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charts/chart6.xml" ContentType="application/vnd.openxmlformats-officedocument.drawingml.chart+xml"/>
  <Override PartName="/xl/charts/chart7.xml" ContentType="application/vnd.openxmlformats-officedocument.drawingml.chart+xml"/>
  <Override PartName="/xl/charts/chart8.xml" ContentType="application/vnd.openxmlformats-officedocument.drawingml.chart+xml"/>
  <Override PartName="/xl/charts/chart9.xml" ContentType="application/vnd.openxmlformats-officedocument.drawingml.chart+xml"/>
  <Override PartName="/xl/charts/chart10.xml" ContentType="application/vnd.openxmlformats-officedocument.drawingml.chart+xml"/>
  <Override PartName="/xl/charts/chart11.xml" ContentType="application/vnd.openxmlformats-officedocument.drawingml.chart+xml"/>
  <Override PartName="/xl/charts/chart12.xml" ContentType="application/vnd.openxmlformats-officedocument.drawingml.chart+xml"/>
  <Override PartName="/xl/charts/chart13.xml" ContentType="application/vnd.openxmlformats-officedocument.drawingml.chart+xml"/>
  <Override PartName="/xl/charts/chart14.xml" ContentType="application/vnd.openxmlformats-officedocument.drawingml.chart+xml"/>
  <Override PartName="/xl/charts/chart15.xml" ContentType="application/vnd.openxmlformats-officedocument.drawingml.chart+xml"/>
  <Override PartName="/xl/charts/chart16.xml" ContentType="application/vnd.openxmlformats-officedocument.drawingml.chart+xml"/>
  <Override PartName="/xl/charts/chart17.xml" ContentType="application/vnd.openxmlformats-officedocument.drawingml.chart+xml"/>
  <Override PartName="/xl/charts/chart18.xml" ContentType="application/vnd.openxmlformats-officedocument.drawingml.chart+xml"/>
  <Override PartName="/xl/charts/chart19.xml" ContentType="application/vnd.openxmlformats-officedocument.drawingml.chart+xml"/>
  <Override PartName="/xl/charts/chart20.xml" ContentType="application/vnd.openxmlformats-officedocument.drawingml.chart+xml"/>
  <Override PartName="/xl/charts/chart21.xml" ContentType="application/vnd.openxmlformats-officedocument.drawingml.chart+xml"/>
  <Override PartName="/xl/charts/chart22.xml" ContentType="application/vnd.openxmlformats-officedocument.drawingml.chart+xml"/>
  <Override PartName="/xl/charts/chart23.xml" ContentType="application/vnd.openxmlformats-officedocument.drawingml.chart+xml"/>
  <Override PartName="/xl/charts/chart24.xml" ContentType="application/vnd.openxmlformats-officedocument.drawingml.chart+xml"/>
  <Override PartName="/xl/charts/chart25.xml" ContentType="application/vnd.openxmlformats-officedocument.drawingml.chart+xml"/>
  <Override PartName="/xl/charts/chart26.xml" ContentType="application/vnd.openxmlformats-officedocument.drawingml.chart+xml"/>
  <Override PartName="/xl/charts/chart27.xml" ContentType="application/vnd.openxmlformats-officedocument.drawingml.chart+xml"/>
  <Override PartName="/xl/charts/chart28.xml" ContentType="application/vnd.openxmlformats-officedocument.drawingml.chart+xml"/>
  <Override PartName="/xl/charts/chart29.xml" ContentType="application/vnd.openxmlformats-officedocument.drawingml.chart+xml"/>
  <Override PartName="/xl/charts/chart30.xml" ContentType="application/vnd.openxmlformats-officedocument.drawingml.chart+xml"/>
  <Override PartName="/xl/charts/chart31.xml" ContentType="application/vnd.openxmlformats-officedocument.drawingml.chart+xml"/>
  <Override PartName="/xl/charts/chart32.xml" ContentType="application/vnd.openxmlformats-officedocument.drawingml.chart+xml"/>
  <Override PartName="/xl/charts/chart33.xml" ContentType="application/vnd.openxmlformats-officedocument.drawingml.chart+xml"/>
  <Override PartName="/xl/charts/chart34.xml" ContentType="application/vnd.openxmlformats-officedocument.drawingml.chart+xml"/>
  <Override PartName="/xl/charts/chart35.xml" ContentType="application/vnd.openxmlformats-officedocument.drawingml.chart+xml"/>
  <Override PartName="/xl/charts/chart36.xml" ContentType="application/vnd.openxmlformats-officedocument.drawingml.chart+xml"/>
  <Override PartName="/xl/charts/chart37.xml" ContentType="application/vnd.openxmlformats-officedocument.drawingml.chart+xml"/>
  <Override PartName="/xl/charts/chart38.xml" ContentType="application/vnd.openxmlformats-officedocument.drawingml.chart+xml"/>
  <Override PartName="/xl/charts/chart39.xml" ContentType="application/vnd.openxmlformats-officedocument.drawingml.chart+xml"/>
  <Override PartName="/xl/charts/chart40.xml" ContentType="application/vnd.openxmlformats-officedocument.drawingml.chart+xml"/>
  <Override PartName="/xl/charts/chart41.xml" ContentType="application/vnd.openxmlformats-officedocument.drawingml.chart+xml"/>
  <Override PartName="/xl/charts/chart42.xml" ContentType="application/vnd.openxmlformats-officedocument.drawingml.chart+xml"/>
  <Override PartName="/xl/charts/chart43.xml" ContentType="application/vnd.openxmlformats-officedocument.drawingml.chart+xml"/>
  <Override PartName="/xl/charts/chart44.xml" ContentType="application/vnd.openxmlformats-officedocument.drawingml.chart+xml"/>
  <Override PartName="/xl/charts/chart45.xml" ContentType="application/vnd.openxmlformats-officedocument.drawingml.chart+xml"/>
  <Override PartName="/xl/charts/chart46.xml" ContentType="application/vnd.openxmlformats-officedocument.drawingml.chart+xml"/>
  <Override PartName="/xl/charts/chart47.xml" ContentType="application/vnd.openxmlformats-officedocument.drawingml.chart+xml"/>
  <Override PartName="/xl/charts/chart48.xml" ContentType="application/vnd.openxmlformats-officedocument.drawingml.chart+xml"/>
  <Override PartName="/xl/charts/chart49.xml" ContentType="application/vnd.openxmlformats-officedocument.drawingml.chart+xml"/>
  <Override PartName="/xl/charts/chart50.xml" ContentType="application/vnd.openxmlformats-officedocument.drawingml.chart+xml"/>
  <Override PartName="/xl/charts/chart51.xml" ContentType="application/vnd.openxmlformats-officedocument.drawingml.chart+xml"/>
  <Override PartName="/xl/charts/chart52.xml" ContentType="application/vnd.openxmlformats-officedocument.drawingml.chart+xml"/>
  <Override PartName="/xl/charts/chart53.xml" ContentType="application/vnd.openxmlformats-officedocument.drawingml.chart+xml"/>
  <Override PartName="/xl/charts/chart54.xml" ContentType="application/vnd.openxmlformats-officedocument.drawingml.chart+xml"/>
  <Override PartName="/xl/charts/chart55.xml" ContentType="application/vnd.openxmlformats-officedocument.drawingml.chart+xml"/>
  <Override PartName="/xl/charts/chart56.xml" ContentType="application/vnd.openxmlformats-officedocument.drawingml.chart+xml"/>
  <Override PartName="/xl/charts/chart57.xml" ContentType="application/vnd.openxmlformats-officedocument.drawingml.chart+xml"/>
  <Override PartName="/xl/charts/chart58.xml" ContentType="application/vnd.openxmlformats-officedocument.drawingml.chart+xml"/>
  <Override PartName="/xl/charts/chart59.xml" ContentType="application/vnd.openxmlformats-officedocument.drawingml.chart+xml"/>
  <Override PartName="/xl/charts/chart60.xml" ContentType="application/vnd.openxmlformats-officedocument.drawingml.chart+xml"/>
  <Override PartName="/xl/charts/chart61.xml" ContentType="application/vnd.openxmlformats-officedocument.drawingml.chart+xml"/>
  <Override PartName="/xl/charts/chart62.xml" ContentType="application/vnd.openxmlformats-officedocument.drawingml.chart+xml"/>
  <Override PartName="/xl/charts/chart63.xml" ContentType="application/vnd.openxmlformats-officedocument.drawingml.chart+xml"/>
  <Override PartName="/xl/charts/chart64.xml" ContentType="application/vnd.openxmlformats-officedocument.drawingml.chart+xml"/>
  <Override PartName="/xl/charts/chart65.xml" ContentType="application/vnd.openxmlformats-officedocument.drawingml.chart+xml"/>
  <Override PartName="/xl/charts/chart66.xml" ContentType="application/vnd.openxmlformats-officedocument.drawingml.chart+xml"/>
  <Override PartName="/xl/charts/chart67.xml" ContentType="application/vnd.openxmlformats-officedocument.drawingml.chart+xml"/>
  <Override PartName="/xl/charts/chart68.xml" ContentType="application/vnd.openxmlformats-officedocument.drawingml.chart+xml"/>
  <Override PartName="/xl/charts/chart69.xml" ContentType="application/vnd.openxmlformats-officedocument.drawingml.chart+xml"/>
  <Override PartName="/xl/charts/chart70.xml" ContentType="application/vnd.openxmlformats-officedocument.drawingml.chart+xml"/>
  <Override PartName="/xl/charts/chart71.xml" ContentType="application/vnd.openxmlformats-officedocument.drawingml.chart+xml"/>
  <Override PartName="/xl/charts/chart72.xml" ContentType="application/vnd.openxmlformats-officedocument.drawingml.chart+xml"/>
  <Override PartName="/xl/charts/chart73.xml" ContentType="application/vnd.openxmlformats-officedocument.drawingml.chart+xml"/>
  <Override PartName="/xl/charts/chart74.xml" ContentType="application/vnd.openxmlformats-officedocument.drawingml.chart+xml"/>
  <Override PartName="/xl/charts/chart75.xml" ContentType="application/vnd.openxmlformats-officedocument.drawingml.chart+xml"/>
  <Override PartName="/xl/charts/chart76.xml" ContentType="application/vnd.openxmlformats-officedocument.drawingml.chart+xml"/>
  <Override PartName="/xl/charts/chart77.xml" ContentType="application/vnd.openxmlformats-officedocument.drawingml.chart+xml"/>
  <Override PartName="/xl/charts/chart78.xml" ContentType="application/vnd.openxmlformats-officedocument.drawingml.chart+xml"/>
  <Override PartName="/xl/charts/chart79.xml" ContentType="application/vnd.openxmlformats-officedocument.drawingml.chart+xml"/>
  <Override PartName="/xl/charts/chart80.xml" ContentType="application/vnd.openxmlformats-officedocument.drawingml.chart+xml"/>
  <Override PartName="/xl/charts/chart81.xml" ContentType="application/vnd.openxmlformats-officedocument.drawingml.chart+xml"/>
  <Override PartName="/xl/charts/chart82.xml" ContentType="application/vnd.openxmlformats-officedocument.drawingml.chart+xml"/>
  <Override PartName="/xl/charts/chart83.xml" ContentType="application/vnd.openxmlformats-officedocument.drawingml.chart+xml"/>
  <Override PartName="/xl/charts/chart84.xml" ContentType="application/vnd.openxmlformats-officedocument.drawingml.chart+xml"/>
  <Override PartName="/xl/charts/chart85.xml" ContentType="application/vnd.openxmlformats-officedocument.drawingml.chart+xml"/>
  <Override PartName="/xl/charts/chart86.xml" ContentType="application/vnd.openxmlformats-officedocument.drawingml.chart+xml"/>
  <Override PartName="/xl/charts/chart87.xml" ContentType="application/vnd.openxmlformats-officedocument.drawingml.chart+xml"/>
  <Override PartName="/xl/charts/chart88.xml" ContentType="application/vnd.openxmlformats-officedocument.drawingml.chart+xml"/>
  <Override PartName="/xl/charts/chart89.xml" ContentType="application/vnd.openxmlformats-officedocument.drawingml.chart+xml"/>
  <Override PartName="/xl/charts/chart90.xml" ContentType="application/vnd.openxmlformats-officedocument.drawingml.chart+xml"/>
  <Override PartName="/xl/charts/chart91.xml" ContentType="application/vnd.openxmlformats-officedocument.drawingml.chart+xml"/>
  <Override PartName="/xl/charts/chart92.xml" ContentType="application/vnd.openxmlformats-officedocument.drawingml.chart+xml"/>
  <Override PartName="/xl/charts/chart93.xml" ContentType="application/vnd.openxmlformats-officedocument.drawingml.chart+xml"/>
  <Override PartName="/xl/charts/chart94.xml" ContentType="application/vnd.openxmlformats-officedocument.drawingml.chart+xml"/>
  <Override PartName="/xl/charts/chart95.xml" ContentType="application/vnd.openxmlformats-officedocument.drawingml.chart+xml"/>
  <Override PartName="/xl/charts/chart96.xml" ContentType="application/vnd.openxmlformats-officedocument.drawingml.chart+xml"/>
  <Override PartName="/xl/charts/chart97.xml" ContentType="application/vnd.openxmlformats-officedocument.drawingml.chart+xml"/>
  <Override PartName="/xl/charts/chart98.xml" ContentType="application/vnd.openxmlformats-officedocument.drawingml.chart+xml"/>
  <Override PartName="/xl/charts/chart99.xml" ContentType="application/vnd.openxmlformats-officedocument.drawingml.chart+xml"/>
  <Override PartName="/xl/charts/chart100.xml" ContentType="application/vnd.openxmlformats-officedocument.drawingml.chart+xml"/>
  <Override PartName="/xl/charts/chart101.xml" ContentType="application/vnd.openxmlformats-officedocument.drawingml.chart+xml"/>
  <Override PartName="/xl/charts/chart102.xml" ContentType="application/vnd.openxmlformats-officedocument.drawingml.chart+xml"/>
  <Override PartName="/xl/charts/chart103.xml" ContentType="application/vnd.openxmlformats-officedocument.drawingml.chart+xml"/>
  <Override PartName="/xl/charts/chart104.xml" ContentType="application/vnd.openxmlformats-officedocument.drawingml.chart+xml"/>
  <Override PartName="/xl/charts/chart105.xml" ContentType="application/vnd.openxmlformats-officedocument.drawingml.chart+xml"/>
  <Override PartName="/xl/charts/chart106.xml" ContentType="application/vnd.openxmlformats-officedocument.drawingml.chart+xml"/>
  <Override PartName="/xl/charts/chart107.xml" ContentType="application/vnd.openxmlformats-officedocument.drawingml.chart+xml"/>
  <Override PartName="/xl/charts/chart108.xml" ContentType="application/vnd.openxmlformats-officedocument.drawingml.chart+xml"/>
  <Override PartName="/xl/charts/chart109.xml" ContentType="application/vnd.openxmlformats-officedocument.drawingml.chart+xml"/>
  <Override PartName="/xl/charts/chart110.xml" ContentType="application/vnd.openxmlformats-officedocument.drawingml.chart+xml"/>
  <Override PartName="/xl/charts/chart111.xml" ContentType="application/vnd.openxmlformats-officedocument.drawingml.chart+xml"/>
  <Override PartName="/xl/charts/chart112.xml" ContentType="application/vnd.openxmlformats-officedocument.drawingml.chart+xml"/>
  <Override PartName="/xl/charts/chart113.xml" ContentType="application/vnd.openxmlformats-officedocument.drawingml.chart+xml"/>
  <Override PartName="/xl/charts/chart114.xml" ContentType="application/vnd.openxmlformats-officedocument.drawingml.chart+xml"/>
  <Override PartName="/xl/charts/chart115.xml" ContentType="application/vnd.openxmlformats-officedocument.drawingml.chart+xml"/>
  <Override PartName="/xl/charts/chart116.xml" ContentType="application/vnd.openxmlformats-officedocument.drawingml.chart+xml"/>
  <Override PartName="/xl/charts/chart117.xml" ContentType="application/vnd.openxmlformats-officedocument.drawingml.chart+xml"/>
  <Override PartName="/xl/charts/chart118.xml" ContentType="application/vnd.openxmlformats-officedocument.drawingml.chart+xml"/>
  <Override PartName="/xl/charts/chart119.xml" ContentType="application/vnd.openxmlformats-officedocument.drawingml.chart+xml"/>
  <Override PartName="/xl/charts/chart120.xml" ContentType="application/vnd.openxmlformats-officedocument.drawingml.chart+xml"/>
  <Override PartName="/xl/charts/chart121.xml" ContentType="application/vnd.openxmlformats-officedocument.drawingml.chart+xml"/>
  <Override PartName="/xl/charts/chart122.xml" ContentType="application/vnd.openxmlformats-officedocument.drawingml.chart+xml"/>
  <Override PartName="/xl/charts/chart123.xml" ContentType="application/vnd.openxmlformats-officedocument.drawingml.chart+xml"/>
  <Override PartName="/xl/charts/chart124.xml" ContentType="application/vnd.openxmlformats-officedocument.drawingml.chart+xml"/>
  <Override PartName="/xl/charts/chart125.xml" ContentType="application/vnd.openxmlformats-officedocument.drawingml.chart+xml"/>
  <Override PartName="/xl/charts/chart126.xml" ContentType="application/vnd.openxmlformats-officedocument.drawingml.chart+xml"/>
  <Override PartName="/xl/charts/chart127.xml" ContentType="application/vnd.openxmlformats-officedocument.drawingml.chart+xml"/>
  <Override PartName="/xl/charts/chart128.xml" ContentType="application/vnd.openxmlformats-officedocument.drawingml.chart+xml"/>
  <Override PartName="/xl/charts/chart129.xml" ContentType="application/vnd.openxmlformats-officedocument.drawingml.chart+xml"/>
  <Override PartName="/xl/charts/chart130.xml" ContentType="application/vnd.openxmlformats-officedocument.drawingml.chart+xml"/>
  <Override PartName="/xl/charts/chart131.xml" ContentType="application/vnd.openxmlformats-officedocument.drawingml.chart+xml"/>
  <Override PartName="/xl/charts/chart132.xml" ContentType="application/vnd.openxmlformats-officedocument.drawingml.chart+xml"/>
  <Override PartName="/xl/charts/chart133.xml" ContentType="application/vnd.openxmlformats-officedocument.drawingml.chart+xml"/>
  <Override PartName="/xl/charts/chart134.xml" ContentType="application/vnd.openxmlformats-officedocument.drawingml.chart+xml"/>
  <Override PartName="/xl/charts/chart135.xml" ContentType="application/vnd.openxmlformats-officedocument.drawingml.chart+xml"/>
  <Override PartName="/xl/charts/chart136.xml" ContentType="application/vnd.openxmlformats-officedocument.drawingml.chart+xml"/>
  <Override PartName="/xl/charts/chart137.xml" ContentType="application/vnd.openxmlformats-officedocument.drawingml.chart+xml"/>
  <Override PartName="/xl/charts/chart138.xml" ContentType="application/vnd.openxmlformats-officedocument.drawingml.chart+xml"/>
  <Override PartName="/xl/charts/chart139.xml" ContentType="application/vnd.openxmlformats-officedocument.drawingml.chart+xml"/>
  <Override PartName="/xl/charts/chart140.xml" ContentType="application/vnd.openxmlformats-officedocument.drawingml.chart+xml"/>
  <Override PartName="/xl/charts/chart141.xml" ContentType="application/vnd.openxmlformats-officedocument.drawingml.chart+xml"/>
  <Override PartName="/xl/charts/chart142.xml" ContentType="application/vnd.openxmlformats-officedocument.drawingml.chart+xml"/>
  <Override PartName="/xl/charts/chart143.xml" ContentType="application/vnd.openxmlformats-officedocument.drawingml.chart+xml"/>
  <Override PartName="/xl/charts/chart144.xml" ContentType="application/vnd.openxmlformats-officedocument.drawingml.chart+xml"/>
  <Override PartName="/xl/charts/chart145.xml" ContentType="application/vnd.openxmlformats-officedocument.drawingml.chart+xml"/>
  <Override PartName="/xl/charts/chart146.xml" ContentType="application/vnd.openxmlformats-officedocument.drawingml.chart+xml"/>
  <Override PartName="/xl/charts/chart147.xml" ContentType="application/vnd.openxmlformats-officedocument.drawingml.chart+xml"/>
  <Override PartName="/xl/charts/chart148.xml" ContentType="application/vnd.openxmlformats-officedocument.drawingml.chart+xml"/>
  <Override PartName="/xl/charts/chart149.xml" ContentType="application/vnd.openxmlformats-officedocument.drawingml.chart+xml"/>
  <Override PartName="/xl/charts/chart150.xml" ContentType="application/vnd.openxmlformats-officedocument.drawingml.chart+xml"/>
  <Override PartName="/xl/charts/chart151.xml" ContentType="application/vnd.openxmlformats-officedocument.drawingml.chart+xml"/>
  <Override PartName="/xl/charts/chart152.xml" ContentType="application/vnd.openxmlformats-officedocument.drawingml.chart+xml"/>
  <Override PartName="/xl/charts/chart153.xml" ContentType="application/vnd.openxmlformats-officedocument.drawingml.chart+xml"/>
  <Override PartName="/xl/charts/chart154.xml" ContentType="application/vnd.openxmlformats-officedocument.drawingml.chart+xml"/>
  <Override PartName="/xl/charts/chart155.xml" ContentType="application/vnd.openxmlformats-officedocument.drawingml.chart+xml"/>
  <Override PartName="/xl/charts/chart156.xml" ContentType="application/vnd.openxmlformats-officedocument.drawingml.chart+xml"/>
  <Override PartName="/xl/charts/chart157.xml" ContentType="application/vnd.openxmlformats-officedocument.drawingml.chart+xml"/>
  <Override PartName="/xl/charts/chart158.xml" ContentType="application/vnd.openxmlformats-officedocument.drawingml.chart+xml"/>
  <Override PartName="/xl/charts/chart159.xml" ContentType="application/vnd.openxmlformats-officedocument.drawingml.chart+xml"/>
  <Override PartName="/xl/charts/chart160.xml" ContentType="application/vnd.openxmlformats-officedocument.drawingml.chart+xml"/>
  <Override PartName="/xl/charts/chart161.xml" ContentType="application/vnd.openxmlformats-officedocument.drawingml.chart+xml"/>
  <Override PartName="/xl/charts/chart162.xml" ContentType="application/vnd.openxmlformats-officedocument.drawingml.chart+xml"/>
  <Override PartName="/xl/charts/chart163.xml" ContentType="application/vnd.openxmlformats-officedocument.drawingml.chart+xml"/>
  <Override PartName="/xl/charts/chart164.xml" ContentType="application/vnd.openxmlformats-officedocument.drawingml.chart+xml"/>
  <Override PartName="/xl/charts/chart165.xml" ContentType="application/vnd.openxmlformats-officedocument.drawingml.chart+xml"/>
  <Override PartName="/xl/charts/chart166.xml" ContentType="application/vnd.openxmlformats-officedocument.drawingml.chart+xml"/>
  <Override PartName="/xl/charts/chart167.xml" ContentType="application/vnd.openxmlformats-officedocument.drawingml.chart+xml"/>
  <Override PartName="/xl/charts/chart168.xml" ContentType="application/vnd.openxmlformats-officedocument.drawingml.chart+xml"/>
  <Override PartName="/xl/charts/chart169.xml" ContentType="application/vnd.openxmlformats-officedocument.drawingml.chart+xml"/>
  <Override PartName="/xl/charts/chart170.xml" ContentType="application/vnd.openxmlformats-officedocument.drawingml.chart+xml"/>
  <Override PartName="/xl/charts/chart171.xml" ContentType="application/vnd.openxmlformats-officedocument.drawingml.chart+xml"/>
  <Override PartName="/xl/charts/chart172.xml" ContentType="application/vnd.openxmlformats-officedocument.drawingml.chart+xml"/>
  <Override PartName="/xl/charts/chart173.xml" ContentType="application/vnd.openxmlformats-officedocument.drawingml.chart+xml"/>
  <Override PartName="/xl/charts/chart174.xml" ContentType="application/vnd.openxmlformats-officedocument.drawingml.chart+xml"/>
  <Override PartName="/xl/charts/chart175.xml" ContentType="application/vnd.openxmlformats-officedocument.drawingml.chart+xml"/>
  <Override PartName="/xl/charts/chart176.xml" ContentType="application/vnd.openxmlformats-officedocument.drawingml.chart+xml"/>
  <Override PartName="/xl/charts/chart177.xml" ContentType="application/vnd.openxmlformats-officedocument.drawingml.chart+xml"/>
  <Override PartName="/xl/charts/chart178.xml" ContentType="application/vnd.openxmlformats-officedocument.drawingml.chart+xml"/>
  <Override PartName="/xl/charts/chart179.xml" ContentType="application/vnd.openxmlformats-officedocument.drawingml.chart+xml"/>
  <Override PartName="/xl/charts/chart180.xml" ContentType="application/vnd.openxmlformats-officedocument.drawingml.chart+xml"/>
  <Override PartName="/xl/charts/chart181.xml" ContentType="application/vnd.openxmlformats-officedocument.drawingml.chart+xml"/>
  <Override PartName="/xl/charts/chart182.xml" ContentType="application/vnd.openxmlformats-officedocument.drawingml.chart+xml"/>
  <Override PartName="/xl/charts/chart183.xml" ContentType="application/vnd.openxmlformats-officedocument.drawingml.chart+xml"/>
  <Override PartName="/xl/charts/chart184.xml" ContentType="application/vnd.openxmlformats-officedocument.drawingml.chart+xml"/>
  <Override PartName="/xl/charts/chart185.xml" ContentType="application/vnd.openxmlformats-officedocument.drawingml.chart+xml"/>
  <Override PartName="/xl/charts/chart186.xml" ContentType="application/vnd.openxmlformats-officedocument.drawingml.chart+xml"/>
  <Override PartName="/xl/charts/chart187.xml" ContentType="application/vnd.openxmlformats-officedocument.drawingml.chart+xml"/>
  <Override PartName="/xl/charts/chart188.xml" ContentType="application/vnd.openxmlformats-officedocument.drawingml.chart+xml"/>
  <Override PartName="/xl/charts/chart189.xml" ContentType="application/vnd.openxmlformats-officedocument.drawingml.chart+xml"/>
  <Override PartName="/xl/charts/chart190.xml" ContentType="application/vnd.openxmlformats-officedocument.drawingml.chart+xml"/>
  <Override PartName="/xl/charts/chart191.xml" ContentType="application/vnd.openxmlformats-officedocument.drawingml.chart+xml"/>
  <Override PartName="/xl/charts/chart192.xml" ContentType="application/vnd.openxmlformats-officedocument.drawingml.chart+xml"/>
  <Override PartName="/xl/charts/chart193.xml" ContentType="application/vnd.openxmlformats-officedocument.drawingml.chart+xml"/>
  <Override PartName="/xl/charts/chart194.xml" ContentType="application/vnd.openxmlformats-officedocument.drawingml.chart+xml"/>
  <Override PartName="/xl/charts/chart195.xml" ContentType="application/vnd.openxmlformats-officedocument.drawingml.chart+xml"/>
  <Override PartName="/xl/charts/chart196.xml" ContentType="application/vnd.openxmlformats-officedocument.drawingml.chart+xml"/>
  <Override PartName="/xl/charts/chart197.xml" ContentType="application/vnd.openxmlformats-officedocument.drawingml.chart+xml"/>
  <Override PartName="/xl/charts/chart198.xml" ContentType="application/vnd.openxmlformats-officedocument.drawingml.chart+xml"/>
  <Override PartName="/xl/charts/chart199.xml" ContentType="application/vnd.openxmlformats-officedocument.drawingml.chart+xml"/>
  <Override PartName="/xl/charts/chart200.xml" ContentType="application/vnd.openxmlformats-officedocument.drawingml.chart+xml"/>
  <Override PartName="/xl/charts/chart201.xml" ContentType="application/vnd.openxmlformats-officedocument.drawingml.chart+xml"/>
  <Override PartName="/xl/charts/chart202.xml" ContentType="application/vnd.openxmlformats-officedocument.drawingml.chart+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Serverbackup\change\ПТО\Швыдкая\Инвестиционная программа\Утверждение ИП 2018-2022\КОРРЕКТИРОВКА\2021\ШАБЛОН\"/>
    </mc:Choice>
  </mc:AlternateContent>
  <bookViews>
    <workbookView xWindow="0" yWindow="0" windowWidth="10290" windowHeight="7830" tabRatio="828" firstSheet="9"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state="hidden" r:id="rId6"/>
    <sheet name="3.4. Паспорт надежность _" sheetId="24" r:id="rId7"/>
    <sheet name="4. паспортбюджет" sheetId="10" r:id="rId8"/>
    <sheet name="5. анализ эконом эфф" sheetId="23" r:id="rId9"/>
    <sheet name="6.1. Паспорт сетевой график" sheetId="16" r:id="rId10"/>
    <sheet name="6.2. Паспорт фин осв ввод" sheetId="15" r:id="rId11"/>
    <sheet name="7. Паспорт отчет о закупке" sheetId="5" r:id="rId12"/>
    <sheet name="8. Общие сведения" sheetId="22" r:id="rId13"/>
    <sheet name="Карта-схема" sheetId="25" r:id="rId14"/>
  </sheets>
  <externalReferences>
    <externalReference r:id="rId15"/>
    <externalReference r:id="rId16"/>
    <externalReference r:id="rId17"/>
    <externalReference r:id="rId18"/>
    <externalReference r:id="rId19"/>
    <externalReference r:id="rId20"/>
  </externalReferences>
  <definedNames>
    <definedName name="\a" localSheetId="6">#REF!</definedName>
    <definedName name="\a">#REF!</definedName>
    <definedName name="\m" localSheetId="6">#REF!</definedName>
    <definedName name="\m">#REF!</definedName>
    <definedName name="\n" localSheetId="6">#REF!</definedName>
    <definedName name="\n">#REF!</definedName>
    <definedName name="\o" localSheetId="6">#REF!</definedName>
    <definedName name="\o">#REF!</definedName>
    <definedName name="_op1">[1]T25!$I$48</definedName>
    <definedName name="_opp1">[1]T31!$I$91</definedName>
    <definedName name="_opp2">[1]T31!$I$92</definedName>
    <definedName name="_opp3">[1]T31!$I$93</definedName>
    <definedName name="_opp4">[1]T31!$I$94</definedName>
    <definedName name="_opp5">[1]T31!$I$95</definedName>
    <definedName name="_opp6">[1]T31!$I$96</definedName>
    <definedName name="_opp7">[1]T31!$I$97</definedName>
    <definedName name="_SP1" localSheetId="6">[2]FES!#REF!</definedName>
    <definedName name="_SP1">[2]FES!#REF!</definedName>
    <definedName name="_SP10" localSheetId="6">[2]FES!#REF!</definedName>
    <definedName name="_SP10">[2]FES!#REF!</definedName>
    <definedName name="_SP11" localSheetId="6">[2]FES!#REF!</definedName>
    <definedName name="_SP11">[2]FES!#REF!</definedName>
    <definedName name="_SP12" localSheetId="6">[2]FES!#REF!</definedName>
    <definedName name="_SP12">[2]FES!#REF!</definedName>
    <definedName name="_SP13" localSheetId="6">[2]FES!#REF!</definedName>
    <definedName name="_SP13">[2]FES!#REF!</definedName>
    <definedName name="_SP14" localSheetId="6">[2]FES!#REF!</definedName>
    <definedName name="_SP14">[2]FES!#REF!</definedName>
    <definedName name="_SP15" localSheetId="6">[2]FES!#REF!</definedName>
    <definedName name="_SP15">[2]FES!#REF!</definedName>
    <definedName name="_SP16" localSheetId="6">[2]FES!#REF!</definedName>
    <definedName name="_SP16">[2]FES!#REF!</definedName>
    <definedName name="_SP17" localSheetId="6">[2]FES!#REF!</definedName>
    <definedName name="_SP17">[2]FES!#REF!</definedName>
    <definedName name="_SP18" localSheetId="6">[2]FES!#REF!</definedName>
    <definedName name="_SP18">[2]FES!#REF!</definedName>
    <definedName name="_SP19" localSheetId="6">[2]FES!#REF!</definedName>
    <definedName name="_SP19">[2]FES!#REF!</definedName>
    <definedName name="_SP2" localSheetId="6">[2]FES!#REF!</definedName>
    <definedName name="_SP2">[2]FES!#REF!</definedName>
    <definedName name="_SP20" localSheetId="6">[2]FES!#REF!</definedName>
    <definedName name="_SP20">[2]FES!#REF!</definedName>
    <definedName name="_SP3" localSheetId="6">[2]FES!#REF!</definedName>
    <definedName name="_SP3">[2]FES!#REF!</definedName>
    <definedName name="_SP4" localSheetId="6">[2]FES!#REF!</definedName>
    <definedName name="_SP4">[2]FES!#REF!</definedName>
    <definedName name="_SP5" localSheetId="6">[2]FES!#REF!</definedName>
    <definedName name="_SP5">[2]FES!#REF!</definedName>
    <definedName name="_SP7" localSheetId="6">[2]FES!#REF!</definedName>
    <definedName name="_SP7">[2]FES!#REF!</definedName>
    <definedName name="_SP8" localSheetId="6">[2]FES!#REF!</definedName>
    <definedName name="_SP8">[2]FES!#REF!</definedName>
    <definedName name="_SP9" localSheetId="6">[2]FES!#REF!</definedName>
    <definedName name="_SP9">[2]FES!#REF!</definedName>
    <definedName name="_vp1" localSheetId="6">[3]T0!#REF!</definedName>
    <definedName name="_vp1">[3]T0!#REF!</definedName>
    <definedName name="_vpp1" localSheetId="6">[3]T0!#REF!</definedName>
    <definedName name="_vpp1">[3]T0!#REF!</definedName>
    <definedName name="_vpp2" localSheetId="6">[3]T0!#REF!</definedName>
    <definedName name="_vpp2">[3]T0!#REF!</definedName>
    <definedName name="_vpp3" localSheetId="6">[3]T0!#REF!</definedName>
    <definedName name="_vpp3">[3]T0!#REF!</definedName>
    <definedName name="_vpp4" localSheetId="6">[3]T0!#REF!</definedName>
    <definedName name="_vpp4">[3]T0!#REF!</definedName>
    <definedName name="_vpp5" localSheetId="6">[3]T0!#REF!</definedName>
    <definedName name="_vpp5">[3]T0!#REF!</definedName>
    <definedName name="_vpp6" localSheetId="6">[3]T0!#REF!</definedName>
    <definedName name="_vpp6">[3]T0!#REF!</definedName>
    <definedName name="_vpp7" localSheetId="6">[3]T0!#REF!</definedName>
    <definedName name="_vpp7">[3]T0!#REF!</definedName>
    <definedName name="bb">#N/A</definedName>
    <definedName name="bbb">#N/A</definedName>
    <definedName name="cc">#N/A</definedName>
    <definedName name="ccc">#N/A</definedName>
    <definedName name="ccccc">#N/A</definedName>
    <definedName name="CompOt">#N/A</definedName>
    <definedName name="CompRas">#N/A</definedName>
    <definedName name="ee">#N/A</definedName>
    <definedName name="ew">#N/A</definedName>
    <definedName name="fg">#N/A</definedName>
    <definedName name="HTML_CodePage" hidden="1">1251</definedName>
    <definedName name="HTML_Control" hidden="1">{"'D'!$A$1:$E$13"}</definedName>
    <definedName name="HTML_Description" hidden="1">""</definedName>
    <definedName name="HTML_Email" hidden="1">""</definedName>
    <definedName name="HTML_Header" hidden="1">"D"</definedName>
    <definedName name="HTML_LastUpdate" hidden="1">"03.01.99"</definedName>
    <definedName name="HTML_LineAfter" hidden="1">FALSE</definedName>
    <definedName name="HTML_LineBefore" hidden="1">FALSE</definedName>
    <definedName name="HTML_Name" hidden="1">"Lapshina S.A."</definedName>
    <definedName name="HTML_OBDlg2" hidden="1">TRUE</definedName>
    <definedName name="HTML_OBDlg4" hidden="1">TRUE</definedName>
    <definedName name="HTML_OS" hidden="1">0</definedName>
    <definedName name="HTML_PathFile" hidden="1">"C:\My Documents\MyHTML.htm"</definedName>
    <definedName name="HTML_Title" hidden="1">"TARIF984"</definedName>
    <definedName name="ii">#N/A</definedName>
    <definedName name="jjj">#N/A</definedName>
    <definedName name="k">#N/A</definedName>
    <definedName name="kalk">#N/A</definedName>
    <definedName name="kk">#N/A</definedName>
    <definedName name="kkk">#N/A</definedName>
    <definedName name="kop">#N/A</definedName>
    <definedName name="polta" localSheetId="6">'[4]форма-прил к ф№1'!#REF!</definedName>
    <definedName name="polta">'[4]форма-прил к ф№1'!#REF!</definedName>
    <definedName name="qqq">#N/A</definedName>
    <definedName name="real">#N/A</definedName>
    <definedName name="rrr">#N/A</definedName>
    <definedName name="S1_" localSheetId="6">#REF!</definedName>
    <definedName name="S1_">#REF!</definedName>
    <definedName name="S10_" localSheetId="6">#REF!</definedName>
    <definedName name="S10_">#REF!</definedName>
    <definedName name="S11_" localSheetId="6">#REF!</definedName>
    <definedName name="S11_">#REF!</definedName>
    <definedName name="S12_" localSheetId="6">#REF!</definedName>
    <definedName name="S12_">#REF!</definedName>
    <definedName name="S13_" localSheetId="6">#REF!</definedName>
    <definedName name="S13_">#REF!</definedName>
    <definedName name="S14_" localSheetId="6">#REF!</definedName>
    <definedName name="S14_">#REF!</definedName>
    <definedName name="S15_" localSheetId="6">#REF!</definedName>
    <definedName name="S15_">#REF!</definedName>
    <definedName name="S16_" localSheetId="6">#REF!</definedName>
    <definedName name="S16_">#REF!</definedName>
    <definedName name="S17_" localSheetId="6">#REF!</definedName>
    <definedName name="S17_">#REF!</definedName>
    <definedName name="S18_" localSheetId="6">#REF!</definedName>
    <definedName name="S18_">#REF!</definedName>
    <definedName name="S19_" localSheetId="6">#REF!</definedName>
    <definedName name="S19_">#REF!</definedName>
    <definedName name="S2_" localSheetId="6">#REF!</definedName>
    <definedName name="S2_">#REF!</definedName>
    <definedName name="S20_" localSheetId="6">#REF!</definedName>
    <definedName name="S20_">#REF!</definedName>
    <definedName name="S3_" localSheetId="6">#REF!</definedName>
    <definedName name="S3_">#REF!</definedName>
    <definedName name="S4_" localSheetId="6">#REF!</definedName>
    <definedName name="S4_">#REF!</definedName>
    <definedName name="S5_" localSheetId="6">#REF!</definedName>
    <definedName name="S5_">#REF!</definedName>
    <definedName name="S6_" localSheetId="6">#REF!</definedName>
    <definedName name="S6_">#REF!</definedName>
    <definedName name="S7_" localSheetId="6">#REF!</definedName>
    <definedName name="S7_">#REF!</definedName>
    <definedName name="S8_" localSheetId="6">#REF!</definedName>
    <definedName name="S8_">#REF!</definedName>
    <definedName name="S9_" localSheetId="6">#REF!</definedName>
    <definedName name="S9_">#REF!</definedName>
    <definedName name="sencount" hidden="1">1</definedName>
    <definedName name="size">[1]T0!$B$1118</definedName>
    <definedName name="SSS">[1]T0!$B$685</definedName>
    <definedName name="tt">#N/A</definedName>
    <definedName name="vvv">#N/A</definedName>
    <definedName name="wrn.Сравнение._.с._.отраслями." hidden="1">{#N/A,#N/A,TRUE,"Лист1";#N/A,#N/A,TRUE,"Лист2";#N/A,#N/A,TRUE,"Лист3"}</definedName>
    <definedName name="ww">#N/A</definedName>
    <definedName name="xxx">#N/A</definedName>
    <definedName name="yyy">#N/A</definedName>
    <definedName name="yyyy">#N/A</definedName>
    <definedName name="АААААААА">#N/A</definedName>
    <definedName name="авп">#N/A</definedName>
    <definedName name="ап">#N/A</definedName>
    <definedName name="апр">#N/A</definedName>
    <definedName name="БазовыйПериод">[5]Заголовок!$B$15</definedName>
    <definedName name="в23ё">#N/A</definedName>
    <definedName name="вапрк">#N/A</definedName>
    <definedName name="вв">#N/A</definedName>
    <definedName name="ввв">#N/A</definedName>
    <definedName name="второй" localSheetId="6">#REF!</definedName>
    <definedName name="второй">#REF!</definedName>
    <definedName name="вуув" hidden="1">{#N/A,#N/A,TRUE,"Лист1";#N/A,#N/A,TRUE,"Лист2";#N/A,#N/A,TRUE,"Лист3"}</definedName>
    <definedName name="грприрцфв00ав98" hidden="1">{#N/A,#N/A,TRUE,"Лист1";#N/A,#N/A,TRUE,"Лист2";#N/A,#N/A,TRUE,"Лист3"}</definedName>
    <definedName name="грфинцкавг98Х" hidden="1">{#N/A,#N/A,TRUE,"Лист1";#N/A,#N/A,TRUE,"Лист2";#N/A,#N/A,TRUE,"Лист3"}</definedName>
    <definedName name="ДРУГОЕ">[5]Справочники!$A$28:$A$30</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7">'4. паспортбюджет'!$21:$21</definedName>
    <definedName name="И">#N/A</definedName>
    <definedName name="индцкавг98" hidden="1">{#N/A,#N/A,TRUE,"Лист1";#N/A,#N/A,TRUE,"Лист2";#N/A,#N/A,TRUE,"Лист3"}</definedName>
    <definedName name="й">#N/A</definedName>
    <definedName name="йй">#N/A</definedName>
    <definedName name="ке">#N/A</definedName>
    <definedName name="кеппппппппппп" hidden="1">{#N/A,#N/A,TRUE,"Лист1";#N/A,#N/A,TRUE,"Лист2";#N/A,#N/A,TRUE,"Лист3"}</definedName>
    <definedName name="ллллш">#N/A</definedName>
    <definedName name="мам">#N/A</definedName>
    <definedName name="мым">#N/A</definedName>
    <definedName name="нг" hidden="1">{"'D'!$A$1:$E$13"}</definedName>
    <definedName name="о" hidden="1">{#N/A,#N/A,TRUE,"Лист1";#N/A,#N/A,TRUE,"Лист2";#N/A,#N/A,TRUE,"Лист3"}</definedName>
    <definedName name="_xlnm.Print_Area" localSheetId="0">'1. паспорт местоположение'!$A$1:$C$51</definedName>
    <definedName name="_xlnm.Print_Area" localSheetId="1">'2. паспорт  ТП'!$A$1:$S$23</definedName>
    <definedName name="_xlnm.Print_Area" localSheetId="2">'3.1. паспорт Техсостояние ПС'!$A$2:$T$40</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'3.4. Паспорт надежность _'!$A$1:$Z$33</definedName>
    <definedName name="_xlnm.Print_Area" localSheetId="7">'4. паспортбюджет'!$A$1:$O$22</definedName>
    <definedName name="_xlnm.Print_Area" localSheetId="8">'5. анализ эконом эфф'!$A$1:$Y$105</definedName>
    <definedName name="_xlnm.Print_Area" localSheetId="9">'6.1. Паспорт сетевой график'!$A$1:$L$54</definedName>
    <definedName name="_xlnm.Print_Area" localSheetId="10">'6.2. Паспорт фин осв ввод'!$A$1:$AC$64</definedName>
    <definedName name="_xlnm.Print_Area" localSheetId="12">'8. Общие сведения'!$A$1:$B$78</definedName>
    <definedName name="павапп">#N/A</definedName>
    <definedName name="первый" localSheetId="6">#REF!</definedName>
    <definedName name="первый">#REF!</definedName>
    <definedName name="ПериодРегулирования">[5]Заголовок!$B$14</definedName>
    <definedName name="ПоследнийГод">[5]Заголовок!$B$16</definedName>
    <definedName name="прибыль3" hidden="1">{#N/A,#N/A,TRUE,"Лист1";#N/A,#N/A,TRUE,"Лист2";#N/A,#N/A,TRUE,"Лист3"}</definedName>
    <definedName name="РАО">#N/A</definedName>
    <definedName name="рис1" hidden="1">{#N/A,#N/A,TRUE,"Лист1";#N/A,#N/A,TRUE,"Лист2";#N/A,#N/A,TRUE,"Лист3"}</definedName>
    <definedName name="рощощощж">#N/A</definedName>
    <definedName name="с">#N/A</definedName>
    <definedName name="сс">#N/A</definedName>
    <definedName name="сссс">#N/A</definedName>
    <definedName name="ссы">#N/A</definedName>
    <definedName name="т">#N/A</definedName>
    <definedName name="тп" hidden="1">{#N/A,#N/A,TRUE,"Лист1";#N/A,#N/A,TRUE,"Лист2";#N/A,#N/A,TRUE,"Лист3"}</definedName>
    <definedName name="третий" localSheetId="6">#REF!</definedName>
    <definedName name="третий">#REF!</definedName>
    <definedName name="у">#N/A</definedName>
    <definedName name="УГОЛЬ">[5]Справочники!$A$21:$A$23</definedName>
    <definedName name="ук">#N/A</definedName>
    <definedName name="укеееукеееееееееееееее" hidden="1">{#N/A,#N/A,TRUE,"Лист1";#N/A,#N/A,TRUE,"Лист2";#N/A,#N/A,TRUE,"Лист3"}</definedName>
    <definedName name="укеукеуеуе" hidden="1">{#N/A,#N/A,TRUE,"Лист1";#N/A,#N/A,TRUE,"Лист2";#N/A,#N/A,TRUE,"Лист3"}</definedName>
    <definedName name="фффффф" hidden="1">{#N/A,#N/A,TRUE,"Лист1";#N/A,#N/A,TRUE,"Лист2";#N/A,#N/A,TRUE,"Лист3"}</definedName>
    <definedName name="ц">#N/A</definedName>
    <definedName name="цу">#N/A</definedName>
    <definedName name="четвертый" localSheetId="6">#REF!</definedName>
    <definedName name="четвертый">#REF!</definedName>
    <definedName name="щ">#N/A</definedName>
    <definedName name="ыв">#N/A</definedName>
    <definedName name="ыуаы" hidden="1">{#N/A,#N/A,TRUE,"Лист1";#N/A,#N/A,TRUE,"Лист2";#N/A,#N/A,TRUE,"Лист3"}</definedName>
    <definedName name="ыыыы">#N/A</definedName>
    <definedName name="ыэ">#N/A</definedName>
    <definedName name="я">#N/A</definedName>
  </definedNames>
  <calcPr calcId="152511"/>
</workbook>
</file>

<file path=xl/calcChain.xml><?xml version="1.0" encoding="utf-8"?>
<calcChain xmlns="http://schemas.openxmlformats.org/spreadsheetml/2006/main">
  <c r="C50" i="7" l="1"/>
  <c r="C51" i="7" s="1"/>
  <c r="C48" i="7"/>
  <c r="C42" i="7"/>
  <c r="C41" i="7"/>
  <c r="C23" i="7"/>
  <c r="A15" i="7"/>
  <c r="G57" i="23" l="1"/>
  <c r="F57" i="23"/>
  <c r="N11" i="24" l="1"/>
  <c r="A11" i="24"/>
  <c r="A8" i="24"/>
  <c r="A4" i="24"/>
  <c r="L15" i="23" l="1"/>
  <c r="A15" i="23"/>
  <c r="A12" i="23"/>
  <c r="A8" i="23"/>
  <c r="C89" i="23"/>
  <c r="B89" i="23"/>
  <c r="Y86" i="23"/>
  <c r="X86" i="23"/>
  <c r="W86" i="23"/>
  <c r="V86" i="23"/>
  <c r="B84" i="23"/>
  <c r="B82" i="23"/>
  <c r="B80" i="23"/>
  <c r="B79" i="23"/>
  <c r="D77" i="23"/>
  <c r="D89" i="23" s="1"/>
  <c r="A65" i="23"/>
  <c r="E86" i="23"/>
  <c r="B52" i="23"/>
  <c r="C52" i="23" s="1"/>
  <c r="D52" i="23" s="1"/>
  <c r="E52" i="23" s="1"/>
  <c r="F52" i="23" s="1"/>
  <c r="G52" i="23" s="1"/>
  <c r="H52" i="23" s="1"/>
  <c r="I52" i="23" s="1"/>
  <c r="J52" i="23" s="1"/>
  <c r="K52" i="23" s="1"/>
  <c r="L52" i="23" s="1"/>
  <c r="M52" i="23" s="1"/>
  <c r="N52" i="23" s="1"/>
  <c r="O52" i="23" s="1"/>
  <c r="P52" i="23" s="1"/>
  <c r="Q52" i="23" s="1"/>
  <c r="R52" i="23" s="1"/>
  <c r="S52" i="23" s="1"/>
  <c r="T52" i="23" s="1"/>
  <c r="U52" i="23" s="1"/>
  <c r="V52" i="23" s="1"/>
  <c r="W52" i="23" s="1"/>
  <c r="X52" i="23" s="1"/>
  <c r="Y52" i="23" s="1"/>
  <c r="B45" i="23"/>
  <c r="W59" i="23" s="1"/>
  <c r="W73" i="23" s="1"/>
  <c r="W81" i="23" s="1"/>
  <c r="X59" i="23" l="1"/>
  <c r="X73" i="23" s="1"/>
  <c r="X81" i="23" s="1"/>
  <c r="Y59" i="23"/>
  <c r="Y73" i="23" s="1"/>
  <c r="Y81" i="23" s="1"/>
  <c r="V59" i="23"/>
  <c r="V73" i="23" s="1"/>
  <c r="V81" i="23" s="1"/>
  <c r="E77" i="23"/>
  <c r="E89" i="23" l="1"/>
  <c r="F77" i="23"/>
  <c r="F89" i="23" l="1"/>
  <c r="G77" i="23"/>
  <c r="G89" i="23" l="1"/>
  <c r="H77" i="23"/>
  <c r="H89" i="23" l="1"/>
  <c r="I77" i="23"/>
  <c r="I89" i="23" l="1"/>
  <c r="J77" i="23"/>
  <c r="J89" i="23" l="1"/>
  <c r="K77" i="23"/>
  <c r="K89" i="23" l="1"/>
  <c r="L77" i="23"/>
  <c r="L89" i="23" l="1"/>
  <c r="M77" i="23"/>
  <c r="M89" i="23" l="1"/>
  <c r="N77" i="23"/>
  <c r="N89" i="23" l="1"/>
  <c r="O77" i="23"/>
  <c r="O89" i="23" l="1"/>
  <c r="P77" i="23"/>
  <c r="P89" i="23" l="1"/>
  <c r="Q77" i="23"/>
  <c r="Q89" i="23" l="1"/>
  <c r="R77" i="23"/>
  <c r="R89" i="23" l="1"/>
  <c r="S77" i="23"/>
  <c r="S89" i="23" l="1"/>
  <c r="T77" i="23"/>
  <c r="T89" i="23" l="1"/>
  <c r="U77" i="23"/>
  <c r="U89" i="23" l="1"/>
  <c r="V77" i="23"/>
  <c r="V89" i="23" l="1"/>
  <c r="W77" i="23"/>
  <c r="W89" i="23" l="1"/>
  <c r="X77" i="23"/>
  <c r="X89" i="23" l="1"/>
  <c r="Y77" i="23"/>
  <c r="Y89" i="23" s="1"/>
  <c r="I27" i="16" l="1"/>
  <c r="I28" i="16"/>
  <c r="I29" i="16"/>
  <c r="I30" i="16"/>
  <c r="I31" i="16"/>
  <c r="I32" i="16"/>
  <c r="I33" i="16"/>
  <c r="I34" i="16"/>
  <c r="I35" i="16"/>
  <c r="I36" i="16"/>
  <c r="I37" i="16"/>
  <c r="I38" i="16"/>
  <c r="I39" i="16"/>
  <c r="I40" i="16"/>
  <c r="I41" i="16"/>
  <c r="I42" i="16"/>
  <c r="I43" i="16"/>
  <c r="I44" i="16"/>
  <c r="I45" i="16"/>
  <c r="I46" i="16"/>
  <c r="I47" i="16"/>
  <c r="I48" i="16"/>
  <c r="I49" i="16"/>
  <c r="I50" i="16"/>
  <c r="I51" i="16"/>
  <c r="I52" i="16"/>
  <c r="I53" i="16"/>
  <c r="I54" i="16"/>
  <c r="I26" i="16"/>
  <c r="B12" i="22" l="1"/>
  <c r="A12" i="22"/>
  <c r="A9" i="22"/>
  <c r="A5" i="22"/>
  <c r="Z12" i="5" l="1"/>
  <c r="A12" i="5"/>
  <c r="A9" i="5"/>
  <c r="A5" i="5"/>
  <c r="AB25" i="15"/>
  <c r="C25" i="15" s="1"/>
  <c r="AC25" i="15"/>
  <c r="D25" i="15" s="1"/>
  <c r="AB26" i="15"/>
  <c r="C26" i="15" s="1"/>
  <c r="AC26" i="15"/>
  <c r="D26" i="15" s="1"/>
  <c r="AB28" i="15"/>
  <c r="C28" i="15" s="1"/>
  <c r="AC28" i="15"/>
  <c r="D28" i="15" s="1"/>
  <c r="AB29" i="15"/>
  <c r="C29" i="15" s="1"/>
  <c r="AC29" i="15"/>
  <c r="D29" i="15" s="1"/>
  <c r="AB35" i="15"/>
  <c r="C35" i="15" s="1"/>
  <c r="AC35" i="15"/>
  <c r="D35" i="15" s="1"/>
  <c r="AB36" i="15"/>
  <c r="C36" i="15" s="1"/>
  <c r="AC36" i="15"/>
  <c r="D36" i="15" s="1"/>
  <c r="AB37" i="15"/>
  <c r="C37" i="15" s="1"/>
  <c r="AC37" i="15"/>
  <c r="D37" i="15" s="1"/>
  <c r="AB38" i="15"/>
  <c r="C38" i="15" s="1"/>
  <c r="AC38" i="15"/>
  <c r="D38" i="15" s="1"/>
  <c r="AB39" i="15"/>
  <c r="C39" i="15" s="1"/>
  <c r="AC39" i="15"/>
  <c r="D39" i="15" s="1"/>
  <c r="AB40" i="15"/>
  <c r="C40" i="15" s="1"/>
  <c r="AC40" i="15"/>
  <c r="D40" i="15" s="1"/>
  <c r="AB41" i="15"/>
  <c r="C41" i="15" s="1"/>
  <c r="AC41" i="15"/>
  <c r="D41" i="15" s="1"/>
  <c r="AB42" i="15"/>
  <c r="C42" i="15" s="1"/>
  <c r="AC42" i="15"/>
  <c r="D42" i="15" s="1"/>
  <c r="AB43" i="15"/>
  <c r="C43" i="15" s="1"/>
  <c r="AC43" i="15"/>
  <c r="D43" i="15" s="1"/>
  <c r="AB44" i="15"/>
  <c r="C44" i="15" s="1"/>
  <c r="AC44" i="15"/>
  <c r="D44" i="15" s="1"/>
  <c r="AB46" i="15"/>
  <c r="C46" i="15" s="1"/>
  <c r="AC46" i="15"/>
  <c r="D46" i="15" s="1"/>
  <c r="AB47" i="15"/>
  <c r="C47" i="15" s="1"/>
  <c r="AC47" i="15"/>
  <c r="D47" i="15" s="1"/>
  <c r="AB48" i="15"/>
  <c r="C48" i="15" s="1"/>
  <c r="AC48" i="15"/>
  <c r="D48" i="15" s="1"/>
  <c r="AB50" i="15"/>
  <c r="C50" i="15" s="1"/>
  <c r="AC50" i="15"/>
  <c r="D50" i="15" s="1"/>
  <c r="AB51" i="15"/>
  <c r="C51" i="15" s="1"/>
  <c r="AC51" i="15"/>
  <c r="D51" i="15" s="1"/>
  <c r="AB53" i="15"/>
  <c r="C53" i="15" s="1"/>
  <c r="AC53" i="15"/>
  <c r="D53" i="15" s="1"/>
  <c r="AB55" i="15"/>
  <c r="C55" i="15" s="1"/>
  <c r="AC55" i="15"/>
  <c r="D55" i="15" s="1"/>
  <c r="AB57" i="15"/>
  <c r="C57" i="15" s="1"/>
  <c r="AC57" i="15"/>
  <c r="D57" i="15" s="1"/>
  <c r="AB58" i="15"/>
  <c r="C58" i="15" s="1"/>
  <c r="AC58" i="15"/>
  <c r="D58" i="15" s="1"/>
  <c r="AB59" i="15"/>
  <c r="C59" i="15" s="1"/>
  <c r="AC59" i="15"/>
  <c r="D59" i="15" s="1"/>
  <c r="AB60" i="15"/>
  <c r="C60" i="15" s="1"/>
  <c r="AC60" i="15"/>
  <c r="D60" i="15" s="1"/>
  <c r="AC61" i="15"/>
  <c r="D61" i="15" s="1"/>
  <c r="AB62" i="15"/>
  <c r="C62" i="15" s="1"/>
  <c r="AC62" i="15"/>
  <c r="D62" i="15" s="1"/>
  <c r="AC63" i="15"/>
  <c r="D63" i="15" s="1"/>
  <c r="AB64" i="15"/>
  <c r="C64" i="15" s="1"/>
  <c r="AC64" i="15"/>
  <c r="D64" i="15" s="1"/>
  <c r="AC24" i="15"/>
  <c r="D24" i="15" s="1"/>
  <c r="AB24" i="15"/>
  <c r="C24" i="15" s="1"/>
  <c r="G11" i="15"/>
  <c r="A11" i="15"/>
  <c r="A8" i="15"/>
  <c r="A4" i="15"/>
  <c r="Z49" i="15" l="1"/>
  <c r="V49" i="15"/>
  <c r="R49" i="15"/>
  <c r="J49" i="15"/>
  <c r="Z45" i="15"/>
  <c r="V45" i="15"/>
  <c r="R45" i="15"/>
  <c r="J45" i="15"/>
  <c r="X45" i="15"/>
  <c r="P45" i="15"/>
  <c r="L45" i="15"/>
  <c r="X49" i="15"/>
  <c r="P49" i="15"/>
  <c r="L49" i="15"/>
  <c r="H49" i="15"/>
  <c r="Z27" i="15"/>
  <c r="Z30" i="15" s="1"/>
  <c r="R27" i="15"/>
  <c r="R30" i="15" s="1"/>
  <c r="J27" i="15"/>
  <c r="J30" i="15" s="1"/>
  <c r="J31" i="15" s="1"/>
  <c r="H45" i="15"/>
  <c r="X27" i="15"/>
  <c r="X30" i="15" s="1"/>
  <c r="X31" i="15" s="1"/>
  <c r="P27" i="15"/>
  <c r="P30" i="15" s="1"/>
  <c r="H27" i="15"/>
  <c r="H30" i="15" s="1"/>
  <c r="L27" i="15"/>
  <c r="L30" i="15" s="1"/>
  <c r="L32" i="15" s="1"/>
  <c r="V27" i="15"/>
  <c r="V30" i="15" s="1"/>
  <c r="J12" i="16"/>
  <c r="A12" i="16"/>
  <c r="A9" i="16"/>
  <c r="A5" i="16"/>
  <c r="H52" i="15" l="1"/>
  <c r="H33" i="15"/>
  <c r="H32" i="15"/>
  <c r="H31" i="15"/>
  <c r="AB27" i="15"/>
  <c r="C27" i="15" s="1"/>
  <c r="J52" i="15"/>
  <c r="J33" i="15"/>
  <c r="P33" i="15"/>
  <c r="L31" i="15"/>
  <c r="J32" i="15"/>
  <c r="X33" i="15"/>
  <c r="X52" i="15"/>
  <c r="X32" i="15"/>
  <c r="L33" i="15"/>
  <c r="L52" i="15"/>
  <c r="H34" i="15" l="1"/>
  <c r="P52" i="15"/>
  <c r="AB52" i="15" s="1"/>
  <c r="C52" i="15" s="1"/>
  <c r="J34" i="15"/>
  <c r="P31" i="15"/>
  <c r="AB31" i="15" s="1"/>
  <c r="C31" i="15" s="1"/>
  <c r="P32" i="15"/>
  <c r="AB32" i="15" s="1"/>
  <c r="C32" i="15" s="1"/>
  <c r="L34" i="15"/>
  <c r="AB30" i="15"/>
  <c r="C30" i="15" s="1"/>
  <c r="AB33" i="15"/>
  <c r="C33" i="15" s="1"/>
  <c r="X34" i="15"/>
  <c r="C12" i="6"/>
  <c r="A12" i="6"/>
  <c r="A9" i="6"/>
  <c r="A5" i="6"/>
  <c r="R12" i="14"/>
  <c r="A12" i="14"/>
  <c r="M13" i="13"/>
  <c r="A13" i="13"/>
  <c r="A10" i="13"/>
  <c r="I11" i="12"/>
  <c r="A11" i="12"/>
  <c r="A8" i="12"/>
  <c r="A4" i="12"/>
  <c r="C25" i="7"/>
  <c r="R25" i="13" l="1"/>
  <c r="N25" i="13"/>
  <c r="J25" i="13"/>
  <c r="F25" i="13"/>
  <c r="B25" i="13"/>
  <c r="Q25" i="13"/>
  <c r="M25" i="13"/>
  <c r="I25" i="13"/>
  <c r="E25" i="13"/>
  <c r="S25" i="13"/>
  <c r="O25" i="13"/>
  <c r="K25" i="13"/>
  <c r="G25" i="13"/>
  <c r="C25" i="13"/>
  <c r="T25" i="13"/>
  <c r="P25" i="13"/>
  <c r="L25" i="13"/>
  <c r="H25" i="13"/>
  <c r="D25" i="13"/>
  <c r="C28" i="6"/>
  <c r="C26" i="16" s="1"/>
  <c r="C40" i="16" s="1"/>
  <c r="C45" i="16" s="1"/>
  <c r="C30" i="6"/>
  <c r="C27" i="6"/>
  <c r="P34" i="15"/>
  <c r="A15" i="22"/>
  <c r="A18" i="23"/>
  <c r="A14" i="12"/>
  <c r="A15" i="5"/>
  <c r="A15" i="14"/>
  <c r="A14" i="15"/>
  <c r="A15" i="16"/>
  <c r="A15" i="6"/>
  <c r="C24" i="6" s="1"/>
  <c r="A9" i="14"/>
  <c r="D40" i="16" l="1"/>
  <c r="B25" i="22"/>
  <c r="A5" i="14"/>
  <c r="A6" i="13"/>
  <c r="A16" i="13" l="1"/>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C23" i="6" l="1"/>
  <c r="B24" i="22"/>
  <c r="AB34" i="15"/>
  <c r="C34" i="15" s="1"/>
  <c r="V31" i="15" l="1"/>
  <c r="V33" i="15"/>
  <c r="V32" i="15"/>
  <c r="V52" i="15"/>
  <c r="Z33" i="15"/>
  <c r="Z32" i="15"/>
  <c r="Z31" i="15"/>
  <c r="Z52" i="15"/>
  <c r="C25" i="6"/>
  <c r="B27" i="22"/>
  <c r="B28" i="23"/>
  <c r="AC27" i="15"/>
  <c r="D27" i="15" s="1"/>
  <c r="R31" i="15"/>
  <c r="R52" i="15"/>
  <c r="R32" i="15"/>
  <c r="R33" i="15"/>
  <c r="Z34" i="15" l="1"/>
  <c r="R34" i="15"/>
  <c r="V34" i="15"/>
  <c r="C53" i="23"/>
  <c r="C57" i="23"/>
  <c r="C71" i="23"/>
  <c r="C80" i="23" s="1"/>
  <c r="B32" i="23"/>
  <c r="D58" i="23"/>
  <c r="D86" i="23" s="1"/>
  <c r="C58" i="23"/>
  <c r="B57" i="23"/>
  <c r="B85" i="23"/>
  <c r="B56" i="23"/>
  <c r="B35" i="23"/>
  <c r="AC52" i="15"/>
  <c r="D52" i="15" s="1"/>
  <c r="AC31" i="15"/>
  <c r="D31" i="15" s="1"/>
  <c r="AC33" i="15"/>
  <c r="D33" i="15" s="1"/>
  <c r="AC32" i="15"/>
  <c r="D32" i="15" s="1"/>
  <c r="AC30" i="15"/>
  <c r="D30" i="15" s="1"/>
  <c r="C69" i="23" l="1"/>
  <c r="AC34" i="15"/>
  <c r="D34" i="15" s="1"/>
  <c r="D71" i="23"/>
  <c r="D80" i="23" s="1"/>
  <c r="L64" i="23"/>
  <c r="Q64" i="23"/>
  <c r="Y64" i="23"/>
  <c r="D64" i="23"/>
  <c r="I64" i="23"/>
  <c r="P64" i="23"/>
  <c r="E64" i="23"/>
  <c r="T64" i="23"/>
  <c r="R64" i="23"/>
  <c r="S64" i="23"/>
  <c r="X64" i="23"/>
  <c r="J64" i="23"/>
  <c r="K64" i="23"/>
  <c r="N64" i="23"/>
  <c r="O64" i="23"/>
  <c r="G64" i="23"/>
  <c r="U64" i="23"/>
  <c r="C64" i="23"/>
  <c r="H64" i="23"/>
  <c r="M64" i="23"/>
  <c r="V64" i="23"/>
  <c r="W64" i="23"/>
  <c r="F64" i="23"/>
  <c r="E71" i="23"/>
  <c r="U65" i="23"/>
  <c r="C65" i="23"/>
  <c r="H65" i="23"/>
  <c r="M65" i="23"/>
  <c r="R65" i="23"/>
  <c r="W65" i="23"/>
  <c r="S65" i="23"/>
  <c r="K65" i="23"/>
  <c r="E65" i="23"/>
  <c r="F65" i="23"/>
  <c r="O65" i="23"/>
  <c r="T65" i="23"/>
  <c r="Y65" i="23"/>
  <c r="G65" i="23"/>
  <c r="P65" i="23"/>
  <c r="L65" i="23"/>
  <c r="Q65" i="23"/>
  <c r="V65" i="23"/>
  <c r="D65" i="23"/>
  <c r="I65" i="23"/>
  <c r="N65" i="23"/>
  <c r="X65" i="23"/>
  <c r="J65" i="23"/>
  <c r="C86" i="23"/>
  <c r="B46" i="23"/>
  <c r="B48" i="23" s="1"/>
  <c r="B49" i="23" s="1"/>
  <c r="B58" i="23"/>
  <c r="B59" i="23" s="1"/>
  <c r="B73" i="23" s="1"/>
  <c r="B81" i="23" s="1"/>
  <c r="D53" i="23"/>
  <c r="C62" i="23"/>
  <c r="D69" i="23" l="1"/>
  <c r="D63" i="23" s="1"/>
  <c r="C56" i="23"/>
  <c r="C59" i="23" s="1"/>
  <c r="C73" i="23" s="1"/>
  <c r="C81" i="23" s="1"/>
  <c r="C84" i="23"/>
  <c r="B86" i="23"/>
  <c r="E53" i="23"/>
  <c r="D62" i="23"/>
  <c r="E80" i="23"/>
  <c r="E69" i="23"/>
  <c r="E63" i="23" s="1"/>
  <c r="F71" i="23"/>
  <c r="C63" i="23"/>
  <c r="C70" i="23" s="1"/>
  <c r="C72" i="23" s="1"/>
  <c r="D56" i="23" l="1"/>
  <c r="D59" i="23" s="1"/>
  <c r="D73" i="23" s="1"/>
  <c r="D81" i="23" s="1"/>
  <c r="G71" i="23"/>
  <c r="H71" i="23" s="1"/>
  <c r="D84" i="23"/>
  <c r="D70" i="23"/>
  <c r="D72" i="23" s="1"/>
  <c r="E56" i="23"/>
  <c r="F80" i="23"/>
  <c r="F69" i="23"/>
  <c r="F63" i="23" s="1"/>
  <c r="F53" i="23"/>
  <c r="E62" i="23"/>
  <c r="C79" i="23"/>
  <c r="C74" i="23"/>
  <c r="C75" i="23" s="1"/>
  <c r="E84" i="23" l="1"/>
  <c r="E70" i="23"/>
  <c r="E72" i="23" s="1"/>
  <c r="H69" i="23"/>
  <c r="H63" i="23" s="1"/>
  <c r="H80" i="23"/>
  <c r="G53" i="23"/>
  <c r="F62" i="23"/>
  <c r="C76" i="23"/>
  <c r="C82" i="23"/>
  <c r="D79" i="23"/>
  <c r="D74" i="23"/>
  <c r="D75" i="23" s="1"/>
  <c r="D76" i="23" s="1"/>
  <c r="G80" i="23"/>
  <c r="I71" i="23"/>
  <c r="E59" i="23"/>
  <c r="E73" i="23" s="1"/>
  <c r="E81" i="23" s="1"/>
  <c r="F56" i="23"/>
  <c r="G69" i="23"/>
  <c r="G63" i="23" s="1"/>
  <c r="D82" i="23" l="1"/>
  <c r="J58" i="23"/>
  <c r="J86" i="23" s="1"/>
  <c r="Q58" i="23"/>
  <c r="Q86" i="23" s="1"/>
  <c r="P58" i="23"/>
  <c r="P86" i="23" s="1"/>
  <c r="K58" i="23"/>
  <c r="K86" i="23" s="1"/>
  <c r="T58" i="23"/>
  <c r="T86" i="23" s="1"/>
  <c r="F58" i="23"/>
  <c r="S58" i="23"/>
  <c r="S86" i="23" s="1"/>
  <c r="M58" i="23"/>
  <c r="M86" i="23" s="1"/>
  <c r="L58" i="23"/>
  <c r="L86" i="23" s="1"/>
  <c r="R58" i="23"/>
  <c r="R86" i="23" s="1"/>
  <c r="I58" i="23"/>
  <c r="I86" i="23" s="1"/>
  <c r="H58" i="23"/>
  <c r="H86" i="23" s="1"/>
  <c r="G58" i="23"/>
  <c r="N58" i="23"/>
  <c r="N86" i="23" s="1"/>
  <c r="U58" i="23"/>
  <c r="U86" i="23" s="1"/>
  <c r="O58" i="23"/>
  <c r="O86" i="23" s="1"/>
  <c r="E79" i="23"/>
  <c r="E74" i="23"/>
  <c r="E75" i="23" s="1"/>
  <c r="I80" i="23"/>
  <c r="J71" i="23"/>
  <c r="J80" i="23" s="1"/>
  <c r="I69" i="23"/>
  <c r="I63" i="23" s="1"/>
  <c r="F70" i="23"/>
  <c r="F72" i="23" s="1"/>
  <c r="F84" i="23"/>
  <c r="G62" i="23"/>
  <c r="H53" i="23"/>
  <c r="E76" i="23" l="1"/>
  <c r="E82" i="23"/>
  <c r="I53" i="23"/>
  <c r="H62" i="23"/>
  <c r="K71" i="23"/>
  <c r="G84" i="23"/>
  <c r="G70" i="23"/>
  <c r="G72" i="23" s="1"/>
  <c r="F79" i="23"/>
  <c r="J69" i="23"/>
  <c r="J63" i="23" s="1"/>
  <c r="G79" i="23" l="1"/>
  <c r="K80" i="23"/>
  <c r="K69" i="23"/>
  <c r="K63" i="23" s="1"/>
  <c r="L71" i="23"/>
  <c r="H70" i="23"/>
  <c r="H72" i="23" s="1"/>
  <c r="H84" i="23"/>
  <c r="I62" i="23"/>
  <c r="J53" i="23"/>
  <c r="J62" i="23" l="1"/>
  <c r="K53" i="23"/>
  <c r="I70" i="23"/>
  <c r="I72" i="23" s="1"/>
  <c r="I84" i="23"/>
  <c r="L80" i="23"/>
  <c r="M71" i="23"/>
  <c r="L69" i="23"/>
  <c r="L63" i="23" s="1"/>
  <c r="H79" i="23"/>
  <c r="I79" i="23" l="1"/>
  <c r="K62" i="23"/>
  <c r="L53" i="23"/>
  <c r="M80" i="23"/>
  <c r="M69" i="23"/>
  <c r="M63" i="23" s="1"/>
  <c r="N71" i="23"/>
  <c r="J70" i="23"/>
  <c r="J72" i="23" s="1"/>
  <c r="J84" i="23"/>
  <c r="N80" i="23" l="1"/>
  <c r="O71" i="23"/>
  <c r="N69" i="23"/>
  <c r="N63" i="23" s="1"/>
  <c r="K84" i="23"/>
  <c r="K70" i="23"/>
  <c r="K72" i="23" s="1"/>
  <c r="J79" i="23"/>
  <c r="M53" i="23"/>
  <c r="L62" i="23"/>
  <c r="L84" i="23" l="1"/>
  <c r="L70" i="23"/>
  <c r="L72" i="23" s="1"/>
  <c r="O80" i="23"/>
  <c r="P71" i="23"/>
  <c r="O69" i="23"/>
  <c r="O63" i="23" s="1"/>
  <c r="N53" i="23"/>
  <c r="M62" i="23"/>
  <c r="K79" i="23"/>
  <c r="P80" i="23" l="1"/>
  <c r="P69" i="23"/>
  <c r="P63" i="23" s="1"/>
  <c r="Q71" i="23"/>
  <c r="L79" i="23"/>
  <c r="M70" i="23"/>
  <c r="M72" i="23" s="1"/>
  <c r="M84" i="23"/>
  <c r="O53" i="23"/>
  <c r="N62" i="23"/>
  <c r="N70" i="23" l="1"/>
  <c r="N72" i="23" s="1"/>
  <c r="N84" i="23"/>
  <c r="Q80" i="23"/>
  <c r="Q69" i="23"/>
  <c r="Q63" i="23" s="1"/>
  <c r="R71" i="23"/>
  <c r="M79" i="23"/>
  <c r="P53" i="23"/>
  <c r="O62" i="23"/>
  <c r="R80" i="23" l="1"/>
  <c r="R69" i="23"/>
  <c r="R63" i="23" s="1"/>
  <c r="S71" i="23"/>
  <c r="O70" i="23"/>
  <c r="O72" i="23" s="1"/>
  <c r="O84" i="23"/>
  <c r="P62" i="23"/>
  <c r="Q53" i="23"/>
  <c r="N79" i="23"/>
  <c r="R53" i="23" l="1"/>
  <c r="Q62" i="23"/>
  <c r="O79" i="23"/>
  <c r="S80" i="23"/>
  <c r="T71" i="23"/>
  <c r="S69" i="23"/>
  <c r="S63" i="23" s="1"/>
  <c r="P84" i="23"/>
  <c r="P70" i="23"/>
  <c r="P72" i="23" s="1"/>
  <c r="P79" i="23" l="1"/>
  <c r="T80" i="23"/>
  <c r="T69" i="23"/>
  <c r="T63" i="23" s="1"/>
  <c r="U71" i="23"/>
  <c r="Q84" i="23"/>
  <c r="Q70" i="23"/>
  <c r="Q72" i="23" s="1"/>
  <c r="R62" i="23"/>
  <c r="S53" i="23"/>
  <c r="S62" i="23" l="1"/>
  <c r="T53" i="23"/>
  <c r="R84" i="23"/>
  <c r="R70" i="23"/>
  <c r="R72" i="23" s="1"/>
  <c r="Q79" i="23"/>
  <c r="U80" i="23"/>
  <c r="U69" i="23"/>
  <c r="U63" i="23" s="1"/>
  <c r="V71" i="23"/>
  <c r="V80" i="23" l="1"/>
  <c r="V69" i="23"/>
  <c r="V63" i="23" s="1"/>
  <c r="W71" i="23"/>
  <c r="S84" i="23"/>
  <c r="S70" i="23"/>
  <c r="S72" i="23" s="1"/>
  <c r="R79" i="23"/>
  <c r="U53" i="23"/>
  <c r="T62" i="23"/>
  <c r="T70" i="23" l="1"/>
  <c r="T72" i="23" s="1"/>
  <c r="T84" i="23"/>
  <c r="U62" i="23"/>
  <c r="V53" i="23"/>
  <c r="W80" i="23"/>
  <c r="W69" i="23"/>
  <c r="W63" i="23" s="1"/>
  <c r="X71" i="23"/>
  <c r="S79" i="23"/>
  <c r="X80" i="23" l="1"/>
  <c r="X69" i="23"/>
  <c r="X63" i="23" s="1"/>
  <c r="Y71" i="23"/>
  <c r="U84" i="23"/>
  <c r="U70" i="23"/>
  <c r="U72" i="23" s="1"/>
  <c r="V62" i="23"/>
  <c r="W53" i="23"/>
  <c r="T79" i="23"/>
  <c r="V84" i="23" l="1"/>
  <c r="V70" i="23"/>
  <c r="V72" i="23" s="1"/>
  <c r="Y80" i="23"/>
  <c r="Y69" i="23"/>
  <c r="Y63" i="23" s="1"/>
  <c r="X53" i="23"/>
  <c r="W62" i="23"/>
  <c r="U79" i="23"/>
  <c r="W70" i="23" l="1"/>
  <c r="W72" i="23" s="1"/>
  <c r="W84" i="23"/>
  <c r="X62" i="23"/>
  <c r="Y53" i="23"/>
  <c r="Y62" i="23" s="1"/>
  <c r="V79" i="23"/>
  <c r="V74" i="23"/>
  <c r="V75" i="23" l="1"/>
  <c r="Y84" i="23"/>
  <c r="Y70" i="23"/>
  <c r="Y72" i="23" s="1"/>
  <c r="W79" i="23"/>
  <c r="W74" i="23"/>
  <c r="X70" i="23"/>
  <c r="X72" i="23" s="1"/>
  <c r="X84" i="23"/>
  <c r="Y79" i="23" l="1"/>
  <c r="Y74" i="23"/>
  <c r="X79" i="23"/>
  <c r="X74" i="23"/>
  <c r="W75" i="23"/>
  <c r="V76" i="23"/>
  <c r="X75" i="23" l="1"/>
  <c r="W76" i="23"/>
  <c r="Y75" i="23"/>
  <c r="Y76" i="23" s="1"/>
  <c r="X76" i="23" l="1"/>
  <c r="G86" i="23" l="1"/>
  <c r="C22" i="6" l="1"/>
  <c r="F59" i="23"/>
  <c r="F73" i="23" s="1"/>
  <c r="G56" i="23"/>
  <c r="F86" i="23"/>
  <c r="F81" i="23" l="1"/>
  <c r="F74" i="23"/>
  <c r="F75" i="23" s="1"/>
  <c r="H56" i="23"/>
  <c r="G59" i="23"/>
  <c r="G73" i="23" s="1"/>
  <c r="G81" i="23" l="1"/>
  <c r="G74" i="23"/>
  <c r="G75" i="23" s="1"/>
  <c r="G76" i="23" s="1"/>
  <c r="H59" i="23"/>
  <c r="H73" i="23" s="1"/>
  <c r="I56" i="23"/>
  <c r="F76" i="23"/>
  <c r="F82" i="23"/>
  <c r="H81" i="23" l="1"/>
  <c r="H74" i="23"/>
  <c r="H75" i="23" s="1"/>
  <c r="G82" i="23"/>
  <c r="I59" i="23"/>
  <c r="I73" i="23" s="1"/>
  <c r="J56" i="23"/>
  <c r="H76" i="23" l="1"/>
  <c r="H82" i="23"/>
  <c r="R56" i="15"/>
  <c r="L56" i="15"/>
  <c r="Z54" i="15"/>
  <c r="X56" i="15"/>
  <c r="L54" i="15"/>
  <c r="X54" i="15"/>
  <c r="V54" i="15"/>
  <c r="R54" i="15"/>
  <c r="P56" i="15"/>
  <c r="P54" i="15"/>
  <c r="Z56" i="15"/>
  <c r="V56" i="15"/>
  <c r="K56" i="23"/>
  <c r="J59" i="23"/>
  <c r="J73" i="23" s="1"/>
  <c r="I81" i="23"/>
  <c r="I74" i="23"/>
  <c r="I75" i="23" l="1"/>
  <c r="I76" i="23" s="1"/>
  <c r="J56" i="15"/>
  <c r="AC56" i="15" s="1"/>
  <c r="D56" i="15" s="1"/>
  <c r="AC49" i="15"/>
  <c r="D49" i="15" s="1"/>
  <c r="J81" i="23"/>
  <c r="J74" i="23"/>
  <c r="J75" i="23" s="1"/>
  <c r="J76" i="23" s="1"/>
  <c r="H54" i="15"/>
  <c r="AB54" i="15" s="1"/>
  <c r="C54" i="15" s="1"/>
  <c r="AB45" i="15"/>
  <c r="C45" i="15" s="1"/>
  <c r="K59" i="23"/>
  <c r="K73" i="23" s="1"/>
  <c r="L56" i="23"/>
  <c r="H56" i="15"/>
  <c r="AB56" i="15" s="1"/>
  <c r="C56" i="15" s="1"/>
  <c r="AB49" i="15"/>
  <c r="C49" i="15" s="1"/>
  <c r="J54" i="15"/>
  <c r="AC54" i="15" s="1"/>
  <c r="D54" i="15" s="1"/>
  <c r="AC45" i="15"/>
  <c r="D45" i="15" s="1"/>
  <c r="L59" i="23" l="1"/>
  <c r="L73" i="23" s="1"/>
  <c r="M56" i="23"/>
  <c r="K81" i="23"/>
  <c r="K74" i="23"/>
  <c r="K75" i="23" s="1"/>
  <c r="K76" i="23" s="1"/>
  <c r="I82" i="23"/>
  <c r="J82" i="23" l="1"/>
  <c r="M59" i="23"/>
  <c r="M73" i="23" s="1"/>
  <c r="N56" i="23"/>
  <c r="L81" i="23"/>
  <c r="L74" i="23"/>
  <c r="K82" i="23" l="1"/>
  <c r="O56" i="23"/>
  <c r="N59" i="23"/>
  <c r="N73" i="23" s="1"/>
  <c r="L75" i="23"/>
  <c r="L76" i="23" s="1"/>
  <c r="M81" i="23"/>
  <c r="M74" i="23"/>
  <c r="N81" i="23" l="1"/>
  <c r="N74" i="23"/>
  <c r="L82" i="23"/>
  <c r="P56" i="23"/>
  <c r="O59" i="23"/>
  <c r="O73" i="23" s="1"/>
  <c r="M75" i="23"/>
  <c r="M82" i="23" l="1"/>
  <c r="O81" i="23"/>
  <c r="O74" i="23"/>
  <c r="N75" i="23"/>
  <c r="M76" i="23"/>
  <c r="P59" i="23"/>
  <c r="P73" i="23" s="1"/>
  <c r="Q56" i="23"/>
  <c r="N82" i="23" l="1"/>
  <c r="R56" i="23"/>
  <c r="Q59" i="23"/>
  <c r="Q73" i="23" s="1"/>
  <c r="P81" i="23"/>
  <c r="P74" i="23"/>
  <c r="O75" i="23"/>
  <c r="O76" i="23" s="1"/>
  <c r="N76" i="23"/>
  <c r="O82" i="23" l="1"/>
  <c r="P75" i="23"/>
  <c r="Q81" i="23"/>
  <c r="Q74" i="23"/>
  <c r="S56" i="23"/>
  <c r="R59" i="23"/>
  <c r="R73" i="23" s="1"/>
  <c r="P82" i="23" l="1"/>
  <c r="P76" i="23"/>
  <c r="R81" i="23"/>
  <c r="R74" i="23"/>
  <c r="S59" i="23"/>
  <c r="S73" i="23" s="1"/>
  <c r="T56" i="23"/>
  <c r="Q75" i="23"/>
  <c r="Q82" i="23" l="1"/>
  <c r="Q76" i="23"/>
  <c r="U56" i="23"/>
  <c r="U59" i="23" s="1"/>
  <c r="U73" i="23" s="1"/>
  <c r="T59" i="23"/>
  <c r="T73" i="23" s="1"/>
  <c r="S81" i="23"/>
  <c r="S74" i="23"/>
  <c r="R75" i="23"/>
  <c r="R82" i="23" l="1"/>
  <c r="R76" i="23"/>
  <c r="S75" i="23"/>
  <c r="T81" i="23"/>
  <c r="T74" i="23"/>
  <c r="U81" i="23"/>
  <c r="U74" i="23"/>
  <c r="S82" i="23" l="1"/>
  <c r="S76" i="23"/>
  <c r="T75" i="23"/>
  <c r="U75" i="23"/>
  <c r="U76" i="23" s="1"/>
  <c r="T82" i="23" l="1"/>
  <c r="T76" i="23"/>
  <c r="U82" i="23" l="1"/>
  <c r="V82" i="23" l="1"/>
  <c r="W82" i="23" l="1"/>
  <c r="X82" i="23" l="1"/>
  <c r="Y82" i="23" l="1"/>
  <c r="AB61" i="15" l="1"/>
  <c r="C61" i="15" s="1"/>
  <c r="AB63" i="15"/>
  <c r="C63" i="15" s="1"/>
  <c r="B83" i="23" l="1"/>
  <c r="B87" i="23" l="1"/>
  <c r="B88" i="23" s="1"/>
  <c r="C83" i="23"/>
  <c r="C87" i="23" s="1"/>
  <c r="C90" i="23" s="1"/>
  <c r="B92" i="23" l="1"/>
  <c r="C92" i="23"/>
  <c r="C88" i="23"/>
  <c r="C93" i="23" s="1"/>
  <c r="B90" i="23"/>
  <c r="C91" i="23" s="1"/>
  <c r="D83" i="23"/>
  <c r="E83" i="23" s="1"/>
  <c r="E87" i="23" s="1"/>
  <c r="E90" i="23" s="1"/>
  <c r="B91" i="23" l="1"/>
  <c r="C94" i="23" s="1"/>
  <c r="D87" i="23"/>
  <c r="F83" i="23"/>
  <c r="F87" i="23" s="1"/>
  <c r="F90" i="23" s="1"/>
  <c r="G83" i="23" l="1"/>
  <c r="G87" i="23" s="1"/>
  <c r="G90" i="23" s="1"/>
  <c r="D90" i="23"/>
  <c r="E92" i="23"/>
  <c r="F88" i="23"/>
  <c r="D88" i="23"/>
  <c r="D93" i="23" s="1"/>
  <c r="F92" i="23"/>
  <c r="E88" i="23"/>
  <c r="D92" i="23"/>
  <c r="G92" i="23" l="1"/>
  <c r="G88" i="23"/>
  <c r="G93" i="23" s="1"/>
  <c r="H83" i="23"/>
  <c r="I83" i="23" s="1"/>
  <c r="I87" i="23" s="1"/>
  <c r="I90" i="23" s="1"/>
  <c r="F93" i="23"/>
  <c r="E93" i="23"/>
  <c r="G91" i="23"/>
  <c r="E91" i="23"/>
  <c r="D91" i="23"/>
  <c r="D94" i="23" s="1"/>
  <c r="F91" i="23"/>
  <c r="H87" i="23" l="1"/>
  <c r="H88" i="23" s="1"/>
  <c r="H93" i="23" s="1"/>
  <c r="E94" i="23"/>
  <c r="G94" i="23"/>
  <c r="F94" i="23"/>
  <c r="J83" i="23"/>
  <c r="J87" i="23" s="1"/>
  <c r="J90" i="23" s="1"/>
  <c r="H90" i="23" l="1"/>
  <c r="I92" i="23"/>
  <c r="I88" i="23"/>
  <c r="I93" i="23" s="1"/>
  <c r="H92" i="23"/>
  <c r="J88" i="23"/>
  <c r="K83" i="23"/>
  <c r="J92" i="23"/>
  <c r="J91" i="23"/>
  <c r="H91" i="23"/>
  <c r="H94" i="23" s="1"/>
  <c r="I91" i="23"/>
  <c r="J93" i="23" l="1"/>
  <c r="I94" i="23"/>
  <c r="J94" i="23"/>
  <c r="K87" i="23"/>
  <c r="L83" i="23"/>
  <c r="L87" i="23" l="1"/>
  <c r="L90" i="23" s="1"/>
  <c r="M83" i="23"/>
  <c r="K90" i="23"/>
  <c r="K88" i="23"/>
  <c r="K93" i="23" s="1"/>
  <c r="K92" i="23"/>
  <c r="L88" i="23"/>
  <c r="L92" i="23"/>
  <c r="L93" i="23" l="1"/>
  <c r="L91" i="23"/>
  <c r="K91" i="23"/>
  <c r="K94" i="23" s="1"/>
  <c r="M87" i="23"/>
  <c r="N83" i="23"/>
  <c r="L94" i="23" l="1"/>
  <c r="N87" i="23"/>
  <c r="N90" i="23" s="1"/>
  <c r="O83" i="23"/>
  <c r="M90" i="23"/>
  <c r="M92" i="23"/>
  <c r="N92" i="23"/>
  <c r="M88" i="23"/>
  <c r="M93" i="23" s="1"/>
  <c r="N88" i="23" l="1"/>
  <c r="N93" i="23" s="1"/>
  <c r="M91" i="23"/>
  <c r="M94" i="23" s="1"/>
  <c r="N91" i="23"/>
  <c r="O87" i="23"/>
  <c r="P83" i="23"/>
  <c r="N94" i="23" l="1"/>
  <c r="P87" i="23"/>
  <c r="Q83" i="23"/>
  <c r="O90" i="23"/>
  <c r="O92" i="23"/>
  <c r="O88" i="23"/>
  <c r="O93" i="23" s="1"/>
  <c r="O91" i="23" l="1"/>
  <c r="O94" i="23" s="1"/>
  <c r="Q87" i="23"/>
  <c r="R83" i="23"/>
  <c r="P90" i="23"/>
  <c r="P91" i="23" s="1"/>
  <c r="P88" i="23"/>
  <c r="P93" i="23" s="1"/>
  <c r="P92" i="23"/>
  <c r="P94" i="23" l="1"/>
  <c r="Q90" i="23"/>
  <c r="Q91" i="23" s="1"/>
  <c r="Q94" i="23" s="1"/>
  <c r="Q88" i="23"/>
  <c r="Q93" i="23" s="1"/>
  <c r="Q92" i="23"/>
  <c r="R87" i="23"/>
  <c r="S83" i="23"/>
  <c r="S87" i="23" l="1"/>
  <c r="T83" i="23"/>
  <c r="R90" i="23"/>
  <c r="R91" i="23" s="1"/>
  <c r="R94" i="23" s="1"/>
  <c r="R92" i="23"/>
  <c r="R88" i="23"/>
  <c r="R93" i="23" s="1"/>
  <c r="S90" i="23" l="1"/>
  <c r="S91" i="23" s="1"/>
  <c r="S94" i="23" s="1"/>
  <c r="S92" i="23"/>
  <c r="S88" i="23"/>
  <c r="S93" i="23" s="1"/>
  <c r="T87" i="23"/>
  <c r="U83" i="23"/>
  <c r="U87" i="23" l="1"/>
  <c r="V83" i="23"/>
  <c r="T90" i="23"/>
  <c r="T91" i="23" s="1"/>
  <c r="T94" i="23" s="1"/>
  <c r="T92" i="23"/>
  <c r="T88" i="23"/>
  <c r="T93" i="23" s="1"/>
  <c r="V87" i="23" l="1"/>
  <c r="W83" i="23"/>
  <c r="U90" i="23"/>
  <c r="U91" i="23" s="1"/>
  <c r="U94" i="23" s="1"/>
  <c r="U92" i="23"/>
  <c r="U88" i="23"/>
  <c r="U93" i="23" s="1"/>
  <c r="V90" i="23" l="1"/>
  <c r="V91" i="23" s="1"/>
  <c r="V94" i="23" s="1"/>
  <c r="V88" i="23"/>
  <c r="V93" i="23" s="1"/>
  <c r="V92" i="23"/>
  <c r="W87" i="23"/>
  <c r="X83" i="23"/>
  <c r="X87" i="23" l="1"/>
  <c r="Y83" i="23"/>
  <c r="Y87" i="23" s="1"/>
  <c r="W90" i="23"/>
  <c r="W91" i="23" s="1"/>
  <c r="W94" i="23" s="1"/>
  <c r="W92" i="23"/>
  <c r="W88" i="23"/>
  <c r="W93" i="23" s="1"/>
  <c r="Y90" i="23" l="1"/>
  <c r="Y88" i="23"/>
  <c r="Y92" i="23"/>
  <c r="X90" i="23"/>
  <c r="X91" i="23" s="1"/>
  <c r="X94" i="23" s="1"/>
  <c r="X92" i="23"/>
  <c r="X88" i="23"/>
  <c r="X93" i="23" s="1"/>
  <c r="F31" i="23" s="1"/>
  <c r="Y91" i="23" l="1"/>
  <c r="Y94" i="23" s="1"/>
  <c r="F32" i="23" s="1"/>
  <c r="Y93" i="23"/>
  <c r="G31" i="23" s="1"/>
  <c r="F33" i="23" l="1"/>
  <c r="F34" i="23" s="1"/>
  <c r="AV26" i="5" l="1"/>
  <c r="AR26" i="5"/>
  <c r="AN26" i="5"/>
  <c r="AJ26" i="5"/>
  <c r="AF26" i="5"/>
  <c r="AB26" i="5"/>
  <c r="X26" i="5"/>
  <c r="T26" i="5"/>
  <c r="P26" i="5"/>
  <c r="L26" i="5"/>
  <c r="H26" i="5"/>
  <c r="D26" i="5"/>
  <c r="J26" i="5"/>
  <c r="AS26" i="5"/>
  <c r="AK26" i="5"/>
  <c r="AC26" i="5"/>
  <c r="U26" i="5"/>
  <c r="M26" i="5"/>
  <c r="E26" i="5"/>
  <c r="AU26" i="5"/>
  <c r="AQ26" i="5"/>
  <c r="AM26" i="5"/>
  <c r="AI26" i="5"/>
  <c r="AE26" i="5"/>
  <c r="AA26" i="5"/>
  <c r="W26" i="5"/>
  <c r="S26" i="5"/>
  <c r="O26" i="5"/>
  <c r="K26" i="5"/>
  <c r="G26" i="5"/>
  <c r="C26" i="5"/>
  <c r="AT26" i="5"/>
  <c r="AP26" i="5"/>
  <c r="AL26" i="5"/>
  <c r="AH26" i="5"/>
  <c r="AD26" i="5"/>
  <c r="B29" i="22" s="1"/>
  <c r="B33" i="22" s="1"/>
  <c r="Z26" i="5"/>
  <c r="V26" i="5"/>
  <c r="R26" i="5"/>
  <c r="N26" i="5"/>
  <c r="F26" i="5"/>
  <c r="B26" i="5"/>
  <c r="AO26" i="5"/>
  <c r="AG26" i="5"/>
  <c r="Y26" i="5"/>
  <c r="Q26" i="5"/>
  <c r="I26" i="5"/>
  <c r="Q23" i="12"/>
  <c r="M23" i="12"/>
  <c r="I23" i="12"/>
  <c r="E23" i="12"/>
  <c r="P23" i="12"/>
  <c r="L23" i="12"/>
  <c r="G23" i="12"/>
  <c r="R23" i="12"/>
  <c r="N23" i="12"/>
  <c r="J23" i="12"/>
  <c r="F23" i="12"/>
  <c r="B23" i="12"/>
  <c r="H23" i="12"/>
  <c r="D23" i="12"/>
  <c r="S23" i="12"/>
  <c r="O23" i="12"/>
  <c r="K23" i="12"/>
  <c r="C23" i="12"/>
  <c r="X25" i="14"/>
  <c r="T25" i="14"/>
  <c r="P25" i="14"/>
  <c r="L25" i="14"/>
  <c r="H25" i="14"/>
  <c r="D25" i="14"/>
  <c r="Z25" i="14"/>
  <c r="N25" i="14"/>
  <c r="F25" i="14"/>
  <c r="U25" i="14"/>
  <c r="M25" i="14"/>
  <c r="E25" i="14"/>
  <c r="AA25" i="14"/>
  <c r="W25" i="14"/>
  <c r="S25" i="14"/>
  <c r="O25" i="14"/>
  <c r="K25" i="14"/>
  <c r="G25" i="14"/>
  <c r="C25" i="14"/>
  <c r="V25" i="14"/>
  <c r="R25" i="14"/>
  <c r="J25" i="14"/>
  <c r="B25" i="14"/>
  <c r="Y25" i="14"/>
  <c r="Q25" i="14"/>
  <c r="I25" i="14"/>
</calcChain>
</file>

<file path=xl/sharedStrings.xml><?xml version="1.0" encoding="utf-8"?>
<sst xmlns="http://schemas.openxmlformats.org/spreadsheetml/2006/main" count="1066" uniqueCount="586">
  <si>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</si>
  <si>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</si>
  <si>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</si>
  <si>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</si>
  <si>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</si>
  <si>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</si>
  <si>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</si>
  <si>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</si>
  <si>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</si>
  <si>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</si>
  <si>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</si>
  <si>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</si>
  <si>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</si>
  <si>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</si>
  <si>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</si>
  <si>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</si>
  <si>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</si>
  <si>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</si>
  <si>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</si>
  <si>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</si>
  <si>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</si>
  <si>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</si>
  <si>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</si>
  <si>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</si>
  <si>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</si>
  <si>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</si>
  <si>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</si>
  <si>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</si>
  <si>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</si>
  <si>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</si>
  <si>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</si>
  <si>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</si>
  <si>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</si>
  <si>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</si>
  <si>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</si>
  <si>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</si>
  <si>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</si>
  <si>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</si>
  <si>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</si>
  <si>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</si>
  <si>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</si>
  <si>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</si>
  <si>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</si>
  <si>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</si>
  <si>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</si>
  <si>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</si>
  <si>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</si>
  <si>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</si>
  <si>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</si>
  <si>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</si>
  <si>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</si>
  <si>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</si>
  <si>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</si>
  <si>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</si>
  <si>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</si>
  <si>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</si>
  <si>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</si>
  <si>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</si>
  <si>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</si>
  <si>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</si>
  <si>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</si>
  <si>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</si>
  <si>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</si>
  <si>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</si>
  <si>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</si>
  <si>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</si>
  <si>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</si>
  <si>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</si>
  <si>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</si>
  <si>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</si>
  <si>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</si>
  <si>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</si>
  <si>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</si>
  <si>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</si>
  <si>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</si>
  <si>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</si>
  <si>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</si>
  <si>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</si>
  <si>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</si>
  <si>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</si>
  <si>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</si>
  <si>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</si>
  <si>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</si>
  <si>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</si>
  <si>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</si>
  <si>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</si>
  <si>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</si>
  <si>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</si>
  <si>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</si>
  <si>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</si>
  <si>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</si>
  <si>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</si>
  <si>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</si>
  <si>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</si>
  <si>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</si>
  <si>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</si>
  <si>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</si>
  <si>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</si>
  <si>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</si>
  <si>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</si>
  <si>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</si>
  <si>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</si>
  <si>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</si>
  <si>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</si>
  <si>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</si>
  <si>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</si>
  <si>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</si>
  <si>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</si>
  <si>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</si>
  <si>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</si>
  <si>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</si>
  <si>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</si>
  <si>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</si>
  <si>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</si>
  <si>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</si>
  <si>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</si>
  <si>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</si>
  <si>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</si>
  <si>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</si>
  <si>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</si>
  <si>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</si>
  <si>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</si>
  <si>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</si>
  <si>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</si>
  <si>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</si>
  <si>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</si>
  <si>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</si>
  <si>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</si>
  <si>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</si>
  <si>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</si>
  <si>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</si>
  <si>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</si>
  <si>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</si>
  <si>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</si>
  <si>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</si>
  <si>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</si>
  <si>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</si>
  <si>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</si>
  <si>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</si>
  <si>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</si>
  <si>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</si>
  <si>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</si>
  <si>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</si>
  <si>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</si>
  <si>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</si>
  <si>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</si>
  <si>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</si>
  <si>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</si>
  <si>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</si>
  <si>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</si>
  <si>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</si>
  <si>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</si>
  <si>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</si>
  <si>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</si>
  <si>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</si>
  <si>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</si>
  <si>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</si>
  <si>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</si>
  <si>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</si>
  <si>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</si>
  <si>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</si>
  <si>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</si>
  <si>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</si>
  <si>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</si>
  <si>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</si>
  <si>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</si>
  <si>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</si>
  <si>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</si>
  <si>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</si>
  <si>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</si>
  <si>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</si>
  <si>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</si>
  <si>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</si>
  <si>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</si>
  <si>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</si>
  <si>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</si>
  <si>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</si>
  <si>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</si>
  <si>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</si>
  <si>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</si>
  <si>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</si>
  <si>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</si>
  <si>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</si>
  <si>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</si>
  <si>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</si>
  <si>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</si>
  <si>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</si>
  <si>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</si>
  <si>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</si>
  <si>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по состоянию на 01.01.года X</t>
  </si>
  <si>
    <t xml:space="preserve"> по состоянию на 01.01.года (N-1)</t>
  </si>
  <si>
    <t>Факт 
(предложение по корректировке плана)</t>
  </si>
  <si>
    <t>Итого за период реализации инвестиционной программы</t>
  </si>
  <si>
    <t>План (факт) года (N-1)</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</si>
  <si>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</si>
  <si>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</si>
  <si>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</si>
  <si>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</si>
  <si>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</si>
  <si>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</si>
  <si>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</si>
  <si>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</si>
  <si>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</si>
  <si>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</si>
  <si>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</si>
  <si>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</si>
  <si>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</si>
  <si>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</si>
  <si>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</si>
  <si>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</si>
  <si>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</si>
  <si>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</si>
  <si>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</si>
  <si>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</si>
  <si>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</si>
  <si>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</si>
  <si>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</si>
  <si>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</si>
  <si>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</si>
  <si>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</si>
  <si>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</si>
  <si>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</si>
  <si>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</si>
  <si>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</si>
  <si>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</si>
  <si>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</si>
  <si>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</si>
  <si>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</si>
  <si>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</si>
  <si>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</si>
  <si>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</si>
  <si>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</si>
  <si>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</si>
  <si>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</si>
  <si>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</si>
  <si>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</si>
  <si>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</si>
  <si>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</si>
  <si>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</si>
  <si>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</si>
  <si>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</si>
  <si>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</si>
  <si>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</si>
  <si>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</si>
  <si>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</si>
  <si>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</si>
  <si>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</si>
  <si>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</si>
  <si>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</si>
  <si>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</si>
  <si>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</si>
  <si>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</si>
  <si>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</si>
  <si>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</si>
  <si>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</si>
  <si>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</si>
  <si>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</si>
  <si>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</si>
  <si>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</si>
  <si>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</si>
  <si>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</si>
  <si>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</si>
  <si>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</si>
  <si>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</si>
  <si>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</si>
  <si>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</si>
  <si>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</si>
  <si>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</si>
  <si>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</si>
  <si>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</si>
  <si>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</si>
  <si>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</si>
  <si>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</si>
  <si>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</si>
  <si>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</si>
  <si>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</si>
  <si>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</si>
  <si>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</si>
  <si>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</si>
  <si>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</si>
  <si>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</si>
  <si>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</si>
  <si>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</si>
  <si>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</si>
  <si>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</si>
  <si>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</si>
  <si>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</si>
  <si>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</si>
  <si>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</si>
  <si>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</si>
  <si>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</si>
  <si>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</si>
  <si>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</si>
  <si>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</si>
  <si>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</si>
  <si>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</si>
  <si>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</si>
  <si>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</si>
  <si>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</si>
  <si>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</si>
  <si>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</si>
  <si>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</si>
  <si>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</si>
  <si>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</si>
  <si>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</si>
  <si>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</si>
  <si>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</si>
  <si>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</si>
  <si>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</si>
  <si>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</si>
  <si>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</si>
  <si>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</si>
  <si>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</si>
  <si>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</si>
  <si>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</si>
  <si>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</si>
  <si>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</si>
  <si>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</si>
  <si>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</si>
  <si>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</si>
  <si>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</si>
  <si>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</si>
  <si>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</si>
  <si>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</si>
  <si>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</si>
  <si>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</si>
  <si>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</si>
  <si>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</si>
  <si>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</si>
  <si>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</si>
  <si>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</si>
  <si>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</si>
  <si>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</si>
  <si>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</si>
  <si>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</si>
  <si>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</si>
  <si>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</si>
  <si>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</si>
  <si>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</si>
  <si>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</si>
  <si>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</si>
  <si>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</si>
  <si>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</si>
  <si>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</si>
  <si>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</si>
  <si>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</si>
  <si>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</si>
  <si>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</si>
  <si>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</si>
  <si>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</si>
  <si>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</si>
  <si>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</si>
  <si>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</si>
  <si>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</si>
  <si>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</si>
  <si>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</si>
  <si>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</si>
  <si>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</si>
  <si>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</si>
  <si>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</si>
  <si>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</si>
  <si>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</si>
  <si>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</si>
  <si>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</si>
  <si>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</si>
  <si>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</si>
  <si>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</si>
  <si>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</si>
  <si>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</si>
  <si>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</si>
  <si>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</si>
  <si>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</si>
  <si>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</si>
  <si>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</si>
  <si>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</si>
  <si>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</si>
  <si>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</si>
  <si>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Год раскрытия информации: _________ год</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</si>
  <si>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</si>
  <si>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</si>
  <si>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</si>
  <si>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</si>
  <si>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</si>
  <si>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</si>
  <si>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</si>
  <si>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</si>
  <si>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</si>
  <si>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</si>
  <si>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</si>
  <si>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[модернизация/ реконструкция/ новое строительство/расширение]</t>
  </si>
  <si>
    <t>Срок ввода объекта</t>
  </si>
  <si>
    <t>Фактическая стадия реализации проекта на отчётную дату</t>
  </si>
  <si>
    <t>[проектирование/ строительство/ незавершенное строительство – приостановлено/ законсервировано]</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</si>
  <si>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</si>
  <si>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</si>
  <si>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</si>
  <si>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</si>
  <si>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</si>
  <si>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</si>
  <si>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</si>
  <si>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</si>
  <si>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</si>
  <si>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</si>
  <si>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</si>
  <si>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</si>
  <si>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</si>
  <si>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</si>
  <si>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</si>
  <si>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</si>
  <si>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</si>
  <si>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</si>
  <si>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</si>
  <si>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</si>
  <si>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</si>
  <si>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</si>
  <si>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</si>
  <si>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</si>
  <si>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</si>
  <si>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</si>
  <si>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</si>
  <si>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</si>
  <si>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</si>
  <si>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</si>
  <si>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</si>
  <si>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</si>
  <si>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[наименование, количество, краткие технические характеристики, сроки изготовления/ поставки, место хранения]</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</si>
  <si>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</si>
  <si>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</si>
  <si>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</si>
  <si>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</si>
  <si>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</si>
  <si>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[возможность реализации в установленный срок, отставание от установленного срока, причины отставания, возможный срок ввода объекта]</t>
  </si>
  <si>
    <t>Факты и события, влияющие на ход реализации проекта, проблемные вопросы:</t>
  </si>
  <si>
    <t>[описание факта или события, ссылки на документы, влияние факта/ события на срок реализации проекта в месяцах, принятые меры по устранению причин отставаний и выявленных нарушений, исключающие их повторение]</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</si>
  <si>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</si>
  <si>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</si>
  <si>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</si>
  <si>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</si>
  <si>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</si>
  <si>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</si>
  <si>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</si>
  <si>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</si>
  <si>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</si>
  <si>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</si>
  <si>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</si>
  <si>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</si>
  <si>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</si>
  <si>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</si>
  <si>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</si>
  <si>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</si>
  <si>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</si>
  <si>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</si>
  <si>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</si>
  <si>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</si>
  <si>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</si>
  <si>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</si>
  <si>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</si>
  <si>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</si>
  <si>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</si>
  <si>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</si>
  <si>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</si>
  <si>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</si>
  <si>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</si>
  <si>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</si>
  <si>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</si>
  <si>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</si>
  <si>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</si>
  <si>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</si>
  <si>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</si>
  <si>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</si>
  <si>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</si>
  <si>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</si>
  <si>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</si>
  <si>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</si>
  <si>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</si>
  <si>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</si>
  <si>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</si>
  <si>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</si>
  <si>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</si>
  <si>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</si>
  <si>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</si>
  <si>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</si>
  <si>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</si>
  <si>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</si>
  <si>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</si>
  <si>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</si>
  <si>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</si>
  <si>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</si>
  <si>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</si>
  <si>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</si>
  <si>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</si>
  <si>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</si>
  <si>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</si>
  <si>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</si>
  <si>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</si>
  <si>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</si>
  <si>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</si>
  <si>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</si>
  <si>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</si>
  <si>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</si>
  <si>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</si>
  <si>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</si>
  <si>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</si>
  <si>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</si>
  <si>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</si>
  <si>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</si>
  <si>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</si>
  <si>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</si>
  <si>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</si>
  <si>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</si>
  <si>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</si>
  <si>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</si>
  <si>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</si>
  <si>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</si>
  <si>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</si>
  <si>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</si>
  <si>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</si>
  <si>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</si>
  <si>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</si>
  <si>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</si>
  <si>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</si>
  <si>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</si>
  <si>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</si>
  <si>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</si>
  <si>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</si>
  <si>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</si>
  <si>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</si>
  <si>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</si>
  <si>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</si>
  <si>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</si>
  <si>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</si>
  <si>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</si>
  <si>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</si>
  <si>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</si>
  <si>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</si>
  <si>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</si>
  <si>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</si>
  <si>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</si>
  <si>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 xml:space="preserve">Ханты-Мансийский АО-Югра </t>
  </si>
  <si>
    <t>город Сургут</t>
  </si>
  <si>
    <t>Общество с ограниченной ответственностью "Сургутские городские электрические сети"</t>
  </si>
  <si>
    <t xml:space="preserve">        </t>
  </si>
  <si>
    <t xml:space="preserve">                                                                             (идентификатор инвестиционного проекта)</t>
  </si>
  <si>
    <t>Строительство новых объектов электросетевого хозяйства для усиления электрической сети в целях осуществления технологического присоединения / Реконструкция, модернизация, техническое перевооружение</t>
  </si>
  <si>
    <t>Общий объем финансирования капитальных вложений по инвестиционному проекту за период реализации инвестиционной программы
(млн.руб. с НДС)</t>
  </si>
  <si>
    <t>Общий объем освоения капитальных вложений по инвестиционному проекту за период реализации инвестиционной программы 
(млн.руб. с НДС)</t>
  </si>
  <si>
    <t>Описание конкретных результатов реализации инвестиционного проекта (МВА / км)</t>
  </si>
  <si>
    <t>начало год (дата)</t>
  </si>
  <si>
    <t>окончание год 
(дата)</t>
  </si>
  <si>
    <t>Год 2018</t>
  </si>
  <si>
    <t>Год 2019</t>
  </si>
  <si>
    <t>Год 2020</t>
  </si>
  <si>
    <t>Год 2021</t>
  </si>
  <si>
    <t>Год 2022</t>
  </si>
  <si>
    <t>платы за технологическое присоединение</t>
  </si>
  <si>
    <t>Постановка объектов электросетевого хозяйства под напряжение:</t>
  </si>
  <si>
    <t>Ханты-Мансийский АО-Югра город Сургут</t>
  </si>
  <si>
    <t>Вводимая мощность (в том числе прирост), МВА/км</t>
  </si>
  <si>
    <t>Проектно-сметная документация</t>
  </si>
  <si>
    <t xml:space="preserve"> </t>
  </si>
  <si>
    <t>Общая стоимость объекта,  руб. без НДС</t>
  </si>
  <si>
    <t>Первый  ремонт объекта, лет после постройки</t>
  </si>
  <si>
    <t>NPV</t>
  </si>
  <si>
    <t>Целесообразность реализации проекта</t>
  </si>
  <si>
    <t xml:space="preserve">Срок кредита </t>
  </si>
  <si>
    <t>WACC</t>
  </si>
  <si>
    <t>год окончания 
строительства объекта 2018</t>
  </si>
  <si>
    <t xml:space="preserve">Доход, руб. без НДС </t>
  </si>
  <si>
    <t>БДР, руб.</t>
  </si>
  <si>
    <t>EBITDA</t>
  </si>
  <si>
    <t>EBIT</t>
  </si>
  <si>
    <t>Накопленный ЧДП</t>
  </si>
  <si>
    <t>PV</t>
  </si>
  <si>
    <t>NPV (без учета продажи)</t>
  </si>
  <si>
    <t>IRR</t>
  </si>
  <si>
    <t>PP</t>
  </si>
  <si>
    <t>DPP</t>
  </si>
  <si>
    <t>см. отчет об исполнении инвестиционной программы ООО "СГЭС" 2018-2022гг за предудущий период</t>
  </si>
  <si>
    <t>МВА</t>
  </si>
  <si>
    <t>17.1</t>
  </si>
  <si>
    <t>17.2</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</si>
  <si>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</si>
  <si>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Удельные стоимостные показатели реализации инвестиционного проекта (млн.руб. с НДС)</t>
  </si>
  <si>
    <t>E_</t>
  </si>
  <si>
    <t>1.1.4.218</t>
  </si>
  <si>
    <t>Год раскрытия информации: 2021</t>
  </si>
</sst>
</file>

<file path=xl/styles.xml><?xml version="1.0" encoding="utf-8"?>
<styleSheet xmlns="http://schemas.openxmlformats.org/spreadsheetml/2006/main" xmlns:mc="http://schemas.openxmlformats.org/markup-compatibility/2006" xmlns:x14ac="http://schemas.microsoft.com/office/spreadsheetml/2009/9/ac" mc:Ignorable="x14ac">
  <numFmts count="20">
    <numFmt numFmtId="43" formatCode="_-* #,##0.00\ _₽_-;\-* #,##0.00\ _₽_-;_-* &quot;-&quot;??\ _₽_-;_-@_-"/>
    <numFmt numFmtId="164" formatCode="_-* #,##0.00_р_._-;\-* #,##0.00_р_._-;_-* &quot;-&quot;??_р_._-;_-@_-"/>
    <numFmt numFmtId="165" formatCode="#,##0_ ;\-#,##0\ "/>
    <numFmt numFmtId="166" formatCode="_-* #,##0.00\ _р_._-;\-* #,##0.00\ _р_._-;_-* &quot;-&quot;??\ _р_._-;_-@_-"/>
    <numFmt numFmtId="167" formatCode="######0.0#####"/>
    <numFmt numFmtId="168" formatCode="_-* #,##0_р_._-;\-* #,##0_р_._-;_-* &quot;-&quot;_р_._-;_-@_-"/>
    <numFmt numFmtId="169" formatCode="_(* #,##0_);_(* \(#,##0\);_(* &quot;-&quot;_);_(@_)"/>
    <numFmt numFmtId="170" formatCode="#,##0.0"/>
    <numFmt numFmtId="171" formatCode="#,##0.000"/>
    <numFmt numFmtId="172" formatCode="0.0%"/>
    <numFmt numFmtId="173" formatCode="_(* #,##0.00_);_(* \(#,##0.00\);_(* &quot;-&quot;_);_(@_)"/>
    <numFmt numFmtId="174" formatCode="_-* #,##0.00&quot;р.&quot;_-;\-* #,##0.00&quot;р.&quot;_-;_-* &quot;-&quot;??&quot;р.&quot;_-;_-@_-"/>
    <numFmt numFmtId="175" formatCode="_-* #,##0_$_-;\-* #,##0_$_-;_-* &quot;-&quot;_$_-;_-@_-"/>
    <numFmt numFmtId="176" formatCode="_-* #,##0.00_$_-;\-* #,##0.00_$_-;_-* &quot;-&quot;??_$_-;_-@_-"/>
    <numFmt numFmtId="177" formatCode="&quot;$&quot;#,##0_);[Red]\(&quot;$&quot;#,##0\)"/>
    <numFmt numFmtId="178" formatCode="_-* #,##0.00&quot;$&quot;_-;\-* #,##0.00&quot;$&quot;_-;_-* &quot;-&quot;??&quot;$&quot;_-;_-@_-"/>
    <numFmt numFmtId="179" formatCode="_-* #,##0\ _d_._-;\-* #,##0\ _d_._-;_-* &quot;-&quot;\ _d_._-;_-@_-"/>
    <numFmt numFmtId="180" formatCode="_-* #,##0.00\ _d_._-;\-* #,##0.00\ _d_._-;_-* &quot;-&quot;??\ _d_._-;_-@_-"/>
    <numFmt numFmtId="181" formatCode="General_)"/>
    <numFmt numFmtId="182" formatCode="0.0000"/>
  </numFmts>
  <fonts count="87">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1"/>
      <color theme="1"/>
      <name val="Times New Roman"/>
      <family val="1"/>
      <charset val="204"/>
    </font>
    <font>
      <b/>
      <u/>
      <sz val="12"/>
      <color theme="1"/>
      <name val="Times New Roman"/>
      <family val="1"/>
      <charset val="204"/>
    </font>
    <font>
      <sz val="10"/>
      <color theme="1"/>
      <name val="Calibri"/>
      <family val="2"/>
      <scheme val="minor"/>
    </font>
    <font>
      <b/>
      <sz val="16"/>
      <color theme="1"/>
      <name val="Times New Roman"/>
      <family val="1"/>
      <charset val="204"/>
    </font>
    <font>
      <b/>
      <sz val="14"/>
      <color indexed="8"/>
      <name val="Times New Roman"/>
      <family val="1"/>
      <charset val="204"/>
    </font>
    <font>
      <sz val="14"/>
      <color indexed="8"/>
      <name val="Times New Roman"/>
      <family val="1"/>
      <charset val="204"/>
    </font>
    <font>
      <b/>
      <sz val="11"/>
      <color indexed="8"/>
      <name val="Times New Roman"/>
      <family val="1"/>
      <charset val="204"/>
    </font>
    <font>
      <b/>
      <sz val="10"/>
      <color indexed="8"/>
      <name val="Times New Roman"/>
      <family val="1"/>
      <charset val="204"/>
    </font>
    <font>
      <sz val="10"/>
      <color indexed="8"/>
      <name val="Times New Roman"/>
      <family val="1"/>
      <charset val="204"/>
    </font>
    <font>
      <sz val="11"/>
      <color indexed="8"/>
      <name val="Times New Roman"/>
      <family val="1"/>
      <charset val="204"/>
    </font>
    <font>
      <sz val="12"/>
      <color indexed="8"/>
      <name val="Times New Roman"/>
      <family val="1"/>
      <charset val="204"/>
    </font>
    <font>
      <sz val="11"/>
      <color indexed="9"/>
      <name val="Times New Roman"/>
      <family val="1"/>
      <charset val="204"/>
    </font>
    <font>
      <sz val="10"/>
      <name val="Helv"/>
      <charset val="204"/>
    </font>
    <font>
      <sz val="1"/>
      <color indexed="8"/>
      <name val="Courier"/>
      <family val="3"/>
    </font>
    <font>
      <b/>
      <sz val="1"/>
      <color indexed="8"/>
      <name val="Courier"/>
      <family val="3"/>
    </font>
    <font>
      <sz val="10"/>
      <name val="MS Sans Serif"/>
      <family val="2"/>
      <charset val="204"/>
    </font>
    <font>
      <sz val="12"/>
      <name val="Times New Roman Cyr"/>
      <charset val="204"/>
    </font>
    <font>
      <sz val="8"/>
      <name val="Optima"/>
      <family val="2"/>
    </font>
    <font>
      <sz val="8"/>
      <name val="Helv"/>
      <charset val="204"/>
    </font>
    <font>
      <sz val="8"/>
      <name val="Helv"/>
    </font>
    <font>
      <sz val="10"/>
      <name val="Arial Cyr"/>
      <family val="2"/>
      <charset val="204"/>
    </font>
    <font>
      <b/>
      <sz val="14"/>
      <name val="Franklin Gothic Medium"/>
      <family val="2"/>
      <charset val="204"/>
    </font>
    <font>
      <b/>
      <sz val="9"/>
      <name val="Tahoma"/>
      <family val="2"/>
      <charset val="204"/>
    </font>
    <font>
      <b/>
      <sz val="10"/>
      <color indexed="12"/>
      <name val="Arial Cyr"/>
      <family val="2"/>
      <charset val="204"/>
    </font>
    <font>
      <sz val="9"/>
      <name val="Tahoma"/>
      <family val="2"/>
      <charset val="204"/>
    </font>
    <font>
      <sz val="10"/>
      <name val="NTHarmonica"/>
    </font>
    <font>
      <b/>
      <u/>
      <sz val="14"/>
      <color indexed="8"/>
      <name val="Times New Roman"/>
      <family val="1"/>
      <charset val="204"/>
    </font>
  </fonts>
  <fills count="30">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tint="-4.9989318521683403E-2"/>
        <bgColor indexed="64"/>
      </patternFill>
    </fill>
    <fill>
      <patternFill patternType="solid">
        <fgColor theme="0"/>
        <bgColor indexed="64"/>
      </patternFill>
    </fill>
    <fill>
      <patternFill patternType="solid">
        <fgColor indexed="27"/>
        <bgColor indexed="64"/>
      </patternFill>
    </fill>
    <fill>
      <patternFill patternType="solid">
        <fgColor indexed="43"/>
        <bgColor indexed="64"/>
      </patternFill>
    </fill>
    <fill>
      <patternFill patternType="solid">
        <fgColor indexed="42"/>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right/>
      <top style="thin">
        <color indexed="64"/>
      </top>
      <bottom style="double">
        <color indexed="64"/>
      </bottom>
      <diagonal/>
    </border>
    <border>
      <left style="hair">
        <color indexed="64"/>
      </left>
      <right/>
      <top style="hair">
        <color indexed="64"/>
      </top>
      <bottom style="hair">
        <color indexed="9"/>
      </bottom>
      <diagonal/>
    </border>
    <border>
      <left style="medium">
        <color indexed="64"/>
      </left>
      <right style="thin">
        <color indexed="64"/>
      </right>
      <top style="medium">
        <color indexed="64"/>
      </top>
      <bottom/>
      <diagonal/>
    </border>
  </borders>
  <cellStyleXfs count="94">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xf numFmtId="0" fontId="72" fillId="0" borderId="0"/>
    <xf numFmtId="174" fontId="73" fillId="0" borderId="0">
      <protection locked="0"/>
    </xf>
    <xf numFmtId="174" fontId="73" fillId="0" borderId="0">
      <protection locked="0"/>
    </xf>
    <xf numFmtId="174" fontId="73" fillId="0" borderId="0">
      <protection locked="0"/>
    </xf>
    <xf numFmtId="0" fontId="74" fillId="0" borderId="0">
      <protection locked="0"/>
    </xf>
    <xf numFmtId="0" fontId="74" fillId="0" borderId="0">
      <protection locked="0"/>
    </xf>
    <xf numFmtId="0" fontId="73" fillId="0" borderId="48">
      <protection locked="0"/>
    </xf>
    <xf numFmtId="175" fontId="29" fillId="0" borderId="0" applyFont="0" applyFill="0" applyBorder="0" applyAlignment="0" applyProtection="0"/>
    <xf numFmtId="176" fontId="29" fillId="0" borderId="0" applyFont="0" applyFill="0" applyBorder="0" applyAlignment="0" applyProtection="0"/>
    <xf numFmtId="177" fontId="75" fillId="0" borderId="0" applyFont="0" applyFill="0" applyBorder="0" applyAlignment="0" applyProtection="0"/>
    <xf numFmtId="178" fontId="29" fillId="0" borderId="0" applyFont="0" applyFill="0" applyBorder="0" applyAlignment="0" applyProtection="0"/>
    <xf numFmtId="0" fontId="76" fillId="0" borderId="0">
      <alignment vertical="center" wrapText="1"/>
    </xf>
    <xf numFmtId="0" fontId="77" fillId="0" borderId="0"/>
    <xf numFmtId="0" fontId="78" fillId="0" borderId="0"/>
    <xf numFmtId="179" fontId="44" fillId="0" borderId="0" applyFont="0" applyFill="0" applyBorder="0" applyAlignment="0" applyProtection="0"/>
    <xf numFmtId="180" fontId="44" fillId="0" borderId="0" applyFont="0" applyFill="0" applyBorder="0" applyAlignment="0" applyProtection="0"/>
    <xf numFmtId="0" fontId="79" fillId="0" borderId="0" applyNumberFormat="0">
      <alignment horizontal="left"/>
    </xf>
    <xf numFmtId="181" fontId="80" fillId="0" borderId="49">
      <protection locked="0"/>
    </xf>
    <xf numFmtId="0" fontId="81" fillId="0" borderId="0" applyBorder="0">
      <alignment horizontal="center" vertical="center" wrapText="1"/>
    </xf>
    <xf numFmtId="0" fontId="82" fillId="0" borderId="50" applyBorder="0">
      <alignment horizontal="center" vertical="center" wrapText="1"/>
    </xf>
    <xf numFmtId="181" fontId="83" fillId="27" borderId="49"/>
    <xf numFmtId="4" fontId="84" fillId="28" borderId="1" applyBorder="0">
      <alignment horizontal="right"/>
    </xf>
    <xf numFmtId="0" fontId="76" fillId="0" borderId="0">
      <alignment vertical="center" wrapText="1"/>
    </xf>
    <xf numFmtId="168" fontId="85" fillId="0" borderId="0" applyFont="0" applyFill="0" applyBorder="0" applyAlignment="0" applyProtection="0"/>
    <xf numFmtId="164" fontId="85" fillId="0" borderId="0" applyFont="0" applyFill="0" applyBorder="0" applyAlignment="0" applyProtection="0"/>
    <xf numFmtId="4" fontId="84" fillId="29" borderId="0" applyBorder="0">
      <alignment horizontal="right"/>
    </xf>
    <xf numFmtId="174" fontId="73" fillId="0" borderId="0">
      <protection locked="0"/>
    </xf>
  </cellStyleXfs>
  <cellXfs count="485">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1"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11" fillId="0" borderId="0" xfId="2" applyFont="1" applyFill="1" applyAlignment="1">
      <alignment horizontal="right"/>
    </xf>
    <xf numFmtId="49" fontId="7" fillId="0" borderId="1" xfId="1" applyNumberFormat="1" applyFont="1" applyBorder="1" applyAlignment="1">
      <alignment vertical="center"/>
    </xf>
    <xf numFmtId="0" fontId="39" fillId="0" borderId="4" xfId="1" applyFont="1" applyBorder="1" applyAlignment="1">
      <alignment horizontal="center" vertical="center" wrapText="1"/>
    </xf>
    <xf numFmtId="0" fontId="5" fillId="0" borderId="1" xfId="1" applyFont="1" applyBorder="1" applyAlignment="1">
      <alignment horizontal="center" vertical="center"/>
    </xf>
    <xf numFmtId="0" fontId="39"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2" fillId="0" borderId="1" xfId="2" applyFont="1" applyFill="1" applyBorder="1" applyAlignment="1">
      <alignment horizontal="center" vertical="center" wrapText="1"/>
    </xf>
    <xf numFmtId="0" fontId="47"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7" fillId="0" borderId="2" xfId="45" applyFont="1" applyFill="1" applyBorder="1" applyAlignment="1">
      <alignment horizontal="left" vertical="center" wrapText="1"/>
    </xf>
    <xf numFmtId="0" fontId="42" fillId="0" borderId="1" xfId="2" applyFont="1" applyFill="1" applyBorder="1" applyAlignment="1">
      <alignment horizontal="left" vertical="center" wrapText="1"/>
    </xf>
    <xf numFmtId="49" fontId="42"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0" fontId="42" fillId="0" borderId="10" xfId="2" applyFont="1" applyFill="1" applyBorder="1" applyAlignment="1">
      <alignment horizontal="center" vertical="center" wrapText="1"/>
    </xf>
    <xf numFmtId="0" fontId="42"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2"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2" fillId="0" borderId="1" xfId="2" applyNumberFormat="1" applyFont="1" applyBorder="1" applyAlignment="1">
      <alignment horizontal="center" vertical="top" wrapText="1"/>
    </xf>
    <xf numFmtId="0" fontId="42" fillId="0" borderId="1" xfId="2" applyFont="1" applyBorder="1" applyAlignment="1">
      <alignment vertical="top" wrapText="1"/>
    </xf>
    <xf numFmtId="167" fontId="42"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2"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2" fillId="0" borderId="0" xfId="2" applyFont="1" applyFill="1" applyAlignment="1">
      <alignment horizontal="center" vertical="top" wrapText="1"/>
    </xf>
    <xf numFmtId="0" fontId="43" fillId="0" borderId="1" xfId="45" applyFont="1" applyFill="1" applyBorder="1" applyAlignment="1">
      <alignment horizontal="left" vertical="center"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2"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40" fillId="0" borderId="0" xfId="2" applyFont="1" applyFill="1"/>
    <xf numFmtId="0" fontId="11" fillId="0" borderId="0" xfId="2" applyFill="1"/>
    <xf numFmtId="2" fontId="51" fillId="0" borderId="0" xfId="2" applyNumberFormat="1" applyFont="1" applyFill="1" applyAlignment="1">
      <alignment horizontal="right" vertical="top" wrapText="1"/>
    </xf>
    <xf numFmtId="0" fontId="40" fillId="0" borderId="0" xfId="2" applyFont="1" applyFill="1" applyAlignment="1">
      <alignment horizontal="right"/>
    </xf>
    <xf numFmtId="0" fontId="41" fillId="0" borderId="31" xfId="2" applyFont="1" applyFill="1" applyBorder="1" applyAlignment="1">
      <alignment horizontal="justify"/>
    </xf>
    <xf numFmtId="0" fontId="40" fillId="0" borderId="31" xfId="2" applyFont="1" applyFill="1" applyBorder="1" applyAlignment="1">
      <alignment horizontal="justify"/>
    </xf>
    <xf numFmtId="0" fontId="41" fillId="0" borderId="31" xfId="2" applyFont="1" applyFill="1" applyBorder="1" applyAlignment="1">
      <alignment vertical="top" wrapText="1"/>
    </xf>
    <xf numFmtId="0" fontId="41" fillId="0" borderId="33" xfId="2" applyFont="1" applyFill="1" applyBorder="1" applyAlignment="1">
      <alignment vertical="top" wrapText="1"/>
    </xf>
    <xf numFmtId="0" fontId="40" fillId="0" borderId="34" xfId="2" applyFont="1" applyFill="1" applyBorder="1" applyAlignment="1">
      <alignment horizontal="justify" vertical="top" wrapText="1"/>
    </xf>
    <xf numFmtId="0" fontId="41" fillId="0" borderId="32" xfId="2" applyFont="1" applyFill="1" applyBorder="1" applyAlignment="1">
      <alignment vertical="top" wrapText="1"/>
    </xf>
    <xf numFmtId="0" fontId="40" fillId="0" borderId="31" xfId="2" applyFont="1" applyFill="1" applyBorder="1" applyAlignment="1">
      <alignment horizontal="justify" vertical="top" wrapText="1"/>
    </xf>
    <xf numFmtId="0" fontId="40" fillId="0" borderId="32" xfId="2" applyFont="1" applyFill="1" applyBorder="1" applyAlignment="1">
      <alignment vertical="top" wrapText="1"/>
    </xf>
    <xf numFmtId="0" fontId="40" fillId="0" borderId="31" xfId="2" applyFont="1" applyFill="1" applyBorder="1" applyAlignment="1">
      <alignment vertical="top" wrapText="1"/>
    </xf>
    <xf numFmtId="0" fontId="40" fillId="0" borderId="35" xfId="2" applyFont="1" applyFill="1" applyBorder="1" applyAlignment="1">
      <alignment vertical="top" wrapText="1"/>
    </xf>
    <xf numFmtId="0" fontId="40" fillId="0" borderId="33" xfId="2" applyFont="1" applyFill="1" applyBorder="1" applyAlignment="1">
      <alignment vertical="top" wrapText="1"/>
    </xf>
    <xf numFmtId="0" fontId="41" fillId="0" borderId="33" xfId="2" applyFont="1" applyFill="1" applyBorder="1" applyAlignment="1">
      <alignment horizontal="justify" vertical="top" wrapText="1"/>
    </xf>
    <xf numFmtId="0" fontId="41" fillId="0" borderId="31" xfId="2" applyFont="1" applyFill="1" applyBorder="1" applyAlignment="1">
      <alignment horizontal="justify" vertical="top" wrapText="1"/>
    </xf>
    <xf numFmtId="0" fontId="40" fillId="0" borderId="37" xfId="2" applyFont="1" applyFill="1" applyBorder="1" applyAlignment="1">
      <alignment horizontal="justify" vertical="top" wrapText="1"/>
    </xf>
    <xf numFmtId="0" fontId="40" fillId="0" borderId="36" xfId="2" applyFont="1" applyFill="1" applyBorder="1" applyAlignment="1">
      <alignment vertical="top" wrapText="1"/>
    </xf>
    <xf numFmtId="0" fontId="41" fillId="0" borderId="32" xfId="2" applyFont="1" applyFill="1" applyBorder="1" applyAlignment="1">
      <alignment horizontal="left" vertical="center" wrapText="1"/>
    </xf>
    <xf numFmtId="0" fontId="40" fillId="0" borderId="36" xfId="2" applyFont="1" applyFill="1" applyBorder="1" applyAlignment="1">
      <alignment horizontal="justify" vertical="top" wrapText="1"/>
    </xf>
    <xf numFmtId="0" fontId="41" fillId="0" borderId="32" xfId="2" applyFont="1" applyFill="1" applyBorder="1" applyAlignment="1">
      <alignment horizontal="center" vertical="center" wrapText="1"/>
    </xf>
    <xf numFmtId="0" fontId="40" fillId="0" borderId="33" xfId="2" applyFont="1" applyFill="1" applyBorder="1"/>
    <xf numFmtId="1" fontId="41" fillId="0" borderId="0" xfId="2" applyNumberFormat="1" applyFont="1" applyFill="1" applyAlignment="1">
      <alignment horizontal="left" vertical="top"/>
    </xf>
    <xf numFmtId="49" fontId="40" fillId="0" borderId="0" xfId="2" applyNumberFormat="1" applyFont="1" applyFill="1" applyAlignment="1">
      <alignment horizontal="left" vertical="top" wrapText="1"/>
    </xf>
    <xf numFmtId="49" fontId="40" fillId="0" borderId="0" xfId="2" applyNumberFormat="1" applyFont="1" applyFill="1" applyBorder="1" applyAlignment="1">
      <alignment horizontal="left" vertical="top"/>
    </xf>
    <xf numFmtId="0" fontId="40" fillId="0" borderId="0" xfId="2" applyFont="1" applyFill="1" applyBorder="1" applyAlignment="1">
      <alignment horizontal="center" vertical="center"/>
    </xf>
    <xf numFmtId="0" fontId="42" fillId="0" borderId="20" xfId="2" applyFont="1" applyFill="1" applyBorder="1" applyAlignment="1">
      <alignment vertical="center" wrapText="1"/>
    </xf>
    <xf numFmtId="0" fontId="42" fillId="0" borderId="21" xfId="2" applyFont="1" applyFill="1" applyBorder="1" applyAlignment="1">
      <alignment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0" fillId="0" borderId="32"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42" fillId="0" borderId="1" xfId="2" applyFont="1" applyFill="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xf numFmtId="0" fontId="42" fillId="0" borderId="0" xfId="0" applyFont="1" applyFill="1" applyAlignment="1">
      <alignment vertical="center"/>
    </xf>
    <xf numFmtId="0" fontId="36" fillId="0" borderId="0" xfId="49" applyFont="1" applyAlignment="1"/>
    <xf numFmtId="0" fontId="36" fillId="0" borderId="0" xfId="49" applyFont="1" applyFill="1" applyAlignment="1"/>
    <xf numFmtId="0" fontId="38" fillId="0" borderId="0" xfId="49" applyFont="1" applyFill="1" applyAlignment="1"/>
    <xf numFmtId="0" fontId="2" fillId="0" borderId="1" xfId="0" applyFont="1" applyBorder="1" applyAlignment="1">
      <alignment horizontal="center" vertical="center"/>
    </xf>
    <xf numFmtId="0" fontId="3" fillId="0" borderId="0" xfId="1" applyNumberFormat="1" applyBorder="1"/>
    <xf numFmtId="49" fontId="15" fillId="0" borderId="0" xfId="1" applyNumberFormat="1" applyFont="1"/>
    <xf numFmtId="49" fontId="10" fillId="0" borderId="0" xfId="1" applyNumberFormat="1" applyFont="1"/>
    <xf numFmtId="49" fontId="12" fillId="0" borderId="0" xfId="2" applyNumberFormat="1" applyFont="1" applyAlignment="1">
      <alignment horizontal="right" vertical="center"/>
    </xf>
    <xf numFmtId="49" fontId="12" fillId="0" borderId="0" xfId="2" applyNumberFormat="1" applyFont="1" applyAlignment="1">
      <alignment horizontal="right"/>
    </xf>
    <xf numFmtId="49" fontId="13" fillId="0" borderId="0" xfId="1" applyNumberFormat="1" applyFont="1" applyAlignment="1">
      <alignment horizontal="left" vertical="center"/>
    </xf>
    <xf numFmtId="49" fontId="5" fillId="0" borderId="0" xfId="1" applyNumberFormat="1" applyFont="1" applyAlignment="1">
      <alignment horizontal="center" vertical="center"/>
    </xf>
    <xf numFmtId="49" fontId="4" fillId="0" borderId="0" xfId="1" applyNumberFormat="1" applyFont="1" applyFill="1" applyBorder="1" applyAlignment="1">
      <alignment horizontal="center" vertical="center"/>
    </xf>
    <xf numFmtId="49" fontId="4" fillId="0" borderId="0" xfId="1" applyNumberFormat="1" applyFont="1" applyAlignment="1">
      <alignment horizontal="center" vertical="center"/>
    </xf>
    <xf numFmtId="49" fontId="7" fillId="0" borderId="0" xfId="1" applyNumberFormat="1" applyFont="1" applyAlignment="1">
      <alignment vertical="center"/>
    </xf>
    <xf numFmtId="49" fontId="7" fillId="0" borderId="1" xfId="1" applyNumberFormat="1" applyFont="1" applyBorder="1" applyAlignment="1">
      <alignment vertical="center" wrapText="1"/>
    </xf>
    <xf numFmtId="49" fontId="7" fillId="0" borderId="1" xfId="1" applyNumberFormat="1" applyFont="1" applyBorder="1" applyAlignment="1">
      <alignment horizontal="center" vertical="center" wrapText="1"/>
    </xf>
    <xf numFmtId="49" fontId="7" fillId="0" borderId="1" xfId="1" applyNumberFormat="1" applyFont="1" applyFill="1" applyBorder="1" applyAlignment="1">
      <alignment horizontal="left" vertical="center" wrapText="1"/>
    </xf>
    <xf numFmtId="49" fontId="7" fillId="0" borderId="1" xfId="1" applyNumberFormat="1" applyFont="1" applyFill="1" applyBorder="1" applyAlignment="1">
      <alignment horizontal="center" vertical="center" wrapText="1"/>
    </xf>
    <xf numFmtId="49" fontId="7" fillId="0" borderId="1" xfId="1" applyNumberFormat="1" applyFont="1" applyBorder="1" applyAlignment="1">
      <alignment horizontal="left" vertical="center" wrapText="1"/>
    </xf>
    <xf numFmtId="49" fontId="39" fillId="0" borderId="1" xfId="1" applyNumberFormat="1" applyFont="1" applyBorder="1" applyAlignment="1">
      <alignment horizontal="center" vertical="center" wrapText="1"/>
    </xf>
    <xf numFmtId="49" fontId="3" fillId="0" borderId="1" xfId="1" applyNumberFormat="1" applyBorder="1"/>
    <xf numFmtId="49" fontId="3" fillId="0" borderId="0" xfId="1" applyNumberFormat="1" applyBorder="1"/>
    <xf numFmtId="2" fontId="6" fillId="0" borderId="0" xfId="1" applyNumberFormat="1" applyFont="1"/>
    <xf numFmtId="2" fontId="11" fillId="0" borderId="0" xfId="62" applyNumberFormat="1" applyFont="1" applyAlignment="1">
      <alignment horizontal="left" vertical="center"/>
    </xf>
    <xf numFmtId="49" fontId="5" fillId="0" borderId="0" xfId="1" applyNumberFormat="1" applyFont="1" applyAlignment="1">
      <alignment vertical="center"/>
    </xf>
    <xf numFmtId="49" fontId="10" fillId="0" borderId="0" xfId="1" applyNumberFormat="1" applyFont="1" applyBorder="1"/>
    <xf numFmtId="49" fontId="10" fillId="0" borderId="0" xfId="1" applyNumberFormat="1" applyFont="1" applyFill="1"/>
    <xf numFmtId="49" fontId="42" fillId="0" borderId="0" xfId="0" applyNumberFormat="1" applyFont="1" applyFill="1" applyAlignment="1">
      <alignment horizontal="center" vertical="center"/>
    </xf>
    <xf numFmtId="49" fontId="6" fillId="0" borderId="0" xfId="1" applyNumberFormat="1" applyFont="1"/>
    <xf numFmtId="0" fontId="42" fillId="0" borderId="1" xfId="2" applyFont="1" applyFill="1" applyBorder="1" applyAlignment="1">
      <alignment horizontal="center" vertical="center" wrapText="1"/>
    </xf>
    <xf numFmtId="0" fontId="7" fillId="0" borderId="1" xfId="1" applyNumberFormat="1" applyFont="1" applyBorder="1" applyAlignment="1">
      <alignment horizontal="center" vertical="center" wrapText="1"/>
    </xf>
    <xf numFmtId="49" fontId="38" fillId="25" borderId="0" xfId="1" applyNumberFormat="1" applyFont="1" applyFill="1" applyAlignment="1">
      <alignment horizontal="left" vertical="center"/>
    </xf>
    <xf numFmtId="49" fontId="7" fillId="0" borderId="0" xfId="1" applyNumberFormat="1" applyFont="1" applyAlignment="1">
      <alignment horizontal="left" vertical="center"/>
    </xf>
    <xf numFmtId="0" fontId="11" fillId="0" borderId="1" xfId="1" applyNumberFormat="1" applyFont="1" applyFill="1" applyBorder="1" applyAlignment="1">
      <alignment horizontal="center" vertical="center" wrapText="1"/>
    </xf>
    <xf numFmtId="0" fontId="7" fillId="0" borderId="1" xfId="1" applyNumberFormat="1" applyFont="1" applyFill="1" applyBorder="1" applyAlignment="1">
      <alignment horizontal="center" vertical="center"/>
    </xf>
    <xf numFmtId="0" fontId="3" fillId="0" borderId="1" xfId="1" applyNumberFormat="1" applyBorder="1" applyAlignment="1">
      <alignment horizontal="center" vertical="center"/>
    </xf>
    <xf numFmtId="49" fontId="3" fillId="0" borderId="1" xfId="1" applyNumberFormat="1" applyBorder="1" applyAlignment="1">
      <alignment horizontal="center" vertical="center"/>
    </xf>
    <xf numFmtId="0" fontId="62" fillId="0" borderId="1" xfId="1" applyNumberFormat="1" applyFont="1" applyBorder="1" applyAlignment="1">
      <alignment horizontal="center" vertical="center"/>
    </xf>
    <xf numFmtId="49" fontId="61" fillId="0" borderId="0" xfId="1" applyNumberFormat="1" applyFont="1" applyAlignment="1">
      <alignment vertical="center"/>
    </xf>
    <xf numFmtId="49" fontId="8" fillId="0" borderId="0" xfId="1" applyNumberFormat="1" applyFont="1" applyAlignment="1">
      <alignment horizontal="right" vertical="center"/>
    </xf>
    <xf numFmtId="0" fontId="39" fillId="0" borderId="0" xfId="1" applyFont="1" applyBorder="1" applyAlignment="1">
      <alignment horizontal="center" vertical="center" wrapText="1"/>
    </xf>
    <xf numFmtId="0" fontId="11" fillId="0" borderId="1" xfId="62" applyFont="1" applyBorder="1" applyAlignment="1">
      <alignment horizontal="center" vertical="center"/>
    </xf>
    <xf numFmtId="0" fontId="11" fillId="0" borderId="1" xfId="62" applyFont="1" applyBorder="1" applyAlignment="1">
      <alignment horizontal="center" vertical="center" wrapText="1"/>
    </xf>
    <xf numFmtId="4" fontId="7" fillId="0" borderId="1" xfId="1" applyNumberFormat="1" applyFont="1" applyBorder="1" applyAlignment="1">
      <alignment horizontal="center" vertical="center" wrapText="1"/>
    </xf>
    <xf numFmtId="0" fontId="7" fillId="0" borderId="1" xfId="1" applyFont="1" applyFill="1" applyBorder="1" applyAlignment="1">
      <alignment horizontal="center" vertical="center" wrapText="1"/>
    </xf>
    <xf numFmtId="49" fontId="7" fillId="0" borderId="4" xfId="1" applyNumberFormat="1" applyFont="1" applyBorder="1" applyAlignment="1">
      <alignment horizontal="center" vertical="center"/>
    </xf>
    <xf numFmtId="0" fontId="11" fillId="0" borderId="4" xfId="2" applyFont="1" applyFill="1" applyBorder="1" applyAlignment="1">
      <alignment horizontal="center" vertical="center" wrapText="1"/>
    </xf>
    <xf numFmtId="0" fontId="7" fillId="0" borderId="1" xfId="1" applyFont="1" applyBorder="1" applyAlignment="1">
      <alignment horizontal="center" vertical="center"/>
    </xf>
    <xf numFmtId="0" fontId="11"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xf>
    <xf numFmtId="49" fontId="8" fillId="0" borderId="0" xfId="1" applyNumberFormat="1" applyFont="1" applyAlignment="1">
      <alignment vertical="center"/>
    </xf>
    <xf numFmtId="43" fontId="11" fillId="0" borderId="1" xfId="2" applyNumberFormat="1" applyFont="1" applyFill="1" applyBorder="1" applyAlignment="1">
      <alignment horizontal="center" vertical="center" wrapText="1"/>
    </xf>
    <xf numFmtId="43" fontId="11" fillId="0" borderId="1" xfId="2" applyNumberFormat="1" applyFont="1" applyFill="1" applyBorder="1" applyAlignment="1">
      <alignment horizontal="left" vertical="center" wrapText="1"/>
    </xf>
    <xf numFmtId="43" fontId="11" fillId="0" borderId="1" xfId="2" applyNumberFormat="1" applyFont="1" applyBorder="1"/>
    <xf numFmtId="0" fontId="11" fillId="0" borderId="1" xfId="2" applyNumberFormat="1" applyFont="1" applyFill="1" applyBorder="1" applyAlignment="1">
      <alignment horizontal="center" vertical="center"/>
    </xf>
    <xf numFmtId="43" fontId="37" fillId="0" borderId="1" xfId="49" applyNumberFormat="1" applyFont="1" applyBorder="1" applyAlignment="1">
      <alignment horizontal="center" vertical="center"/>
    </xf>
    <xf numFmtId="0" fontId="40" fillId="0" borderId="31" xfId="2" applyFont="1" applyFill="1" applyBorder="1" applyAlignment="1">
      <alignment horizontal="center"/>
    </xf>
    <xf numFmtId="0" fontId="40" fillId="0" borderId="31" xfId="2" applyFont="1" applyFill="1" applyBorder="1" applyAlignment="1">
      <alignment horizontal="center" vertical="center"/>
    </xf>
    <xf numFmtId="0" fontId="41" fillId="0" borderId="31" xfId="2" applyFont="1" applyFill="1" applyBorder="1" applyAlignment="1">
      <alignment horizontal="justify" vertical="center"/>
    </xf>
    <xf numFmtId="0" fontId="40" fillId="0" borderId="32" xfId="2" applyFont="1" applyFill="1" applyBorder="1" applyAlignment="1">
      <alignment horizontal="center" vertical="center"/>
    </xf>
    <xf numFmtId="0" fontId="40" fillId="24" borderId="32" xfId="2" applyFont="1" applyFill="1" applyBorder="1" applyAlignment="1">
      <alignment horizontal="justify"/>
    </xf>
    <xf numFmtId="0" fontId="40" fillId="24" borderId="34" xfId="2" applyFont="1" applyFill="1" applyBorder="1" applyAlignment="1">
      <alignment horizontal="justify" vertical="top" wrapText="1"/>
    </xf>
    <xf numFmtId="0" fontId="40" fillId="0" borderId="31" xfId="2" applyFont="1" applyFill="1" applyBorder="1" applyAlignment="1">
      <alignment horizontal="center" vertical="top" wrapText="1"/>
    </xf>
    <xf numFmtId="4" fontId="40" fillId="0" borderId="31" xfId="2" applyNumberFormat="1" applyFont="1" applyFill="1" applyBorder="1" applyAlignment="1">
      <alignment horizontal="center" vertical="center" wrapText="1"/>
    </xf>
    <xf numFmtId="43" fontId="40" fillId="0" borderId="31" xfId="2" applyNumberFormat="1" applyFont="1" applyFill="1" applyBorder="1" applyAlignment="1">
      <alignment horizontal="center" vertical="top" wrapText="1"/>
    </xf>
    <xf numFmtId="0" fontId="40" fillId="24" borderId="31" xfId="2" applyFont="1" applyFill="1" applyBorder="1" applyAlignment="1">
      <alignment horizontal="center" vertical="top" wrapText="1"/>
    </xf>
    <xf numFmtId="0" fontId="2" fillId="0" borderId="1" xfId="0" applyFont="1" applyBorder="1" applyAlignment="1">
      <alignment horizontal="center" vertical="center"/>
    </xf>
    <xf numFmtId="0" fontId="40" fillId="24" borderId="36" xfId="2" quotePrefix="1" applyFont="1" applyFill="1" applyBorder="1" applyAlignment="1">
      <alignment horizontal="center" vertical="top" wrapText="1"/>
    </xf>
    <xf numFmtId="0" fontId="40" fillId="24" borderId="36" xfId="2" quotePrefix="1" applyFont="1" applyFill="1" applyBorder="1" applyAlignment="1">
      <alignment horizontal="center" vertical="center" wrapText="1"/>
    </xf>
    <xf numFmtId="43" fontId="40" fillId="0" borderId="31" xfId="2" applyNumberFormat="1" applyFont="1" applyFill="1" applyBorder="1" applyAlignment="1">
      <alignment horizontal="left" vertical="top" wrapText="1"/>
    </xf>
    <xf numFmtId="0" fontId="40" fillId="24" borderId="31" xfId="2" applyFont="1" applyFill="1" applyBorder="1" applyAlignment="1">
      <alignment horizontal="justify" vertical="top" wrapText="1"/>
    </xf>
    <xf numFmtId="43" fontId="11" fillId="0" borderId="1" xfId="2" applyNumberFormat="1" applyFont="1" applyFill="1" applyBorder="1" applyAlignment="1">
      <alignment horizontal="center" vertical="top" wrapText="1"/>
    </xf>
    <xf numFmtId="0" fontId="11" fillId="0" borderId="0" xfId="2" applyFont="1" applyAlignment="1">
      <alignment vertical="center"/>
    </xf>
    <xf numFmtId="0" fontId="11" fillId="0" borderId="0" xfId="2" applyFont="1" applyAlignment="1">
      <alignment horizontal="right" vertical="center"/>
    </xf>
    <xf numFmtId="0" fontId="12" fillId="0" borderId="0" xfId="2" applyFont="1" applyAlignment="1">
      <alignment vertical="center"/>
    </xf>
    <xf numFmtId="0" fontId="66" fillId="0" borderId="0" xfId="2" applyFont="1" applyAlignment="1">
      <alignment vertical="center"/>
    </xf>
    <xf numFmtId="0" fontId="12" fillId="0" borderId="0" xfId="2" applyFont="1" applyAlignment="1"/>
    <xf numFmtId="0" fontId="12" fillId="0" borderId="0" xfId="2" applyFont="1" applyAlignment="1">
      <alignment horizontal="center"/>
    </xf>
    <xf numFmtId="0" fontId="66" fillId="0" borderId="0" xfId="2" applyFont="1" applyAlignment="1">
      <alignment horizontal="center" vertical="center"/>
    </xf>
    <xf numFmtId="0" fontId="67" fillId="0" borderId="0" xfId="2" applyFont="1" applyAlignment="1">
      <alignment horizontal="left" vertical="center"/>
    </xf>
    <xf numFmtId="0" fontId="68" fillId="0" borderId="0" xfId="2" applyFont="1" applyAlignment="1">
      <alignment vertical="center"/>
    </xf>
    <xf numFmtId="0" fontId="11" fillId="0" borderId="38" xfId="2" applyFont="1" applyBorder="1" applyAlignment="1">
      <alignment vertical="center"/>
    </xf>
    <xf numFmtId="4" fontId="69" fillId="0" borderId="39" xfId="2" applyNumberFormat="1" applyFont="1" applyBorder="1" applyAlignment="1">
      <alignment vertical="center"/>
    </xf>
    <xf numFmtId="0" fontId="70" fillId="0" borderId="0" xfId="2" applyFont="1" applyAlignment="1">
      <alignment vertical="center"/>
    </xf>
    <xf numFmtId="0" fontId="11" fillId="0" borderId="40" xfId="2" applyFont="1" applyBorder="1" applyAlignment="1">
      <alignment vertical="center"/>
    </xf>
    <xf numFmtId="3" fontId="69" fillId="0" borderId="41" xfId="2" applyNumberFormat="1" applyFont="1" applyBorder="1" applyAlignment="1">
      <alignment vertical="center"/>
    </xf>
    <xf numFmtId="3" fontId="69" fillId="26" borderId="41" xfId="2" applyNumberFormat="1" applyFont="1" applyFill="1" applyBorder="1" applyAlignment="1">
      <alignment vertical="center"/>
    </xf>
    <xf numFmtId="0" fontId="11" fillId="0" borderId="42" xfId="2" applyFont="1" applyBorder="1" applyAlignment="1">
      <alignment vertical="center"/>
    </xf>
    <xf numFmtId="3" fontId="69" fillId="0" borderId="43" xfId="2" applyNumberFormat="1" applyFont="1" applyBorder="1" applyAlignment="1">
      <alignment vertical="center"/>
    </xf>
    <xf numFmtId="0" fontId="11" fillId="0" borderId="0" xfId="2" applyFont="1" applyBorder="1" applyAlignment="1">
      <alignment vertical="center"/>
    </xf>
    <xf numFmtId="3" fontId="69" fillId="0" borderId="39" xfId="2" applyNumberFormat="1" applyFont="1" applyFill="1" applyBorder="1" applyAlignment="1">
      <alignment vertical="center"/>
    </xf>
    <xf numFmtId="3" fontId="69" fillId="0" borderId="41" xfId="2" applyNumberFormat="1" applyFont="1" applyFill="1" applyBorder="1" applyAlignment="1">
      <alignment vertical="center"/>
    </xf>
    <xf numFmtId="0" fontId="11" fillId="0" borderId="44" xfId="2" applyFont="1" applyBorder="1" applyAlignment="1">
      <alignment vertical="center"/>
    </xf>
    <xf numFmtId="3" fontId="69" fillId="0" borderId="45" xfId="2" applyNumberFormat="1" applyFont="1" applyBorder="1" applyAlignment="1">
      <alignment vertical="center"/>
    </xf>
    <xf numFmtId="10" fontId="69" fillId="0" borderId="43" xfId="2" applyNumberFormat="1" applyFont="1" applyBorder="1" applyAlignment="1">
      <alignment vertical="center"/>
    </xf>
    <xf numFmtId="3" fontId="69" fillId="0" borderId="39" xfId="2" applyNumberFormat="1" applyFont="1" applyBorder="1" applyAlignment="1">
      <alignment vertical="center"/>
    </xf>
    <xf numFmtId="9" fontId="69" fillId="0" borderId="45" xfId="2" applyNumberFormat="1" applyFont="1" applyBorder="1" applyAlignment="1">
      <alignment vertical="center"/>
    </xf>
    <xf numFmtId="0" fontId="11" fillId="0" borderId="30" xfId="2" applyFont="1" applyBorder="1" applyAlignment="1">
      <alignment vertical="center"/>
    </xf>
    <xf numFmtId="3" fontId="69" fillId="0" borderId="38" xfId="2" applyNumberFormat="1" applyFont="1" applyBorder="1" applyAlignment="1">
      <alignment vertical="center"/>
    </xf>
    <xf numFmtId="0" fontId="11" fillId="0" borderId="26" xfId="2" applyFont="1" applyBorder="1" applyAlignment="1">
      <alignment vertical="center"/>
    </xf>
    <xf numFmtId="10" fontId="69" fillId="0" borderId="46" xfId="2" applyNumberFormat="1" applyFont="1" applyBorder="1" applyAlignment="1">
      <alignment vertical="center"/>
    </xf>
    <xf numFmtId="10" fontId="69" fillId="0" borderId="40" xfId="2" applyNumberFormat="1" applyFont="1" applyBorder="1" applyAlignment="1">
      <alignment vertical="center"/>
    </xf>
    <xf numFmtId="0" fontId="11" fillId="0" borderId="47" xfId="2" applyFont="1" applyBorder="1" applyAlignment="1">
      <alignment vertical="center"/>
    </xf>
    <xf numFmtId="10" fontId="69" fillId="0" borderId="44" xfId="2" applyNumberFormat="1" applyFont="1" applyBorder="1" applyAlignment="1">
      <alignment vertical="center"/>
    </xf>
    <xf numFmtId="0" fontId="11" fillId="0" borderId="29" xfId="2" applyFont="1" applyFill="1" applyBorder="1" applyAlignment="1">
      <alignment horizontal="left" vertical="center"/>
    </xf>
    <xf numFmtId="0" fontId="11" fillId="0" borderId="28" xfId="2" applyFont="1" applyFill="1" applyBorder="1" applyAlignment="1">
      <alignment horizontal="center" vertical="center" wrapText="1"/>
    </xf>
    <xf numFmtId="0" fontId="11" fillId="0" borderId="28" xfId="2" applyFont="1" applyFill="1" applyBorder="1" applyAlignment="1">
      <alignment horizontal="center" vertical="center"/>
    </xf>
    <xf numFmtId="0" fontId="11" fillId="0" borderId="27" xfId="2" applyFont="1" applyFill="1" applyBorder="1" applyAlignment="1">
      <alignment vertical="center"/>
    </xf>
    <xf numFmtId="10" fontId="40" fillId="0" borderId="1" xfId="2" applyNumberFormat="1" applyFont="1" applyFill="1" applyBorder="1" applyAlignment="1">
      <alignment vertical="center"/>
    </xf>
    <xf numFmtId="0" fontId="11" fillId="0" borderId="25" xfId="2" applyFont="1" applyFill="1" applyBorder="1" applyAlignment="1">
      <alignment vertical="center"/>
    </xf>
    <xf numFmtId="2" fontId="40" fillId="0" borderId="24" xfId="2" applyNumberFormat="1" applyFont="1" applyFill="1" applyBorder="1" applyAlignment="1">
      <alignment vertical="center"/>
    </xf>
    <xf numFmtId="3" fontId="40" fillId="0" borderId="24" xfId="2" applyNumberFormat="1" applyFont="1" applyFill="1" applyBorder="1" applyAlignment="1">
      <alignment vertical="center"/>
    </xf>
    <xf numFmtId="0" fontId="66" fillId="0" borderId="29" xfId="2" applyFont="1" applyBorder="1" applyAlignment="1">
      <alignment vertical="center"/>
    </xf>
    <xf numFmtId="1" fontId="11" fillId="0" borderId="28" xfId="2" applyNumberFormat="1" applyFont="1" applyFill="1" applyBorder="1" applyAlignment="1">
      <alignment horizontal="center" vertical="center"/>
    </xf>
    <xf numFmtId="0" fontId="11" fillId="0" borderId="27" xfId="2" applyFont="1" applyBorder="1" applyAlignment="1">
      <alignment vertical="center"/>
    </xf>
    <xf numFmtId="3" fontId="40" fillId="26" borderId="1" xfId="2" applyNumberFormat="1" applyFont="1" applyFill="1" applyBorder="1" applyAlignment="1">
      <alignment vertical="center"/>
    </xf>
    <xf numFmtId="3" fontId="40" fillId="0" borderId="1" xfId="2" applyNumberFormat="1" applyFont="1" applyBorder="1" applyAlignment="1">
      <alignment vertical="center"/>
    </xf>
    <xf numFmtId="164" fontId="40" fillId="0" borderId="1" xfId="2" applyNumberFormat="1" applyFont="1" applyBorder="1" applyAlignment="1">
      <alignment vertical="center"/>
    </xf>
    <xf numFmtId="168" fontId="40" fillId="26" borderId="1" xfId="2" applyNumberFormat="1" applyFont="1" applyFill="1" applyBorder="1" applyAlignment="1">
      <alignment vertical="center"/>
    </xf>
    <xf numFmtId="168" fontId="40" fillId="0" borderId="1" xfId="2" applyNumberFormat="1" applyFont="1" applyBorder="1" applyAlignment="1">
      <alignment vertical="center"/>
    </xf>
    <xf numFmtId="3" fontId="40" fillId="26" borderId="24" xfId="2" applyNumberFormat="1" applyFont="1" applyFill="1" applyBorder="1" applyAlignment="1">
      <alignment vertical="center"/>
    </xf>
    <xf numFmtId="3" fontId="40" fillId="0" borderId="24" xfId="2" applyNumberFormat="1" applyFont="1" applyBorder="1" applyAlignment="1">
      <alignment vertical="center"/>
    </xf>
    <xf numFmtId="164" fontId="40" fillId="0" borderId="24" xfId="2" applyNumberFormat="1" applyFont="1" applyBorder="1" applyAlignment="1">
      <alignment vertical="center"/>
    </xf>
    <xf numFmtId="0" fontId="11" fillId="0" borderId="0" xfId="2" applyFont="1" applyFill="1" applyBorder="1" applyAlignment="1">
      <alignment vertical="center"/>
    </xf>
    <xf numFmtId="3" fontId="11" fillId="0" borderId="0" xfId="2" applyNumberFormat="1" applyFont="1" applyBorder="1" applyAlignment="1">
      <alignment vertical="center"/>
    </xf>
    <xf numFmtId="0" fontId="66" fillId="0" borderId="27" xfId="2" applyFont="1" applyBorder="1" applyAlignment="1">
      <alignment vertical="center"/>
    </xf>
    <xf numFmtId="169" fontId="41" fillId="0" borderId="1" xfId="2" applyNumberFormat="1" applyFont="1" applyBorder="1" applyAlignment="1">
      <alignment vertical="center"/>
    </xf>
    <xf numFmtId="169" fontId="40" fillId="0" borderId="1" xfId="2" applyNumberFormat="1" applyFont="1" applyBorder="1" applyAlignment="1">
      <alignment vertical="center"/>
    </xf>
    <xf numFmtId="0" fontId="11" fillId="0" borderId="27" xfId="2" applyFont="1" applyBorder="1" applyAlignment="1">
      <alignment horizontal="left" vertical="center"/>
    </xf>
    <xf numFmtId="0" fontId="66" fillId="0" borderId="27" xfId="2" applyFont="1" applyBorder="1" applyAlignment="1">
      <alignment horizontal="left" vertical="center"/>
    </xf>
    <xf numFmtId="0" fontId="66" fillId="0" borderId="25" xfId="2" applyFont="1" applyBorder="1" applyAlignment="1">
      <alignment horizontal="left" vertical="center"/>
    </xf>
    <xf numFmtId="169" fontId="41" fillId="0" borderId="24" xfId="2" applyNumberFormat="1" applyFont="1" applyBorder="1" applyAlignment="1">
      <alignment vertical="center"/>
    </xf>
    <xf numFmtId="170" fontId="40" fillId="0" borderId="0" xfId="2" applyNumberFormat="1" applyFont="1" applyBorder="1" applyAlignment="1">
      <alignment horizontal="center" vertical="center"/>
    </xf>
    <xf numFmtId="170" fontId="71" fillId="0" borderId="0" xfId="2" applyNumberFormat="1" applyFont="1" applyBorder="1" applyAlignment="1">
      <alignment horizontal="center" vertical="center"/>
    </xf>
    <xf numFmtId="171" fontId="71" fillId="0" borderId="0" xfId="2" applyNumberFormat="1" applyFont="1" applyBorder="1" applyAlignment="1">
      <alignment horizontal="center" vertical="center"/>
    </xf>
    <xf numFmtId="169" fontId="40" fillId="0" borderId="1" xfId="2" applyNumberFormat="1" applyFont="1" applyFill="1" applyBorder="1" applyAlignment="1">
      <alignment vertical="center"/>
    </xf>
    <xf numFmtId="0" fontId="66" fillId="0" borderId="27" xfId="2" applyFont="1" applyFill="1" applyBorder="1" applyAlignment="1">
      <alignment horizontal="left" vertical="center"/>
    </xf>
    <xf numFmtId="0" fontId="11" fillId="0" borderId="27" xfId="2" applyFont="1" applyFill="1" applyBorder="1" applyAlignment="1">
      <alignment horizontal="left" vertical="center"/>
    </xf>
    <xf numFmtId="171" fontId="40" fillId="0" borderId="1" xfId="2" applyNumberFormat="1" applyFont="1" applyBorder="1" applyAlignment="1">
      <alignment horizontal="center" vertical="center"/>
    </xf>
    <xf numFmtId="0" fontId="66" fillId="0" borderId="27" xfId="2" applyFont="1" applyFill="1" applyBorder="1" applyAlignment="1">
      <alignment vertical="center"/>
    </xf>
    <xf numFmtId="169" fontId="41" fillId="0" borderId="1" xfId="2" applyNumberFormat="1" applyFont="1" applyFill="1" applyBorder="1" applyAlignment="1">
      <alignment vertical="center"/>
    </xf>
    <xf numFmtId="172" fontId="41" fillId="0" borderId="1" xfId="2" applyNumberFormat="1" applyFont="1" applyFill="1" applyBorder="1" applyAlignment="1">
      <alignment vertical="center"/>
    </xf>
    <xf numFmtId="173" fontId="41" fillId="0" borderId="1" xfId="2" applyNumberFormat="1" applyFont="1" applyFill="1" applyBorder="1" applyAlignment="1">
      <alignment vertical="center"/>
    </xf>
    <xf numFmtId="0" fontId="66" fillId="0" borderId="25" xfId="2" applyFont="1" applyFill="1" applyBorder="1" applyAlignment="1">
      <alignment vertical="center"/>
    </xf>
    <xf numFmtId="173" fontId="41" fillId="0" borderId="24" xfId="2" applyNumberFormat="1" applyFont="1" applyFill="1" applyBorder="1" applyAlignment="1">
      <alignment vertical="center"/>
    </xf>
    <xf numFmtId="0" fontId="12" fillId="0" borderId="0" xfId="2" applyFont="1" applyBorder="1" applyAlignment="1">
      <alignment horizontal="center" wrapText="1"/>
    </xf>
    <xf numFmtId="0" fontId="65" fillId="0" borderId="0" xfId="2" applyFont="1" applyAlignment="1">
      <alignment horizontal="center"/>
    </xf>
    <xf numFmtId="4" fontId="40" fillId="24" borderId="1" xfId="2" applyNumberFormat="1" applyFont="1" applyFill="1" applyBorder="1" applyAlignment="1">
      <alignment horizontal="right" vertical="center"/>
    </xf>
    <xf numFmtId="4" fontId="40" fillId="24" borderId="24" xfId="2" applyNumberFormat="1" applyFont="1" applyFill="1" applyBorder="1" applyAlignment="1">
      <alignment horizontal="right" vertical="center"/>
    </xf>
    <xf numFmtId="0" fontId="0" fillId="0" borderId="1" xfId="0" applyBorder="1" applyAlignment="1">
      <alignment horizontal="center"/>
    </xf>
    <xf numFmtId="182" fontId="0" fillId="0" borderId="1" xfId="0" applyNumberFormat="1" applyFill="1" applyBorder="1" applyAlignment="1">
      <alignment horizontal="center" vertical="center"/>
    </xf>
    <xf numFmtId="0" fontId="0" fillId="0" borderId="1" xfId="0" applyFill="1" applyBorder="1"/>
    <xf numFmtId="0" fontId="39" fillId="0" borderId="1" xfId="1" applyFont="1" applyBorder="1" applyAlignment="1">
      <alignment horizontal="center" vertical="center" wrapText="1"/>
    </xf>
    <xf numFmtId="4" fontId="3" fillId="0" borderId="1" xfId="1" applyNumberFormat="1" applyBorder="1" applyAlignment="1">
      <alignment horizontal="center"/>
    </xf>
    <xf numFmtId="2" fontId="3" fillId="0" borderId="1" xfId="1" applyNumberFormat="1" applyBorder="1" applyAlignment="1">
      <alignment horizontal="center" vertical="center"/>
    </xf>
    <xf numFmtId="43" fontId="39" fillId="0" borderId="4" xfId="1" applyNumberFormat="1" applyFont="1" applyBorder="1" applyAlignment="1">
      <alignment horizontal="center" vertical="center" wrapText="1"/>
    </xf>
    <xf numFmtId="43" fontId="39" fillId="0" borderId="1" xfId="1" applyNumberFormat="1" applyFont="1" applyBorder="1" applyAlignment="1">
      <alignment horizontal="center" vertical="center" wrapText="1"/>
    </xf>
    <xf numFmtId="0" fontId="11" fillId="0" borderId="4" xfId="1" applyFont="1" applyBorder="1" applyAlignment="1">
      <alignment vertical="center" wrapText="1"/>
    </xf>
    <xf numFmtId="0" fontId="36" fillId="0" borderId="1" xfId="45" applyFont="1" applyBorder="1" applyAlignment="1">
      <alignment horizontal="center" vertical="center"/>
    </xf>
    <xf numFmtId="0" fontId="42" fillId="0" borderId="1" xfId="62" applyFont="1" applyBorder="1" applyAlignment="1">
      <alignment horizontal="center" vertical="center" wrapText="1"/>
    </xf>
    <xf numFmtId="43" fontId="39" fillId="0" borderId="4" xfId="1" applyNumberFormat="1" applyFont="1" applyFill="1" applyBorder="1" applyAlignment="1">
      <alignment horizontal="center" vertical="center" wrapText="1"/>
    </xf>
    <xf numFmtId="49" fontId="7" fillId="0" borderId="1" xfId="1" applyNumberFormat="1" applyFont="1" applyFill="1" applyBorder="1" applyAlignment="1">
      <alignment vertical="center" wrapText="1"/>
    </xf>
    <xf numFmtId="49" fontId="7" fillId="0" borderId="1" xfId="1" applyNumberFormat="1" applyFont="1" applyFill="1" applyBorder="1" applyAlignment="1">
      <alignment horizontal="center" vertical="center"/>
    </xf>
    <xf numFmtId="49" fontId="42" fillId="25" borderId="0" xfId="0" applyNumberFormat="1" applyFont="1" applyFill="1" applyAlignment="1">
      <alignment horizontal="center" vertical="center"/>
    </xf>
    <xf numFmtId="49" fontId="7" fillId="0" borderId="0" xfId="1" applyNumberFormat="1" applyFont="1" applyAlignment="1">
      <alignment horizontal="center" vertical="center"/>
    </xf>
    <xf numFmtId="49" fontId="8" fillId="0" borderId="0" xfId="1" applyNumberFormat="1" applyFont="1" applyAlignment="1">
      <alignment horizontal="center" vertical="center" wrapText="1"/>
    </xf>
    <xf numFmtId="49" fontId="8" fillId="0" borderId="0" xfId="1" applyNumberFormat="1" applyFont="1" applyAlignment="1">
      <alignment horizontal="center" vertical="center"/>
    </xf>
    <xf numFmtId="49" fontId="5" fillId="0" borderId="0" xfId="1" applyNumberFormat="1" applyFont="1" applyAlignment="1">
      <alignment horizontal="center" vertical="center"/>
    </xf>
    <xf numFmtId="0" fontId="61" fillId="0" borderId="0" xfId="1" applyNumberFormat="1" applyFont="1" applyAlignment="1">
      <alignment horizontal="center" vertical="center"/>
    </xf>
    <xf numFmtId="49" fontId="13" fillId="0" borderId="0" xfId="1" applyNumberFormat="1" applyFont="1" applyAlignment="1">
      <alignment horizontal="center"/>
    </xf>
    <xf numFmtId="0" fontId="61" fillId="25" borderId="0" xfId="1" applyNumberFormat="1" applyFont="1" applyFill="1" applyAlignment="1" applyProtection="1">
      <alignment horizontal="center" vertical="center"/>
      <protection locked="0"/>
    </xf>
    <xf numFmtId="49" fontId="38" fillId="25" borderId="0" xfId="1" applyNumberFormat="1" applyFont="1" applyFill="1" applyAlignment="1">
      <alignment horizontal="right" vertical="center"/>
    </xf>
    <xf numFmtId="49" fontId="7" fillId="0" borderId="0" xfId="1" applyNumberFormat="1" applyFont="1" applyAlignment="1">
      <alignment horizontal="left" vertical="center"/>
    </xf>
    <xf numFmtId="0" fontId="61"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49" fontId="63" fillId="0" borderId="0" xfId="1" applyNumberFormat="1" applyFont="1" applyAlignment="1">
      <alignment horizontal="right" vertical="center"/>
    </xf>
    <xf numFmtId="49" fontId="63" fillId="0" borderId="0" xfId="1" applyNumberFormat="1" applyFont="1" applyAlignment="1">
      <alignment horizontal="left" vertical="center"/>
    </xf>
    <xf numFmtId="49" fontId="42" fillId="0" borderId="0" xfId="0" applyNumberFormat="1" applyFont="1" applyFill="1" applyAlignment="1">
      <alignment horizontal="center" vertical="center"/>
    </xf>
    <xf numFmtId="0" fontId="42" fillId="0" borderId="0" xfId="0" applyFont="1" applyFill="1" applyAlignment="1">
      <alignment horizontal="center" vertical="center"/>
    </xf>
    <xf numFmtId="0" fontId="8" fillId="0" borderId="0" xfId="1" applyFont="1" applyAlignment="1">
      <alignment horizontal="center" vertical="center"/>
    </xf>
    <xf numFmtId="0" fontId="39" fillId="0" borderId="1" xfId="1" applyFont="1" applyBorder="1" applyAlignment="1">
      <alignment horizontal="center" vertical="center" wrapText="1"/>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1" xfId="62" applyFont="1" applyBorder="1" applyAlignment="1">
      <alignment horizontal="center" vertical="center" wrapText="1"/>
    </xf>
    <xf numFmtId="0" fontId="11" fillId="0" borderId="20" xfId="62" applyFont="1" applyBorder="1" applyAlignment="1">
      <alignment horizontal="left" vertical="center"/>
    </xf>
    <xf numFmtId="49" fontId="61" fillId="0" borderId="0" xfId="1" applyNumberFormat="1" applyFont="1" applyAlignment="1">
      <alignment horizontal="right" vertical="center"/>
    </xf>
    <xf numFmtId="0" fontId="61" fillId="0" borderId="0" xfId="1" applyFont="1" applyAlignment="1">
      <alignment horizontal="right" vertical="center"/>
    </xf>
    <xf numFmtId="49" fontId="61" fillId="0" borderId="0" xfId="1" applyNumberFormat="1" applyFont="1" applyAlignment="1">
      <alignment horizontal="left" vertical="center"/>
    </xf>
    <xf numFmtId="0" fontId="61" fillId="0" borderId="0" xfId="1" applyFont="1" applyAlignment="1">
      <alignment horizontal="left" vertical="center"/>
    </xf>
    <xf numFmtId="49" fontId="11" fillId="0" borderId="0" xfId="62" applyNumberFormat="1" applyFont="1" applyBorder="1" applyAlignment="1">
      <alignment horizontal="left" vertical="top"/>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6" xfId="62" applyFont="1" applyFill="1" applyBorder="1" applyAlignment="1">
      <alignment horizontal="center" vertical="center" wrapText="1"/>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60" fillId="0" borderId="0" xfId="1" applyNumberFormat="1" applyFont="1" applyAlignment="1" applyProtection="1">
      <alignment horizontal="center" vertical="center"/>
      <protection locked="0"/>
    </xf>
    <xf numFmtId="49" fontId="13" fillId="0" borderId="0" xfId="1" applyNumberFormat="1" applyFont="1" applyAlignment="1">
      <alignment horizontal="right"/>
    </xf>
    <xf numFmtId="0" fontId="13" fillId="0" borderId="0" xfId="1" applyNumberFormat="1" applyFont="1" applyAlignment="1">
      <alignment horizontal="right"/>
    </xf>
    <xf numFmtId="49" fontId="13" fillId="0" borderId="0" xfId="1" applyNumberFormat="1" applyFont="1" applyAlignment="1">
      <alignment horizontal="left"/>
    </xf>
    <xf numFmtId="0" fontId="13" fillId="0" borderId="0" xfId="1" applyNumberFormat="1" applyFont="1" applyAlignment="1">
      <alignment horizontal="left"/>
    </xf>
    <xf numFmtId="0" fontId="39" fillId="0" borderId="0" xfId="1" applyNumberFormat="1" applyFont="1" applyAlignment="1">
      <alignment horizontal="center"/>
    </xf>
    <xf numFmtId="0" fontId="42" fillId="0" borderId="10" xfId="62" applyFont="1" applyBorder="1" applyAlignment="1">
      <alignment horizontal="center" vertical="center" wrapText="1"/>
    </xf>
    <xf numFmtId="0" fontId="42" fillId="0" borderId="2" xfId="62" applyFont="1" applyBorder="1" applyAlignment="1">
      <alignment horizontal="center" vertical="center" wrapText="1"/>
    </xf>
    <xf numFmtId="2" fontId="8" fillId="0" borderId="0" xfId="1" applyNumberFormat="1" applyFont="1" applyAlignment="1">
      <alignment horizontal="center" vertical="center"/>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42" fillId="0" borderId="6" xfId="62" applyFont="1" applyBorder="1" applyAlignment="1">
      <alignment horizontal="center" vertical="center" wrapText="1"/>
    </xf>
    <xf numFmtId="0" fontId="42" fillId="0" borderId="7" xfId="62" applyFont="1" applyBorder="1" applyAlignment="1">
      <alignment horizontal="center" vertical="center" wrapText="1"/>
    </xf>
    <xf numFmtId="0" fontId="60" fillId="0" borderId="0" xfId="1" applyFont="1" applyAlignment="1">
      <alignment horizontal="center" vertical="center"/>
    </xf>
    <xf numFmtId="0" fontId="9" fillId="0" borderId="0" xfId="1" applyFont="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8"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49" fontId="38" fillId="0" borderId="0" xfId="1" applyNumberFormat="1" applyFont="1" applyAlignment="1">
      <alignment horizontal="right" vertical="center"/>
    </xf>
    <xf numFmtId="0" fontId="38" fillId="0" borderId="0" xfId="1" applyFont="1" applyAlignment="1">
      <alignment horizontal="right" vertical="center"/>
    </xf>
    <xf numFmtId="49" fontId="38" fillId="0" borderId="0" xfId="1" applyNumberFormat="1" applyFont="1" applyAlignment="1">
      <alignment horizontal="left" vertical="center"/>
    </xf>
    <xf numFmtId="0" fontId="38" fillId="0" borderId="0" xfId="1" applyFont="1" applyAlignment="1">
      <alignment horizontal="left" vertical="center"/>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5" fillId="0" borderId="0" xfId="1" applyFont="1" applyAlignment="1">
      <alignment horizontal="center" vertical="center" wrapText="1"/>
    </xf>
    <xf numFmtId="49" fontId="64" fillId="0" borderId="0" xfId="2" applyNumberFormat="1" applyFont="1" applyAlignment="1">
      <alignment horizontal="right"/>
    </xf>
    <xf numFmtId="0" fontId="64" fillId="0" borderId="0" xfId="2" applyFont="1" applyAlignment="1">
      <alignment horizontal="right"/>
    </xf>
    <xf numFmtId="0" fontId="64" fillId="0" borderId="0" xfId="2" applyFont="1" applyAlignment="1">
      <alignment horizontal="center" vertical="center"/>
    </xf>
    <xf numFmtId="0" fontId="68" fillId="0" borderId="1" xfId="2" applyFont="1" applyFill="1" applyBorder="1" applyAlignment="1">
      <alignment horizontal="center" vertical="center"/>
    </xf>
    <xf numFmtId="3" fontId="45" fillId="0" borderId="4" xfId="2" applyNumberFormat="1" applyFont="1" applyFill="1" applyBorder="1" applyAlignment="1">
      <alignment horizontal="center" vertical="center"/>
    </xf>
    <xf numFmtId="3" fontId="45" fillId="0" borderId="3" xfId="2" applyNumberFormat="1" applyFont="1" applyFill="1" applyBorder="1" applyAlignment="1">
      <alignment horizontal="center" vertical="center"/>
    </xf>
    <xf numFmtId="0" fontId="45" fillId="0" borderId="4" xfId="2" applyFont="1" applyFill="1" applyBorder="1" applyAlignment="1">
      <alignment horizontal="center" vertical="center"/>
    </xf>
    <xf numFmtId="0" fontId="45" fillId="0" borderId="3" xfId="2" applyFont="1" applyFill="1" applyBorder="1" applyAlignment="1">
      <alignment horizontal="center" vertical="center"/>
    </xf>
    <xf numFmtId="0" fontId="65" fillId="0" borderId="0" xfId="2" applyFont="1" applyAlignment="1">
      <alignment horizontal="center"/>
    </xf>
    <xf numFmtId="4" fontId="45" fillId="0" borderId="4" xfId="2" applyNumberFormat="1" applyFont="1" applyFill="1" applyBorder="1" applyAlignment="1">
      <alignment horizontal="center" vertical="center"/>
    </xf>
    <xf numFmtId="4" fontId="45" fillId="0" borderId="3" xfId="2" applyNumberFormat="1" applyFont="1" applyFill="1" applyBorder="1" applyAlignment="1">
      <alignment horizontal="center" vertical="center"/>
    </xf>
    <xf numFmtId="49" fontId="64" fillId="0" borderId="0" xfId="2" applyNumberFormat="1" applyFont="1" applyAlignment="1">
      <alignment horizontal="left"/>
    </xf>
    <xf numFmtId="0" fontId="64" fillId="0" borderId="0" xfId="2" applyFont="1" applyAlignment="1">
      <alignment horizontal="left"/>
    </xf>
    <xf numFmtId="0" fontId="64" fillId="0" borderId="0" xfId="2" applyFont="1" applyAlignment="1">
      <alignment horizontal="center"/>
    </xf>
    <xf numFmtId="49" fontId="86" fillId="0" borderId="0" xfId="2" applyNumberFormat="1" applyFont="1" applyAlignment="1">
      <alignment horizontal="center"/>
    </xf>
    <xf numFmtId="0" fontId="86" fillId="0" borderId="0" xfId="2" applyFont="1" applyAlignment="1">
      <alignment horizontal="center"/>
    </xf>
    <xf numFmtId="0" fontId="42" fillId="0" borderId="0" xfId="2" applyFont="1" applyFill="1" applyAlignment="1">
      <alignment horizontal="center" vertical="top" wrapText="1"/>
    </xf>
    <xf numFmtId="49" fontId="8" fillId="0" borderId="0" xfId="1" applyNumberFormat="1" applyFont="1" applyAlignment="1">
      <alignment horizontal="right" vertical="center"/>
    </xf>
    <xf numFmtId="0" fontId="8" fillId="0" borderId="0" xfId="1" applyFont="1" applyAlignment="1">
      <alignment horizontal="right" vertical="center"/>
    </xf>
    <xf numFmtId="49" fontId="8" fillId="0" borderId="0" xfId="1" applyNumberFormat="1" applyFont="1" applyAlignment="1">
      <alignment horizontal="left" vertical="center"/>
    </xf>
    <xf numFmtId="0" fontId="8" fillId="0" borderId="0" xfId="1" applyFont="1" applyAlignment="1">
      <alignment horizontal="left" vertical="center"/>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11" fillId="0" borderId="0" xfId="2" applyFont="1" applyFill="1" applyAlignment="1">
      <alignment horizontal="center"/>
    </xf>
    <xf numFmtId="0" fontId="42" fillId="0" borderId="10" xfId="2" applyFont="1" applyFill="1" applyBorder="1" applyAlignment="1">
      <alignment horizontal="center" vertical="center" wrapText="1"/>
    </xf>
    <xf numFmtId="0" fontId="42" fillId="0" borderId="6" xfId="2" applyFont="1" applyFill="1" applyBorder="1" applyAlignment="1">
      <alignment horizontal="center" vertical="center" wrapText="1"/>
    </xf>
    <xf numFmtId="0" fontId="42" fillId="0" borderId="1" xfId="2" applyFont="1" applyBorder="1" applyAlignment="1">
      <alignment horizontal="center" vertical="center"/>
    </xf>
    <xf numFmtId="0" fontId="42" fillId="0" borderId="0" xfId="2" applyFont="1" applyFill="1" applyAlignment="1">
      <alignment horizontal="center"/>
    </xf>
    <xf numFmtId="0" fontId="42" fillId="0" borderId="9" xfId="52" applyFont="1" applyFill="1" applyBorder="1" applyAlignment="1">
      <alignment horizontal="center" vertical="center" wrapText="1"/>
    </xf>
    <xf numFmtId="0" fontId="42" fillId="0" borderId="23" xfId="52" applyFont="1" applyFill="1" applyBorder="1" applyAlignment="1">
      <alignment horizontal="center" vertical="center" wrapText="1"/>
    </xf>
    <xf numFmtId="0" fontId="42" fillId="0" borderId="22" xfId="52" applyFont="1" applyFill="1" applyBorder="1" applyAlignment="1">
      <alignment horizontal="center" vertical="center" wrapText="1"/>
    </xf>
    <xf numFmtId="0" fontId="42" fillId="0" borderId="20" xfId="52" applyFont="1" applyFill="1" applyBorder="1" applyAlignment="1">
      <alignment horizontal="center" vertical="center" wrapText="1"/>
    </xf>
    <xf numFmtId="0" fontId="42" fillId="0" borderId="4" xfId="52" applyFont="1" applyFill="1" applyBorder="1" applyAlignment="1">
      <alignment horizontal="center" vertical="center"/>
    </xf>
    <xf numFmtId="0" fontId="42" fillId="0" borderId="7" xfId="52" applyFont="1" applyFill="1" applyBorder="1" applyAlignment="1">
      <alignment horizontal="center" vertical="center"/>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Border="1" applyAlignment="1">
      <alignment horizontal="left"/>
    </xf>
    <xf numFmtId="0" fontId="38" fillId="0" borderId="20" xfId="49" applyFont="1" applyFill="1" applyBorder="1" applyAlignment="1">
      <alignment horizontal="center"/>
    </xf>
    <xf numFmtId="0" fontId="39" fillId="0" borderId="10" xfId="49" applyFont="1" applyFill="1" applyBorder="1" applyAlignment="1">
      <alignment horizontal="center" vertical="center" wrapText="1"/>
    </xf>
    <xf numFmtId="0" fontId="39" fillId="0" borderId="6"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42" fillId="0" borderId="1" xfId="49" applyFont="1" applyFill="1" applyBorder="1" applyAlignment="1" applyProtection="1">
      <alignment horizontal="center" vertical="center" textRotation="90" wrapText="1"/>
    </xf>
    <xf numFmtId="49" fontId="49" fillId="0" borderId="0" xfId="2" applyNumberFormat="1" applyFont="1" applyFill="1" applyAlignment="1">
      <alignment horizontal="center"/>
    </xf>
    <xf numFmtId="0" fontId="49" fillId="0" borderId="0" xfId="2" applyFont="1" applyFill="1" applyAlignment="1">
      <alignment horizontal="center"/>
    </xf>
    <xf numFmtId="0" fontId="40" fillId="0" borderId="32" xfId="2" applyFont="1" applyFill="1" applyBorder="1" applyAlignment="1">
      <alignment horizontal="left" vertical="top" wrapText="1"/>
    </xf>
    <xf numFmtId="0" fontId="40" fillId="0" borderId="35" xfId="2" applyFont="1" applyFill="1" applyBorder="1" applyAlignment="1">
      <alignment horizontal="left" vertical="top" wrapText="1"/>
    </xf>
    <xf numFmtId="0" fontId="40" fillId="0" borderId="33" xfId="2" applyFont="1" applyFill="1" applyBorder="1" applyAlignment="1">
      <alignment horizontal="left" vertical="top" wrapText="1"/>
    </xf>
    <xf numFmtId="0" fontId="41" fillId="0" borderId="0" xfId="2" applyFont="1" applyFill="1" applyAlignment="1">
      <alignment horizontal="center" vertical="center" wrapText="1"/>
    </xf>
    <xf numFmtId="0" fontId="41" fillId="0" borderId="0" xfId="2" applyFont="1" applyFill="1" applyAlignment="1">
      <alignment horizontal="center" vertical="center"/>
    </xf>
  </cellXfs>
  <cellStyles count="94">
    <cellStyle name="_Инвестпрограмма на 2007 г." xfId="67"/>
    <cellStyle name="”ќђќ‘ћ‚›‰" xfId="68"/>
    <cellStyle name="”љ‘ђћ‚ђќќ›‰" xfId="69"/>
    <cellStyle name="„…ќ…†ќ›‰" xfId="70"/>
    <cellStyle name="‡ђѓћ‹ћ‚ћљ1" xfId="71"/>
    <cellStyle name="‡ђѓћ‹ћ‚ћљ2" xfId="72"/>
    <cellStyle name="’ћѓћ‚›‰" xfId="73"/>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Comma [0]_laroux" xfId="74"/>
    <cellStyle name="Comma_laroux" xfId="75"/>
    <cellStyle name="Currency [0]" xfId="76"/>
    <cellStyle name="Currency_laroux" xfId="77"/>
    <cellStyle name="Iau?iue1" xfId="78"/>
    <cellStyle name="Normal 2" xfId="22"/>
    <cellStyle name="Normal_ASUS" xfId="79"/>
    <cellStyle name="Normal1" xfId="80"/>
    <cellStyle name="Ociriniaue [0]_5-C" xfId="81"/>
    <cellStyle name="Ociriniaue_5-C" xfId="82"/>
    <cellStyle name="Price_Body" xfId="83"/>
    <cellStyle name="Акцент1 2" xfId="23"/>
    <cellStyle name="Акцент2 2" xfId="24"/>
    <cellStyle name="Акцент3 2" xfId="25"/>
    <cellStyle name="Акцент4 2" xfId="26"/>
    <cellStyle name="Акцент5 2" xfId="27"/>
    <cellStyle name="Акцент6 2" xfId="28"/>
    <cellStyle name="Беззащитный" xfId="84"/>
    <cellStyle name="Ввод  2" xfId="29"/>
    <cellStyle name="Вывод 2" xfId="30"/>
    <cellStyle name="Вычисление 2" xfId="31"/>
    <cellStyle name="Заголовок" xfId="85"/>
    <cellStyle name="Заголовок 1 2" xfId="32"/>
    <cellStyle name="Заголовок 2 2" xfId="33"/>
    <cellStyle name="Заголовок 3 2" xfId="34"/>
    <cellStyle name="Заголовок 4 2" xfId="35"/>
    <cellStyle name="ЗаголовокСтолбца" xfId="86"/>
    <cellStyle name="Защитный" xfId="87"/>
    <cellStyle name="Значение" xfId="88"/>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Обычный1" xfId="89"/>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Тысячи [0]_3Com" xfId="90"/>
    <cellStyle name="Тысячи_3Com" xfId="91"/>
    <cellStyle name="Финансовый 2" xfId="58"/>
    <cellStyle name="Финансовый 2 2 2 2 2" xfId="59"/>
    <cellStyle name="Финансовый 3" xfId="60"/>
    <cellStyle name="Формула" xfId="92"/>
    <cellStyle name="Хороший 2" xfId="61"/>
    <cellStyle name="Џђћ–…ќ’ќ›‰" xfId="9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4.xml"/><Relationship Id="rId3" Type="http://schemas.openxmlformats.org/officeDocument/2006/relationships/worksheet" Target="worksheets/sheet3.xml"/><Relationship Id="rId21"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3.xml"/><Relationship Id="rId2" Type="http://schemas.openxmlformats.org/officeDocument/2006/relationships/worksheet" Target="worksheets/sheet2.xml"/><Relationship Id="rId16" Type="http://schemas.openxmlformats.org/officeDocument/2006/relationships/externalLink" Target="externalLinks/externalLink2.xml"/><Relationship Id="rId20" Type="http://schemas.openxmlformats.org/officeDocument/2006/relationships/externalLink" Target="externalLinks/externalLink6.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externalLink" Target="externalLinks/externalLink1.xml"/><Relationship Id="rId23"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externalLink" Target="externalLinks/externalLink5.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44848448"/>
        <c:axId val="744848840"/>
      </c:lineChart>
      <c:catAx>
        <c:axId val="74484844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44848840"/>
        <c:crosses val="autoZero"/>
        <c:auto val="1"/>
        <c:lblAlgn val="ctr"/>
        <c:lblOffset val="100"/>
        <c:noMultiLvlLbl val="0"/>
      </c:catAx>
      <c:valAx>
        <c:axId val="74484884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4484844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charts/chart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val>
            <c:numLit>
              <c:formatCode>General</c:formatCode>
              <c:ptCount val="1"/>
              <c:pt idx="0">
                <c:v>0</c:v>
              </c:pt>
            </c:numLit>
          </c:val>
          <c:smooth val="0"/>
        </c:ser>
        <c:ser>
          <c:idx val="1"/>
          <c:order val="1"/>
          <c:tx>
            <c:v>NPV (без учета продажи)</c:v>
          </c:tx>
          <c:marker>
            <c:symbol val="none"/>
          </c:marker>
          <c:val>
            <c:numLit>
              <c:formatCode>General</c:formatCode>
              <c:ptCount val="1"/>
              <c:pt idx="0">
                <c:v>0</c:v>
              </c:pt>
            </c:numLit>
          </c:val>
          <c:smooth val="0"/>
        </c:ser>
        <c:dLbls>
          <c:showLegendKey val="0"/>
          <c:showVal val="0"/>
          <c:showCatName val="0"/>
          <c:showSerName val="0"/>
          <c:showPercent val="0"/>
          <c:showBubbleSize val="0"/>
        </c:dLbls>
        <c:smooth val="0"/>
        <c:axId val="744840216"/>
        <c:axId val="744841000"/>
      </c:lineChart>
      <c:catAx>
        <c:axId val="74484021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44841000"/>
        <c:crosses val="autoZero"/>
        <c:auto val="1"/>
        <c:lblAlgn val="ctr"/>
        <c:lblOffset val="100"/>
        <c:noMultiLvlLbl val="0"/>
      </c:catAx>
      <c:valAx>
        <c:axId val="74484100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4484021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charts/chart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0</c:v>
              </c:pt>
              <c:pt idx="1">
                <c:v>0</c:v>
              </c:pt>
              <c:pt idx="2">
                <c:v>0</c:v>
              </c:pt>
              <c:pt idx="3">
                <c:v>0</c:v>
              </c:pt>
              <c:pt idx="4">
                <c:v>0</c:v>
              </c:pt>
              <c:pt idx="5">
                <c:v>0</c:v>
              </c:pt>
              <c:pt idx="6">
                <c:v>0</c:v>
              </c:pt>
              <c:pt idx="7">
                <c:v>0</c:v>
              </c:pt>
              <c:pt idx="8">
                <c:v>0</c:v>
              </c:pt>
              <c:pt idx="9">
                <c:v>0</c:v>
              </c:pt>
            </c:numLit>
          </c:cat>
          <c:val>
            <c:numLit>
              <c:formatCode>General</c:formatCode>
              <c:ptCount val="1"/>
              <c:pt idx="0">
                <c:v>0</c:v>
              </c:pt>
            </c:numLit>
          </c:val>
          <c:smooth val="0"/>
        </c:ser>
        <c:ser>
          <c:idx val="1"/>
          <c:order val="1"/>
          <c:tx>
            <c:v>NPV (без учета продажи)</c:v>
          </c:tx>
          <c:marker>
            <c:symbol val="none"/>
          </c:marker>
          <c:cat>
            <c:numLit>
              <c:formatCode>General</c:formatCode>
              <c:ptCount val="10"/>
              <c:pt idx="0">
                <c:v>0</c:v>
              </c:pt>
              <c:pt idx="1">
                <c:v>0</c:v>
              </c:pt>
              <c:pt idx="2">
                <c:v>0</c:v>
              </c:pt>
              <c:pt idx="3">
                <c:v>0</c:v>
              </c:pt>
              <c:pt idx="4">
                <c:v>0</c:v>
              </c:pt>
              <c:pt idx="5">
                <c:v>0</c:v>
              </c:pt>
              <c:pt idx="6">
                <c:v>0</c:v>
              </c:pt>
              <c:pt idx="7">
                <c:v>0</c:v>
              </c:pt>
              <c:pt idx="8">
                <c:v>0</c:v>
              </c:pt>
              <c:pt idx="9">
                <c:v>0</c:v>
              </c:pt>
            </c:numLit>
          </c:cat>
          <c:val>
            <c:numLit>
              <c:formatCode>General</c:formatCode>
              <c:ptCount val="1"/>
              <c:pt idx="0">
                <c:v>0</c:v>
              </c:pt>
            </c:numLit>
          </c:val>
          <c:smooth val="0"/>
        </c:ser>
        <c:dLbls>
          <c:showLegendKey val="0"/>
          <c:showVal val="0"/>
          <c:showCatName val="0"/>
          <c:showSerName val="0"/>
          <c:showPercent val="0"/>
          <c:showBubbleSize val="0"/>
        </c:dLbls>
        <c:smooth val="0"/>
        <c:axId val="744842176"/>
        <c:axId val="744852760"/>
      </c:lineChart>
      <c:catAx>
        <c:axId val="74484217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44852760"/>
        <c:crosses val="autoZero"/>
        <c:auto val="1"/>
        <c:lblAlgn val="ctr"/>
        <c:lblOffset val="100"/>
        <c:noMultiLvlLbl val="0"/>
      </c:catAx>
      <c:valAx>
        <c:axId val="74485276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4484217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44852368"/>
        <c:axId val="744851976"/>
      </c:lineChart>
      <c:catAx>
        <c:axId val="74485236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44851976"/>
        <c:crosses val="autoZero"/>
        <c:auto val="1"/>
        <c:lblAlgn val="ctr"/>
        <c:lblOffset val="100"/>
        <c:noMultiLvlLbl val="0"/>
      </c:catAx>
      <c:valAx>
        <c:axId val="74485197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4485236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44851584"/>
        <c:axId val="744798272"/>
      </c:lineChart>
      <c:catAx>
        <c:axId val="74485158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44798272"/>
        <c:crosses val="autoZero"/>
        <c:auto val="1"/>
        <c:lblAlgn val="ctr"/>
        <c:lblOffset val="100"/>
        <c:noMultiLvlLbl val="0"/>
      </c:catAx>
      <c:valAx>
        <c:axId val="74479827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4485158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44790824"/>
        <c:axId val="744789648"/>
      </c:lineChart>
      <c:catAx>
        <c:axId val="74479082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44789648"/>
        <c:crosses val="autoZero"/>
        <c:auto val="1"/>
        <c:lblAlgn val="ctr"/>
        <c:lblOffset val="100"/>
        <c:noMultiLvlLbl val="0"/>
      </c:catAx>
      <c:valAx>
        <c:axId val="74478964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4479082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44850800"/>
        <c:axId val="744797096"/>
      </c:lineChart>
      <c:catAx>
        <c:axId val="74485080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44797096"/>
        <c:crosses val="autoZero"/>
        <c:auto val="1"/>
        <c:lblAlgn val="ctr"/>
        <c:lblOffset val="100"/>
        <c:noMultiLvlLbl val="0"/>
      </c:catAx>
      <c:valAx>
        <c:axId val="74479709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4485080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44790432"/>
        <c:axId val="744792000"/>
      </c:lineChart>
      <c:catAx>
        <c:axId val="74479043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44792000"/>
        <c:crosses val="autoZero"/>
        <c:auto val="1"/>
        <c:lblAlgn val="ctr"/>
        <c:lblOffset val="100"/>
        <c:noMultiLvlLbl val="0"/>
      </c:catAx>
      <c:valAx>
        <c:axId val="74479200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4479043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44791216"/>
        <c:axId val="744799056"/>
      </c:lineChart>
      <c:catAx>
        <c:axId val="74479121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44799056"/>
        <c:crosses val="autoZero"/>
        <c:auto val="1"/>
        <c:lblAlgn val="ctr"/>
        <c:lblOffset val="100"/>
        <c:noMultiLvlLbl val="0"/>
      </c:catAx>
      <c:valAx>
        <c:axId val="74479905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4479121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44788472"/>
        <c:axId val="744799840"/>
      </c:lineChart>
      <c:catAx>
        <c:axId val="74478847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44799840"/>
        <c:crosses val="autoZero"/>
        <c:auto val="1"/>
        <c:lblAlgn val="ctr"/>
        <c:lblOffset val="100"/>
        <c:noMultiLvlLbl val="0"/>
      </c:catAx>
      <c:valAx>
        <c:axId val="74479984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4478847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44795920"/>
        <c:axId val="744795136"/>
      </c:lineChart>
      <c:catAx>
        <c:axId val="74479592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44795136"/>
        <c:crosses val="autoZero"/>
        <c:auto val="1"/>
        <c:lblAlgn val="ctr"/>
        <c:lblOffset val="100"/>
        <c:noMultiLvlLbl val="0"/>
      </c:catAx>
      <c:valAx>
        <c:axId val="74479513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4479592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44792392"/>
        <c:axId val="744797488"/>
      </c:lineChart>
      <c:catAx>
        <c:axId val="7447923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44797488"/>
        <c:crosses val="autoZero"/>
        <c:auto val="1"/>
        <c:lblAlgn val="ctr"/>
        <c:lblOffset val="100"/>
        <c:noMultiLvlLbl val="0"/>
      </c:catAx>
      <c:valAx>
        <c:axId val="74479748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4479239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44791608"/>
        <c:axId val="744792784"/>
      </c:lineChart>
      <c:catAx>
        <c:axId val="74479160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44792784"/>
        <c:crosses val="autoZero"/>
        <c:auto val="1"/>
        <c:lblAlgn val="ctr"/>
        <c:lblOffset val="100"/>
        <c:noMultiLvlLbl val="0"/>
      </c:catAx>
      <c:valAx>
        <c:axId val="74479278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4479160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44793176"/>
        <c:axId val="744800232"/>
      </c:lineChart>
      <c:catAx>
        <c:axId val="74479317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44800232"/>
        <c:crosses val="autoZero"/>
        <c:auto val="1"/>
        <c:lblAlgn val="ctr"/>
        <c:lblOffset val="100"/>
        <c:noMultiLvlLbl val="0"/>
      </c:catAx>
      <c:valAx>
        <c:axId val="74480023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4479317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44789256"/>
        <c:axId val="744790040"/>
      </c:lineChart>
      <c:catAx>
        <c:axId val="74478925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44790040"/>
        <c:crosses val="autoZero"/>
        <c:auto val="1"/>
        <c:lblAlgn val="ctr"/>
        <c:lblOffset val="100"/>
        <c:noMultiLvlLbl val="0"/>
      </c:catAx>
      <c:valAx>
        <c:axId val="74479004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4478925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44794352"/>
        <c:axId val="744807680"/>
      </c:lineChart>
      <c:catAx>
        <c:axId val="74479435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44807680"/>
        <c:crosses val="autoZero"/>
        <c:auto val="1"/>
        <c:lblAlgn val="ctr"/>
        <c:lblOffset val="100"/>
        <c:noMultiLvlLbl val="0"/>
      </c:catAx>
      <c:valAx>
        <c:axId val="74480768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4479435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44812776"/>
        <c:axId val="744811600"/>
      </c:lineChart>
      <c:catAx>
        <c:axId val="74481277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44811600"/>
        <c:crosses val="autoZero"/>
        <c:auto val="1"/>
        <c:lblAlgn val="ctr"/>
        <c:lblOffset val="100"/>
        <c:noMultiLvlLbl val="0"/>
      </c:catAx>
      <c:valAx>
        <c:axId val="74481160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4481277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44802584"/>
        <c:axId val="744803368"/>
      </c:lineChart>
      <c:catAx>
        <c:axId val="74480258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44803368"/>
        <c:crosses val="autoZero"/>
        <c:auto val="1"/>
        <c:lblAlgn val="ctr"/>
        <c:lblOffset val="100"/>
        <c:noMultiLvlLbl val="0"/>
      </c:catAx>
      <c:valAx>
        <c:axId val="74480336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4480258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44808072"/>
        <c:axId val="744811992"/>
      </c:lineChart>
      <c:catAx>
        <c:axId val="74480807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44811992"/>
        <c:crosses val="autoZero"/>
        <c:auto val="1"/>
        <c:lblAlgn val="ctr"/>
        <c:lblOffset val="100"/>
        <c:noMultiLvlLbl val="0"/>
      </c:catAx>
      <c:valAx>
        <c:axId val="74481199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4480807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2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44802976"/>
        <c:axId val="744804544"/>
      </c:lineChart>
      <c:catAx>
        <c:axId val="74480297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44804544"/>
        <c:crosses val="autoZero"/>
        <c:auto val="1"/>
        <c:lblAlgn val="ctr"/>
        <c:lblOffset val="100"/>
        <c:noMultiLvlLbl val="0"/>
      </c:catAx>
      <c:valAx>
        <c:axId val="74480454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4480297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2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44806896"/>
        <c:axId val="744810032"/>
      </c:lineChart>
      <c:catAx>
        <c:axId val="74480689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44810032"/>
        <c:crosses val="autoZero"/>
        <c:auto val="1"/>
        <c:lblAlgn val="ctr"/>
        <c:lblOffset val="100"/>
        <c:noMultiLvlLbl val="0"/>
      </c:catAx>
      <c:valAx>
        <c:axId val="74481003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4480689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2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44804936"/>
        <c:axId val="744803760"/>
      </c:lineChart>
      <c:catAx>
        <c:axId val="74480493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44803760"/>
        <c:crosses val="autoZero"/>
        <c:auto val="1"/>
        <c:lblAlgn val="ctr"/>
        <c:lblOffset val="100"/>
        <c:noMultiLvlLbl val="0"/>
      </c:catAx>
      <c:valAx>
        <c:axId val="74480376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4480493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2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44801800"/>
        <c:axId val="744805720"/>
      </c:lineChart>
      <c:catAx>
        <c:axId val="74480180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44805720"/>
        <c:crosses val="autoZero"/>
        <c:auto val="1"/>
        <c:lblAlgn val="ctr"/>
        <c:lblOffset val="100"/>
        <c:noMultiLvlLbl val="0"/>
      </c:catAx>
      <c:valAx>
        <c:axId val="74480572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4480180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2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44808464"/>
        <c:axId val="744802192"/>
      </c:lineChart>
      <c:catAx>
        <c:axId val="74480846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44802192"/>
        <c:crosses val="autoZero"/>
        <c:auto val="1"/>
        <c:lblAlgn val="ctr"/>
        <c:lblOffset val="100"/>
        <c:noMultiLvlLbl val="0"/>
      </c:catAx>
      <c:valAx>
        <c:axId val="74480219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4480846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2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44810424"/>
        <c:axId val="744810816"/>
      </c:lineChart>
      <c:catAx>
        <c:axId val="74481042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44810816"/>
        <c:crosses val="autoZero"/>
        <c:auto val="1"/>
        <c:lblAlgn val="ctr"/>
        <c:lblOffset val="100"/>
        <c:noMultiLvlLbl val="0"/>
      </c:catAx>
      <c:valAx>
        <c:axId val="74481081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4481042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2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44808856"/>
        <c:axId val="744809640"/>
      </c:lineChart>
      <c:catAx>
        <c:axId val="74480885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44809640"/>
        <c:crosses val="autoZero"/>
        <c:auto val="1"/>
        <c:lblAlgn val="ctr"/>
        <c:lblOffset val="100"/>
        <c:noMultiLvlLbl val="0"/>
      </c:catAx>
      <c:valAx>
        <c:axId val="74480964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4480885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2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44815128"/>
        <c:axId val="744821400"/>
      </c:lineChart>
      <c:catAx>
        <c:axId val="74481512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44821400"/>
        <c:crosses val="autoZero"/>
        <c:auto val="1"/>
        <c:lblAlgn val="ctr"/>
        <c:lblOffset val="100"/>
        <c:noMultiLvlLbl val="0"/>
      </c:catAx>
      <c:valAx>
        <c:axId val="74482140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4481512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2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44813952"/>
        <c:axId val="744821792"/>
      </c:lineChart>
      <c:catAx>
        <c:axId val="74481395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44821792"/>
        <c:crosses val="autoZero"/>
        <c:auto val="1"/>
        <c:lblAlgn val="ctr"/>
        <c:lblOffset val="100"/>
        <c:noMultiLvlLbl val="0"/>
      </c:catAx>
      <c:valAx>
        <c:axId val="74482179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4481395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2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44817088"/>
        <c:axId val="744824144"/>
      </c:lineChart>
      <c:catAx>
        <c:axId val="74481708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44824144"/>
        <c:crosses val="autoZero"/>
        <c:auto val="1"/>
        <c:lblAlgn val="ctr"/>
        <c:lblOffset val="100"/>
        <c:noMultiLvlLbl val="0"/>
      </c:catAx>
      <c:valAx>
        <c:axId val="74482414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4481708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3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44823752"/>
        <c:axId val="744824536"/>
      </c:lineChart>
      <c:catAx>
        <c:axId val="74482375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44824536"/>
        <c:crosses val="autoZero"/>
        <c:auto val="1"/>
        <c:lblAlgn val="ctr"/>
        <c:lblOffset val="100"/>
        <c:noMultiLvlLbl val="0"/>
      </c:catAx>
      <c:valAx>
        <c:axId val="74482453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4482375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3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44814736"/>
        <c:axId val="744825320"/>
      </c:lineChart>
      <c:catAx>
        <c:axId val="74481473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44825320"/>
        <c:crosses val="autoZero"/>
        <c:auto val="1"/>
        <c:lblAlgn val="ctr"/>
        <c:lblOffset val="100"/>
        <c:noMultiLvlLbl val="0"/>
      </c:catAx>
      <c:valAx>
        <c:axId val="74482532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4481473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3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44815520"/>
        <c:axId val="744820224"/>
      </c:lineChart>
      <c:catAx>
        <c:axId val="74481552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44820224"/>
        <c:crosses val="autoZero"/>
        <c:auto val="1"/>
        <c:lblAlgn val="ctr"/>
        <c:lblOffset val="100"/>
        <c:noMultiLvlLbl val="0"/>
      </c:catAx>
      <c:valAx>
        <c:axId val="74482022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4481552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3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44815912"/>
        <c:axId val="744816304"/>
      </c:lineChart>
      <c:catAx>
        <c:axId val="74481591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44816304"/>
        <c:crosses val="autoZero"/>
        <c:auto val="1"/>
        <c:lblAlgn val="ctr"/>
        <c:lblOffset val="100"/>
        <c:noMultiLvlLbl val="0"/>
      </c:catAx>
      <c:valAx>
        <c:axId val="7448163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4481591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3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44823360"/>
        <c:axId val="744818264"/>
      </c:lineChart>
      <c:catAx>
        <c:axId val="74482336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44818264"/>
        <c:crosses val="autoZero"/>
        <c:auto val="1"/>
        <c:lblAlgn val="ctr"/>
        <c:lblOffset val="100"/>
        <c:noMultiLvlLbl val="0"/>
      </c:catAx>
      <c:valAx>
        <c:axId val="74481826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4482336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3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44821008"/>
        <c:axId val="744818656"/>
      </c:lineChart>
      <c:catAx>
        <c:axId val="74482100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44818656"/>
        <c:crosses val="autoZero"/>
        <c:auto val="1"/>
        <c:lblAlgn val="ctr"/>
        <c:lblOffset val="100"/>
        <c:noMultiLvlLbl val="0"/>
      </c:catAx>
      <c:valAx>
        <c:axId val="74481865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4482100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3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44813168"/>
        <c:axId val="744822968"/>
      </c:lineChart>
      <c:catAx>
        <c:axId val="74481316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44822968"/>
        <c:crosses val="autoZero"/>
        <c:auto val="1"/>
        <c:lblAlgn val="ctr"/>
        <c:lblOffset val="100"/>
        <c:noMultiLvlLbl val="0"/>
      </c:catAx>
      <c:valAx>
        <c:axId val="74482296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4481316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3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44819440"/>
        <c:axId val="744819832"/>
      </c:lineChart>
      <c:catAx>
        <c:axId val="74481944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44819832"/>
        <c:crosses val="autoZero"/>
        <c:auto val="1"/>
        <c:lblAlgn val="ctr"/>
        <c:lblOffset val="100"/>
        <c:noMultiLvlLbl val="0"/>
      </c:catAx>
      <c:valAx>
        <c:axId val="74481983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4481944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3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44826496"/>
        <c:axId val="744826888"/>
      </c:lineChart>
      <c:catAx>
        <c:axId val="74482649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44826888"/>
        <c:crosses val="autoZero"/>
        <c:auto val="1"/>
        <c:lblAlgn val="ctr"/>
        <c:lblOffset val="100"/>
        <c:noMultiLvlLbl val="0"/>
      </c:catAx>
      <c:valAx>
        <c:axId val="74482688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4482649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3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44827280"/>
        <c:axId val="744833944"/>
      </c:lineChart>
      <c:catAx>
        <c:axId val="74482728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44833944"/>
        <c:crosses val="autoZero"/>
        <c:auto val="1"/>
        <c:lblAlgn val="ctr"/>
        <c:lblOffset val="100"/>
        <c:noMultiLvlLbl val="0"/>
      </c:catAx>
      <c:valAx>
        <c:axId val="74483394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4482728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4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44827672"/>
        <c:axId val="744828848"/>
      </c:lineChart>
      <c:catAx>
        <c:axId val="74482767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44828848"/>
        <c:crosses val="autoZero"/>
        <c:auto val="1"/>
        <c:lblAlgn val="ctr"/>
        <c:lblOffset val="100"/>
        <c:noMultiLvlLbl val="0"/>
      </c:catAx>
      <c:valAx>
        <c:axId val="74482884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4482767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4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44831200"/>
        <c:axId val="744835120"/>
      </c:lineChart>
      <c:catAx>
        <c:axId val="74483120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44835120"/>
        <c:crosses val="autoZero"/>
        <c:auto val="1"/>
        <c:lblAlgn val="ctr"/>
        <c:lblOffset val="100"/>
        <c:noMultiLvlLbl val="0"/>
      </c:catAx>
      <c:valAx>
        <c:axId val="74483512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4483120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4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44836296"/>
        <c:axId val="744828064"/>
      </c:lineChart>
      <c:catAx>
        <c:axId val="74483629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44828064"/>
        <c:crosses val="autoZero"/>
        <c:auto val="1"/>
        <c:lblAlgn val="ctr"/>
        <c:lblOffset val="100"/>
        <c:noMultiLvlLbl val="0"/>
      </c:catAx>
      <c:valAx>
        <c:axId val="74482806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4483629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4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44836688"/>
        <c:axId val="744832768"/>
      </c:lineChart>
      <c:catAx>
        <c:axId val="74483668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44832768"/>
        <c:crosses val="autoZero"/>
        <c:auto val="1"/>
        <c:lblAlgn val="ctr"/>
        <c:lblOffset val="100"/>
        <c:noMultiLvlLbl val="0"/>
      </c:catAx>
      <c:valAx>
        <c:axId val="74483276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4483668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4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44830024"/>
        <c:axId val="744834336"/>
      </c:lineChart>
      <c:catAx>
        <c:axId val="74483002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44834336"/>
        <c:crosses val="autoZero"/>
        <c:auto val="1"/>
        <c:lblAlgn val="ctr"/>
        <c:lblOffset val="100"/>
        <c:noMultiLvlLbl val="0"/>
      </c:catAx>
      <c:valAx>
        <c:axId val="74483433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4483002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4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44837864"/>
        <c:axId val="744835904"/>
      </c:lineChart>
      <c:catAx>
        <c:axId val="74483786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44835904"/>
        <c:crosses val="autoZero"/>
        <c:auto val="1"/>
        <c:lblAlgn val="ctr"/>
        <c:lblOffset val="100"/>
        <c:noMultiLvlLbl val="0"/>
      </c:catAx>
      <c:valAx>
        <c:axId val="7448359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4483786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4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44831592"/>
        <c:axId val="744834728"/>
      </c:lineChart>
      <c:catAx>
        <c:axId val="7448315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44834728"/>
        <c:crosses val="autoZero"/>
        <c:auto val="1"/>
        <c:lblAlgn val="ctr"/>
        <c:lblOffset val="100"/>
        <c:noMultiLvlLbl val="0"/>
      </c:catAx>
      <c:valAx>
        <c:axId val="74483472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4483159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4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44831984"/>
        <c:axId val="744837080"/>
      </c:lineChart>
      <c:catAx>
        <c:axId val="74483198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44837080"/>
        <c:crosses val="autoZero"/>
        <c:auto val="1"/>
        <c:lblAlgn val="ctr"/>
        <c:lblOffset val="100"/>
        <c:noMultiLvlLbl val="0"/>
      </c:catAx>
      <c:valAx>
        <c:axId val="74483708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4483198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4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44826104"/>
        <c:axId val="707827024"/>
      </c:lineChart>
      <c:catAx>
        <c:axId val="74482610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07827024"/>
        <c:crosses val="autoZero"/>
        <c:auto val="1"/>
        <c:lblAlgn val="ctr"/>
        <c:lblOffset val="100"/>
        <c:noMultiLvlLbl val="0"/>
      </c:catAx>
      <c:valAx>
        <c:axId val="70782702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4482610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4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07831336"/>
        <c:axId val="707827416"/>
      </c:lineChart>
      <c:catAx>
        <c:axId val="70783133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07827416"/>
        <c:crosses val="autoZero"/>
        <c:auto val="1"/>
        <c:lblAlgn val="ctr"/>
        <c:lblOffset val="100"/>
        <c:noMultiLvlLbl val="0"/>
      </c:catAx>
      <c:valAx>
        <c:axId val="70782741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0783133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5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07827808"/>
        <c:axId val="707828984"/>
      </c:lineChart>
      <c:catAx>
        <c:axId val="70782780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07828984"/>
        <c:crosses val="autoZero"/>
        <c:auto val="1"/>
        <c:lblAlgn val="ctr"/>
        <c:lblOffset val="100"/>
        <c:noMultiLvlLbl val="0"/>
      </c:catAx>
      <c:valAx>
        <c:axId val="70782898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0782780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5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07831728"/>
        <c:axId val="707830552"/>
      </c:lineChart>
      <c:catAx>
        <c:axId val="70783172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07830552"/>
        <c:crosses val="autoZero"/>
        <c:auto val="1"/>
        <c:lblAlgn val="ctr"/>
        <c:lblOffset val="100"/>
        <c:noMultiLvlLbl val="0"/>
      </c:catAx>
      <c:valAx>
        <c:axId val="70783055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0783172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5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07832904"/>
        <c:axId val="707830160"/>
      </c:lineChart>
      <c:catAx>
        <c:axId val="70783290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07830160"/>
        <c:crosses val="autoZero"/>
        <c:auto val="1"/>
        <c:lblAlgn val="ctr"/>
        <c:lblOffset val="100"/>
        <c:noMultiLvlLbl val="0"/>
      </c:catAx>
      <c:valAx>
        <c:axId val="70783016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0783290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5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07832512"/>
        <c:axId val="707829768"/>
      </c:lineChart>
      <c:catAx>
        <c:axId val="70783251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07829768"/>
        <c:crosses val="autoZero"/>
        <c:auto val="1"/>
        <c:lblAlgn val="ctr"/>
        <c:lblOffset val="100"/>
        <c:noMultiLvlLbl val="0"/>
      </c:catAx>
      <c:valAx>
        <c:axId val="70782976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0783251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5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07826240"/>
        <c:axId val="707826632"/>
      </c:lineChart>
      <c:catAx>
        <c:axId val="70782624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07826632"/>
        <c:crosses val="autoZero"/>
        <c:auto val="1"/>
        <c:lblAlgn val="ctr"/>
        <c:lblOffset val="100"/>
        <c:noMultiLvlLbl val="0"/>
      </c:catAx>
      <c:valAx>
        <c:axId val="70782663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0782624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5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07810560"/>
        <c:axId val="707811736"/>
      </c:lineChart>
      <c:catAx>
        <c:axId val="70781056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07811736"/>
        <c:crosses val="autoZero"/>
        <c:auto val="1"/>
        <c:lblAlgn val="ctr"/>
        <c:lblOffset val="100"/>
        <c:noMultiLvlLbl val="0"/>
      </c:catAx>
      <c:valAx>
        <c:axId val="70781173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0781056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5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07803112"/>
        <c:axId val="707805072"/>
      </c:lineChart>
      <c:catAx>
        <c:axId val="70780311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07805072"/>
        <c:crosses val="autoZero"/>
        <c:auto val="1"/>
        <c:lblAlgn val="ctr"/>
        <c:lblOffset val="100"/>
        <c:noMultiLvlLbl val="0"/>
      </c:catAx>
      <c:valAx>
        <c:axId val="70780507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0780311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5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07807032"/>
        <c:axId val="707808992"/>
      </c:lineChart>
      <c:catAx>
        <c:axId val="70780703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07808992"/>
        <c:crosses val="autoZero"/>
        <c:auto val="1"/>
        <c:lblAlgn val="ctr"/>
        <c:lblOffset val="100"/>
        <c:noMultiLvlLbl val="0"/>
      </c:catAx>
      <c:valAx>
        <c:axId val="70780899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0780703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5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07804680"/>
        <c:axId val="707802328"/>
      </c:lineChart>
      <c:catAx>
        <c:axId val="70780468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07802328"/>
        <c:crosses val="autoZero"/>
        <c:auto val="1"/>
        <c:lblAlgn val="ctr"/>
        <c:lblOffset val="100"/>
        <c:noMultiLvlLbl val="0"/>
      </c:catAx>
      <c:valAx>
        <c:axId val="70780232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0780468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5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07812912"/>
        <c:axId val="707807424"/>
      </c:lineChart>
      <c:catAx>
        <c:axId val="70781291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07807424"/>
        <c:crosses val="autoZero"/>
        <c:auto val="1"/>
        <c:lblAlgn val="ctr"/>
        <c:lblOffset val="100"/>
        <c:noMultiLvlLbl val="0"/>
      </c:catAx>
      <c:valAx>
        <c:axId val="70780742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0781291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6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07801152"/>
        <c:axId val="707807816"/>
      </c:lineChart>
      <c:catAx>
        <c:axId val="70780115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07807816"/>
        <c:crosses val="autoZero"/>
        <c:auto val="1"/>
        <c:lblAlgn val="ctr"/>
        <c:lblOffset val="100"/>
        <c:noMultiLvlLbl val="0"/>
      </c:catAx>
      <c:valAx>
        <c:axId val="70780781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0780115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6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07809384"/>
        <c:axId val="707808208"/>
      </c:lineChart>
      <c:catAx>
        <c:axId val="70780938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07808208"/>
        <c:crosses val="autoZero"/>
        <c:auto val="1"/>
        <c:lblAlgn val="ctr"/>
        <c:lblOffset val="100"/>
        <c:noMultiLvlLbl val="0"/>
      </c:catAx>
      <c:valAx>
        <c:axId val="70780820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0780938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6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07810952"/>
        <c:axId val="707811344"/>
      </c:lineChart>
      <c:catAx>
        <c:axId val="70781095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07811344"/>
        <c:crosses val="autoZero"/>
        <c:auto val="1"/>
        <c:lblAlgn val="ctr"/>
        <c:lblOffset val="100"/>
        <c:noMultiLvlLbl val="0"/>
      </c:catAx>
      <c:valAx>
        <c:axId val="70781134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0781095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6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07814872"/>
        <c:axId val="707821536"/>
      </c:lineChart>
      <c:catAx>
        <c:axId val="70781487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07821536"/>
        <c:crosses val="autoZero"/>
        <c:auto val="1"/>
        <c:lblAlgn val="ctr"/>
        <c:lblOffset val="100"/>
        <c:noMultiLvlLbl val="0"/>
      </c:catAx>
      <c:valAx>
        <c:axId val="70782153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0781487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6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07822320"/>
        <c:axId val="707819968"/>
      </c:lineChart>
      <c:catAx>
        <c:axId val="70782232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07819968"/>
        <c:crosses val="autoZero"/>
        <c:auto val="1"/>
        <c:lblAlgn val="ctr"/>
        <c:lblOffset val="100"/>
        <c:noMultiLvlLbl val="0"/>
      </c:catAx>
      <c:valAx>
        <c:axId val="70781996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0782232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6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07819184"/>
        <c:axId val="707815656"/>
      </c:lineChart>
      <c:catAx>
        <c:axId val="70781918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07815656"/>
        <c:crosses val="autoZero"/>
        <c:auto val="1"/>
        <c:lblAlgn val="ctr"/>
        <c:lblOffset val="100"/>
        <c:noMultiLvlLbl val="0"/>
      </c:catAx>
      <c:valAx>
        <c:axId val="70781565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0781918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6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07825064"/>
        <c:axId val="707825456"/>
      </c:lineChart>
      <c:catAx>
        <c:axId val="70782506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07825456"/>
        <c:crosses val="autoZero"/>
        <c:auto val="1"/>
        <c:lblAlgn val="ctr"/>
        <c:lblOffset val="100"/>
        <c:noMultiLvlLbl val="0"/>
      </c:catAx>
      <c:valAx>
        <c:axId val="70782545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0782506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6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07816048"/>
        <c:axId val="707818400"/>
      </c:lineChart>
      <c:catAx>
        <c:axId val="70781604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07818400"/>
        <c:crosses val="autoZero"/>
        <c:auto val="1"/>
        <c:lblAlgn val="ctr"/>
        <c:lblOffset val="100"/>
        <c:noMultiLvlLbl val="0"/>
      </c:catAx>
      <c:valAx>
        <c:axId val="70781840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0781604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6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07822712"/>
        <c:axId val="707823104"/>
      </c:lineChart>
      <c:catAx>
        <c:axId val="70782271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07823104"/>
        <c:crosses val="autoZero"/>
        <c:auto val="1"/>
        <c:lblAlgn val="ctr"/>
        <c:lblOffset val="100"/>
        <c:noMultiLvlLbl val="0"/>
      </c:catAx>
      <c:valAx>
        <c:axId val="707823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0782271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6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07817616"/>
        <c:axId val="707813696"/>
      </c:lineChart>
      <c:catAx>
        <c:axId val="70781761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07813696"/>
        <c:crosses val="autoZero"/>
        <c:auto val="1"/>
        <c:lblAlgn val="ctr"/>
        <c:lblOffset val="100"/>
        <c:noMultiLvlLbl val="0"/>
      </c:catAx>
      <c:valAx>
        <c:axId val="70781369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0781761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7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07823496"/>
        <c:axId val="707824672"/>
      </c:lineChart>
      <c:catAx>
        <c:axId val="70782349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07824672"/>
        <c:crosses val="autoZero"/>
        <c:auto val="1"/>
        <c:lblAlgn val="ctr"/>
        <c:lblOffset val="100"/>
        <c:noMultiLvlLbl val="0"/>
      </c:catAx>
      <c:valAx>
        <c:axId val="70782467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0782349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7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07820752"/>
        <c:axId val="707821144"/>
      </c:lineChart>
      <c:catAx>
        <c:axId val="70782075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07821144"/>
        <c:crosses val="autoZero"/>
        <c:auto val="1"/>
        <c:lblAlgn val="ctr"/>
        <c:lblOffset val="100"/>
        <c:noMultiLvlLbl val="0"/>
      </c:catAx>
      <c:valAx>
        <c:axId val="70782114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0782075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7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07815264"/>
        <c:axId val="707817224"/>
      </c:lineChart>
      <c:catAx>
        <c:axId val="70781526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07817224"/>
        <c:crosses val="autoZero"/>
        <c:auto val="1"/>
        <c:lblAlgn val="ctr"/>
        <c:lblOffset val="100"/>
        <c:noMultiLvlLbl val="0"/>
      </c:catAx>
      <c:valAx>
        <c:axId val="70781722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0781526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7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07814480"/>
        <c:axId val="707818008"/>
      </c:lineChart>
      <c:catAx>
        <c:axId val="70781448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07818008"/>
        <c:crosses val="autoZero"/>
        <c:auto val="1"/>
        <c:lblAlgn val="ctr"/>
        <c:lblOffset val="100"/>
        <c:noMultiLvlLbl val="0"/>
      </c:catAx>
      <c:valAx>
        <c:axId val="70781800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0781448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7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52299480"/>
        <c:axId val="752299872"/>
      </c:lineChart>
      <c:catAx>
        <c:axId val="75229948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52299872"/>
        <c:crosses val="autoZero"/>
        <c:auto val="1"/>
        <c:lblAlgn val="ctr"/>
        <c:lblOffset val="100"/>
        <c:noMultiLvlLbl val="0"/>
      </c:catAx>
      <c:valAx>
        <c:axId val="75229987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5229948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7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52298304"/>
        <c:axId val="752297128"/>
      </c:lineChart>
      <c:catAx>
        <c:axId val="75229830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52297128"/>
        <c:crosses val="autoZero"/>
        <c:auto val="1"/>
        <c:lblAlgn val="ctr"/>
        <c:lblOffset val="100"/>
        <c:noMultiLvlLbl val="0"/>
      </c:catAx>
      <c:valAx>
        <c:axId val="75229712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5229830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7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323803864"/>
        <c:axId val="323804648"/>
      </c:lineChart>
      <c:catAx>
        <c:axId val="32380386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23804648"/>
        <c:crosses val="autoZero"/>
        <c:auto val="1"/>
        <c:lblAlgn val="ctr"/>
        <c:lblOffset val="100"/>
        <c:noMultiLvlLbl val="0"/>
      </c:catAx>
      <c:valAx>
        <c:axId val="32380464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2380386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7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323801904"/>
        <c:axId val="323802296"/>
      </c:lineChart>
      <c:catAx>
        <c:axId val="32380190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23802296"/>
        <c:crosses val="autoZero"/>
        <c:auto val="1"/>
        <c:lblAlgn val="ctr"/>
        <c:lblOffset val="100"/>
        <c:noMultiLvlLbl val="0"/>
      </c:catAx>
      <c:valAx>
        <c:axId val="32380229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2380190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7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548974144"/>
        <c:axId val="548964736"/>
      </c:lineChart>
      <c:catAx>
        <c:axId val="54897414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548964736"/>
        <c:crosses val="autoZero"/>
        <c:auto val="1"/>
        <c:lblAlgn val="ctr"/>
        <c:lblOffset val="100"/>
        <c:noMultiLvlLbl val="0"/>
      </c:catAx>
      <c:valAx>
        <c:axId val="54896473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54897414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7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548974536"/>
        <c:axId val="548967872"/>
      </c:lineChart>
      <c:catAx>
        <c:axId val="54897453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548967872"/>
        <c:crosses val="autoZero"/>
        <c:auto val="1"/>
        <c:lblAlgn val="ctr"/>
        <c:lblOffset val="100"/>
        <c:noMultiLvlLbl val="0"/>
      </c:catAx>
      <c:valAx>
        <c:axId val="54896787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54897453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8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548970224"/>
        <c:axId val="548962384"/>
      </c:lineChart>
      <c:catAx>
        <c:axId val="54897022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548962384"/>
        <c:crosses val="autoZero"/>
        <c:auto val="1"/>
        <c:lblAlgn val="ctr"/>
        <c:lblOffset val="100"/>
        <c:noMultiLvlLbl val="0"/>
      </c:catAx>
      <c:valAx>
        <c:axId val="54896238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54897022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8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548965520"/>
        <c:axId val="548962776"/>
      </c:lineChart>
      <c:catAx>
        <c:axId val="54896552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548962776"/>
        <c:crosses val="autoZero"/>
        <c:auto val="1"/>
        <c:lblAlgn val="ctr"/>
        <c:lblOffset val="100"/>
        <c:noMultiLvlLbl val="0"/>
      </c:catAx>
      <c:valAx>
        <c:axId val="54896277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54896552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8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548964344"/>
        <c:axId val="548970616"/>
      </c:lineChart>
      <c:catAx>
        <c:axId val="54896434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548970616"/>
        <c:crosses val="autoZero"/>
        <c:auto val="1"/>
        <c:lblAlgn val="ctr"/>
        <c:lblOffset val="100"/>
        <c:noMultiLvlLbl val="0"/>
      </c:catAx>
      <c:valAx>
        <c:axId val="54897061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54896434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8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548966696"/>
        <c:axId val="548973360"/>
      </c:lineChart>
      <c:catAx>
        <c:axId val="54896669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548973360"/>
        <c:crosses val="autoZero"/>
        <c:auto val="1"/>
        <c:lblAlgn val="ctr"/>
        <c:lblOffset val="100"/>
        <c:noMultiLvlLbl val="0"/>
      </c:catAx>
      <c:valAx>
        <c:axId val="54897336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54896669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8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548963560"/>
        <c:axId val="548968656"/>
      </c:lineChart>
      <c:catAx>
        <c:axId val="54896356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548968656"/>
        <c:crosses val="autoZero"/>
        <c:auto val="1"/>
        <c:lblAlgn val="ctr"/>
        <c:lblOffset val="100"/>
        <c:noMultiLvlLbl val="0"/>
      </c:catAx>
      <c:valAx>
        <c:axId val="54896865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54896356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8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548963952"/>
        <c:axId val="548967088"/>
      </c:lineChart>
      <c:catAx>
        <c:axId val="54896395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548967088"/>
        <c:crosses val="autoZero"/>
        <c:auto val="1"/>
        <c:lblAlgn val="ctr"/>
        <c:lblOffset val="100"/>
        <c:noMultiLvlLbl val="0"/>
      </c:catAx>
      <c:valAx>
        <c:axId val="54896708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54896395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8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548969440"/>
        <c:axId val="548971008"/>
      </c:lineChart>
      <c:catAx>
        <c:axId val="54896944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548971008"/>
        <c:crosses val="autoZero"/>
        <c:auto val="1"/>
        <c:lblAlgn val="ctr"/>
        <c:lblOffset val="100"/>
        <c:noMultiLvlLbl val="0"/>
      </c:catAx>
      <c:valAx>
        <c:axId val="54897100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54896944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8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548971792"/>
        <c:axId val="548972184"/>
      </c:lineChart>
      <c:catAx>
        <c:axId val="548971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548972184"/>
        <c:crosses val="autoZero"/>
        <c:auto val="1"/>
        <c:lblAlgn val="ctr"/>
        <c:lblOffset val="100"/>
        <c:noMultiLvlLbl val="0"/>
      </c:catAx>
      <c:valAx>
        <c:axId val="54897218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54897179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8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548972968"/>
        <c:axId val="548973752"/>
      </c:lineChart>
      <c:catAx>
        <c:axId val="54897296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548973752"/>
        <c:crosses val="autoZero"/>
        <c:auto val="1"/>
        <c:lblAlgn val="ctr"/>
        <c:lblOffset val="100"/>
        <c:noMultiLvlLbl val="0"/>
      </c:catAx>
      <c:valAx>
        <c:axId val="54897375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54897296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8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548975320"/>
        <c:axId val="548976104"/>
      </c:lineChart>
      <c:catAx>
        <c:axId val="54897532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548976104"/>
        <c:crosses val="autoZero"/>
        <c:auto val="1"/>
        <c:lblAlgn val="ctr"/>
        <c:lblOffset val="100"/>
        <c:noMultiLvlLbl val="0"/>
      </c:catAx>
      <c:valAx>
        <c:axId val="548976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54897532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9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548975712"/>
        <c:axId val="548976888"/>
      </c:lineChart>
      <c:catAx>
        <c:axId val="54897571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548976888"/>
        <c:crosses val="autoZero"/>
        <c:auto val="1"/>
        <c:lblAlgn val="ctr"/>
        <c:lblOffset val="100"/>
        <c:noMultiLvlLbl val="0"/>
      </c:catAx>
      <c:valAx>
        <c:axId val="54897688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54897571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9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548977672"/>
        <c:axId val="548978064"/>
      </c:lineChart>
      <c:catAx>
        <c:axId val="54897767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548978064"/>
        <c:crosses val="autoZero"/>
        <c:auto val="1"/>
        <c:lblAlgn val="ctr"/>
        <c:lblOffset val="100"/>
        <c:noMultiLvlLbl val="0"/>
      </c:catAx>
      <c:valAx>
        <c:axId val="54897806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54897767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9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551634544"/>
        <c:axId val="551630232"/>
      </c:lineChart>
      <c:catAx>
        <c:axId val="55163454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551630232"/>
        <c:crosses val="autoZero"/>
        <c:auto val="1"/>
        <c:lblAlgn val="ctr"/>
        <c:lblOffset val="100"/>
        <c:noMultiLvlLbl val="0"/>
      </c:catAx>
      <c:valAx>
        <c:axId val="55163023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55163454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9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551623568"/>
        <c:axId val="551625920"/>
      </c:lineChart>
      <c:catAx>
        <c:axId val="55162356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551625920"/>
        <c:crosses val="autoZero"/>
        <c:auto val="1"/>
        <c:lblAlgn val="ctr"/>
        <c:lblOffset val="100"/>
        <c:noMultiLvlLbl val="0"/>
      </c:catAx>
      <c:valAx>
        <c:axId val="55162592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55162356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9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551631408"/>
        <c:axId val="551635720"/>
      </c:lineChart>
      <c:catAx>
        <c:axId val="55163140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551635720"/>
        <c:crosses val="autoZero"/>
        <c:auto val="1"/>
        <c:lblAlgn val="ctr"/>
        <c:lblOffset val="100"/>
        <c:noMultiLvlLbl val="0"/>
      </c:catAx>
      <c:valAx>
        <c:axId val="55163572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55163140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9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551624744"/>
        <c:axId val="551632584"/>
      </c:lineChart>
      <c:catAx>
        <c:axId val="55162474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551632584"/>
        <c:crosses val="autoZero"/>
        <c:auto val="1"/>
        <c:lblAlgn val="ctr"/>
        <c:lblOffset val="100"/>
        <c:noMultiLvlLbl val="0"/>
      </c:catAx>
      <c:valAx>
        <c:axId val="55163258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55162474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9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551624352"/>
        <c:axId val="551633368"/>
      </c:lineChart>
      <c:catAx>
        <c:axId val="55162435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551633368"/>
        <c:crosses val="autoZero"/>
        <c:auto val="1"/>
        <c:lblAlgn val="ctr"/>
        <c:lblOffset val="100"/>
        <c:noMultiLvlLbl val="0"/>
      </c:catAx>
      <c:valAx>
        <c:axId val="55163336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55162435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9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551625136"/>
        <c:axId val="551634152"/>
      </c:lineChart>
      <c:catAx>
        <c:axId val="55162513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551634152"/>
        <c:crosses val="autoZero"/>
        <c:auto val="1"/>
        <c:lblAlgn val="ctr"/>
        <c:lblOffset val="100"/>
        <c:noMultiLvlLbl val="0"/>
      </c:catAx>
      <c:valAx>
        <c:axId val="55163415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55162513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9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551632976"/>
        <c:axId val="551626312"/>
      </c:lineChart>
      <c:catAx>
        <c:axId val="55163297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551626312"/>
        <c:crosses val="autoZero"/>
        <c:auto val="1"/>
        <c:lblAlgn val="ctr"/>
        <c:lblOffset val="100"/>
        <c:noMultiLvlLbl val="0"/>
      </c:catAx>
      <c:valAx>
        <c:axId val="55162631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55163297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9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551632192"/>
        <c:axId val="551627488"/>
      </c:lineChart>
      <c:catAx>
        <c:axId val="5516321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551627488"/>
        <c:crosses val="autoZero"/>
        <c:auto val="1"/>
        <c:lblAlgn val="ctr"/>
        <c:lblOffset val="100"/>
        <c:noMultiLvlLbl val="0"/>
      </c:catAx>
      <c:valAx>
        <c:axId val="55162748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55163219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0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551627880"/>
        <c:axId val="551628272"/>
      </c:lineChart>
      <c:catAx>
        <c:axId val="55162788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551628272"/>
        <c:crosses val="autoZero"/>
        <c:auto val="1"/>
        <c:lblAlgn val="ctr"/>
        <c:lblOffset val="100"/>
        <c:noMultiLvlLbl val="0"/>
      </c:catAx>
      <c:valAx>
        <c:axId val="55162827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55162788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0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551629840"/>
        <c:axId val="551629056"/>
      </c:lineChart>
      <c:catAx>
        <c:axId val="55162984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551629056"/>
        <c:crosses val="autoZero"/>
        <c:auto val="1"/>
        <c:lblAlgn val="ctr"/>
        <c:lblOffset val="100"/>
        <c:noMultiLvlLbl val="0"/>
      </c:catAx>
      <c:valAx>
        <c:axId val="55162905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55162984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0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551631016"/>
        <c:axId val="551638464"/>
      </c:lineChart>
      <c:catAx>
        <c:axId val="55163101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551638464"/>
        <c:crosses val="autoZero"/>
        <c:auto val="1"/>
        <c:lblAlgn val="ctr"/>
        <c:lblOffset val="100"/>
        <c:noMultiLvlLbl val="0"/>
      </c:catAx>
      <c:valAx>
        <c:axId val="55163846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55163101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0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551636504"/>
        <c:axId val="551637288"/>
      </c:lineChart>
      <c:catAx>
        <c:axId val="55163650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551637288"/>
        <c:crosses val="autoZero"/>
        <c:auto val="1"/>
        <c:lblAlgn val="ctr"/>
        <c:lblOffset val="100"/>
        <c:noMultiLvlLbl val="0"/>
      </c:catAx>
      <c:valAx>
        <c:axId val="55163728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55163650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0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551637680"/>
        <c:axId val="551638072"/>
      </c:lineChart>
      <c:catAx>
        <c:axId val="55163768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551638072"/>
        <c:crosses val="autoZero"/>
        <c:auto val="1"/>
        <c:lblAlgn val="ctr"/>
        <c:lblOffset val="100"/>
        <c:noMultiLvlLbl val="0"/>
      </c:catAx>
      <c:valAx>
        <c:axId val="55163807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55163768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0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551636112"/>
        <c:axId val="322348032"/>
      </c:lineChart>
      <c:catAx>
        <c:axId val="55163611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22348032"/>
        <c:crosses val="autoZero"/>
        <c:auto val="1"/>
        <c:lblAlgn val="ctr"/>
        <c:lblOffset val="100"/>
        <c:noMultiLvlLbl val="0"/>
      </c:catAx>
      <c:valAx>
        <c:axId val="32234803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55163611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0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322343720"/>
        <c:axId val="322352344"/>
      </c:lineChart>
      <c:catAx>
        <c:axId val="32234372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22352344"/>
        <c:crosses val="autoZero"/>
        <c:auto val="1"/>
        <c:lblAlgn val="ctr"/>
        <c:lblOffset val="100"/>
        <c:noMultiLvlLbl val="0"/>
      </c:catAx>
      <c:valAx>
        <c:axId val="32235234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2234372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0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322352736"/>
        <c:axId val="322353520"/>
      </c:lineChart>
      <c:catAx>
        <c:axId val="32235273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22353520"/>
        <c:crosses val="autoZero"/>
        <c:auto val="1"/>
        <c:lblAlgn val="ctr"/>
        <c:lblOffset val="100"/>
        <c:noMultiLvlLbl val="0"/>
      </c:catAx>
      <c:valAx>
        <c:axId val="32235352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2235273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0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322346072"/>
        <c:axId val="322349600"/>
      </c:lineChart>
      <c:catAx>
        <c:axId val="32234607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22349600"/>
        <c:crosses val="autoZero"/>
        <c:auto val="1"/>
        <c:lblAlgn val="ctr"/>
        <c:lblOffset val="100"/>
        <c:noMultiLvlLbl val="0"/>
      </c:catAx>
      <c:valAx>
        <c:axId val="32234960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2234607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0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322349208"/>
        <c:axId val="322351560"/>
      </c:lineChart>
      <c:catAx>
        <c:axId val="32234920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22351560"/>
        <c:crosses val="autoZero"/>
        <c:auto val="1"/>
        <c:lblAlgn val="ctr"/>
        <c:lblOffset val="100"/>
        <c:noMultiLvlLbl val="0"/>
      </c:catAx>
      <c:valAx>
        <c:axId val="32235156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2234920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1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322344112"/>
        <c:axId val="322353912"/>
      </c:lineChart>
      <c:catAx>
        <c:axId val="32234411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22353912"/>
        <c:crosses val="autoZero"/>
        <c:auto val="1"/>
        <c:lblAlgn val="ctr"/>
        <c:lblOffset val="100"/>
        <c:noMultiLvlLbl val="0"/>
      </c:catAx>
      <c:valAx>
        <c:axId val="32235391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2234411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1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322347640"/>
        <c:axId val="322351168"/>
      </c:lineChart>
      <c:catAx>
        <c:axId val="32234764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22351168"/>
        <c:crosses val="autoZero"/>
        <c:auto val="1"/>
        <c:lblAlgn val="ctr"/>
        <c:lblOffset val="100"/>
        <c:noMultiLvlLbl val="0"/>
      </c:catAx>
      <c:valAx>
        <c:axId val="32235116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2234764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1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322344504"/>
        <c:axId val="322341760"/>
      </c:lineChart>
      <c:catAx>
        <c:axId val="32234450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22341760"/>
        <c:crosses val="autoZero"/>
        <c:auto val="1"/>
        <c:lblAlgn val="ctr"/>
        <c:lblOffset val="100"/>
        <c:noMultiLvlLbl val="0"/>
      </c:catAx>
      <c:valAx>
        <c:axId val="32234176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2234450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1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322342152"/>
        <c:axId val="322342544"/>
      </c:lineChart>
      <c:catAx>
        <c:axId val="32234215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22342544"/>
        <c:crosses val="autoZero"/>
        <c:auto val="1"/>
        <c:lblAlgn val="ctr"/>
        <c:lblOffset val="100"/>
        <c:noMultiLvlLbl val="0"/>
      </c:catAx>
      <c:valAx>
        <c:axId val="32234254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2234215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1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322343328"/>
        <c:axId val="322345288"/>
      </c:lineChart>
      <c:catAx>
        <c:axId val="32234332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22345288"/>
        <c:crosses val="autoZero"/>
        <c:auto val="1"/>
        <c:lblAlgn val="ctr"/>
        <c:lblOffset val="100"/>
        <c:noMultiLvlLbl val="0"/>
      </c:catAx>
      <c:valAx>
        <c:axId val="32234528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2234332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1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322346464"/>
        <c:axId val="322346856"/>
      </c:lineChart>
      <c:catAx>
        <c:axId val="32234646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22346856"/>
        <c:crosses val="autoZero"/>
        <c:auto val="1"/>
        <c:lblAlgn val="ctr"/>
        <c:lblOffset val="100"/>
        <c:noMultiLvlLbl val="0"/>
      </c:catAx>
      <c:valAx>
        <c:axId val="32234685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2234646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1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322357440"/>
        <c:axId val="322356264"/>
      </c:lineChart>
      <c:catAx>
        <c:axId val="32235744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22356264"/>
        <c:crosses val="autoZero"/>
        <c:auto val="1"/>
        <c:lblAlgn val="ctr"/>
        <c:lblOffset val="100"/>
        <c:noMultiLvlLbl val="0"/>
      </c:catAx>
      <c:valAx>
        <c:axId val="32235626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2235744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1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322355088"/>
        <c:axId val="322355480"/>
      </c:lineChart>
      <c:catAx>
        <c:axId val="32235508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22355480"/>
        <c:crosses val="autoZero"/>
        <c:auto val="1"/>
        <c:lblAlgn val="ctr"/>
        <c:lblOffset val="100"/>
        <c:noMultiLvlLbl val="0"/>
      </c:catAx>
      <c:valAx>
        <c:axId val="32235548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2235508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1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322354696"/>
        <c:axId val="322355872"/>
      </c:lineChart>
      <c:catAx>
        <c:axId val="32235469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22355872"/>
        <c:crosses val="autoZero"/>
        <c:auto val="1"/>
        <c:lblAlgn val="ctr"/>
        <c:lblOffset val="100"/>
        <c:noMultiLvlLbl val="0"/>
      </c:catAx>
      <c:valAx>
        <c:axId val="32235587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2235469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1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19268912"/>
        <c:axId val="219264992"/>
      </c:lineChart>
      <c:catAx>
        <c:axId val="21926891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19264992"/>
        <c:crosses val="autoZero"/>
        <c:auto val="1"/>
        <c:lblAlgn val="ctr"/>
        <c:lblOffset val="100"/>
        <c:noMultiLvlLbl val="0"/>
      </c:catAx>
      <c:valAx>
        <c:axId val="21926499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1926891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2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19269304"/>
        <c:axId val="219271264"/>
      </c:lineChart>
      <c:catAx>
        <c:axId val="21926930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19271264"/>
        <c:crosses val="autoZero"/>
        <c:auto val="1"/>
        <c:lblAlgn val="ctr"/>
        <c:lblOffset val="100"/>
        <c:noMultiLvlLbl val="0"/>
      </c:catAx>
      <c:valAx>
        <c:axId val="21927126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1926930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2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19265384"/>
        <c:axId val="219262248"/>
      </c:lineChart>
      <c:catAx>
        <c:axId val="21926538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19262248"/>
        <c:crosses val="autoZero"/>
        <c:auto val="1"/>
        <c:lblAlgn val="ctr"/>
        <c:lblOffset val="100"/>
        <c:noMultiLvlLbl val="0"/>
      </c:catAx>
      <c:valAx>
        <c:axId val="21926224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1926538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2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19267736"/>
        <c:axId val="219262640"/>
      </c:lineChart>
      <c:catAx>
        <c:axId val="21926773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19262640"/>
        <c:crosses val="autoZero"/>
        <c:auto val="1"/>
        <c:lblAlgn val="ctr"/>
        <c:lblOffset val="100"/>
        <c:noMultiLvlLbl val="0"/>
      </c:catAx>
      <c:valAx>
        <c:axId val="21926264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1926773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2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19268128"/>
        <c:axId val="219261464"/>
      </c:lineChart>
      <c:catAx>
        <c:axId val="21926812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19261464"/>
        <c:crosses val="autoZero"/>
        <c:auto val="1"/>
        <c:lblAlgn val="ctr"/>
        <c:lblOffset val="100"/>
        <c:noMultiLvlLbl val="0"/>
      </c:catAx>
      <c:valAx>
        <c:axId val="21926146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1926812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2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19260680"/>
        <c:axId val="219266168"/>
      </c:lineChart>
      <c:catAx>
        <c:axId val="21926068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19266168"/>
        <c:crosses val="autoZero"/>
        <c:auto val="1"/>
        <c:lblAlgn val="ctr"/>
        <c:lblOffset val="100"/>
        <c:noMultiLvlLbl val="0"/>
      </c:catAx>
      <c:valAx>
        <c:axId val="21926616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1926068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2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19263032"/>
        <c:axId val="219263816"/>
      </c:lineChart>
      <c:catAx>
        <c:axId val="21926303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19263816"/>
        <c:crosses val="autoZero"/>
        <c:auto val="1"/>
        <c:lblAlgn val="ctr"/>
        <c:lblOffset val="100"/>
        <c:noMultiLvlLbl val="0"/>
      </c:catAx>
      <c:valAx>
        <c:axId val="21926381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1926303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2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19264208"/>
        <c:axId val="219268520"/>
      </c:lineChart>
      <c:catAx>
        <c:axId val="21926420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19268520"/>
        <c:crosses val="autoZero"/>
        <c:auto val="1"/>
        <c:lblAlgn val="ctr"/>
        <c:lblOffset val="100"/>
        <c:noMultiLvlLbl val="0"/>
      </c:catAx>
      <c:valAx>
        <c:axId val="21926852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1926420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2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19269696"/>
        <c:axId val="219261072"/>
      </c:lineChart>
      <c:catAx>
        <c:axId val="21926969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19261072"/>
        <c:crosses val="autoZero"/>
        <c:auto val="1"/>
        <c:lblAlgn val="ctr"/>
        <c:lblOffset val="100"/>
        <c:noMultiLvlLbl val="0"/>
      </c:catAx>
      <c:valAx>
        <c:axId val="21926107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1926969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2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19270088"/>
        <c:axId val="219270480"/>
      </c:lineChart>
      <c:catAx>
        <c:axId val="21927008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19270480"/>
        <c:crosses val="autoZero"/>
        <c:auto val="1"/>
        <c:lblAlgn val="ctr"/>
        <c:lblOffset val="100"/>
        <c:noMultiLvlLbl val="0"/>
      </c:catAx>
      <c:valAx>
        <c:axId val="21927048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1927008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2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19259504"/>
        <c:axId val="219259896"/>
      </c:lineChart>
      <c:catAx>
        <c:axId val="21925950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19259896"/>
        <c:crosses val="autoZero"/>
        <c:auto val="1"/>
        <c:lblAlgn val="ctr"/>
        <c:lblOffset val="100"/>
        <c:noMultiLvlLbl val="0"/>
      </c:catAx>
      <c:valAx>
        <c:axId val="21925989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1925950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3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19272048"/>
        <c:axId val="219272440"/>
      </c:lineChart>
      <c:catAx>
        <c:axId val="21927204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19272440"/>
        <c:crosses val="autoZero"/>
        <c:auto val="1"/>
        <c:lblAlgn val="ctr"/>
        <c:lblOffset val="100"/>
        <c:noMultiLvlLbl val="0"/>
      </c:catAx>
      <c:valAx>
        <c:axId val="21927244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1927204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3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19271656"/>
        <c:axId val="219274008"/>
      </c:lineChart>
      <c:catAx>
        <c:axId val="21927165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19274008"/>
        <c:crosses val="autoZero"/>
        <c:auto val="1"/>
        <c:lblAlgn val="ctr"/>
        <c:lblOffset val="100"/>
        <c:noMultiLvlLbl val="0"/>
      </c:catAx>
      <c:valAx>
        <c:axId val="21927400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1927165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3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19273224"/>
        <c:axId val="219272832"/>
      </c:lineChart>
      <c:catAx>
        <c:axId val="21927322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19272832"/>
        <c:crosses val="autoZero"/>
        <c:auto val="1"/>
        <c:lblAlgn val="ctr"/>
        <c:lblOffset val="100"/>
        <c:noMultiLvlLbl val="0"/>
      </c:catAx>
      <c:valAx>
        <c:axId val="21927283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1927322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3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327860648"/>
        <c:axId val="327861040"/>
      </c:lineChart>
      <c:catAx>
        <c:axId val="32786064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27861040"/>
        <c:crosses val="autoZero"/>
        <c:auto val="1"/>
        <c:lblAlgn val="ctr"/>
        <c:lblOffset val="100"/>
        <c:noMultiLvlLbl val="0"/>
      </c:catAx>
      <c:valAx>
        <c:axId val="32786104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2786064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3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327862216"/>
        <c:axId val="327862608"/>
      </c:lineChart>
      <c:catAx>
        <c:axId val="32786221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27862608"/>
        <c:crosses val="autoZero"/>
        <c:auto val="1"/>
        <c:lblAlgn val="ctr"/>
        <c:lblOffset val="100"/>
        <c:noMultiLvlLbl val="0"/>
      </c:catAx>
      <c:valAx>
        <c:axId val="32786260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2786221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3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327859472"/>
        <c:axId val="327861824"/>
      </c:lineChart>
      <c:catAx>
        <c:axId val="32785947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27861824"/>
        <c:crosses val="autoZero"/>
        <c:auto val="1"/>
        <c:lblAlgn val="ctr"/>
        <c:lblOffset val="100"/>
        <c:noMultiLvlLbl val="0"/>
      </c:catAx>
      <c:valAx>
        <c:axId val="32786182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2785947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3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327853592"/>
        <c:axId val="327850456"/>
      </c:lineChart>
      <c:catAx>
        <c:axId val="3278535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27850456"/>
        <c:crosses val="autoZero"/>
        <c:auto val="1"/>
        <c:lblAlgn val="ctr"/>
        <c:lblOffset val="100"/>
        <c:noMultiLvlLbl val="0"/>
      </c:catAx>
      <c:valAx>
        <c:axId val="32785045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2785359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3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327853984"/>
        <c:axId val="327855552"/>
      </c:lineChart>
      <c:catAx>
        <c:axId val="32785398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27855552"/>
        <c:crosses val="autoZero"/>
        <c:auto val="1"/>
        <c:lblAlgn val="ctr"/>
        <c:lblOffset val="100"/>
        <c:noMultiLvlLbl val="0"/>
      </c:catAx>
      <c:valAx>
        <c:axId val="32785555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2785398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3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327848888"/>
        <c:axId val="327855944"/>
      </c:lineChart>
      <c:catAx>
        <c:axId val="32784888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27855944"/>
        <c:crosses val="autoZero"/>
        <c:auto val="1"/>
        <c:lblAlgn val="ctr"/>
        <c:lblOffset val="100"/>
        <c:noMultiLvlLbl val="0"/>
      </c:catAx>
      <c:valAx>
        <c:axId val="32785594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2784888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3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327852024"/>
        <c:axId val="327847712"/>
      </c:lineChart>
      <c:catAx>
        <c:axId val="32785202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27847712"/>
        <c:crosses val="autoZero"/>
        <c:auto val="1"/>
        <c:lblAlgn val="ctr"/>
        <c:lblOffset val="100"/>
        <c:noMultiLvlLbl val="0"/>
      </c:catAx>
      <c:valAx>
        <c:axId val="32784771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2785202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4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327850064"/>
        <c:axId val="327849672"/>
      </c:lineChart>
      <c:catAx>
        <c:axId val="32785006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27849672"/>
        <c:crosses val="autoZero"/>
        <c:auto val="1"/>
        <c:lblAlgn val="ctr"/>
        <c:lblOffset val="100"/>
        <c:noMultiLvlLbl val="0"/>
      </c:catAx>
      <c:valAx>
        <c:axId val="32784967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2785006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4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327858296"/>
        <c:axId val="327859080"/>
      </c:lineChart>
      <c:catAx>
        <c:axId val="32785829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27859080"/>
        <c:crosses val="autoZero"/>
        <c:auto val="1"/>
        <c:lblAlgn val="ctr"/>
        <c:lblOffset val="100"/>
        <c:noMultiLvlLbl val="0"/>
      </c:catAx>
      <c:valAx>
        <c:axId val="32785908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2785829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4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327847320"/>
        <c:axId val="327849280"/>
      </c:lineChart>
      <c:catAx>
        <c:axId val="32784732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27849280"/>
        <c:crosses val="autoZero"/>
        <c:auto val="1"/>
        <c:lblAlgn val="ctr"/>
        <c:lblOffset val="100"/>
        <c:noMultiLvlLbl val="0"/>
      </c:catAx>
      <c:valAx>
        <c:axId val="32784928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2784732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4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327851240"/>
        <c:axId val="327851632"/>
      </c:lineChart>
      <c:catAx>
        <c:axId val="32785124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27851632"/>
        <c:crosses val="autoZero"/>
        <c:auto val="1"/>
        <c:lblAlgn val="ctr"/>
        <c:lblOffset val="100"/>
        <c:noMultiLvlLbl val="0"/>
      </c:catAx>
      <c:valAx>
        <c:axId val="32785163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2785124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4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327850848"/>
        <c:axId val="327848496"/>
      </c:lineChart>
      <c:catAx>
        <c:axId val="32785084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27848496"/>
        <c:crosses val="autoZero"/>
        <c:auto val="1"/>
        <c:lblAlgn val="ctr"/>
        <c:lblOffset val="100"/>
        <c:noMultiLvlLbl val="0"/>
      </c:catAx>
      <c:valAx>
        <c:axId val="32784849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2785084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4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327856728"/>
        <c:axId val="327854768"/>
      </c:lineChart>
      <c:catAx>
        <c:axId val="32785672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27854768"/>
        <c:crosses val="autoZero"/>
        <c:auto val="1"/>
        <c:lblAlgn val="ctr"/>
        <c:lblOffset val="100"/>
        <c:noMultiLvlLbl val="0"/>
      </c:catAx>
      <c:valAx>
        <c:axId val="32785476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2785672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4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327857904"/>
        <c:axId val="545645216"/>
      </c:lineChart>
      <c:catAx>
        <c:axId val="32785790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545645216"/>
        <c:crosses val="autoZero"/>
        <c:auto val="1"/>
        <c:lblAlgn val="ctr"/>
        <c:lblOffset val="100"/>
        <c:noMultiLvlLbl val="0"/>
      </c:catAx>
      <c:valAx>
        <c:axId val="54564521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2785790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4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545644824"/>
        <c:axId val="545651096"/>
      </c:lineChart>
      <c:catAx>
        <c:axId val="54564482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545651096"/>
        <c:crosses val="autoZero"/>
        <c:auto val="1"/>
        <c:lblAlgn val="ctr"/>
        <c:lblOffset val="100"/>
        <c:noMultiLvlLbl val="0"/>
      </c:catAx>
      <c:valAx>
        <c:axId val="54565109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54564482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4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545650704"/>
        <c:axId val="545652664"/>
      </c:lineChart>
      <c:catAx>
        <c:axId val="54565070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545652664"/>
        <c:crosses val="autoZero"/>
        <c:auto val="1"/>
        <c:lblAlgn val="ctr"/>
        <c:lblOffset val="100"/>
        <c:noMultiLvlLbl val="0"/>
      </c:catAx>
      <c:valAx>
        <c:axId val="54565266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54565070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4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545651880"/>
        <c:axId val="545646000"/>
      </c:lineChart>
      <c:catAx>
        <c:axId val="54565188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545646000"/>
        <c:crosses val="autoZero"/>
        <c:auto val="1"/>
        <c:lblAlgn val="ctr"/>
        <c:lblOffset val="100"/>
        <c:noMultiLvlLbl val="0"/>
      </c:catAx>
      <c:valAx>
        <c:axId val="54564600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54565188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5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545648744"/>
        <c:axId val="545642864"/>
      </c:lineChart>
      <c:catAx>
        <c:axId val="54564874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545642864"/>
        <c:crosses val="autoZero"/>
        <c:auto val="1"/>
        <c:lblAlgn val="ctr"/>
        <c:lblOffset val="100"/>
        <c:noMultiLvlLbl val="0"/>
      </c:catAx>
      <c:valAx>
        <c:axId val="54564286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54564874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5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545642080"/>
        <c:axId val="545652272"/>
      </c:lineChart>
      <c:catAx>
        <c:axId val="54564208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545652272"/>
        <c:crosses val="autoZero"/>
        <c:auto val="1"/>
        <c:lblAlgn val="ctr"/>
        <c:lblOffset val="100"/>
        <c:noMultiLvlLbl val="0"/>
      </c:catAx>
      <c:valAx>
        <c:axId val="54565227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54564208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5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545642472"/>
        <c:axId val="545647176"/>
      </c:lineChart>
      <c:catAx>
        <c:axId val="54564247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545647176"/>
        <c:crosses val="autoZero"/>
        <c:auto val="1"/>
        <c:lblAlgn val="ctr"/>
        <c:lblOffset val="100"/>
        <c:noMultiLvlLbl val="0"/>
      </c:catAx>
      <c:valAx>
        <c:axId val="54564717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54564247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5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545643648"/>
        <c:axId val="545640904"/>
      </c:lineChart>
      <c:catAx>
        <c:axId val="54564364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545640904"/>
        <c:crosses val="autoZero"/>
        <c:auto val="1"/>
        <c:lblAlgn val="ctr"/>
        <c:lblOffset val="100"/>
        <c:noMultiLvlLbl val="0"/>
      </c:catAx>
      <c:valAx>
        <c:axId val="5456409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54564364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5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545645608"/>
        <c:axId val="545646392"/>
      </c:lineChart>
      <c:catAx>
        <c:axId val="54564560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545646392"/>
        <c:crosses val="autoZero"/>
        <c:auto val="1"/>
        <c:lblAlgn val="ctr"/>
        <c:lblOffset val="100"/>
        <c:noMultiLvlLbl val="0"/>
      </c:catAx>
      <c:valAx>
        <c:axId val="54564639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54564560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5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val>
            <c:numLit>
              <c:formatCode>General</c:formatCode>
              <c:ptCount val="1"/>
              <c:pt idx="0">
                <c:v>0</c:v>
              </c:pt>
            </c:numLit>
          </c:val>
          <c:smooth val="0"/>
        </c:ser>
        <c:ser>
          <c:idx val="1"/>
          <c:order val="1"/>
          <c:tx>
            <c:v>NPV (без учета продажи)</c:v>
          </c:tx>
          <c:marker>
            <c:symbol val="none"/>
          </c:marker>
          <c:val>
            <c:numLit>
              <c:formatCode>General</c:formatCode>
              <c:ptCount val="1"/>
              <c:pt idx="0">
                <c:v>0</c:v>
              </c:pt>
            </c:numLit>
          </c:val>
          <c:smooth val="0"/>
        </c:ser>
        <c:dLbls>
          <c:showLegendKey val="0"/>
          <c:showVal val="0"/>
          <c:showCatName val="0"/>
          <c:showSerName val="0"/>
          <c:showPercent val="0"/>
          <c:showBubbleSize val="0"/>
        </c:dLbls>
        <c:smooth val="0"/>
        <c:axId val="545647568"/>
        <c:axId val="545648352"/>
      </c:lineChart>
      <c:catAx>
        <c:axId val="54564756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545648352"/>
        <c:crosses val="autoZero"/>
        <c:auto val="1"/>
        <c:lblAlgn val="ctr"/>
        <c:lblOffset val="100"/>
        <c:noMultiLvlLbl val="0"/>
      </c:catAx>
      <c:valAx>
        <c:axId val="54564835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54564756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5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545649528"/>
        <c:axId val="545649920"/>
      </c:lineChart>
      <c:catAx>
        <c:axId val="54564952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545649920"/>
        <c:crosses val="autoZero"/>
        <c:auto val="1"/>
        <c:lblAlgn val="ctr"/>
        <c:lblOffset val="100"/>
        <c:noMultiLvlLbl val="0"/>
      </c:catAx>
      <c:valAx>
        <c:axId val="54564992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54564952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5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545655016"/>
        <c:axId val="545654232"/>
      </c:lineChart>
      <c:catAx>
        <c:axId val="54565501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545654232"/>
        <c:crosses val="autoZero"/>
        <c:auto val="1"/>
        <c:lblAlgn val="ctr"/>
        <c:lblOffset val="100"/>
        <c:noMultiLvlLbl val="0"/>
      </c:catAx>
      <c:valAx>
        <c:axId val="54565423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54565501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5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545655408"/>
        <c:axId val="545653840"/>
      </c:lineChart>
      <c:catAx>
        <c:axId val="54565540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545653840"/>
        <c:crosses val="autoZero"/>
        <c:auto val="1"/>
        <c:lblAlgn val="ctr"/>
        <c:lblOffset val="100"/>
        <c:noMultiLvlLbl val="0"/>
      </c:catAx>
      <c:valAx>
        <c:axId val="54565384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54565540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5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25632421846549758"/>
          <c:y val="1.8908754052802224E-2"/>
        </c:manualLayout>
      </c:layout>
      <c:overlay val="0"/>
      <c:spPr>
        <a:noFill/>
        <a:ln w="25400">
          <a:noFill/>
        </a:ln>
      </c:spPr>
    </c:title>
    <c:autoTitleDeleted val="0"/>
    <c:plotArea>
      <c:layout>
        <c:manualLayout>
          <c:layoutTarget val="inner"/>
          <c:xMode val="edge"/>
          <c:yMode val="edge"/>
          <c:x val="0.17982942779634614"/>
          <c:y val="9.9557370143547624E-2"/>
          <c:w val="0.7765295092284884"/>
          <c:h val="0.80442543447501413"/>
        </c:manualLayout>
      </c:layout>
      <c:lineChart>
        <c:grouping val="standard"/>
        <c:varyColors val="0"/>
        <c:ser>
          <c:idx val="0"/>
          <c:order val="0"/>
          <c:tx>
            <c:v>PV</c:v>
          </c:tx>
          <c:marker>
            <c:symbol val="none"/>
          </c:marker>
          <c:cat>
            <c:numRef>
              <c:f>'5. анализ эконом эфф'!$C$77:$Y$77</c:f>
              <c:numCache>
                <c:formatCode>#\ ##0.000</c:formatCode>
                <c:ptCount val="23"/>
                <c:pt idx="0" formatCode="#\ ##0.0">
                  <c:v>1</c:v>
                </c:pt>
                <c:pt idx="1">
                  <c:v>2</c:v>
                </c:pt>
                <c:pt idx="2" formatCode="#\ ##0.0">
                  <c:v>3</c:v>
                </c:pt>
                <c:pt idx="3" formatCode="#\ ##0.0">
                  <c:v>4</c:v>
                </c:pt>
                <c:pt idx="4" formatCode="#\ ##0.0">
                  <c:v>5</c:v>
                </c:pt>
                <c:pt idx="5" formatCode="#\ ##0.0">
                  <c:v>6</c:v>
                </c:pt>
                <c:pt idx="6" formatCode="#\ ##0.0">
                  <c:v>7</c:v>
                </c:pt>
                <c:pt idx="7" formatCode="#\ ##0.0">
                  <c:v>8</c:v>
                </c:pt>
                <c:pt idx="8" formatCode="#\ ##0.0">
                  <c:v>9</c:v>
                </c:pt>
                <c:pt idx="9" formatCode="#\ ##0.0">
                  <c:v>10</c:v>
                </c:pt>
                <c:pt idx="10" formatCode="#\ ##0.0">
                  <c:v>11</c:v>
                </c:pt>
                <c:pt idx="11" formatCode="#\ ##0.0">
                  <c:v>12</c:v>
                </c:pt>
                <c:pt idx="12" formatCode="#\ ##0.0">
                  <c:v>13</c:v>
                </c:pt>
                <c:pt idx="13" formatCode="#\ ##0.0">
                  <c:v>14</c:v>
                </c:pt>
                <c:pt idx="14" formatCode="#\ ##0.0">
                  <c:v>15</c:v>
                </c:pt>
                <c:pt idx="15" formatCode="#\ ##0.0">
                  <c:v>16</c:v>
                </c:pt>
                <c:pt idx="16" formatCode="#\ ##0.0">
                  <c:v>17</c:v>
                </c:pt>
                <c:pt idx="17" formatCode="#\ ##0.0">
                  <c:v>18</c:v>
                </c:pt>
                <c:pt idx="18" formatCode="#\ ##0.0">
                  <c:v>19</c:v>
                </c:pt>
                <c:pt idx="19" formatCode="#\ ##0.0">
                  <c:v>20</c:v>
                </c:pt>
                <c:pt idx="20" formatCode="#\ ##0.0">
                  <c:v>21</c:v>
                </c:pt>
                <c:pt idx="21" formatCode="#\ ##0.0">
                  <c:v>22</c:v>
                </c:pt>
                <c:pt idx="22" formatCode="#\ ##0.0">
                  <c:v>23</c:v>
                </c:pt>
              </c:numCache>
            </c:numRef>
          </c:cat>
          <c:val>
            <c:numRef>
              <c:f>'5. анализ эконом эфф'!$C$90:$Y$90</c:f>
              <c:numCache>
                <c:formatCode>_(* #\ ##0_);_(* \(#\ ##0\);_(* "-"_);_(@_)</c:formatCode>
                <c:ptCount val="23"/>
                <c:pt idx="0">
                  <c:v>-5186.5178283385831</c:v>
                </c:pt>
                <c:pt idx="1">
                  <c:v>24360.502269459015</c:v>
                </c:pt>
                <c:pt idx="2">
                  <c:v>31906.958037400404</c:v>
                </c:pt>
                <c:pt idx="3">
                  <c:v>30500.116869613685</c:v>
                </c:pt>
                <c:pt idx="4">
                  <c:v>29555.345289016394</c:v>
                </c:pt>
                <c:pt idx="5">
                  <c:v>28625.162993918566</c:v>
                </c:pt>
                <c:pt idx="6">
                  <c:v>27710.993884373034</c:v>
                </c:pt>
                <c:pt idx="7">
                  <c:v>21892.67186501711</c:v>
                </c:pt>
                <c:pt idx="8">
                  <c:v>20760.34667502626</c:v>
                </c:pt>
                <c:pt idx="9">
                  <c:v>20101.071259103624</c:v>
                </c:pt>
                <c:pt idx="10">
                  <c:v>19453.655455910291</c:v>
                </c:pt>
                <c:pt idx="11">
                  <c:v>18818.88931639598</c:v>
                </c:pt>
                <c:pt idx="12">
                  <c:v>18197.420794090634</c:v>
                </c:pt>
                <c:pt idx="13">
                  <c:v>17589.771025727936</c:v>
                </c:pt>
                <c:pt idx="14">
                  <c:v>16996.348174326769</c:v>
                </c:pt>
                <c:pt idx="15">
                  <c:v>16417.459962766752</c:v>
                </c:pt>
                <c:pt idx="16">
                  <c:v>15853.32501479906</c:v>
                </c:pt>
                <c:pt idx="17">
                  <c:v>15304.083110285124</c:v>
                </c:pt>
                <c:pt idx="18">
                  <c:v>14769.804452173221</c:v>
                </c:pt>
                <c:pt idx="19">
                  <c:v>14342.783873541232</c:v>
                </c:pt>
                <c:pt idx="20">
                  <c:v>13821.237900907214</c:v>
                </c:pt>
                <c:pt idx="21">
                  <c:v>13316.634412060985</c:v>
                </c:pt>
                <c:pt idx="22">
                  <c:v>12828.617792114152</c:v>
                </c:pt>
              </c:numCache>
            </c:numRef>
          </c:val>
          <c:smooth val="0"/>
        </c:ser>
        <c:ser>
          <c:idx val="1"/>
          <c:order val="1"/>
          <c:tx>
            <c:v>NPV (без учета продажи)</c:v>
          </c:tx>
          <c:marker>
            <c:symbol val="none"/>
          </c:marker>
          <c:cat>
            <c:numRef>
              <c:f>'5. анализ эконом эфф'!$C$77:$Y$77</c:f>
              <c:numCache>
                <c:formatCode>#\ ##0.000</c:formatCode>
                <c:ptCount val="23"/>
                <c:pt idx="0" formatCode="#\ ##0.0">
                  <c:v>1</c:v>
                </c:pt>
                <c:pt idx="1">
                  <c:v>2</c:v>
                </c:pt>
                <c:pt idx="2" formatCode="#\ ##0.0">
                  <c:v>3</c:v>
                </c:pt>
                <c:pt idx="3" formatCode="#\ ##0.0">
                  <c:v>4</c:v>
                </c:pt>
                <c:pt idx="4" formatCode="#\ ##0.0">
                  <c:v>5</c:v>
                </c:pt>
                <c:pt idx="5" formatCode="#\ ##0.0">
                  <c:v>6</c:v>
                </c:pt>
                <c:pt idx="6" formatCode="#\ ##0.0">
                  <c:v>7</c:v>
                </c:pt>
                <c:pt idx="7" formatCode="#\ ##0.0">
                  <c:v>8</c:v>
                </c:pt>
                <c:pt idx="8" formatCode="#\ ##0.0">
                  <c:v>9</c:v>
                </c:pt>
                <c:pt idx="9" formatCode="#\ ##0.0">
                  <c:v>10</c:v>
                </c:pt>
                <c:pt idx="10" formatCode="#\ ##0.0">
                  <c:v>11</c:v>
                </c:pt>
                <c:pt idx="11" formatCode="#\ ##0.0">
                  <c:v>12</c:v>
                </c:pt>
                <c:pt idx="12" formatCode="#\ ##0.0">
                  <c:v>13</c:v>
                </c:pt>
                <c:pt idx="13" formatCode="#\ ##0.0">
                  <c:v>14</c:v>
                </c:pt>
                <c:pt idx="14" formatCode="#\ ##0.0">
                  <c:v>15</c:v>
                </c:pt>
                <c:pt idx="15" formatCode="#\ ##0.0">
                  <c:v>16</c:v>
                </c:pt>
                <c:pt idx="16" formatCode="#\ ##0.0">
                  <c:v>17</c:v>
                </c:pt>
                <c:pt idx="17" formatCode="#\ ##0.0">
                  <c:v>18</c:v>
                </c:pt>
                <c:pt idx="18" formatCode="#\ ##0.0">
                  <c:v>19</c:v>
                </c:pt>
                <c:pt idx="19" formatCode="#\ ##0.0">
                  <c:v>20</c:v>
                </c:pt>
                <c:pt idx="20" formatCode="#\ ##0.0">
                  <c:v>21</c:v>
                </c:pt>
                <c:pt idx="21" formatCode="#\ ##0.0">
                  <c:v>22</c:v>
                </c:pt>
                <c:pt idx="22" formatCode="#\ ##0.0">
                  <c:v>23</c:v>
                </c:pt>
              </c:numCache>
            </c:numRef>
          </c:cat>
          <c:val>
            <c:numRef>
              <c:f>'5. анализ эконом эфф'!$C$91:$Y$91</c:f>
              <c:numCache>
                <c:formatCode>_(* #\ ##0_);_(* \(#\ ##0\);_(* "-"_);_(@_)</c:formatCode>
                <c:ptCount val="23"/>
                <c:pt idx="0">
                  <c:v>-433954.4879092421</c:v>
                </c:pt>
                <c:pt idx="1">
                  <c:v>-409593.98563978309</c:v>
                </c:pt>
                <c:pt idx="2">
                  <c:v>-377687.0276023827</c:v>
                </c:pt>
                <c:pt idx="3">
                  <c:v>-347186.910732769</c:v>
                </c:pt>
                <c:pt idx="4">
                  <c:v>-317631.56544375262</c:v>
                </c:pt>
                <c:pt idx="5">
                  <c:v>-289006.40244983404</c:v>
                </c:pt>
                <c:pt idx="6">
                  <c:v>-261295.408565461</c:v>
                </c:pt>
                <c:pt idx="7">
                  <c:v>-239402.7367004439</c:v>
                </c:pt>
                <c:pt idx="8">
                  <c:v>-218642.39002541764</c:v>
                </c:pt>
                <c:pt idx="9">
                  <c:v>-198541.31876631401</c:v>
                </c:pt>
                <c:pt idx="10">
                  <c:v>-179087.66331040373</c:v>
                </c:pt>
                <c:pt idx="11">
                  <c:v>-160268.77399400776</c:v>
                </c:pt>
                <c:pt idx="12">
                  <c:v>-142071.35319991712</c:v>
                </c:pt>
                <c:pt idx="13">
                  <c:v>-124481.58217418919</c:v>
                </c:pt>
                <c:pt idx="14">
                  <c:v>-107485.23399986242</c:v>
                </c:pt>
                <c:pt idx="15">
                  <c:v>-91067.774037095674</c:v>
                </c:pt>
                <c:pt idx="16">
                  <c:v>-75214.449022296612</c:v>
                </c:pt>
                <c:pt idx="17">
                  <c:v>-59910.36591201149</c:v>
                </c:pt>
                <c:pt idx="18">
                  <c:v>-45140.561459838267</c:v>
                </c:pt>
                <c:pt idx="19">
                  <c:v>-30797.777586297037</c:v>
                </c:pt>
                <c:pt idx="20">
                  <c:v>-16976.539685389824</c:v>
                </c:pt>
                <c:pt idx="21">
                  <c:v>-3659.905273328839</c:v>
                </c:pt>
                <c:pt idx="22">
                  <c:v>9168.7125187853126</c:v>
                </c:pt>
              </c:numCache>
            </c:numRef>
          </c:val>
          <c:smooth val="0"/>
        </c:ser>
        <c:dLbls>
          <c:showLegendKey val="0"/>
          <c:showVal val="0"/>
          <c:showCatName val="0"/>
          <c:showSerName val="0"/>
          <c:showPercent val="0"/>
          <c:showBubbleSize val="0"/>
        </c:dLbls>
        <c:smooth val="0"/>
        <c:axId val="545653448"/>
        <c:axId val="545656192"/>
      </c:lineChart>
      <c:catAx>
        <c:axId val="545653448"/>
        <c:scaling>
          <c:orientation val="minMax"/>
        </c:scaling>
        <c:delete val="0"/>
        <c:axPos val="b"/>
        <c:numFmt formatCode="#\ ##0.0"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545656192"/>
        <c:crosses val="autoZero"/>
        <c:auto val="1"/>
        <c:lblAlgn val="ctr"/>
        <c:lblOffset val="100"/>
        <c:noMultiLvlLbl val="0"/>
      </c:catAx>
      <c:valAx>
        <c:axId val="545656192"/>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545653448"/>
        <c:crosses val="autoZero"/>
        <c:crossBetween val="between"/>
      </c:valAx>
    </c:plotArea>
    <c:legend>
      <c:legendPos val="r"/>
      <c:layout>
        <c:manualLayout>
          <c:xMode val="edge"/>
          <c:yMode val="edge"/>
          <c:x val="0.21578421578421578"/>
          <c:y val="0.89019948758994938"/>
          <c:w val="0.66433566433566438"/>
          <c:h val="7.8431672915414044E-2"/>
        </c:manualLayout>
      </c:layout>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6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39539432"/>
        <c:axId val="639541000"/>
      </c:lineChart>
      <c:catAx>
        <c:axId val="63953943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39541000"/>
        <c:crosses val="autoZero"/>
        <c:auto val="1"/>
        <c:lblAlgn val="ctr"/>
        <c:lblOffset val="100"/>
        <c:noMultiLvlLbl val="0"/>
      </c:catAx>
      <c:valAx>
        <c:axId val="63954100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3953943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6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39535120"/>
        <c:axId val="639543352"/>
      </c:lineChart>
      <c:catAx>
        <c:axId val="63953512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39543352"/>
        <c:crosses val="autoZero"/>
        <c:auto val="1"/>
        <c:lblAlgn val="ctr"/>
        <c:lblOffset val="100"/>
        <c:noMultiLvlLbl val="0"/>
      </c:catAx>
      <c:valAx>
        <c:axId val="63954335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3953512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6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39537080"/>
        <c:axId val="639544920"/>
      </c:lineChart>
      <c:catAx>
        <c:axId val="63953708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39544920"/>
        <c:crosses val="autoZero"/>
        <c:auto val="1"/>
        <c:lblAlgn val="ctr"/>
        <c:lblOffset val="100"/>
        <c:noMultiLvlLbl val="0"/>
      </c:catAx>
      <c:valAx>
        <c:axId val="63954492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3953708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6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39536688"/>
        <c:axId val="639544136"/>
      </c:lineChart>
      <c:catAx>
        <c:axId val="63953668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39544136"/>
        <c:crosses val="autoZero"/>
        <c:auto val="1"/>
        <c:lblAlgn val="ctr"/>
        <c:lblOffset val="100"/>
        <c:noMultiLvlLbl val="0"/>
      </c:catAx>
      <c:valAx>
        <c:axId val="63954413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3953668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6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39533160"/>
        <c:axId val="639537864"/>
      </c:lineChart>
      <c:catAx>
        <c:axId val="63953316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39537864"/>
        <c:crosses val="autoZero"/>
        <c:auto val="1"/>
        <c:lblAlgn val="ctr"/>
        <c:lblOffset val="100"/>
        <c:noMultiLvlLbl val="0"/>
      </c:catAx>
      <c:valAx>
        <c:axId val="63953786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3953316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6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39541784"/>
        <c:axId val="639539040"/>
      </c:lineChart>
      <c:catAx>
        <c:axId val="63954178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39539040"/>
        <c:crosses val="autoZero"/>
        <c:auto val="1"/>
        <c:lblAlgn val="ctr"/>
        <c:lblOffset val="100"/>
        <c:noMultiLvlLbl val="0"/>
      </c:catAx>
      <c:valAx>
        <c:axId val="63953904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3954178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6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39534728"/>
        <c:axId val="639533552"/>
      </c:lineChart>
      <c:catAx>
        <c:axId val="63953472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39533552"/>
        <c:crosses val="autoZero"/>
        <c:auto val="1"/>
        <c:lblAlgn val="ctr"/>
        <c:lblOffset val="100"/>
        <c:noMultiLvlLbl val="0"/>
      </c:catAx>
      <c:valAx>
        <c:axId val="63953355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3953472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6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39542568"/>
        <c:axId val="639538256"/>
      </c:lineChart>
      <c:catAx>
        <c:axId val="63954256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39538256"/>
        <c:crosses val="autoZero"/>
        <c:auto val="1"/>
        <c:lblAlgn val="ctr"/>
        <c:lblOffset val="100"/>
        <c:noMultiLvlLbl val="0"/>
      </c:catAx>
      <c:valAx>
        <c:axId val="63953825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3954256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6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39533944"/>
        <c:axId val="639534336"/>
      </c:lineChart>
      <c:catAx>
        <c:axId val="63953394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39534336"/>
        <c:crosses val="autoZero"/>
        <c:auto val="1"/>
        <c:lblAlgn val="ctr"/>
        <c:lblOffset val="100"/>
        <c:noMultiLvlLbl val="0"/>
      </c:catAx>
      <c:valAx>
        <c:axId val="63953433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3953394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6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39542960"/>
        <c:axId val="639540216"/>
      </c:lineChart>
      <c:catAx>
        <c:axId val="63954296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39540216"/>
        <c:crosses val="autoZero"/>
        <c:auto val="1"/>
        <c:lblAlgn val="ctr"/>
        <c:lblOffset val="100"/>
        <c:noMultiLvlLbl val="0"/>
      </c:catAx>
      <c:valAx>
        <c:axId val="63954021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3954296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7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39535512"/>
        <c:axId val="639536296"/>
      </c:lineChart>
      <c:catAx>
        <c:axId val="63953551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39536296"/>
        <c:crosses val="autoZero"/>
        <c:auto val="1"/>
        <c:lblAlgn val="ctr"/>
        <c:lblOffset val="100"/>
        <c:noMultiLvlLbl val="0"/>
      </c:catAx>
      <c:valAx>
        <c:axId val="63953629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3953551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7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39548448"/>
        <c:axId val="639548056"/>
      </c:lineChart>
      <c:catAx>
        <c:axId val="63954844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39548056"/>
        <c:crosses val="autoZero"/>
        <c:auto val="1"/>
        <c:lblAlgn val="ctr"/>
        <c:lblOffset val="100"/>
        <c:noMultiLvlLbl val="0"/>
      </c:catAx>
      <c:valAx>
        <c:axId val="63954805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3954844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7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39547272"/>
        <c:axId val="639548840"/>
      </c:lineChart>
      <c:catAx>
        <c:axId val="63954727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39548840"/>
        <c:crosses val="autoZero"/>
        <c:auto val="1"/>
        <c:lblAlgn val="ctr"/>
        <c:lblOffset val="100"/>
        <c:noMultiLvlLbl val="0"/>
      </c:catAx>
      <c:valAx>
        <c:axId val="63954884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3954727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7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39546488"/>
        <c:axId val="639546880"/>
      </c:lineChart>
      <c:catAx>
        <c:axId val="63954648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39546880"/>
        <c:crosses val="autoZero"/>
        <c:auto val="1"/>
        <c:lblAlgn val="ctr"/>
        <c:lblOffset val="100"/>
        <c:noMultiLvlLbl val="0"/>
      </c:catAx>
      <c:valAx>
        <c:axId val="63954688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3954648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7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128828800"/>
        <c:axId val="128827624"/>
      </c:lineChart>
      <c:catAx>
        <c:axId val="12882880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128827624"/>
        <c:crosses val="autoZero"/>
        <c:auto val="1"/>
        <c:lblAlgn val="ctr"/>
        <c:lblOffset val="100"/>
        <c:noMultiLvlLbl val="0"/>
      </c:catAx>
      <c:valAx>
        <c:axId val="12882762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12882880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7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128829584"/>
        <c:axId val="128830368"/>
      </c:lineChart>
      <c:catAx>
        <c:axId val="12882958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128830368"/>
        <c:crosses val="autoZero"/>
        <c:auto val="1"/>
        <c:lblAlgn val="ctr"/>
        <c:lblOffset val="100"/>
        <c:noMultiLvlLbl val="0"/>
      </c:catAx>
      <c:valAx>
        <c:axId val="12883036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12882958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7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128829192"/>
        <c:axId val="128828016"/>
      </c:lineChart>
      <c:catAx>
        <c:axId val="1288291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128828016"/>
        <c:crosses val="autoZero"/>
        <c:auto val="1"/>
        <c:lblAlgn val="ctr"/>
        <c:lblOffset val="100"/>
        <c:noMultiLvlLbl val="0"/>
      </c:catAx>
      <c:valAx>
        <c:axId val="12882801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12882919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7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128826840"/>
        <c:axId val="128819000"/>
      </c:lineChart>
      <c:catAx>
        <c:axId val="12882684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128819000"/>
        <c:crosses val="autoZero"/>
        <c:auto val="1"/>
        <c:lblAlgn val="ctr"/>
        <c:lblOffset val="100"/>
        <c:noMultiLvlLbl val="0"/>
      </c:catAx>
      <c:valAx>
        <c:axId val="12881900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12882684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7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128825664"/>
        <c:axId val="128826448"/>
      </c:lineChart>
      <c:catAx>
        <c:axId val="12882566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128826448"/>
        <c:crosses val="autoZero"/>
        <c:auto val="1"/>
        <c:lblAlgn val="ctr"/>
        <c:lblOffset val="100"/>
        <c:noMultiLvlLbl val="0"/>
      </c:catAx>
      <c:valAx>
        <c:axId val="12882644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12882566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7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128824096"/>
        <c:axId val="128819784"/>
      </c:lineChart>
      <c:catAx>
        <c:axId val="12882409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128819784"/>
        <c:crosses val="autoZero"/>
        <c:auto val="1"/>
        <c:lblAlgn val="ctr"/>
        <c:lblOffset val="100"/>
        <c:noMultiLvlLbl val="0"/>
      </c:catAx>
      <c:valAx>
        <c:axId val="12881978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12882409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8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128824880"/>
        <c:axId val="128817824"/>
      </c:lineChart>
      <c:catAx>
        <c:axId val="12882488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128817824"/>
        <c:crosses val="autoZero"/>
        <c:auto val="1"/>
        <c:lblAlgn val="ctr"/>
        <c:lblOffset val="100"/>
        <c:noMultiLvlLbl val="0"/>
      </c:catAx>
      <c:valAx>
        <c:axId val="12881782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12882488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8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128816648"/>
        <c:axId val="128823312"/>
      </c:lineChart>
      <c:catAx>
        <c:axId val="12881664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128823312"/>
        <c:crosses val="autoZero"/>
        <c:auto val="1"/>
        <c:lblAlgn val="ctr"/>
        <c:lblOffset val="100"/>
        <c:noMultiLvlLbl val="0"/>
      </c:catAx>
      <c:valAx>
        <c:axId val="12882331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12881664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8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128827232"/>
        <c:axId val="128823704"/>
      </c:lineChart>
      <c:catAx>
        <c:axId val="12882723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128823704"/>
        <c:crosses val="autoZero"/>
        <c:auto val="1"/>
        <c:lblAlgn val="ctr"/>
        <c:lblOffset val="100"/>
        <c:noMultiLvlLbl val="0"/>
      </c:catAx>
      <c:valAx>
        <c:axId val="1288237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12882723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8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128821744"/>
        <c:axId val="128819392"/>
      </c:lineChart>
      <c:catAx>
        <c:axId val="12882174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128819392"/>
        <c:crosses val="autoZero"/>
        <c:auto val="1"/>
        <c:lblAlgn val="ctr"/>
        <c:lblOffset val="100"/>
        <c:noMultiLvlLbl val="0"/>
      </c:catAx>
      <c:valAx>
        <c:axId val="12881939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12882174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8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128815080"/>
        <c:axId val="128820176"/>
      </c:lineChart>
      <c:catAx>
        <c:axId val="12881508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128820176"/>
        <c:crosses val="autoZero"/>
        <c:auto val="1"/>
        <c:lblAlgn val="ctr"/>
        <c:lblOffset val="100"/>
        <c:noMultiLvlLbl val="0"/>
      </c:catAx>
      <c:valAx>
        <c:axId val="12882017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12881508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8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128820568"/>
        <c:axId val="128818608"/>
      </c:lineChart>
      <c:catAx>
        <c:axId val="12882056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128818608"/>
        <c:crosses val="autoZero"/>
        <c:auto val="1"/>
        <c:lblAlgn val="ctr"/>
        <c:lblOffset val="100"/>
        <c:noMultiLvlLbl val="0"/>
      </c:catAx>
      <c:valAx>
        <c:axId val="12881860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12882056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8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128817432"/>
        <c:axId val="128822136"/>
      </c:lineChart>
      <c:catAx>
        <c:axId val="12881743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128822136"/>
        <c:crosses val="autoZero"/>
        <c:auto val="1"/>
        <c:lblAlgn val="ctr"/>
        <c:lblOffset val="100"/>
        <c:noMultiLvlLbl val="0"/>
      </c:catAx>
      <c:valAx>
        <c:axId val="12882213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12881743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8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128822528"/>
        <c:axId val="254469840"/>
      </c:lineChart>
      <c:catAx>
        <c:axId val="12882252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54469840"/>
        <c:crosses val="autoZero"/>
        <c:auto val="1"/>
        <c:lblAlgn val="ctr"/>
        <c:lblOffset val="100"/>
        <c:noMultiLvlLbl val="0"/>
      </c:catAx>
      <c:valAx>
        <c:axId val="25446984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12882252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8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54473760"/>
        <c:axId val="254476504"/>
      </c:lineChart>
      <c:catAx>
        <c:axId val="25447376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54476504"/>
        <c:crosses val="autoZero"/>
        <c:auto val="1"/>
        <c:lblAlgn val="ctr"/>
        <c:lblOffset val="100"/>
        <c:noMultiLvlLbl val="0"/>
      </c:catAx>
      <c:valAx>
        <c:axId val="2544765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5447376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8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54473368"/>
        <c:axId val="254474544"/>
      </c:lineChart>
      <c:catAx>
        <c:axId val="25447336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54474544"/>
        <c:crosses val="autoZero"/>
        <c:auto val="1"/>
        <c:lblAlgn val="ctr"/>
        <c:lblOffset val="100"/>
        <c:noMultiLvlLbl val="0"/>
      </c:catAx>
      <c:valAx>
        <c:axId val="25447454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5447336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9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54470624"/>
        <c:axId val="254475328"/>
      </c:lineChart>
      <c:catAx>
        <c:axId val="25447062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54475328"/>
        <c:crosses val="autoZero"/>
        <c:auto val="1"/>
        <c:lblAlgn val="ctr"/>
        <c:lblOffset val="100"/>
        <c:noMultiLvlLbl val="0"/>
      </c:catAx>
      <c:valAx>
        <c:axId val="25447532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5447062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9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54475720"/>
        <c:axId val="254477288"/>
      </c:lineChart>
      <c:catAx>
        <c:axId val="25447572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54477288"/>
        <c:crosses val="autoZero"/>
        <c:auto val="1"/>
        <c:lblAlgn val="ctr"/>
        <c:lblOffset val="100"/>
        <c:noMultiLvlLbl val="0"/>
      </c:catAx>
      <c:valAx>
        <c:axId val="25447728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5447572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9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54476112"/>
        <c:axId val="254477680"/>
      </c:lineChart>
      <c:catAx>
        <c:axId val="25447611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54477680"/>
        <c:crosses val="autoZero"/>
        <c:auto val="1"/>
        <c:lblAlgn val="ctr"/>
        <c:lblOffset val="100"/>
        <c:noMultiLvlLbl val="0"/>
      </c:catAx>
      <c:valAx>
        <c:axId val="25447768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5447611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9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54478856"/>
        <c:axId val="254479248"/>
      </c:lineChart>
      <c:catAx>
        <c:axId val="25447885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54479248"/>
        <c:crosses val="autoZero"/>
        <c:auto val="1"/>
        <c:lblAlgn val="ctr"/>
        <c:lblOffset val="100"/>
        <c:noMultiLvlLbl val="0"/>
      </c:catAx>
      <c:valAx>
        <c:axId val="25447924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5447885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9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54479640"/>
        <c:axId val="254471408"/>
      </c:lineChart>
      <c:catAx>
        <c:axId val="25447964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54471408"/>
        <c:crosses val="autoZero"/>
        <c:auto val="1"/>
        <c:lblAlgn val="ctr"/>
        <c:lblOffset val="100"/>
        <c:noMultiLvlLbl val="0"/>
      </c:catAx>
      <c:valAx>
        <c:axId val="25447140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5447964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9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54480424"/>
        <c:axId val="254468272"/>
      </c:lineChart>
      <c:catAx>
        <c:axId val="25448042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54468272"/>
        <c:crosses val="autoZero"/>
        <c:auto val="1"/>
        <c:lblAlgn val="ctr"/>
        <c:lblOffset val="100"/>
        <c:noMultiLvlLbl val="0"/>
      </c:catAx>
      <c:valAx>
        <c:axId val="25446827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5448042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9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54468664"/>
        <c:axId val="254469056"/>
      </c:lineChart>
      <c:catAx>
        <c:axId val="25446866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54469056"/>
        <c:crosses val="autoZero"/>
        <c:auto val="1"/>
        <c:lblAlgn val="ctr"/>
        <c:lblOffset val="100"/>
        <c:noMultiLvlLbl val="0"/>
      </c:catAx>
      <c:valAx>
        <c:axId val="25446905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5446866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9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54472192"/>
        <c:axId val="254472584"/>
      </c:lineChart>
      <c:catAx>
        <c:axId val="2544721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54472584"/>
        <c:crosses val="autoZero"/>
        <c:auto val="1"/>
        <c:lblAlgn val="ctr"/>
        <c:lblOffset val="100"/>
        <c:noMultiLvlLbl val="0"/>
      </c:catAx>
      <c:valAx>
        <c:axId val="25447258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5447219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9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54483952"/>
        <c:axId val="254480816"/>
      </c:lineChart>
      <c:catAx>
        <c:axId val="25448395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54480816"/>
        <c:crosses val="autoZero"/>
        <c:auto val="1"/>
        <c:lblAlgn val="ctr"/>
        <c:lblOffset val="100"/>
        <c:noMultiLvlLbl val="0"/>
      </c:catAx>
      <c:valAx>
        <c:axId val="25448081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5448395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9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54481600"/>
        <c:axId val="254481992"/>
      </c:lineChart>
      <c:catAx>
        <c:axId val="25448160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54481992"/>
        <c:crosses val="autoZero"/>
        <c:auto val="1"/>
        <c:lblAlgn val="ctr"/>
        <c:lblOffset val="100"/>
        <c:noMultiLvlLbl val="0"/>
      </c:catAx>
      <c:valAx>
        <c:axId val="25448199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5448160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20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54482776"/>
        <c:axId val="254483168"/>
      </c:lineChart>
      <c:catAx>
        <c:axId val="25448277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54483168"/>
        <c:crosses val="autoZero"/>
        <c:auto val="1"/>
        <c:lblAlgn val="ctr"/>
        <c:lblOffset val="100"/>
        <c:noMultiLvlLbl val="0"/>
      </c:catAx>
      <c:valAx>
        <c:axId val="25448316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5448277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20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529251280"/>
        <c:axId val="529246184"/>
      </c:lineChart>
      <c:catAx>
        <c:axId val="52925128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529246184"/>
        <c:crosses val="autoZero"/>
        <c:auto val="1"/>
        <c:lblAlgn val="ctr"/>
        <c:lblOffset val="100"/>
        <c:noMultiLvlLbl val="0"/>
      </c:catAx>
      <c:valAx>
        <c:axId val="52924618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52925128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20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529250496"/>
        <c:axId val="529242656"/>
      </c:lineChart>
      <c:catAx>
        <c:axId val="52925049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529242656"/>
        <c:crosses val="autoZero"/>
        <c:auto val="1"/>
        <c:lblAlgn val="ctr"/>
        <c:lblOffset val="100"/>
        <c:noMultiLvlLbl val="0"/>
      </c:catAx>
      <c:valAx>
        <c:axId val="52924265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52925049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drawings/_rels/drawing1.xml.rels><?xml version="1.0" encoding="UTF-8" standalone="yes"?>
<Relationships xmlns="http://schemas.openxmlformats.org/package/2006/relationships"><Relationship Id="rId117" Type="http://schemas.openxmlformats.org/officeDocument/2006/relationships/chart" Target="../charts/chart117.xml"/><Relationship Id="rId21" Type="http://schemas.openxmlformats.org/officeDocument/2006/relationships/chart" Target="../charts/chart21.xml"/><Relationship Id="rId42" Type="http://schemas.openxmlformats.org/officeDocument/2006/relationships/chart" Target="../charts/chart42.xml"/><Relationship Id="rId63" Type="http://schemas.openxmlformats.org/officeDocument/2006/relationships/chart" Target="../charts/chart63.xml"/><Relationship Id="rId84" Type="http://schemas.openxmlformats.org/officeDocument/2006/relationships/chart" Target="../charts/chart84.xml"/><Relationship Id="rId138" Type="http://schemas.openxmlformats.org/officeDocument/2006/relationships/chart" Target="../charts/chart138.xml"/><Relationship Id="rId159" Type="http://schemas.openxmlformats.org/officeDocument/2006/relationships/chart" Target="../charts/chart159.xml"/><Relationship Id="rId170" Type="http://schemas.openxmlformats.org/officeDocument/2006/relationships/chart" Target="../charts/chart170.xml"/><Relationship Id="rId191" Type="http://schemas.openxmlformats.org/officeDocument/2006/relationships/chart" Target="../charts/chart191.xml"/><Relationship Id="rId196" Type="http://schemas.openxmlformats.org/officeDocument/2006/relationships/chart" Target="../charts/chart196.xml"/><Relationship Id="rId200" Type="http://schemas.openxmlformats.org/officeDocument/2006/relationships/chart" Target="../charts/chart200.xml"/><Relationship Id="rId16" Type="http://schemas.openxmlformats.org/officeDocument/2006/relationships/chart" Target="../charts/chart16.xml"/><Relationship Id="rId107" Type="http://schemas.openxmlformats.org/officeDocument/2006/relationships/chart" Target="../charts/chart107.xml"/><Relationship Id="rId11" Type="http://schemas.openxmlformats.org/officeDocument/2006/relationships/chart" Target="../charts/chart11.xml"/><Relationship Id="rId32" Type="http://schemas.openxmlformats.org/officeDocument/2006/relationships/chart" Target="../charts/chart32.xml"/><Relationship Id="rId37" Type="http://schemas.openxmlformats.org/officeDocument/2006/relationships/chart" Target="../charts/chart37.xml"/><Relationship Id="rId53" Type="http://schemas.openxmlformats.org/officeDocument/2006/relationships/chart" Target="../charts/chart53.xml"/><Relationship Id="rId58" Type="http://schemas.openxmlformats.org/officeDocument/2006/relationships/chart" Target="../charts/chart58.xml"/><Relationship Id="rId74" Type="http://schemas.openxmlformats.org/officeDocument/2006/relationships/chart" Target="../charts/chart74.xml"/><Relationship Id="rId79" Type="http://schemas.openxmlformats.org/officeDocument/2006/relationships/chart" Target="../charts/chart79.xml"/><Relationship Id="rId102" Type="http://schemas.openxmlformats.org/officeDocument/2006/relationships/chart" Target="../charts/chart102.xml"/><Relationship Id="rId123" Type="http://schemas.openxmlformats.org/officeDocument/2006/relationships/chart" Target="../charts/chart123.xml"/><Relationship Id="rId128" Type="http://schemas.openxmlformats.org/officeDocument/2006/relationships/chart" Target="../charts/chart128.xml"/><Relationship Id="rId144" Type="http://schemas.openxmlformats.org/officeDocument/2006/relationships/chart" Target="../charts/chart144.xml"/><Relationship Id="rId149" Type="http://schemas.openxmlformats.org/officeDocument/2006/relationships/chart" Target="../charts/chart149.xml"/><Relationship Id="rId5" Type="http://schemas.openxmlformats.org/officeDocument/2006/relationships/chart" Target="../charts/chart5.xml"/><Relationship Id="rId90" Type="http://schemas.openxmlformats.org/officeDocument/2006/relationships/chart" Target="../charts/chart90.xml"/><Relationship Id="rId95" Type="http://schemas.openxmlformats.org/officeDocument/2006/relationships/chart" Target="../charts/chart95.xml"/><Relationship Id="rId160" Type="http://schemas.openxmlformats.org/officeDocument/2006/relationships/chart" Target="../charts/chart160.xml"/><Relationship Id="rId165" Type="http://schemas.openxmlformats.org/officeDocument/2006/relationships/chart" Target="../charts/chart165.xml"/><Relationship Id="rId181" Type="http://schemas.openxmlformats.org/officeDocument/2006/relationships/chart" Target="../charts/chart181.xml"/><Relationship Id="rId186" Type="http://schemas.openxmlformats.org/officeDocument/2006/relationships/chart" Target="../charts/chart186.xml"/><Relationship Id="rId22" Type="http://schemas.openxmlformats.org/officeDocument/2006/relationships/chart" Target="../charts/chart22.xml"/><Relationship Id="rId27" Type="http://schemas.openxmlformats.org/officeDocument/2006/relationships/chart" Target="../charts/chart27.xml"/><Relationship Id="rId43" Type="http://schemas.openxmlformats.org/officeDocument/2006/relationships/chart" Target="../charts/chart43.xml"/><Relationship Id="rId48" Type="http://schemas.openxmlformats.org/officeDocument/2006/relationships/chart" Target="../charts/chart48.xml"/><Relationship Id="rId64" Type="http://schemas.openxmlformats.org/officeDocument/2006/relationships/chart" Target="../charts/chart64.xml"/><Relationship Id="rId69" Type="http://schemas.openxmlformats.org/officeDocument/2006/relationships/chart" Target="../charts/chart69.xml"/><Relationship Id="rId113" Type="http://schemas.openxmlformats.org/officeDocument/2006/relationships/chart" Target="../charts/chart113.xml"/><Relationship Id="rId118" Type="http://schemas.openxmlformats.org/officeDocument/2006/relationships/chart" Target="../charts/chart118.xml"/><Relationship Id="rId134" Type="http://schemas.openxmlformats.org/officeDocument/2006/relationships/chart" Target="../charts/chart134.xml"/><Relationship Id="rId139" Type="http://schemas.openxmlformats.org/officeDocument/2006/relationships/chart" Target="../charts/chart139.xml"/><Relationship Id="rId80" Type="http://schemas.openxmlformats.org/officeDocument/2006/relationships/chart" Target="../charts/chart80.xml"/><Relationship Id="rId85" Type="http://schemas.openxmlformats.org/officeDocument/2006/relationships/chart" Target="../charts/chart85.xml"/><Relationship Id="rId150" Type="http://schemas.openxmlformats.org/officeDocument/2006/relationships/chart" Target="../charts/chart150.xml"/><Relationship Id="rId155" Type="http://schemas.openxmlformats.org/officeDocument/2006/relationships/chart" Target="../charts/chart155.xml"/><Relationship Id="rId171" Type="http://schemas.openxmlformats.org/officeDocument/2006/relationships/chart" Target="../charts/chart171.xml"/><Relationship Id="rId176" Type="http://schemas.openxmlformats.org/officeDocument/2006/relationships/chart" Target="../charts/chart176.xml"/><Relationship Id="rId192" Type="http://schemas.openxmlformats.org/officeDocument/2006/relationships/chart" Target="../charts/chart192.xml"/><Relationship Id="rId197" Type="http://schemas.openxmlformats.org/officeDocument/2006/relationships/chart" Target="../charts/chart197.xml"/><Relationship Id="rId201" Type="http://schemas.openxmlformats.org/officeDocument/2006/relationships/chart" Target="../charts/chart201.xml"/><Relationship Id="rId12" Type="http://schemas.openxmlformats.org/officeDocument/2006/relationships/chart" Target="../charts/chart12.xml"/><Relationship Id="rId17" Type="http://schemas.openxmlformats.org/officeDocument/2006/relationships/chart" Target="../charts/chart17.xml"/><Relationship Id="rId33" Type="http://schemas.openxmlformats.org/officeDocument/2006/relationships/chart" Target="../charts/chart33.xml"/><Relationship Id="rId38" Type="http://schemas.openxmlformats.org/officeDocument/2006/relationships/chart" Target="../charts/chart38.xml"/><Relationship Id="rId59" Type="http://schemas.openxmlformats.org/officeDocument/2006/relationships/chart" Target="../charts/chart59.xml"/><Relationship Id="rId103" Type="http://schemas.openxmlformats.org/officeDocument/2006/relationships/chart" Target="../charts/chart103.xml"/><Relationship Id="rId108" Type="http://schemas.openxmlformats.org/officeDocument/2006/relationships/chart" Target="../charts/chart108.xml"/><Relationship Id="rId124" Type="http://schemas.openxmlformats.org/officeDocument/2006/relationships/chart" Target="../charts/chart124.xml"/><Relationship Id="rId129" Type="http://schemas.openxmlformats.org/officeDocument/2006/relationships/chart" Target="../charts/chart129.xml"/><Relationship Id="rId54" Type="http://schemas.openxmlformats.org/officeDocument/2006/relationships/chart" Target="../charts/chart54.xml"/><Relationship Id="rId70" Type="http://schemas.openxmlformats.org/officeDocument/2006/relationships/chart" Target="../charts/chart70.xml"/><Relationship Id="rId75" Type="http://schemas.openxmlformats.org/officeDocument/2006/relationships/chart" Target="../charts/chart75.xml"/><Relationship Id="rId91" Type="http://schemas.openxmlformats.org/officeDocument/2006/relationships/chart" Target="../charts/chart91.xml"/><Relationship Id="rId96" Type="http://schemas.openxmlformats.org/officeDocument/2006/relationships/chart" Target="../charts/chart96.xml"/><Relationship Id="rId140" Type="http://schemas.openxmlformats.org/officeDocument/2006/relationships/chart" Target="../charts/chart140.xml"/><Relationship Id="rId145" Type="http://schemas.openxmlformats.org/officeDocument/2006/relationships/chart" Target="../charts/chart145.xml"/><Relationship Id="rId161" Type="http://schemas.openxmlformats.org/officeDocument/2006/relationships/chart" Target="../charts/chart161.xml"/><Relationship Id="rId166" Type="http://schemas.openxmlformats.org/officeDocument/2006/relationships/chart" Target="../charts/chart166.xml"/><Relationship Id="rId182" Type="http://schemas.openxmlformats.org/officeDocument/2006/relationships/chart" Target="../charts/chart182.xml"/><Relationship Id="rId187" Type="http://schemas.openxmlformats.org/officeDocument/2006/relationships/chart" Target="../charts/chart187.xml"/><Relationship Id="rId1" Type="http://schemas.openxmlformats.org/officeDocument/2006/relationships/chart" Target="../charts/chart1.xml"/><Relationship Id="rId6" Type="http://schemas.openxmlformats.org/officeDocument/2006/relationships/chart" Target="../charts/chart6.xml"/><Relationship Id="rId23" Type="http://schemas.openxmlformats.org/officeDocument/2006/relationships/chart" Target="../charts/chart23.xml"/><Relationship Id="rId28" Type="http://schemas.openxmlformats.org/officeDocument/2006/relationships/chart" Target="../charts/chart28.xml"/><Relationship Id="rId49" Type="http://schemas.openxmlformats.org/officeDocument/2006/relationships/chart" Target="../charts/chart49.xml"/><Relationship Id="rId114" Type="http://schemas.openxmlformats.org/officeDocument/2006/relationships/chart" Target="../charts/chart114.xml"/><Relationship Id="rId119" Type="http://schemas.openxmlformats.org/officeDocument/2006/relationships/chart" Target="../charts/chart119.xml"/><Relationship Id="rId44" Type="http://schemas.openxmlformats.org/officeDocument/2006/relationships/chart" Target="../charts/chart44.xml"/><Relationship Id="rId60" Type="http://schemas.openxmlformats.org/officeDocument/2006/relationships/chart" Target="../charts/chart60.xml"/><Relationship Id="rId65" Type="http://schemas.openxmlformats.org/officeDocument/2006/relationships/chart" Target="../charts/chart65.xml"/><Relationship Id="rId81" Type="http://schemas.openxmlformats.org/officeDocument/2006/relationships/chart" Target="../charts/chart81.xml"/><Relationship Id="rId86" Type="http://schemas.openxmlformats.org/officeDocument/2006/relationships/chart" Target="../charts/chart86.xml"/><Relationship Id="rId130" Type="http://schemas.openxmlformats.org/officeDocument/2006/relationships/chart" Target="../charts/chart130.xml"/><Relationship Id="rId135" Type="http://schemas.openxmlformats.org/officeDocument/2006/relationships/chart" Target="../charts/chart135.xml"/><Relationship Id="rId151" Type="http://schemas.openxmlformats.org/officeDocument/2006/relationships/chart" Target="../charts/chart151.xml"/><Relationship Id="rId156" Type="http://schemas.openxmlformats.org/officeDocument/2006/relationships/chart" Target="../charts/chart156.xml"/><Relationship Id="rId177" Type="http://schemas.openxmlformats.org/officeDocument/2006/relationships/chart" Target="../charts/chart177.xml"/><Relationship Id="rId198" Type="http://schemas.openxmlformats.org/officeDocument/2006/relationships/chart" Target="../charts/chart198.xml"/><Relationship Id="rId172" Type="http://schemas.openxmlformats.org/officeDocument/2006/relationships/chart" Target="../charts/chart172.xml"/><Relationship Id="rId193" Type="http://schemas.openxmlformats.org/officeDocument/2006/relationships/chart" Target="../charts/chart193.xml"/><Relationship Id="rId202" Type="http://schemas.openxmlformats.org/officeDocument/2006/relationships/chart" Target="../charts/chart202.xml"/><Relationship Id="rId13" Type="http://schemas.openxmlformats.org/officeDocument/2006/relationships/chart" Target="../charts/chart13.xml"/><Relationship Id="rId18" Type="http://schemas.openxmlformats.org/officeDocument/2006/relationships/chart" Target="../charts/chart18.xml"/><Relationship Id="rId39" Type="http://schemas.openxmlformats.org/officeDocument/2006/relationships/chart" Target="../charts/chart39.xml"/><Relationship Id="rId109" Type="http://schemas.openxmlformats.org/officeDocument/2006/relationships/chart" Target="../charts/chart109.xml"/><Relationship Id="rId34" Type="http://schemas.openxmlformats.org/officeDocument/2006/relationships/chart" Target="../charts/chart34.xml"/><Relationship Id="rId50" Type="http://schemas.openxmlformats.org/officeDocument/2006/relationships/chart" Target="../charts/chart50.xml"/><Relationship Id="rId55" Type="http://schemas.openxmlformats.org/officeDocument/2006/relationships/chart" Target="../charts/chart55.xml"/><Relationship Id="rId76" Type="http://schemas.openxmlformats.org/officeDocument/2006/relationships/chart" Target="../charts/chart76.xml"/><Relationship Id="rId97" Type="http://schemas.openxmlformats.org/officeDocument/2006/relationships/chart" Target="../charts/chart97.xml"/><Relationship Id="rId104" Type="http://schemas.openxmlformats.org/officeDocument/2006/relationships/chart" Target="../charts/chart104.xml"/><Relationship Id="rId120" Type="http://schemas.openxmlformats.org/officeDocument/2006/relationships/chart" Target="../charts/chart120.xml"/><Relationship Id="rId125" Type="http://schemas.openxmlformats.org/officeDocument/2006/relationships/chart" Target="../charts/chart125.xml"/><Relationship Id="rId141" Type="http://schemas.openxmlformats.org/officeDocument/2006/relationships/chart" Target="../charts/chart141.xml"/><Relationship Id="rId146" Type="http://schemas.openxmlformats.org/officeDocument/2006/relationships/chart" Target="../charts/chart146.xml"/><Relationship Id="rId167" Type="http://schemas.openxmlformats.org/officeDocument/2006/relationships/chart" Target="../charts/chart167.xml"/><Relationship Id="rId188" Type="http://schemas.openxmlformats.org/officeDocument/2006/relationships/chart" Target="../charts/chart188.xml"/><Relationship Id="rId7" Type="http://schemas.openxmlformats.org/officeDocument/2006/relationships/chart" Target="../charts/chart7.xml"/><Relationship Id="rId71" Type="http://schemas.openxmlformats.org/officeDocument/2006/relationships/chart" Target="../charts/chart71.xml"/><Relationship Id="rId92" Type="http://schemas.openxmlformats.org/officeDocument/2006/relationships/chart" Target="../charts/chart92.xml"/><Relationship Id="rId162" Type="http://schemas.openxmlformats.org/officeDocument/2006/relationships/chart" Target="../charts/chart162.xml"/><Relationship Id="rId183" Type="http://schemas.openxmlformats.org/officeDocument/2006/relationships/chart" Target="../charts/chart183.xml"/><Relationship Id="rId2" Type="http://schemas.openxmlformats.org/officeDocument/2006/relationships/chart" Target="../charts/chart2.xml"/><Relationship Id="rId29" Type="http://schemas.openxmlformats.org/officeDocument/2006/relationships/chart" Target="../charts/chart29.xml"/><Relationship Id="rId24" Type="http://schemas.openxmlformats.org/officeDocument/2006/relationships/chart" Target="../charts/chart24.xml"/><Relationship Id="rId40" Type="http://schemas.openxmlformats.org/officeDocument/2006/relationships/chart" Target="../charts/chart40.xml"/><Relationship Id="rId45" Type="http://schemas.openxmlformats.org/officeDocument/2006/relationships/chart" Target="../charts/chart45.xml"/><Relationship Id="rId66" Type="http://schemas.openxmlformats.org/officeDocument/2006/relationships/chart" Target="../charts/chart66.xml"/><Relationship Id="rId87" Type="http://schemas.openxmlformats.org/officeDocument/2006/relationships/chart" Target="../charts/chart87.xml"/><Relationship Id="rId110" Type="http://schemas.openxmlformats.org/officeDocument/2006/relationships/chart" Target="../charts/chart110.xml"/><Relationship Id="rId115" Type="http://schemas.openxmlformats.org/officeDocument/2006/relationships/chart" Target="../charts/chart115.xml"/><Relationship Id="rId131" Type="http://schemas.openxmlformats.org/officeDocument/2006/relationships/chart" Target="../charts/chart131.xml"/><Relationship Id="rId136" Type="http://schemas.openxmlformats.org/officeDocument/2006/relationships/chart" Target="../charts/chart136.xml"/><Relationship Id="rId157" Type="http://schemas.openxmlformats.org/officeDocument/2006/relationships/chart" Target="../charts/chart157.xml"/><Relationship Id="rId178" Type="http://schemas.openxmlformats.org/officeDocument/2006/relationships/chart" Target="../charts/chart178.xml"/><Relationship Id="rId61" Type="http://schemas.openxmlformats.org/officeDocument/2006/relationships/chart" Target="../charts/chart61.xml"/><Relationship Id="rId82" Type="http://schemas.openxmlformats.org/officeDocument/2006/relationships/chart" Target="../charts/chart82.xml"/><Relationship Id="rId152" Type="http://schemas.openxmlformats.org/officeDocument/2006/relationships/chart" Target="../charts/chart152.xml"/><Relationship Id="rId173" Type="http://schemas.openxmlformats.org/officeDocument/2006/relationships/chart" Target="../charts/chart173.xml"/><Relationship Id="rId194" Type="http://schemas.openxmlformats.org/officeDocument/2006/relationships/chart" Target="../charts/chart194.xml"/><Relationship Id="rId199" Type="http://schemas.openxmlformats.org/officeDocument/2006/relationships/chart" Target="../charts/chart199.xml"/><Relationship Id="rId19" Type="http://schemas.openxmlformats.org/officeDocument/2006/relationships/chart" Target="../charts/chart19.xml"/><Relationship Id="rId14" Type="http://schemas.openxmlformats.org/officeDocument/2006/relationships/chart" Target="../charts/chart14.xml"/><Relationship Id="rId30" Type="http://schemas.openxmlformats.org/officeDocument/2006/relationships/chart" Target="../charts/chart30.xml"/><Relationship Id="rId35" Type="http://schemas.openxmlformats.org/officeDocument/2006/relationships/chart" Target="../charts/chart35.xml"/><Relationship Id="rId56" Type="http://schemas.openxmlformats.org/officeDocument/2006/relationships/chart" Target="../charts/chart56.xml"/><Relationship Id="rId77" Type="http://schemas.openxmlformats.org/officeDocument/2006/relationships/chart" Target="../charts/chart77.xml"/><Relationship Id="rId100" Type="http://schemas.openxmlformats.org/officeDocument/2006/relationships/chart" Target="../charts/chart100.xml"/><Relationship Id="rId105" Type="http://schemas.openxmlformats.org/officeDocument/2006/relationships/chart" Target="../charts/chart105.xml"/><Relationship Id="rId126" Type="http://schemas.openxmlformats.org/officeDocument/2006/relationships/chart" Target="../charts/chart126.xml"/><Relationship Id="rId147" Type="http://schemas.openxmlformats.org/officeDocument/2006/relationships/chart" Target="../charts/chart147.xml"/><Relationship Id="rId168" Type="http://schemas.openxmlformats.org/officeDocument/2006/relationships/chart" Target="../charts/chart168.xml"/><Relationship Id="rId8" Type="http://schemas.openxmlformats.org/officeDocument/2006/relationships/chart" Target="../charts/chart8.xml"/><Relationship Id="rId51" Type="http://schemas.openxmlformats.org/officeDocument/2006/relationships/chart" Target="../charts/chart51.xml"/><Relationship Id="rId72" Type="http://schemas.openxmlformats.org/officeDocument/2006/relationships/chart" Target="../charts/chart72.xml"/><Relationship Id="rId93" Type="http://schemas.openxmlformats.org/officeDocument/2006/relationships/chart" Target="../charts/chart93.xml"/><Relationship Id="rId98" Type="http://schemas.openxmlformats.org/officeDocument/2006/relationships/chart" Target="../charts/chart98.xml"/><Relationship Id="rId121" Type="http://schemas.openxmlformats.org/officeDocument/2006/relationships/chart" Target="../charts/chart121.xml"/><Relationship Id="rId142" Type="http://schemas.openxmlformats.org/officeDocument/2006/relationships/chart" Target="../charts/chart142.xml"/><Relationship Id="rId163" Type="http://schemas.openxmlformats.org/officeDocument/2006/relationships/chart" Target="../charts/chart163.xml"/><Relationship Id="rId184" Type="http://schemas.openxmlformats.org/officeDocument/2006/relationships/chart" Target="../charts/chart184.xml"/><Relationship Id="rId189" Type="http://schemas.openxmlformats.org/officeDocument/2006/relationships/chart" Target="../charts/chart189.xml"/><Relationship Id="rId3" Type="http://schemas.openxmlformats.org/officeDocument/2006/relationships/chart" Target="../charts/chart3.xml"/><Relationship Id="rId25" Type="http://schemas.openxmlformats.org/officeDocument/2006/relationships/chart" Target="../charts/chart25.xml"/><Relationship Id="rId46" Type="http://schemas.openxmlformats.org/officeDocument/2006/relationships/chart" Target="../charts/chart46.xml"/><Relationship Id="rId67" Type="http://schemas.openxmlformats.org/officeDocument/2006/relationships/chart" Target="../charts/chart67.xml"/><Relationship Id="rId116" Type="http://schemas.openxmlformats.org/officeDocument/2006/relationships/chart" Target="../charts/chart116.xml"/><Relationship Id="rId137" Type="http://schemas.openxmlformats.org/officeDocument/2006/relationships/chart" Target="../charts/chart137.xml"/><Relationship Id="rId158" Type="http://schemas.openxmlformats.org/officeDocument/2006/relationships/chart" Target="../charts/chart158.xml"/><Relationship Id="rId20" Type="http://schemas.openxmlformats.org/officeDocument/2006/relationships/chart" Target="../charts/chart20.xml"/><Relationship Id="rId41" Type="http://schemas.openxmlformats.org/officeDocument/2006/relationships/chart" Target="../charts/chart41.xml"/><Relationship Id="rId62" Type="http://schemas.openxmlformats.org/officeDocument/2006/relationships/chart" Target="../charts/chart62.xml"/><Relationship Id="rId83" Type="http://schemas.openxmlformats.org/officeDocument/2006/relationships/chart" Target="../charts/chart83.xml"/><Relationship Id="rId88" Type="http://schemas.openxmlformats.org/officeDocument/2006/relationships/chart" Target="../charts/chart88.xml"/><Relationship Id="rId111" Type="http://schemas.openxmlformats.org/officeDocument/2006/relationships/chart" Target="../charts/chart111.xml"/><Relationship Id="rId132" Type="http://schemas.openxmlformats.org/officeDocument/2006/relationships/chart" Target="../charts/chart132.xml"/><Relationship Id="rId153" Type="http://schemas.openxmlformats.org/officeDocument/2006/relationships/chart" Target="../charts/chart153.xml"/><Relationship Id="rId174" Type="http://schemas.openxmlformats.org/officeDocument/2006/relationships/chart" Target="../charts/chart174.xml"/><Relationship Id="rId179" Type="http://schemas.openxmlformats.org/officeDocument/2006/relationships/chart" Target="../charts/chart179.xml"/><Relationship Id="rId195" Type="http://schemas.openxmlformats.org/officeDocument/2006/relationships/chart" Target="../charts/chart195.xml"/><Relationship Id="rId190" Type="http://schemas.openxmlformats.org/officeDocument/2006/relationships/chart" Target="../charts/chart190.xml"/><Relationship Id="rId15" Type="http://schemas.openxmlformats.org/officeDocument/2006/relationships/chart" Target="../charts/chart15.xml"/><Relationship Id="rId36" Type="http://schemas.openxmlformats.org/officeDocument/2006/relationships/chart" Target="../charts/chart36.xml"/><Relationship Id="rId57" Type="http://schemas.openxmlformats.org/officeDocument/2006/relationships/chart" Target="../charts/chart57.xml"/><Relationship Id="rId106" Type="http://schemas.openxmlformats.org/officeDocument/2006/relationships/chart" Target="../charts/chart106.xml"/><Relationship Id="rId127" Type="http://schemas.openxmlformats.org/officeDocument/2006/relationships/chart" Target="../charts/chart127.xml"/><Relationship Id="rId10" Type="http://schemas.openxmlformats.org/officeDocument/2006/relationships/chart" Target="../charts/chart10.xml"/><Relationship Id="rId31" Type="http://schemas.openxmlformats.org/officeDocument/2006/relationships/chart" Target="../charts/chart31.xml"/><Relationship Id="rId52" Type="http://schemas.openxmlformats.org/officeDocument/2006/relationships/chart" Target="../charts/chart52.xml"/><Relationship Id="rId73" Type="http://schemas.openxmlformats.org/officeDocument/2006/relationships/chart" Target="../charts/chart73.xml"/><Relationship Id="rId78" Type="http://schemas.openxmlformats.org/officeDocument/2006/relationships/chart" Target="../charts/chart78.xml"/><Relationship Id="rId94" Type="http://schemas.openxmlformats.org/officeDocument/2006/relationships/chart" Target="../charts/chart94.xml"/><Relationship Id="rId99" Type="http://schemas.openxmlformats.org/officeDocument/2006/relationships/chart" Target="../charts/chart99.xml"/><Relationship Id="rId101" Type="http://schemas.openxmlformats.org/officeDocument/2006/relationships/chart" Target="../charts/chart101.xml"/><Relationship Id="rId122" Type="http://schemas.openxmlformats.org/officeDocument/2006/relationships/chart" Target="../charts/chart122.xml"/><Relationship Id="rId143" Type="http://schemas.openxmlformats.org/officeDocument/2006/relationships/chart" Target="../charts/chart143.xml"/><Relationship Id="rId148" Type="http://schemas.openxmlformats.org/officeDocument/2006/relationships/chart" Target="../charts/chart148.xml"/><Relationship Id="rId164" Type="http://schemas.openxmlformats.org/officeDocument/2006/relationships/chart" Target="../charts/chart164.xml"/><Relationship Id="rId169" Type="http://schemas.openxmlformats.org/officeDocument/2006/relationships/chart" Target="../charts/chart169.xml"/><Relationship Id="rId185" Type="http://schemas.openxmlformats.org/officeDocument/2006/relationships/chart" Target="../charts/chart185.xml"/><Relationship Id="rId4" Type="http://schemas.openxmlformats.org/officeDocument/2006/relationships/chart" Target="../charts/chart4.xml"/><Relationship Id="rId9" Type="http://schemas.openxmlformats.org/officeDocument/2006/relationships/chart" Target="../charts/chart9.xml"/><Relationship Id="rId180" Type="http://schemas.openxmlformats.org/officeDocument/2006/relationships/chart" Target="../charts/chart180.xml"/><Relationship Id="rId26" Type="http://schemas.openxmlformats.org/officeDocument/2006/relationships/chart" Target="../charts/chart26.xml"/><Relationship Id="rId47" Type="http://schemas.openxmlformats.org/officeDocument/2006/relationships/chart" Target="../charts/chart47.xml"/><Relationship Id="rId68" Type="http://schemas.openxmlformats.org/officeDocument/2006/relationships/chart" Target="../charts/chart68.xml"/><Relationship Id="rId89" Type="http://schemas.openxmlformats.org/officeDocument/2006/relationships/chart" Target="../charts/chart89.xml"/><Relationship Id="rId112" Type="http://schemas.openxmlformats.org/officeDocument/2006/relationships/chart" Target="../charts/chart112.xml"/><Relationship Id="rId133" Type="http://schemas.openxmlformats.org/officeDocument/2006/relationships/chart" Target="../charts/chart133.xml"/><Relationship Id="rId154" Type="http://schemas.openxmlformats.org/officeDocument/2006/relationships/chart" Target="../charts/chart154.xml"/><Relationship Id="rId175" Type="http://schemas.openxmlformats.org/officeDocument/2006/relationships/chart" Target="../charts/chart175.xml"/></Relationships>
</file>

<file path=xl/drawings/_rels/drawing2.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2</xdr:col>
      <xdr:colOff>914400</xdr:colOff>
      <xdr:row>0</xdr:row>
      <xdr:rowOff>0</xdr:rowOff>
    </xdr:from>
    <xdr:to>
      <xdr:col>10</xdr:col>
      <xdr:colOff>1247775</xdr:colOff>
      <xdr:row>0</xdr:row>
      <xdr:rowOff>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2"/>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3"/>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4"/>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5"/>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6"/>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7"/>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8"/>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2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9"/>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2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0"/>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2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1"/>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2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2"/>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2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3"/>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2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4"/>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2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5"/>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2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6"/>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2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7"/>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2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8"/>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3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9"/>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3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0"/>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3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1"/>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3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2"/>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3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3"/>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3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4"/>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3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5"/>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3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6"/>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3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7"/>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3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8"/>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4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9"/>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4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0"/>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4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1"/>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4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2"/>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4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3"/>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4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4"/>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4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5"/>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4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6"/>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4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7"/>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4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8"/>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5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9"/>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5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0"/>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5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1"/>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5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2"/>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5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3"/>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5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4"/>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5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5"/>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5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6"/>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5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7"/>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5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8"/>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6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9"/>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6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0"/>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6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1"/>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6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2"/>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6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3"/>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6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4"/>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6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5"/>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6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6"/>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6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7"/>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6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8"/>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7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9"/>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7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0"/>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7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1"/>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7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2"/>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7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3"/>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7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4"/>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7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5"/>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7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6"/>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7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7"/>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7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8"/>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8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9"/>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8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0"/>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8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1"/>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8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2"/>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8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3"/>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8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4"/>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8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5"/>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8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6"/>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8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7"/>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8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8"/>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9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9"/>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9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0"/>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9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1"/>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9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2"/>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9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3"/>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9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4"/>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9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5"/>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9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6"/>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9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7"/>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9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8"/>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0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9"/>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0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0"/>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0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1"/>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0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2"/>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0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3"/>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0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4"/>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0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5"/>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0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6"/>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0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7"/>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0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8"/>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1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9"/>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1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0"/>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1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1"/>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1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2"/>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1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3"/>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1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4"/>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1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5"/>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1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6"/>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1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7"/>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1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8"/>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2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9"/>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2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20"/>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2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21"/>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2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22"/>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2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23"/>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2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24"/>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2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25"/>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2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26"/>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2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27"/>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2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28"/>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3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29"/>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3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30"/>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3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31"/>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3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32"/>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3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33"/>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3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34"/>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3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35"/>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3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36"/>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3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37"/>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3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38"/>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4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39"/>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4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40"/>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4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41"/>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4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42"/>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4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43"/>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4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44"/>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4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45"/>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4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46"/>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4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47"/>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4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48"/>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5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49"/>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5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50"/>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5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51"/>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5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52"/>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5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53"/>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5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54"/>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5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55"/>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5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56"/>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5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57"/>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5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58"/>
        </a:graphicData>
      </a:graphic>
    </xdr:graphicFrame>
    <xdr:clientData/>
  </xdr:twoCellAnchor>
  <xdr:twoCellAnchor>
    <xdr:from>
      <xdr:col>2</xdr:col>
      <xdr:colOff>914400</xdr:colOff>
      <xdr:row>34</xdr:row>
      <xdr:rowOff>190500</xdr:rowOff>
    </xdr:from>
    <xdr:to>
      <xdr:col>10</xdr:col>
      <xdr:colOff>1247775</xdr:colOff>
      <xdr:row>47</xdr:row>
      <xdr:rowOff>0</xdr:rowOff>
    </xdr:to>
    <xdr:graphicFrame macro="">
      <xdr:nvGraphicFramePr>
        <xdr:cNvPr id="16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59"/>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6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60"/>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6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61"/>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6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62"/>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6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63"/>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6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64"/>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6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65"/>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6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66"/>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6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67"/>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6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68"/>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7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69"/>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7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70"/>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7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71"/>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7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72"/>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7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73"/>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7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74"/>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7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75"/>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7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76"/>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7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77"/>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7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78"/>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8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79"/>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8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80"/>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8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81"/>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8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82"/>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8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83"/>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8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84"/>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8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85"/>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8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86"/>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8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87"/>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8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88"/>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9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89"/>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9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90"/>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9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91"/>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9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92"/>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9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93"/>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9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94"/>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9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95"/>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9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96"/>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9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97"/>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9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98"/>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20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99"/>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20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00"/>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20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01"/>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20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02"/>
        </a:graphicData>
      </a:graphic>
    </xdr:graphicFrame>
    <xdr:clientData/>
  </xdr:twoCellAnchor>
</xdr:wsDr>
</file>

<file path=xl/drawings/drawing2.xml><?xml version="1.0" encoding="utf-8"?>
<xdr:wsDr xmlns:xdr="http://schemas.openxmlformats.org/drawingml/2006/spreadsheetDrawing" xmlns:a="http://schemas.openxmlformats.org/drawingml/2006/main">
  <xdr:twoCellAnchor editAs="oneCell">
    <xdr:from>
      <xdr:col>16</xdr:col>
      <xdr:colOff>190500</xdr:colOff>
      <xdr:row>88</xdr:row>
      <xdr:rowOff>63500</xdr:rowOff>
    </xdr:from>
    <xdr:to>
      <xdr:col>29</xdr:col>
      <xdr:colOff>381000</xdr:colOff>
      <xdr:row>118</xdr:row>
      <xdr:rowOff>15875</xdr:rowOff>
    </xdr:to>
    <xdr:pic>
      <xdr:nvPicPr>
        <xdr:cNvPr id="3" name="Рисунок 2"/>
        <xdr:cNvPicPr>
          <a:picLocks noChangeAspect="1"/>
        </xdr:cNvPicPr>
      </xdr:nvPicPr>
      <xdr:blipFill rotWithShape="1">
        <a:blip xmlns:r="http://schemas.openxmlformats.org/officeDocument/2006/relationships" r:embed="rId1"/>
        <a:srcRect l="20042" t="16495" r="18122" b="6021"/>
        <a:stretch/>
      </xdr:blipFill>
      <xdr:spPr>
        <a:xfrm>
          <a:off x="9842500" y="16827500"/>
          <a:ext cx="8032750" cy="5667375"/>
        </a:xfrm>
        <a:prstGeom prst="rect">
          <a:avLst/>
        </a:prstGeom>
      </xdr:spPr>
    </xdr:pic>
    <xdr:clientData/>
  </xdr:twoCellAnchor>
  <xdr:twoCellAnchor editAs="oneCell">
    <xdr:from>
      <xdr:col>0</xdr:col>
      <xdr:colOff>206374</xdr:colOff>
      <xdr:row>1</xdr:row>
      <xdr:rowOff>0</xdr:rowOff>
    </xdr:from>
    <xdr:to>
      <xdr:col>13</xdr:col>
      <xdr:colOff>317499</xdr:colOff>
      <xdr:row>30</xdr:row>
      <xdr:rowOff>79376</xdr:rowOff>
    </xdr:to>
    <xdr:pic>
      <xdr:nvPicPr>
        <xdr:cNvPr id="2" name="Рисунок 1"/>
        <xdr:cNvPicPr>
          <a:picLocks noChangeAspect="1"/>
        </xdr:cNvPicPr>
      </xdr:nvPicPr>
      <xdr:blipFill rotWithShape="1">
        <a:blip xmlns:r="http://schemas.openxmlformats.org/officeDocument/2006/relationships" r:embed="rId2"/>
        <a:srcRect l="20164" t="17146" r="18612" b="6238"/>
        <a:stretch/>
      </xdr:blipFill>
      <xdr:spPr>
        <a:xfrm>
          <a:off x="206374" y="190500"/>
          <a:ext cx="7953375" cy="5603876"/>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BSERVER2000\UsersDocuments\&#1052;&#1086;&#1080;%20&#1076;&#1086;&#1082;&#1091;&#1084;&#1077;&#1085;&#1090;&#1099;\&#1090;&#1072;&#1088;&#1080;&#1092;\&#1054;&#1090;&#1095;&#1077;&#1090;\2001\Nata\Tarif\Tarif.prg\TARIF98kop7.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BSERVER2000\UsersDocuments\B-PL\NBPL\_FES.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BSERVER2000\UsersDocuments\&#1052;&#1086;&#1080;%20&#1076;&#1086;&#1082;&#1091;&#1084;&#1077;&#1085;&#1090;&#1099;\&#1090;&#1072;&#1088;&#1080;&#1092;\&#1054;&#1090;&#1095;&#1077;&#1090;\2001\&#1052;&#1086;&#1080;%20&#1076;&#1086;&#1082;&#1091;&#1084;&#1077;&#1085;&#1090;&#1099;\&#1058;&#1072;&#1088;&#1080;&#1092;&#1099;\1%20&#1087;&#1086;&#1083;%202000\&#1058;&#1072;&#1088;&#1080;&#1092;&#1099;\Tarif%202%20pol%2099%20g\TARIF99.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BSERVER2000\UsersDocuments\&#1052;&#1086;&#1080;%20&#1076;&#1086;&#1082;&#1091;&#1084;&#1077;&#1085;&#1090;&#1099;\2002&#1075;&#1086;&#1076;1.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BSERVER2000\UsersDocuments\Chaplugina\&#1048;&#1089;&#1087;&#1086;&#1083;&#1085;&#1080;&#1090;&#1077;&#1083;&#1100;&#1085;&#1072;&#1103;%20&#1076;&#1080;&#1088;&#1077;&#1082;&#1094;&#1080;&#1103;\&#1058;&#1043;&#1050;%2010\&#1063;&#1043;&#1050;.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1055;&#1058;&#1054;/&#1064;&#1074;&#1099;&#1076;&#1082;&#1072;&#1103;/&#1048;&#1085;&#1074;&#1077;&#1089;&#1090;&#1080;&#1094;&#1080;&#1086;&#1085;&#1085;&#1072;&#1103;%20&#1087;&#1088;&#1086;&#1075;&#1088;&#1072;&#1084;&#1084;&#1072;/&#1059;&#1090;&#1074;&#1077;&#1088;&#1078;&#1076;&#1077;&#1085;&#1080;&#1077;%20&#1048;&#1055;%202018-2022/&#1050;&#1054;&#1056;&#1056;&#1045;&#1050;&#1058;&#1048;&#1056;&#1054;&#1042;&#1050;&#1040;/2019/&#1064;&#1040;&#1041;&#1051;&#1054;&#1053;/&#1054;&#1054;&#1054;%20&#1057;&#1043;&#1069;&#1057;%20&#1048;&#1055;%202018-2022&#1075;&#1075;%20(&#1087;&#1088;&#1080;&#1082;&#1072;&#1079;%20380)%2018.04.2017%20&#1086;&#1088;&#1080;&#1075;&#1080;&#1085;&#1072;&#1083;.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
      <sheetName val="T0"/>
      <sheetName val="Модуль1"/>
      <sheetName val="Mod1"/>
      <sheetName val="T1"/>
      <sheetName val="T2"/>
      <sheetName val="T3"/>
      <sheetName val="M2"/>
      <sheetName val="D2"/>
      <sheetName val="T4"/>
      <sheetName val="T5"/>
      <sheetName val="T5B"/>
      <sheetName val="Passcheck"/>
      <sheetName val="T6"/>
      <sheetName val="T7"/>
      <sheetName val="T8"/>
      <sheetName val="T9"/>
      <sheetName val="T10"/>
      <sheetName val="T11"/>
      <sheetName val="T12"/>
      <sheetName val="T13"/>
      <sheetName val="T14"/>
      <sheetName val="T15"/>
      <sheetName val="T16"/>
      <sheetName val="T17"/>
      <sheetName val="T18"/>
      <sheetName val="T19"/>
      <sheetName val="T20"/>
      <sheetName val="T21"/>
      <sheetName val="T22"/>
      <sheetName val="Т"/>
      <sheetName val="T23"/>
      <sheetName val="T24"/>
      <sheetName val="T25"/>
      <sheetName val="T26"/>
      <sheetName val="T27"/>
      <sheetName val="T29"/>
      <sheetName val="T28"/>
      <sheetName val="T30"/>
      <sheetName val="T31"/>
      <sheetName val="T32"/>
      <sheetName val="T33"/>
      <sheetName val="T34"/>
      <sheetName val="T35"/>
      <sheetName val="Sheet2"/>
      <sheetName val="Sheet3"/>
      <sheetName val="Sheet4"/>
      <sheetName val="Sheet5"/>
      <sheetName val="Sheet6"/>
      <sheetName val="Sheet7"/>
      <sheetName val="Sheet8"/>
      <sheetName val="Sheet9"/>
      <sheetName val="Sheet10"/>
      <sheetName val="Di2"/>
      <sheetName val="Di"/>
    </sheetNames>
    <sheetDataSet>
      <sheetData sheetId="0"/>
      <sheetData sheetId="1" refreshError="1">
        <row r="685">
          <cell r="B685" t="str">
            <v>Потребитель 1</v>
          </cell>
        </row>
        <row r="1118">
          <cell r="B1118" t="str">
            <v>Тепловая энергия со стороны на производственные (общехозяйственные) нужды</v>
          </cell>
        </row>
      </sheetData>
      <sheetData sheetId="2" refreshError="1"/>
      <sheetData sheetId="3" refreshError="1"/>
      <sheetData sheetId="4" refreshError="1"/>
      <sheetData sheetId="5"/>
      <sheetData sheetId="6" refreshError="1"/>
      <sheetData sheetId="7" refreshError="1"/>
      <sheetData sheetId="8" refreshError="1"/>
      <sheetData sheetId="9" refreshError="1"/>
      <sheetData sheetId="10" refreshError="1"/>
      <sheetData sheetId="11" refreshError="1"/>
      <sheetData sheetId="12" refreshError="1"/>
      <sheetData sheetId="13"/>
      <sheetData sheetId="14" refreshError="1"/>
      <sheetData sheetId="15" refreshError="1"/>
      <sheetData sheetId="16" refreshError="1"/>
      <sheetData sheetId="17"/>
      <sheetData sheetId="18" refreshError="1"/>
      <sheetData sheetId="19"/>
      <sheetData sheetId="20" refreshError="1"/>
      <sheetData sheetId="21"/>
      <sheetData sheetId="22"/>
      <sheetData sheetId="23" refreshError="1"/>
      <sheetData sheetId="24"/>
      <sheetData sheetId="25"/>
      <sheetData sheetId="26"/>
      <sheetData sheetId="27" refreshError="1"/>
      <sheetData sheetId="28" refreshError="1"/>
      <sheetData sheetId="29" refreshError="1"/>
      <sheetData sheetId="30" refreshError="1"/>
      <sheetData sheetId="31" refreshError="1"/>
      <sheetData sheetId="32" refreshError="1"/>
      <sheetData sheetId="33" refreshError="1">
        <row r="48">
          <cell r="I48">
            <v>251.50112019011277</v>
          </cell>
        </row>
      </sheetData>
      <sheetData sheetId="34" refreshError="1"/>
      <sheetData sheetId="35" refreshError="1"/>
      <sheetData sheetId="36" refreshError="1"/>
      <sheetData sheetId="37" refreshError="1"/>
      <sheetData sheetId="38" refreshError="1"/>
      <sheetData sheetId="39" refreshError="1">
        <row r="91">
          <cell r="I91">
            <v>0</v>
          </cell>
        </row>
        <row r="92">
          <cell r="I92">
            <v>119.46837341648958</v>
          </cell>
        </row>
        <row r="93">
          <cell r="I93">
            <v>0</v>
          </cell>
        </row>
        <row r="94">
          <cell r="I94">
            <v>0</v>
          </cell>
        </row>
        <row r="95">
          <cell r="I95">
            <v>0</v>
          </cell>
        </row>
        <row r="96">
          <cell r="I96">
            <v>0</v>
          </cell>
        </row>
        <row r="97">
          <cell r="I97">
            <v>0</v>
          </cell>
        </row>
      </sheetData>
      <sheetData sheetId="40" refreshError="1"/>
      <sheetData sheetId="41" refreshError="1"/>
      <sheetData sheetId="42"/>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ES"/>
      <sheetName val="свод до вн.об."/>
      <sheetName val="расш.для РАО"/>
      <sheetName val="расш.для РАО стр.310"/>
      <sheetName val="Лист1"/>
      <sheetName val="1.1."/>
      <sheetName val="1.2."/>
      <sheetName val="Графики_Гкал,тыс.руб."/>
      <sheetName val="2.1."/>
      <sheetName val="2.2."/>
      <sheetName val="2.3."/>
      <sheetName val="2.4."/>
      <sheetName val="3.1."/>
      <sheetName val="3.2."/>
      <sheetName val="3.3."/>
      <sheetName val="4.1."/>
      <sheetName val="4.2."/>
      <sheetName val="4.3."/>
      <sheetName val="4.4."/>
      <sheetName val="4.5."/>
      <sheetName val="4.6."/>
      <sheetName val="4.7."/>
      <sheetName val="5.1."/>
      <sheetName val="5.1_январь"/>
      <sheetName val="5.1_февраль"/>
      <sheetName val="5.1_март"/>
      <sheetName val="6.1."/>
      <sheetName val="1 кв."/>
      <sheetName val="2 кв."/>
      <sheetName val="3 кв."/>
      <sheetName val="4 кв."/>
      <sheetName val=" год"/>
      <sheetName val="УП 33 свод."/>
      <sheetName val="Факт"/>
      <sheetName val="пл. и факт"/>
      <sheetName val="Модуль2"/>
      <sheetName val="Модуль1"/>
      <sheetName val="T25"/>
      <sheetName val="T31"/>
      <sheetName val="T0"/>
      <sheetName val="справочник"/>
      <sheetName val="справочник (2)"/>
      <sheetName val=" справочник Тобольск"/>
    </sheetNames>
    <sheetDataSet>
      <sheetData sheetId="0"/>
      <sheetData sheetId="1" refreshError="1"/>
      <sheetData sheetId="2" refreshError="1"/>
      <sheetData sheetId="3" refreshError="1"/>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sheetData sheetId="28"/>
      <sheetData sheetId="29"/>
      <sheetData sheetId="30"/>
      <sheetData sheetId="31"/>
      <sheetData sheetId="32"/>
      <sheetData sheetId="33"/>
      <sheetData sheetId="34"/>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
      <sheetName val="T0"/>
      <sheetName val="Модуль1"/>
      <sheetName val="Mod1"/>
      <sheetName val="T1"/>
      <sheetName val="T2"/>
      <sheetName val="T3"/>
      <sheetName val="M2"/>
      <sheetName val="D2"/>
      <sheetName val="T4"/>
      <sheetName val="T5"/>
      <sheetName val="T5B"/>
      <sheetName val="Passcheck"/>
      <sheetName val="T6"/>
      <sheetName val="T7"/>
      <sheetName val="T8"/>
      <sheetName val="T9"/>
      <sheetName val="T10"/>
      <sheetName val="T11"/>
      <sheetName val="T12"/>
      <sheetName val="T13"/>
      <sheetName val="T14"/>
      <sheetName val="T15"/>
      <sheetName val="T16"/>
      <sheetName val="T17"/>
      <sheetName val="T18"/>
      <sheetName val="T19"/>
      <sheetName val="T20"/>
      <sheetName val="T21"/>
      <sheetName val="T22"/>
      <sheetName val="T23"/>
      <sheetName val="T24"/>
      <sheetName val="T25"/>
      <sheetName val="T26"/>
      <sheetName val="T27"/>
      <sheetName val="T29"/>
      <sheetName val="T28"/>
      <sheetName val="T30"/>
      <sheetName val="T31"/>
      <sheetName val="T32"/>
      <sheetName val="T33"/>
      <sheetName val="T34"/>
      <sheetName val="T35"/>
      <sheetName val="Sheet2"/>
      <sheetName val="Sheet3"/>
      <sheetName val="Sheet4"/>
      <sheetName val="Sheet5"/>
      <sheetName val="Sheet6"/>
      <sheetName val="Sheet7"/>
      <sheetName val="Sheet8"/>
      <sheetName val="Sheet9"/>
      <sheetName val="Sheet10"/>
      <sheetName val="Di2"/>
      <sheetName val="Di"/>
      <sheetName val="FES"/>
    </sheetNames>
    <sheetDataSet>
      <sheetData sheetId="0"/>
      <sheetData sheetId="1"/>
      <sheetData sheetId="2" refreshError="1"/>
      <sheetData sheetId="3" refreshError="1"/>
      <sheetData sheetId="4"/>
      <sheetData sheetId="5"/>
      <sheetData sheetId="6"/>
      <sheetData sheetId="7" refreshError="1"/>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л. к  ф№1-4кв 1998г "/>
      <sheetName val="1кв2002г."/>
      <sheetName val="2кв2002г"/>
      <sheetName val="3кв2002г"/>
      <sheetName val="4кв2002г"/>
      <sheetName val="2002г."/>
      <sheetName val="ф 2"/>
      <sheetName val="1кв2000г"/>
      <sheetName val="2кв2000г"/>
      <sheetName val="3кв2000г"/>
      <sheetName val="4кв2000г"/>
      <sheetName val="2000 по ст"/>
      <sheetName val="2000г"/>
      <sheetName val="форма-прил к ф№1"/>
      <sheetName val="форма_прил к ф_1"/>
      <sheetName val="T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головок"/>
      <sheetName val="Содержание"/>
      <sheetName val="Справочники"/>
      <sheetName val="0"/>
      <sheetName val="0.1"/>
      <sheetName val="1"/>
      <sheetName val="2"/>
      <sheetName val="2.1"/>
      <sheetName val="2.2"/>
      <sheetName val="4"/>
      <sheetName val="5"/>
      <sheetName val="6"/>
      <sheetName val="6.1"/>
      <sheetName val="7"/>
      <sheetName val="8"/>
      <sheetName val="9"/>
      <sheetName val="10"/>
      <sheetName val="11"/>
      <sheetName val="12"/>
      <sheetName val="13"/>
      <sheetName val="14"/>
      <sheetName val="15"/>
      <sheetName val="16"/>
      <sheetName val="17"/>
      <sheetName val="17.1"/>
      <sheetName val="18"/>
      <sheetName val="19"/>
      <sheetName val="20"/>
      <sheetName val="21"/>
      <sheetName val="22"/>
      <sheetName val="23"/>
      <sheetName val="24"/>
      <sheetName val="24.1"/>
      <sheetName val="25"/>
      <sheetName val="26"/>
      <sheetName val="27"/>
      <sheetName val="28"/>
      <sheetName val="29"/>
      <sheetName val="30"/>
    </sheetNames>
    <sheetDataSet>
      <sheetData sheetId="0" refreshError="1">
        <row r="14">
          <cell r="B14">
            <v>2007</v>
          </cell>
        </row>
        <row r="15">
          <cell r="B15">
            <v>2006</v>
          </cell>
        </row>
        <row r="16">
          <cell r="B16">
            <v>2005</v>
          </cell>
        </row>
      </sheetData>
      <sheetData sheetId="1"/>
      <sheetData sheetId="2" refreshError="1">
        <row r="21">
          <cell r="A21" t="str">
            <v>Уголь Челябинский</v>
          </cell>
        </row>
        <row r="22">
          <cell r="A22" t="str">
            <v>Уголь разреза-2</v>
          </cell>
        </row>
        <row r="28">
          <cell r="A28" t="str">
            <v>Торф</v>
          </cell>
        </row>
        <row r="29">
          <cell r="A29" t="str">
            <v>Сланцы</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_2018"/>
      <sheetName val="2"/>
      <sheetName val="3"/>
      <sheetName val="4"/>
      <sheetName val="5"/>
      <sheetName val="6"/>
      <sheetName val="7"/>
      <sheetName val="8"/>
      <sheetName val="9"/>
      <sheetName val="10"/>
      <sheetName val="12"/>
      <sheetName val="14"/>
      <sheetName val="17"/>
      <sheetName val="18"/>
      <sheetName val="19"/>
      <sheetName val="11.1"/>
      <sheetName val="11.2"/>
      <sheetName val="11.3"/>
      <sheetName val="13"/>
      <sheetName val="15"/>
      <sheetName val="16"/>
      <sheetName val="прил.1"/>
      <sheetName val="прил.2"/>
      <sheetName val="прил.3"/>
      <sheetName val="прил.4"/>
      <sheetName val="прил.5"/>
      <sheetName val="прил.6"/>
      <sheetName val="прил.7"/>
      <sheetName val="прил.8"/>
      <sheetName val="прил.9"/>
      <sheetName val="3.1. паспорт Техсостояние ПС"/>
      <sheetName val="3.2 паспорт Техсостояние ЛЭП"/>
      <sheetName val="2. паспорт  ТП"/>
      <sheetName val="7. Паспорт отчет о закупке"/>
    </sheetNames>
    <sheetDataSet>
      <sheetData sheetId="0">
        <row r="65">
          <cell r="G65"/>
          <cell r="H65"/>
        </row>
      </sheetData>
      <sheetData sheetId="1">
        <row r="15">
          <cell r="A15" t="str">
            <v>Номер группы инвести-ционных проектов</v>
          </cell>
          <cell r="B15" t="str">
            <v xml:space="preserve">  Наименование инвестиционного проекта (группы инвестиционных проектов)</v>
          </cell>
          <cell r="C15"/>
          <cell r="D15" t="str">
            <v>Идентификатор инвестицион-ного проекта</v>
          </cell>
          <cell r="E15" t="str">
            <v>Текущая стадия реализации инвестиционного проекта</v>
          </cell>
          <cell r="F15" t="str">
            <v>Год начала  реализации инвестиционного проекта</v>
          </cell>
          <cell r="G15" t="str">
            <v>Год окончания реализации инвестицион-ного проекта</v>
          </cell>
          <cell r="H15"/>
          <cell r="I15" t="str">
            <v>Полная сметная стоимость инвестиционного проекта в соответствии с утвержденной проектной документацией</v>
          </cell>
          <cell r="J15"/>
          <cell r="K15"/>
          <cell r="L15"/>
          <cell r="M15"/>
          <cell r="N15"/>
          <cell r="O15" t="str">
            <v>Размер платы за технологическое присоединение (подключение), млн рублей</v>
          </cell>
          <cell r="P15" t="str">
            <v xml:space="preserve">Фактический объем финансирования на 01.01.17 года, млн рублей 
(с НДС) </v>
          </cell>
          <cell r="Q15" t="str">
            <v>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v>
          </cell>
          <cell r="R15"/>
          <cell r="S15"/>
          <cell r="T15"/>
          <cell r="U15" t="str">
            <v xml:space="preserve">Оценка полной стоимости инвестиционного проекта в прогнозных ценах соответствующих лет, млн рублей (с НДС) </v>
          </cell>
          <cell r="V15"/>
          <cell r="W15" t="str">
            <v xml:space="preserve">Остаток финансирования капитальных вложений в прогнозных ценах соответствующих лет,  млн рублей 
(с НДС) </v>
          </cell>
          <cell r="X15"/>
          <cell r="Y15"/>
          <cell r="Z15" t="str">
            <v>Финансирование капитальных вложений 
года (N-1) в прогнозных ценах, млн рублей (с НДС)</v>
          </cell>
          <cell r="AA15"/>
          <cell r="AB15"/>
          <cell r="AC15"/>
          <cell r="AD15"/>
          <cell r="AE15"/>
          <cell r="AF15"/>
          <cell r="AG15"/>
          <cell r="AH15"/>
          <cell r="AI15"/>
          <cell r="AJ15" t="str">
            <v>Финансирование капитальных вложений в прогнозных ценах соответствующих лет, млн рублей (с НДС)</v>
          </cell>
          <cell r="AK15"/>
          <cell r="AL15"/>
          <cell r="AM15"/>
          <cell r="AN15"/>
          <cell r="AO15"/>
          <cell r="AP15"/>
          <cell r="AQ15"/>
          <cell r="AR15"/>
          <cell r="AS15"/>
          <cell r="AT15"/>
          <cell r="AU15"/>
          <cell r="AV15"/>
          <cell r="AW15"/>
          <cell r="AX15"/>
          <cell r="AY15"/>
          <cell r="AZ15"/>
          <cell r="BA15"/>
          <cell r="BB15"/>
          <cell r="BC15"/>
          <cell r="BD15"/>
          <cell r="BE15"/>
          <cell r="BF15"/>
          <cell r="BG15"/>
          <cell r="BH15"/>
          <cell r="BI15"/>
          <cell r="BJ15"/>
          <cell r="BK15"/>
          <cell r="BL15"/>
          <cell r="BM15"/>
          <cell r="BN15"/>
          <cell r="BO15"/>
          <cell r="BP15"/>
          <cell r="BQ15"/>
          <cell r="BR15"/>
          <cell r="BS15"/>
          <cell r="BT15"/>
          <cell r="BU15"/>
          <cell r="BV15"/>
          <cell r="BW15"/>
          <cell r="BX15"/>
          <cell r="BY15"/>
          <cell r="BZ15"/>
          <cell r="CA15"/>
          <cell r="CB15"/>
          <cell r="CC15"/>
          <cell r="CD15"/>
          <cell r="CE15"/>
          <cell r="CF15"/>
          <cell r="CG15"/>
          <cell r="CH15"/>
          <cell r="CI15"/>
          <cell r="CJ15"/>
          <cell r="CK15"/>
          <cell r="CL15"/>
          <cell r="CM15"/>
          <cell r="CN15"/>
          <cell r="CO15"/>
          <cell r="CP15"/>
          <cell r="CQ15"/>
          <cell r="CR15" t="str">
            <v>Краткое обоснование  корректировки утвержденного плана</v>
          </cell>
        </row>
        <row r="16">
          <cell r="A16"/>
          <cell r="B16"/>
          <cell r="C16"/>
          <cell r="D16"/>
          <cell r="E16"/>
          <cell r="F16"/>
          <cell r="G16"/>
          <cell r="H16"/>
          <cell r="I16" t="str">
            <v>План</v>
          </cell>
          <cell r="J16"/>
          <cell r="K16"/>
          <cell r="L16" t="str">
            <v>Предложение по корректировке утвержденного плана</v>
          </cell>
          <cell r="M16"/>
          <cell r="N16"/>
          <cell r="O16"/>
          <cell r="P16"/>
          <cell r="Q16" t="str">
            <v>План</v>
          </cell>
          <cell r="R16"/>
          <cell r="S16" t="str">
            <v>Предложение по корректировке утвержденного плана</v>
          </cell>
          <cell r="T16"/>
          <cell r="U16"/>
          <cell r="V16"/>
          <cell r="W16"/>
          <cell r="X16"/>
          <cell r="Y16"/>
          <cell r="Z16" t="str">
            <v>План (Утвержденный план)</v>
          </cell>
          <cell r="AA16"/>
          <cell r="AB16"/>
          <cell r="AC16"/>
          <cell r="AD16"/>
          <cell r="AE16" t="str">
            <v>Факт 
(Предложение по корректировке утвержденного плана)1)</v>
          </cell>
          <cell r="AF16"/>
          <cell r="AG16"/>
          <cell r="AH16"/>
          <cell r="AI16"/>
          <cell r="AJ16" t="str">
            <v>План 2018 года</v>
          </cell>
          <cell r="AK16"/>
          <cell r="AL16"/>
          <cell r="AM16"/>
          <cell r="AN16"/>
          <cell r="AO16" t="str">
            <v>Факт 
(Предложение по корректировке утвержденного плана)1) 
года N</v>
          </cell>
          <cell r="AP16"/>
          <cell r="AQ16"/>
          <cell r="AR16"/>
          <cell r="AS16"/>
          <cell r="AT16" t="str">
            <v>План 2019 года</v>
          </cell>
          <cell r="AU16"/>
          <cell r="AV16"/>
          <cell r="AW16"/>
          <cell r="AX16"/>
          <cell r="AY16" t="str">
            <v>Факт 
(Предложение по корректировке утвержденного плана)1) 
года (N+1)</v>
          </cell>
          <cell r="AZ16"/>
          <cell r="BA16"/>
          <cell r="BB16"/>
          <cell r="BC16"/>
          <cell r="BD16" t="str">
            <v>План 2020 года</v>
          </cell>
          <cell r="BE16"/>
          <cell r="BF16"/>
          <cell r="BG16"/>
          <cell r="BH16"/>
          <cell r="BI16" t="str">
            <v>Факт 
(Предложение по корректировке утвержденного плана)1) 
года (N+2)</v>
          </cell>
          <cell r="BJ16"/>
          <cell r="BK16"/>
          <cell r="BL16"/>
          <cell r="BM16"/>
          <cell r="BN16" t="str">
            <v>План 2021 года</v>
          </cell>
          <cell r="BO16"/>
          <cell r="BP16"/>
          <cell r="BQ16"/>
          <cell r="BR16"/>
          <cell r="BS16" t="str">
            <v>Факт 
(Предложение по корректировке утвержденного плана)1) 
года (N+2)</v>
          </cell>
          <cell r="BT16"/>
          <cell r="BU16"/>
          <cell r="BV16"/>
          <cell r="BW16"/>
          <cell r="BX16" t="str">
            <v>План 2022 года</v>
          </cell>
          <cell r="BY16"/>
          <cell r="BZ16"/>
          <cell r="CA16"/>
          <cell r="CB16"/>
          <cell r="CC16" t="str">
            <v>Факт 
(Предложение по корректировке утвержденного плана)1) 
года (N+2)</v>
          </cell>
          <cell r="CD16"/>
          <cell r="CE16"/>
          <cell r="CF16"/>
          <cell r="CG16"/>
          <cell r="CH16" t="str">
            <v>Итого за период реализации инвестиционной программы
(план)</v>
          </cell>
          <cell r="CI16"/>
          <cell r="CJ16"/>
          <cell r="CK16"/>
          <cell r="CL16"/>
          <cell r="CM16" t="str">
            <v>Итого за период реализации инвестиционной программы
(с учетом предложений по корректировке утвержденного плана)</v>
          </cell>
          <cell r="CN16"/>
          <cell r="CO16"/>
          <cell r="CP16"/>
          <cell r="CQ16"/>
          <cell r="CR16"/>
        </row>
        <row r="17">
          <cell r="A17"/>
          <cell r="B17"/>
          <cell r="C17"/>
          <cell r="D17"/>
          <cell r="E17"/>
          <cell r="F17"/>
          <cell r="G17" t="str">
            <v xml:space="preserve">План </v>
          </cell>
          <cell r="H17" t="str">
            <v>Предложение по корректировке утвержденного плана</v>
          </cell>
          <cell r="I17" t="str">
            <v>в базисном уровне цен, млн рублей 
(с НДС)</v>
          </cell>
          <cell r="J17" t="str">
            <v>в ценах, сложившихся ко времени составления сметной документации, млн рублей (с НДС)</v>
          </cell>
          <cell r="K17" t="str">
            <v>месяц и год составления сметной документации</v>
          </cell>
          <cell r="L17" t="str">
            <v>в базисном уровне цен, млн рублей 
(с НДС)</v>
          </cell>
          <cell r="M17" t="str">
            <v>в ценах, сложившихся ко времени составления сметной документации, млн рублей (с НДС)</v>
          </cell>
          <cell r="N17" t="str">
            <v>месяц и год составления сметной документации</v>
          </cell>
          <cell r="O17"/>
          <cell r="P17"/>
          <cell r="Q17" t="str">
            <v xml:space="preserve">в текущих ценах, млн рублей (с НДС) </v>
          </cell>
          <cell r="R17" t="str">
            <v xml:space="preserve">в прогнозных ценах соответствующих лет, млн рублей 
(с НДС) </v>
          </cell>
          <cell r="S17" t="str">
            <v xml:space="preserve">в текущих ценах, млн рублей (с НДС) </v>
          </cell>
          <cell r="T17" t="str">
            <v xml:space="preserve">в прогнозных ценах соответствующих лет, млн рублей 
(с НДС) </v>
          </cell>
          <cell r="U17" t="str">
            <v>План</v>
          </cell>
          <cell r="V17" t="str">
            <v>Предложение по корректировке утвержденного плана</v>
          </cell>
          <cell r="W17" t="str">
            <v>План 
на 01.01.года (N-1)</v>
          </cell>
          <cell r="X17" t="str">
            <v>План 
на 01.01.18 года</v>
          </cell>
          <cell r="Y17" t="str">
            <v>Предложение по корректировке утвержденного плана на 01.01.года X</v>
          </cell>
          <cell r="Z17" t="str">
            <v>Общий объем финансирования, в том числе за счет:</v>
          </cell>
          <cell r="AA17" t="str">
            <v>федерального бюджета</v>
          </cell>
          <cell r="AB17" t="str">
            <v>бюджетов субъектов Российской Федерации и муниципальных образований</v>
          </cell>
          <cell r="AC17" t="str">
            <v>средств, полученных от оказания услуг, реализации товаров по регулируемым государством ценам (тарифам)</v>
          </cell>
          <cell r="AD17" t="str">
            <v>иных источников финансирования</v>
          </cell>
          <cell r="AE17" t="str">
            <v>Общий объем финансирования, в том числе за счет:</v>
          </cell>
          <cell r="AF17" t="str">
            <v>федерального бюджета</v>
          </cell>
          <cell r="AG17" t="str">
            <v>бюджетов субъектов Российской Федерации и муниципальных образований</v>
          </cell>
          <cell r="AH17" t="str">
            <v>средств, полученных от оказания услуг, реализации товаров по регулируемым государством ценам (тарифам)</v>
          </cell>
          <cell r="AI17" t="str">
            <v>иных источников финансирования</v>
          </cell>
          <cell r="AJ17" t="str">
            <v>Общий объем финансирования, в том числе за счет:</v>
          </cell>
          <cell r="AK17" t="str">
            <v>федерального бюджета</v>
          </cell>
          <cell r="AL17" t="str">
            <v>бюджетов субъектов Российской Федерации и муниципальных образований</v>
          </cell>
          <cell r="AM17" t="str">
            <v>средств, полученных от оказания услуг, реализации товаров по регулируемым государством ценам (тарифам)</v>
          </cell>
          <cell r="AN17" t="str">
            <v>иных источников финансирования</v>
          </cell>
          <cell r="AO17" t="str">
            <v>Общий объем финансирования, в том числе за счет:</v>
          </cell>
          <cell r="AP17" t="str">
            <v>федерального бюджета</v>
          </cell>
          <cell r="AQ17" t="str">
            <v>бюджетов субъектов Российской Федерации и муниципальных образований</v>
          </cell>
          <cell r="AR17" t="str">
            <v>средств, полученных от оказания услуг, реализации товаров по регулируемым государством ценам (тарифам)</v>
          </cell>
          <cell r="AS17" t="str">
            <v>иных источников финансирования</v>
          </cell>
          <cell r="AT17" t="str">
            <v>Общий объем финансирования, в том числе за счет:</v>
          </cell>
          <cell r="AU17" t="str">
            <v>федерального бюджета</v>
          </cell>
          <cell r="AV17" t="str">
            <v>бюджетов субъектов Российской Федерации и муниципальных образований</v>
          </cell>
          <cell r="AW17" t="str">
            <v>средств, полученных от оказания услуг, реализации товаров по регулируемым государством ценам (тарифам)</v>
          </cell>
          <cell r="AX17" t="str">
            <v>иных источников финансирования</v>
          </cell>
          <cell r="AY17" t="str">
            <v>Общий объем финансирования, в том числе за счет:</v>
          </cell>
          <cell r="AZ17" t="str">
            <v>федерального бюджета</v>
          </cell>
          <cell r="BA17" t="str">
            <v>бюджетов субъектов Российской Федерации и муниципальных образований</v>
          </cell>
          <cell r="BB17" t="str">
            <v>средств, полученных от оказания услуг, реализации товаров по регулируемым государством ценам (тарифам)</v>
          </cell>
          <cell r="BC17" t="str">
            <v>иных источников финансирования</v>
          </cell>
          <cell r="BD17" t="str">
            <v>Общий объем финансирования, в том числе за счет:</v>
          </cell>
          <cell r="BE17" t="str">
            <v>федерального бюджета</v>
          </cell>
          <cell r="BF17" t="str">
            <v>бюджетов субъектов Российской Федерации и муниципальных образований</v>
          </cell>
          <cell r="BG17" t="str">
            <v>средств, полученных от оказания услуг, реализации товаров по регулируемым государством ценам (тарифам)</v>
          </cell>
          <cell r="BH17" t="str">
            <v>иных источников финансирования</v>
          </cell>
          <cell r="BI17" t="str">
            <v>Общий объем финансирования, в том числе за счет:</v>
          </cell>
          <cell r="BJ17" t="str">
            <v>федерального бюджета</v>
          </cell>
          <cell r="BK17" t="str">
            <v>бюджетов субъектов Российской Федерации и муниципальных образований</v>
          </cell>
          <cell r="BL17" t="str">
            <v>средств, полученных от оказания услуг, реализации товаров по регулируемым государством ценам (тарифам)</v>
          </cell>
          <cell r="BM17" t="str">
            <v>иных источников финансирования</v>
          </cell>
          <cell r="BN17" t="str">
            <v>Общий объем финансирования, в том числе за счет:</v>
          </cell>
          <cell r="BO17" t="str">
            <v>федерального бюджета</v>
          </cell>
          <cell r="BP17" t="str">
            <v>бюджетов субъектов Российской Федерации и муниципальных образований</v>
          </cell>
          <cell r="BQ17" t="str">
            <v>средств, полученных от оказания услуг, реализации товаров по регулируемым государством ценам (тарифам)</v>
          </cell>
          <cell r="BR17" t="str">
            <v>иных источников финансирования</v>
          </cell>
          <cell r="BS17" t="str">
            <v>Общий объем финансирования, в том числе за счет:</v>
          </cell>
          <cell r="BT17" t="str">
            <v>федерального бюджета</v>
          </cell>
          <cell r="BU17" t="str">
            <v>бюджетов субъектов Российской Федерации и муниципальных образований</v>
          </cell>
          <cell r="BV17" t="str">
            <v>средств, полученных от оказания услуг, реализации товаров по регулируемым государством ценам (тарифам)</v>
          </cell>
          <cell r="BW17" t="str">
            <v>иных источников финансирования</v>
          </cell>
          <cell r="BX17" t="str">
            <v>Общий объем финансирования, в том числе за счет:</v>
          </cell>
          <cell r="BY17" t="str">
            <v>федерального бюджета</v>
          </cell>
          <cell r="BZ17" t="str">
            <v>бюджетов субъектов Российской Федерации и муниципальных образований</v>
          </cell>
          <cell r="CA17" t="str">
            <v>средств, полученных от оказания услуг, реализации товаров по регулируемым государством ценам (тарифам)</v>
          </cell>
          <cell r="CB17" t="str">
            <v>иных источников финансирования</v>
          </cell>
          <cell r="CC17" t="str">
            <v>Общий объем финансирования, в том числе за счет:</v>
          </cell>
          <cell r="CD17" t="str">
            <v>федерального бюджета</v>
          </cell>
          <cell r="CE17" t="str">
            <v>бюджетов субъектов Российской Федерации и муниципальных образований</v>
          </cell>
          <cell r="CF17" t="str">
            <v>средств, полученных от оказания услуг, реализации товаров по регулируемым государством ценам (тарифам)</v>
          </cell>
          <cell r="CG17" t="str">
            <v>иных источников финансирования</v>
          </cell>
          <cell r="CH17" t="str">
            <v>Общий объем финансирования, в том числе за счет:</v>
          </cell>
          <cell r="CI17" t="str">
            <v>федерального бюджета</v>
          </cell>
          <cell r="CJ17" t="str">
            <v>бюджетов субъектов Российской Федерации и муниципальных образований</v>
          </cell>
          <cell r="CK17" t="str">
            <v>средств, полученных от оказания услуг, реализации товаров по регулируемым государством ценам (тарифам)</v>
          </cell>
          <cell r="CL17" t="str">
            <v>иных источников финансирования</v>
          </cell>
          <cell r="CM17" t="str">
            <v>Общий объем финансирования, в том числе за счет:</v>
          </cell>
          <cell r="CN17" t="str">
            <v>федерального бюджета</v>
          </cell>
          <cell r="CO17" t="str">
            <v>бюджетов субъектов Российской Федерации и муниципальных образований</v>
          </cell>
          <cell r="CP17" t="str">
            <v>средств, полученных от оказания услуг, реализации товаров по регулируемым государством ценам (тарифам)</v>
          </cell>
          <cell r="CQ17" t="str">
            <v>иных источников финансирования</v>
          </cell>
          <cell r="CR17"/>
        </row>
        <row r="18">
          <cell r="A18">
            <v>1</v>
          </cell>
          <cell r="B18">
            <v>2</v>
          </cell>
          <cell r="C18"/>
          <cell r="D18">
            <v>3</v>
          </cell>
          <cell r="E18">
            <v>4</v>
          </cell>
          <cell r="F18">
            <v>5</v>
          </cell>
          <cell r="G18">
            <v>6</v>
          </cell>
          <cell r="H18">
            <v>7</v>
          </cell>
          <cell r="I18">
            <v>8</v>
          </cell>
          <cell r="J18">
            <v>9</v>
          </cell>
          <cell r="K18">
            <v>10</v>
          </cell>
          <cell r="L18">
            <v>11</v>
          </cell>
          <cell r="M18">
            <v>12</v>
          </cell>
          <cell r="N18">
            <v>13</v>
          </cell>
          <cell r="O18">
            <v>14</v>
          </cell>
          <cell r="P18">
            <v>15</v>
          </cell>
          <cell r="Q18" t="str">
            <v>16.1</v>
          </cell>
          <cell r="R18" t="str">
            <v>16.2</v>
          </cell>
          <cell r="S18" t="str">
            <v>16.3</v>
          </cell>
          <cell r="T18" t="str">
            <v>16.4</v>
          </cell>
          <cell r="U18">
            <v>17</v>
          </cell>
          <cell r="V18">
            <v>18</v>
          </cell>
          <cell r="W18">
            <v>19</v>
          </cell>
          <cell r="X18">
            <v>20</v>
          </cell>
          <cell r="Y18">
            <v>21</v>
          </cell>
          <cell r="Z18">
            <v>22</v>
          </cell>
          <cell r="AA18">
            <v>23</v>
          </cell>
          <cell r="AB18">
            <v>24</v>
          </cell>
          <cell r="AC18">
            <v>25</v>
          </cell>
          <cell r="AD18">
            <v>26</v>
          </cell>
          <cell r="AE18">
            <v>27</v>
          </cell>
          <cell r="AF18">
            <v>28</v>
          </cell>
          <cell r="AG18">
            <v>29</v>
          </cell>
          <cell r="AH18">
            <v>30</v>
          </cell>
          <cell r="AI18">
            <v>31</v>
          </cell>
          <cell r="AJ18" t="str">
            <v>32.1</v>
          </cell>
          <cell r="AK18" t="str">
            <v>32.2</v>
          </cell>
          <cell r="AL18" t="str">
            <v>32.3</v>
          </cell>
          <cell r="AM18" t="str">
            <v>32.4</v>
          </cell>
          <cell r="AN18" t="str">
            <v>32.5</v>
          </cell>
          <cell r="AO18" t="str">
            <v>32.6</v>
          </cell>
          <cell r="AP18" t="str">
            <v>32.7</v>
          </cell>
          <cell r="AQ18" t="str">
            <v>32.8</v>
          </cell>
          <cell r="AR18" t="str">
            <v>32.9</v>
          </cell>
          <cell r="AS18" t="str">
            <v>32.10</v>
          </cell>
          <cell r="AT18" t="str">
            <v>32.11</v>
          </cell>
          <cell r="AU18" t="str">
            <v>32.12</v>
          </cell>
          <cell r="AV18" t="str">
            <v>32.13</v>
          </cell>
          <cell r="AW18" t="str">
            <v>32.14</v>
          </cell>
          <cell r="AX18" t="str">
            <v>32.15</v>
          </cell>
          <cell r="AY18" t="str">
            <v>32.16</v>
          </cell>
          <cell r="AZ18" t="str">
            <v>32.17</v>
          </cell>
          <cell r="BA18" t="str">
            <v>32.18</v>
          </cell>
          <cell r="BB18" t="str">
            <v>32.19</v>
          </cell>
          <cell r="BC18" t="str">
            <v>32.20</v>
          </cell>
          <cell r="BD18" t="str">
            <v>32.21</v>
          </cell>
          <cell r="BE18" t="str">
            <v>32.22</v>
          </cell>
          <cell r="BF18" t="str">
            <v>32.23</v>
          </cell>
          <cell r="BG18" t="str">
            <v>32.24</v>
          </cell>
          <cell r="BH18" t="str">
            <v>32.25</v>
          </cell>
          <cell r="BI18" t="str">
            <v>32.26</v>
          </cell>
          <cell r="BJ18" t="str">
            <v>32.27</v>
          </cell>
          <cell r="BK18" t="str">
            <v>32.28</v>
          </cell>
          <cell r="BL18" t="str">
            <v>32.29</v>
          </cell>
          <cell r="BM18" t="str">
            <v>32.30</v>
          </cell>
          <cell r="BN18" t="str">
            <v>32.31</v>
          </cell>
          <cell r="BO18" t="str">
            <v>32.32</v>
          </cell>
          <cell r="BP18" t="str">
            <v>32.33</v>
          </cell>
          <cell r="BQ18" t="str">
            <v>32.34</v>
          </cell>
          <cell r="BR18" t="str">
            <v>32.35</v>
          </cell>
          <cell r="BS18" t="str">
            <v>32.36</v>
          </cell>
          <cell r="BT18" t="str">
            <v>32.37</v>
          </cell>
          <cell r="BU18" t="str">
            <v>32.38</v>
          </cell>
          <cell r="BV18" t="str">
            <v>32.39</v>
          </cell>
          <cell r="BW18" t="str">
            <v>32.40</v>
          </cell>
          <cell r="BX18" t="str">
            <v>32.41</v>
          </cell>
          <cell r="BY18" t="str">
            <v>32.42</v>
          </cell>
          <cell r="BZ18" t="str">
            <v>32.43</v>
          </cell>
          <cell r="CA18" t="str">
            <v>32.44</v>
          </cell>
          <cell r="CB18" t="str">
            <v>32.45</v>
          </cell>
          <cell r="CC18" t="str">
            <v>32.46</v>
          </cell>
          <cell r="CD18" t="str">
            <v>32.47</v>
          </cell>
          <cell r="CE18" t="str">
            <v>32.48</v>
          </cell>
          <cell r="CF18" t="str">
            <v>32.49</v>
          </cell>
          <cell r="CG18" t="str">
            <v>32.50</v>
          </cell>
          <cell r="CH18">
            <v>33</v>
          </cell>
          <cell r="CI18">
            <v>34</v>
          </cell>
          <cell r="CJ18">
            <v>35</v>
          </cell>
          <cell r="CK18">
            <v>36</v>
          </cell>
          <cell r="CL18">
            <v>37</v>
          </cell>
          <cell r="CM18">
            <v>38</v>
          </cell>
          <cell r="CN18">
            <v>39</v>
          </cell>
          <cell r="CO18">
            <v>40</v>
          </cell>
          <cell r="CP18">
            <v>41</v>
          </cell>
          <cell r="CQ18">
            <v>42</v>
          </cell>
          <cell r="CR18">
            <v>43</v>
          </cell>
        </row>
        <row r="19">
          <cell r="A19" t="str">
            <v>/0/</v>
          </cell>
          <cell r="B19" t="str">
            <v>ВСЕГО по инвестиционной программе, в том числе:</v>
          </cell>
          <cell r="C19"/>
          <cell r="D19"/>
          <cell r="E19"/>
          <cell r="F19"/>
          <cell r="G19"/>
          <cell r="H19"/>
          <cell r="I19">
            <v>0</v>
          </cell>
          <cell r="J19">
            <v>3811.965275011602</v>
          </cell>
          <cell r="K19">
            <v>0</v>
          </cell>
          <cell r="L19">
            <v>0</v>
          </cell>
          <cell r="M19">
            <v>3595.0842014035634</v>
          </cell>
          <cell r="N19">
            <v>0</v>
          </cell>
          <cell r="O19">
            <v>0</v>
          </cell>
          <cell r="P19">
            <v>336.29999999562926</v>
          </cell>
          <cell r="Q19">
            <v>0</v>
          </cell>
          <cell r="R19">
            <v>0</v>
          </cell>
          <cell r="S19">
            <v>0</v>
          </cell>
          <cell r="T19">
            <v>0</v>
          </cell>
          <cell r="U19">
            <v>3811.965275011602</v>
          </cell>
          <cell r="V19">
            <v>3595.0842014035634</v>
          </cell>
          <cell r="W19">
            <v>0</v>
          </cell>
          <cell r="X19">
            <v>3811.965275011602</v>
          </cell>
          <cell r="Y19">
            <v>3570.7858167435638</v>
          </cell>
          <cell r="Z19">
            <v>0</v>
          </cell>
          <cell r="AA19">
            <v>0</v>
          </cell>
          <cell r="AB19">
            <v>0</v>
          </cell>
          <cell r="AC19">
            <v>0</v>
          </cell>
          <cell r="AD19">
            <v>0</v>
          </cell>
          <cell r="AE19">
            <v>0</v>
          </cell>
          <cell r="AF19">
            <v>0</v>
          </cell>
          <cell r="AG19">
            <v>0</v>
          </cell>
          <cell r="AH19">
            <v>0</v>
          </cell>
          <cell r="AI19">
            <v>0</v>
          </cell>
          <cell r="AJ19">
            <v>721.04734097159974</v>
          </cell>
          <cell r="AK19">
            <v>0</v>
          </cell>
          <cell r="AL19">
            <v>0</v>
          </cell>
          <cell r="AM19">
            <v>721.04734097159974</v>
          </cell>
          <cell r="AN19">
            <v>0</v>
          </cell>
          <cell r="AO19">
            <v>483.76734645580001</v>
          </cell>
          <cell r="AP19">
            <v>0</v>
          </cell>
          <cell r="AQ19">
            <v>0</v>
          </cell>
          <cell r="AR19">
            <v>483.76734645580001</v>
          </cell>
          <cell r="AS19">
            <v>0</v>
          </cell>
          <cell r="AT19">
            <v>772.99519767999971</v>
          </cell>
          <cell r="AU19">
            <v>0</v>
          </cell>
          <cell r="AV19">
            <v>0</v>
          </cell>
          <cell r="AW19">
            <v>772.99519767999971</v>
          </cell>
          <cell r="AX19">
            <v>0</v>
          </cell>
          <cell r="AY19">
            <v>754.1072925477622</v>
          </cell>
          <cell r="AZ19">
            <v>0</v>
          </cell>
          <cell r="BA19">
            <v>0</v>
          </cell>
          <cell r="BB19">
            <v>754.1072925477622</v>
          </cell>
          <cell r="BC19">
            <v>0</v>
          </cell>
          <cell r="BD19">
            <v>771.79653715999996</v>
          </cell>
          <cell r="BE19">
            <v>0</v>
          </cell>
          <cell r="BF19">
            <v>0</v>
          </cell>
          <cell r="BG19">
            <v>771.79653715999996</v>
          </cell>
          <cell r="BH19">
            <v>0</v>
          </cell>
          <cell r="BI19">
            <v>784.87783439999987</v>
          </cell>
          <cell r="BJ19">
            <v>0</v>
          </cell>
          <cell r="BK19">
            <v>0</v>
          </cell>
          <cell r="BL19">
            <v>784.87783439999987</v>
          </cell>
          <cell r="BM19">
            <v>0</v>
          </cell>
          <cell r="BN19">
            <v>773.39908925999998</v>
          </cell>
          <cell r="BO19">
            <v>0</v>
          </cell>
          <cell r="BP19">
            <v>0</v>
          </cell>
          <cell r="BQ19">
            <v>773.39908925999998</v>
          </cell>
          <cell r="BR19">
            <v>0</v>
          </cell>
          <cell r="BS19">
            <v>786.50754839999991</v>
          </cell>
          <cell r="BT19">
            <v>0</v>
          </cell>
          <cell r="BU19">
            <v>0</v>
          </cell>
          <cell r="BV19">
            <v>786.50754839999991</v>
          </cell>
          <cell r="BW19">
            <v>0</v>
          </cell>
          <cell r="BX19">
            <v>772.72710993999999</v>
          </cell>
          <cell r="BY19">
            <v>0</v>
          </cell>
          <cell r="BZ19">
            <v>0</v>
          </cell>
          <cell r="CA19">
            <v>772.72710993999999</v>
          </cell>
          <cell r="CB19">
            <v>0</v>
          </cell>
          <cell r="CC19">
            <v>785.82417959999998</v>
          </cell>
          <cell r="CD19">
            <v>0</v>
          </cell>
          <cell r="CE19">
            <v>0</v>
          </cell>
          <cell r="CF19">
            <v>785.82417959999998</v>
          </cell>
          <cell r="CG19">
            <v>0</v>
          </cell>
          <cell r="CH19">
            <v>3811.965275011602</v>
          </cell>
          <cell r="CI19">
            <v>0</v>
          </cell>
          <cell r="CJ19">
            <v>0</v>
          </cell>
          <cell r="CK19">
            <v>3811.965275011602</v>
          </cell>
          <cell r="CL19">
            <v>0</v>
          </cell>
          <cell r="CM19">
            <v>3595.0842014035634</v>
          </cell>
          <cell r="CN19">
            <v>0</v>
          </cell>
          <cell r="CO19">
            <v>0</v>
          </cell>
          <cell r="CP19">
            <v>3595.0842014035634</v>
          </cell>
          <cell r="CQ19">
            <v>0</v>
          </cell>
          <cell r="CR19"/>
        </row>
        <row r="20">
          <cell r="A20" t="str">
            <v>/0.1/</v>
          </cell>
          <cell r="B20" t="str">
            <v>Технологическое присоединение, всего</v>
          </cell>
          <cell r="C20"/>
          <cell r="D20"/>
          <cell r="E20"/>
          <cell r="F20"/>
          <cell r="G20"/>
          <cell r="H20"/>
          <cell r="I20">
            <v>0</v>
          </cell>
          <cell r="J20">
            <v>1249.9683461598015</v>
          </cell>
          <cell r="K20">
            <v>0</v>
          </cell>
          <cell r="L20">
            <v>0</v>
          </cell>
          <cell r="M20">
            <v>1529.2642026877304</v>
          </cell>
          <cell r="N20">
            <v>0</v>
          </cell>
          <cell r="O20">
            <v>0</v>
          </cell>
          <cell r="P20">
            <v>14.706305780000001</v>
          </cell>
          <cell r="Q20">
            <v>0</v>
          </cell>
          <cell r="R20">
            <v>0</v>
          </cell>
          <cell r="S20">
            <v>0</v>
          </cell>
          <cell r="T20">
            <v>0</v>
          </cell>
          <cell r="U20">
            <v>1249.9683461598015</v>
          </cell>
          <cell r="V20">
            <v>1529.2642026877304</v>
          </cell>
          <cell r="W20">
            <v>0</v>
          </cell>
          <cell r="X20">
            <v>1249.9683461598015</v>
          </cell>
          <cell r="Y20">
            <v>1516.3578070875305</v>
          </cell>
          <cell r="Z20">
            <v>0</v>
          </cell>
          <cell r="AA20">
            <v>0</v>
          </cell>
          <cell r="AB20">
            <v>0</v>
          </cell>
          <cell r="AC20">
            <v>0</v>
          </cell>
          <cell r="AD20">
            <v>0</v>
          </cell>
          <cell r="AE20">
            <v>0</v>
          </cell>
          <cell r="AF20">
            <v>0</v>
          </cell>
          <cell r="AG20">
            <v>0</v>
          </cell>
          <cell r="AH20">
            <v>0</v>
          </cell>
          <cell r="AI20">
            <v>0</v>
          </cell>
          <cell r="AJ20">
            <v>308.85493177979998</v>
          </cell>
          <cell r="AK20">
            <v>0</v>
          </cell>
          <cell r="AL20">
            <v>0</v>
          </cell>
          <cell r="AM20">
            <v>308.85493177979998</v>
          </cell>
          <cell r="AN20">
            <v>0</v>
          </cell>
          <cell r="AO20">
            <v>247.67372200200001</v>
          </cell>
          <cell r="AP20">
            <v>0</v>
          </cell>
          <cell r="AQ20">
            <v>0</v>
          </cell>
          <cell r="AR20">
            <v>247.67372200200001</v>
          </cell>
          <cell r="AS20">
            <v>0</v>
          </cell>
          <cell r="AT20">
            <v>338.24373847999982</v>
          </cell>
          <cell r="AU20">
            <v>0</v>
          </cell>
          <cell r="AV20">
            <v>0</v>
          </cell>
          <cell r="AW20">
            <v>338.24373847999982</v>
          </cell>
          <cell r="AX20">
            <v>0</v>
          </cell>
          <cell r="AY20">
            <v>401.33395468572837</v>
          </cell>
          <cell r="AZ20">
            <v>0</v>
          </cell>
          <cell r="BA20">
            <v>0</v>
          </cell>
          <cell r="BB20">
            <v>401.33395468572837</v>
          </cell>
          <cell r="BC20">
            <v>0</v>
          </cell>
          <cell r="BD20">
            <v>309.45932233999986</v>
          </cell>
          <cell r="BE20">
            <v>0</v>
          </cell>
          <cell r="BF20">
            <v>0</v>
          </cell>
          <cell r="BG20">
            <v>309.45932233999986</v>
          </cell>
          <cell r="BH20">
            <v>0</v>
          </cell>
          <cell r="BI20">
            <v>434.81859959999997</v>
          </cell>
          <cell r="BJ20">
            <v>0</v>
          </cell>
          <cell r="BK20">
            <v>0</v>
          </cell>
          <cell r="BL20">
            <v>434.81859959999997</v>
          </cell>
          <cell r="BM20">
            <v>0</v>
          </cell>
          <cell r="BN20">
            <v>123.28864199999998</v>
          </cell>
          <cell r="BO20">
            <v>0</v>
          </cell>
          <cell r="BP20">
            <v>0</v>
          </cell>
          <cell r="BQ20">
            <v>123.28864199999998</v>
          </cell>
          <cell r="BR20">
            <v>0</v>
          </cell>
          <cell r="BS20">
            <v>136.96929600000004</v>
          </cell>
          <cell r="BT20">
            <v>0</v>
          </cell>
          <cell r="BU20">
            <v>0</v>
          </cell>
          <cell r="BV20">
            <v>136.96929600000004</v>
          </cell>
          <cell r="BW20">
            <v>0</v>
          </cell>
          <cell r="BX20">
            <v>170.12171156000005</v>
          </cell>
          <cell r="BY20">
            <v>0</v>
          </cell>
          <cell r="BZ20">
            <v>0</v>
          </cell>
          <cell r="CA20">
            <v>170.12171156000005</v>
          </cell>
          <cell r="CB20">
            <v>0</v>
          </cell>
          <cell r="CC20">
            <v>308.46863040000005</v>
          </cell>
          <cell r="CD20">
            <v>0</v>
          </cell>
          <cell r="CE20">
            <v>0</v>
          </cell>
          <cell r="CF20">
            <v>308.46863040000005</v>
          </cell>
          <cell r="CG20">
            <v>0</v>
          </cell>
          <cell r="CH20">
            <v>1249.9683461598015</v>
          </cell>
          <cell r="CI20">
            <v>0</v>
          </cell>
          <cell r="CJ20">
            <v>0</v>
          </cell>
          <cell r="CK20">
            <v>1249.9683461598015</v>
          </cell>
          <cell r="CL20">
            <v>0</v>
          </cell>
          <cell r="CM20">
            <v>1529.2642026877304</v>
          </cell>
          <cell r="CN20">
            <v>0</v>
          </cell>
          <cell r="CO20">
            <v>0</v>
          </cell>
          <cell r="CP20">
            <v>1529.2642026877304</v>
          </cell>
          <cell r="CQ20">
            <v>0</v>
          </cell>
          <cell r="CR20"/>
        </row>
        <row r="21">
          <cell r="A21" t="str">
            <v>/0.2/</v>
          </cell>
          <cell r="B21" t="str">
            <v>Реконструкция, модернизация, техническое перевооружение, всего</v>
          </cell>
          <cell r="C21"/>
          <cell r="D21"/>
          <cell r="E21"/>
          <cell r="F21"/>
          <cell r="G21"/>
          <cell r="H21"/>
          <cell r="I21">
            <v>0</v>
          </cell>
          <cell r="J21">
            <v>1791.4221580906005</v>
          </cell>
          <cell r="K21">
            <v>0</v>
          </cell>
          <cell r="L21">
            <v>0</v>
          </cell>
          <cell r="M21">
            <v>1184.4444088871078</v>
          </cell>
          <cell r="N21">
            <v>0</v>
          </cell>
          <cell r="O21">
            <v>0</v>
          </cell>
          <cell r="P21">
            <v>321.59369421562928</v>
          </cell>
          <cell r="Q21">
            <v>0</v>
          </cell>
          <cell r="R21">
            <v>0</v>
          </cell>
          <cell r="S21">
            <v>0</v>
          </cell>
          <cell r="T21">
            <v>0</v>
          </cell>
          <cell r="U21">
            <v>1791.4221580906005</v>
          </cell>
          <cell r="V21">
            <v>1184.4444088871078</v>
          </cell>
          <cell r="W21">
            <v>0</v>
          </cell>
          <cell r="X21">
            <v>1791.4221580906005</v>
          </cell>
          <cell r="Y21">
            <v>1173.0524198273079</v>
          </cell>
          <cell r="Z21">
            <v>0</v>
          </cell>
          <cell r="AA21">
            <v>0</v>
          </cell>
          <cell r="AB21">
            <v>0</v>
          </cell>
          <cell r="AC21">
            <v>0</v>
          </cell>
          <cell r="AD21">
            <v>0</v>
          </cell>
          <cell r="AE21">
            <v>0</v>
          </cell>
          <cell r="AF21">
            <v>0</v>
          </cell>
          <cell r="AG21">
            <v>0</v>
          </cell>
          <cell r="AH21">
            <v>0</v>
          </cell>
          <cell r="AI21">
            <v>0</v>
          </cell>
          <cell r="AJ21">
            <v>177.29458969039999</v>
          </cell>
          <cell r="AK21">
            <v>0</v>
          </cell>
          <cell r="AL21">
            <v>0</v>
          </cell>
          <cell r="AM21">
            <v>177.29458969039999</v>
          </cell>
          <cell r="AN21">
            <v>0</v>
          </cell>
          <cell r="AO21">
            <v>129.20719028260001</v>
          </cell>
          <cell r="AP21">
            <v>0</v>
          </cell>
          <cell r="AQ21">
            <v>0</v>
          </cell>
          <cell r="AR21">
            <v>129.20719028260001</v>
          </cell>
          <cell r="AS21">
            <v>0</v>
          </cell>
          <cell r="AT21">
            <v>400.50287014019989</v>
          </cell>
          <cell r="AU21">
            <v>0</v>
          </cell>
          <cell r="AV21">
            <v>0</v>
          </cell>
          <cell r="AW21">
            <v>400.50287014019989</v>
          </cell>
          <cell r="AX21">
            <v>0</v>
          </cell>
          <cell r="AY21">
            <v>163.9950398345085</v>
          </cell>
          <cell r="AZ21">
            <v>0</v>
          </cell>
          <cell r="BA21">
            <v>0</v>
          </cell>
          <cell r="BB21">
            <v>163.9950398345085</v>
          </cell>
          <cell r="BC21">
            <v>0</v>
          </cell>
          <cell r="BD21">
            <v>456.11861482000006</v>
          </cell>
          <cell r="BE21">
            <v>0</v>
          </cell>
          <cell r="BF21">
            <v>0</v>
          </cell>
          <cell r="BG21">
            <v>456.11861482000006</v>
          </cell>
          <cell r="BH21">
            <v>0</v>
          </cell>
          <cell r="BI21">
            <v>274.12009757999988</v>
          </cell>
          <cell r="BJ21">
            <v>0</v>
          </cell>
          <cell r="BK21">
            <v>0</v>
          </cell>
          <cell r="BL21">
            <v>274.12009757999988</v>
          </cell>
          <cell r="BM21">
            <v>0</v>
          </cell>
          <cell r="BN21">
            <v>380.26946680000003</v>
          </cell>
          <cell r="BO21">
            <v>0</v>
          </cell>
          <cell r="BP21">
            <v>0</v>
          </cell>
          <cell r="BQ21">
            <v>380.26946680000003</v>
          </cell>
          <cell r="BR21">
            <v>0</v>
          </cell>
          <cell r="BS21">
            <v>368.95512358999986</v>
          </cell>
          <cell r="BT21">
            <v>0</v>
          </cell>
          <cell r="BU21">
            <v>0</v>
          </cell>
          <cell r="BV21">
            <v>368.95512358999986</v>
          </cell>
          <cell r="BW21">
            <v>0</v>
          </cell>
          <cell r="BX21">
            <v>377.23661663999997</v>
          </cell>
          <cell r="BY21">
            <v>0</v>
          </cell>
          <cell r="BZ21">
            <v>0</v>
          </cell>
          <cell r="CA21">
            <v>377.23661663999997</v>
          </cell>
          <cell r="CB21">
            <v>0</v>
          </cell>
          <cell r="CC21">
            <v>248.1669575999999</v>
          </cell>
          <cell r="CD21">
            <v>0</v>
          </cell>
          <cell r="CE21">
            <v>0</v>
          </cell>
          <cell r="CF21">
            <v>248.1669575999999</v>
          </cell>
          <cell r="CG21">
            <v>0</v>
          </cell>
          <cell r="CH21">
            <v>1791.4221580906005</v>
          </cell>
          <cell r="CI21">
            <v>0</v>
          </cell>
          <cell r="CJ21">
            <v>0</v>
          </cell>
          <cell r="CK21">
            <v>1791.4221580906005</v>
          </cell>
          <cell r="CL21">
            <v>0</v>
          </cell>
          <cell r="CM21">
            <v>1184.4444088871078</v>
          </cell>
          <cell r="CN21">
            <v>0</v>
          </cell>
          <cell r="CO21">
            <v>0</v>
          </cell>
          <cell r="CP21">
            <v>1184.4444088871078</v>
          </cell>
          <cell r="CQ21">
            <v>0</v>
          </cell>
          <cell r="CR21"/>
        </row>
        <row r="22">
          <cell r="A22" t="str">
            <v>/0.3/</v>
          </cell>
          <cell r="B22" t="str">
            <v>Инвестиционные проекты, реализация которых обуславливается схемами и программами перспективного развития электроэнергетики, всего</v>
          </cell>
          <cell r="C22"/>
          <cell r="D22"/>
          <cell r="E22"/>
          <cell r="F22"/>
          <cell r="G22"/>
          <cell r="H22"/>
          <cell r="I22"/>
          <cell r="J22"/>
          <cell r="K22"/>
          <cell r="L22"/>
          <cell r="M22"/>
          <cell r="N22"/>
          <cell r="O22"/>
          <cell r="P22"/>
          <cell r="Q22"/>
          <cell r="R22"/>
          <cell r="S22"/>
          <cell r="T22"/>
          <cell r="U22"/>
          <cell r="V22"/>
          <cell r="W22"/>
          <cell r="X22"/>
          <cell r="Y22"/>
          <cell r="Z22"/>
          <cell r="AA22"/>
          <cell r="AB22"/>
          <cell r="AC22"/>
          <cell r="AD22"/>
          <cell r="AE22"/>
          <cell r="AF22"/>
          <cell r="AG22"/>
          <cell r="AH22"/>
          <cell r="AI22"/>
          <cell r="AJ22"/>
          <cell r="AK22"/>
          <cell r="AL22"/>
          <cell r="AM22"/>
          <cell r="AN22"/>
          <cell r="AO22"/>
          <cell r="AP22"/>
          <cell r="AQ22"/>
          <cell r="AR22"/>
          <cell r="AS22"/>
          <cell r="AT22"/>
          <cell r="AU22"/>
          <cell r="AV22"/>
          <cell r="AW22"/>
          <cell r="AX22"/>
          <cell r="AY22"/>
          <cell r="AZ22"/>
          <cell r="BA22"/>
          <cell r="BB22"/>
          <cell r="BC22"/>
          <cell r="BD22"/>
          <cell r="BE22"/>
          <cell r="BF22"/>
          <cell r="BG22"/>
          <cell r="BH22"/>
          <cell r="BI22"/>
          <cell r="BJ22"/>
          <cell r="BK22"/>
          <cell r="BL22"/>
          <cell r="BM22"/>
          <cell r="BN22"/>
          <cell r="BO22"/>
          <cell r="BP22"/>
          <cell r="BQ22"/>
          <cell r="BR22"/>
          <cell r="BS22"/>
          <cell r="BT22"/>
          <cell r="BU22"/>
          <cell r="BV22"/>
          <cell r="BW22"/>
          <cell r="BX22"/>
          <cell r="BY22"/>
          <cell r="BZ22"/>
          <cell r="CA22"/>
          <cell r="CB22"/>
          <cell r="CC22"/>
          <cell r="CD22"/>
          <cell r="CE22"/>
          <cell r="CF22"/>
          <cell r="CG22"/>
          <cell r="CH22"/>
          <cell r="CI22"/>
          <cell r="CJ22"/>
          <cell r="CK22"/>
          <cell r="CL22"/>
          <cell r="CM22"/>
          <cell r="CN22"/>
          <cell r="CO22"/>
          <cell r="CP22"/>
          <cell r="CQ22"/>
          <cell r="CR22"/>
        </row>
        <row r="23">
          <cell r="A23" t="str">
            <v>/0.4/</v>
          </cell>
          <cell r="B23" t="str">
            <v>Прочее новое строительство объектов электросетевого хозяйства, всего</v>
          </cell>
          <cell r="C23"/>
          <cell r="D23"/>
          <cell r="E23"/>
          <cell r="F23"/>
          <cell r="G23"/>
          <cell r="H23"/>
          <cell r="I23">
            <v>0</v>
          </cell>
          <cell r="J23">
            <v>0</v>
          </cell>
          <cell r="K23">
            <v>0</v>
          </cell>
          <cell r="L23">
            <v>0</v>
          </cell>
          <cell r="M23">
            <v>0</v>
          </cell>
          <cell r="N23">
            <v>0</v>
          </cell>
          <cell r="O23">
            <v>0</v>
          </cell>
          <cell r="P23">
            <v>0</v>
          </cell>
          <cell r="Q23">
            <v>0</v>
          </cell>
          <cell r="R23">
            <v>0</v>
          </cell>
          <cell r="S23">
            <v>0</v>
          </cell>
          <cell r="T23">
            <v>0</v>
          </cell>
          <cell r="U23">
            <v>0</v>
          </cell>
          <cell r="V23">
            <v>0</v>
          </cell>
          <cell r="W23">
            <v>0</v>
          </cell>
          <cell r="X23">
            <v>0</v>
          </cell>
          <cell r="Y23">
            <v>0</v>
          </cell>
          <cell r="Z23">
            <v>0</v>
          </cell>
          <cell r="AA23">
            <v>0</v>
          </cell>
          <cell r="AB23">
            <v>0</v>
          </cell>
          <cell r="AC23">
            <v>0</v>
          </cell>
          <cell r="AD23">
            <v>0</v>
          </cell>
          <cell r="AE23">
            <v>0</v>
          </cell>
          <cell r="AF23">
            <v>0</v>
          </cell>
          <cell r="AG23">
            <v>0</v>
          </cell>
          <cell r="AH23">
            <v>0</v>
          </cell>
          <cell r="AI23">
            <v>0</v>
          </cell>
          <cell r="AJ23">
            <v>0</v>
          </cell>
          <cell r="AK23">
            <v>0</v>
          </cell>
          <cell r="AL23">
            <v>0</v>
          </cell>
          <cell r="AM23">
            <v>0</v>
          </cell>
          <cell r="AN23">
            <v>0</v>
          </cell>
          <cell r="AO23">
            <v>0</v>
          </cell>
          <cell r="AP23">
            <v>0</v>
          </cell>
          <cell r="AQ23">
            <v>0</v>
          </cell>
          <cell r="AR23">
            <v>0</v>
          </cell>
          <cell r="AS23">
            <v>0</v>
          </cell>
          <cell r="AT23">
            <v>0</v>
          </cell>
          <cell r="AU23">
            <v>0</v>
          </cell>
          <cell r="AV23">
            <v>0</v>
          </cell>
          <cell r="AW23">
            <v>0</v>
          </cell>
          <cell r="AX23">
            <v>0</v>
          </cell>
          <cell r="AY23">
            <v>0</v>
          </cell>
          <cell r="AZ23">
            <v>0</v>
          </cell>
          <cell r="BA23">
            <v>0</v>
          </cell>
          <cell r="BB23">
            <v>0</v>
          </cell>
          <cell r="BC23">
            <v>0</v>
          </cell>
          <cell r="BD23">
            <v>0</v>
          </cell>
          <cell r="BE23">
            <v>0</v>
          </cell>
          <cell r="BF23">
            <v>0</v>
          </cell>
          <cell r="BG23">
            <v>0</v>
          </cell>
          <cell r="BH23">
            <v>0</v>
          </cell>
          <cell r="BI23">
            <v>0</v>
          </cell>
          <cell r="BJ23">
            <v>0</v>
          </cell>
          <cell r="BK23">
            <v>0</v>
          </cell>
          <cell r="BL23">
            <v>0</v>
          </cell>
          <cell r="BM23">
            <v>0</v>
          </cell>
          <cell r="BN23">
            <v>0</v>
          </cell>
          <cell r="BO23">
            <v>0</v>
          </cell>
          <cell r="BP23">
            <v>0</v>
          </cell>
          <cell r="BQ23">
            <v>0</v>
          </cell>
          <cell r="BR23">
            <v>0</v>
          </cell>
          <cell r="BS23">
            <v>0</v>
          </cell>
          <cell r="BT23">
            <v>0</v>
          </cell>
          <cell r="BU23">
            <v>0</v>
          </cell>
          <cell r="BV23">
            <v>0</v>
          </cell>
          <cell r="BW23">
            <v>0</v>
          </cell>
          <cell r="BX23">
            <v>0</v>
          </cell>
          <cell r="BY23">
            <v>0</v>
          </cell>
          <cell r="BZ23">
            <v>0</v>
          </cell>
          <cell r="CA23">
            <v>0</v>
          </cell>
          <cell r="CB23">
            <v>0</v>
          </cell>
          <cell r="CC23">
            <v>0</v>
          </cell>
          <cell r="CD23">
            <v>0</v>
          </cell>
          <cell r="CE23">
            <v>0</v>
          </cell>
          <cell r="CF23">
            <v>0</v>
          </cell>
          <cell r="CG23">
            <v>0</v>
          </cell>
          <cell r="CH23">
            <v>0</v>
          </cell>
          <cell r="CI23">
            <v>0</v>
          </cell>
          <cell r="CJ23">
            <v>0</v>
          </cell>
          <cell r="CK23">
            <v>0</v>
          </cell>
          <cell r="CL23">
            <v>0</v>
          </cell>
          <cell r="CM23">
            <v>0</v>
          </cell>
          <cell r="CN23">
            <v>0</v>
          </cell>
          <cell r="CO23">
            <v>0</v>
          </cell>
          <cell r="CP23">
            <v>0</v>
          </cell>
          <cell r="CQ23">
            <v>0</v>
          </cell>
          <cell r="CR23"/>
        </row>
        <row r="24">
          <cell r="A24" t="str">
            <v>/0.5/</v>
          </cell>
          <cell r="B24" t="str">
            <v>Покупка земельных участков для целей реализации инвестиционных проектов, всего</v>
          </cell>
          <cell r="C24"/>
          <cell r="D24"/>
          <cell r="E24"/>
          <cell r="F24"/>
          <cell r="G24"/>
          <cell r="H24"/>
          <cell r="I24"/>
          <cell r="J24"/>
          <cell r="K24"/>
          <cell r="L24"/>
          <cell r="M24"/>
          <cell r="N24"/>
          <cell r="O24"/>
          <cell r="P24"/>
          <cell r="Q24"/>
          <cell r="R24"/>
          <cell r="S24"/>
          <cell r="T24"/>
          <cell r="U24"/>
          <cell r="V24"/>
          <cell r="W24"/>
          <cell r="X24"/>
          <cell r="Y24"/>
          <cell r="Z24"/>
          <cell r="AA24"/>
          <cell r="AB24"/>
          <cell r="AC24"/>
          <cell r="AD24"/>
          <cell r="AE24"/>
          <cell r="AF24"/>
          <cell r="AG24"/>
          <cell r="AH24"/>
          <cell r="AI24"/>
          <cell r="AJ24"/>
          <cell r="AK24"/>
          <cell r="AL24"/>
          <cell r="AM24"/>
          <cell r="AN24"/>
          <cell r="AO24"/>
          <cell r="AP24"/>
          <cell r="AQ24"/>
          <cell r="AR24"/>
          <cell r="AS24"/>
          <cell r="AT24"/>
          <cell r="AU24"/>
          <cell r="AV24"/>
          <cell r="AW24"/>
          <cell r="AX24"/>
          <cell r="AY24"/>
          <cell r="AZ24"/>
          <cell r="BA24"/>
          <cell r="BB24"/>
          <cell r="BC24"/>
          <cell r="BD24"/>
          <cell r="BE24"/>
          <cell r="BF24"/>
          <cell r="BG24"/>
          <cell r="BH24"/>
          <cell r="BI24"/>
          <cell r="BJ24"/>
          <cell r="BK24"/>
          <cell r="BL24"/>
          <cell r="BM24"/>
          <cell r="BN24"/>
          <cell r="BO24"/>
          <cell r="BP24"/>
          <cell r="BQ24"/>
          <cell r="BR24"/>
          <cell r="BS24"/>
          <cell r="BT24"/>
          <cell r="BU24"/>
          <cell r="BV24"/>
          <cell r="BW24"/>
          <cell r="BX24"/>
          <cell r="BY24"/>
          <cell r="BZ24"/>
          <cell r="CA24"/>
          <cell r="CB24"/>
          <cell r="CC24"/>
          <cell r="CD24"/>
          <cell r="CE24"/>
          <cell r="CF24"/>
          <cell r="CG24"/>
          <cell r="CH24"/>
          <cell r="CI24"/>
          <cell r="CJ24"/>
          <cell r="CK24"/>
          <cell r="CL24"/>
          <cell r="CM24"/>
          <cell r="CN24"/>
          <cell r="CO24"/>
          <cell r="CP24"/>
          <cell r="CQ24"/>
          <cell r="CR24"/>
        </row>
        <row r="25">
          <cell r="A25" t="str">
            <v>/0.6/</v>
          </cell>
          <cell r="B25" t="str">
            <v>Прочие инвестиционные проекты, всего</v>
          </cell>
          <cell r="C25"/>
          <cell r="D25"/>
          <cell r="E25"/>
          <cell r="F25"/>
          <cell r="G25"/>
          <cell r="H25"/>
          <cell r="I25">
            <v>0</v>
          </cell>
          <cell r="J25">
            <v>770.57477076119972</v>
          </cell>
          <cell r="K25">
            <v>0</v>
          </cell>
          <cell r="L25">
            <v>0</v>
          </cell>
          <cell r="M25">
            <v>881.37558982872531</v>
          </cell>
          <cell r="N25">
            <v>0</v>
          </cell>
          <cell r="O25">
            <v>0</v>
          </cell>
          <cell r="P25">
            <v>0</v>
          </cell>
          <cell r="Q25">
            <v>0</v>
          </cell>
          <cell r="R25">
            <v>0</v>
          </cell>
          <cell r="S25">
            <v>0</v>
          </cell>
          <cell r="T25">
            <v>0</v>
          </cell>
          <cell r="U25">
            <v>770.57477076119972</v>
          </cell>
          <cell r="V25">
            <v>881.37558982872531</v>
          </cell>
          <cell r="W25">
            <v>0</v>
          </cell>
          <cell r="X25">
            <v>770.57477076119972</v>
          </cell>
          <cell r="Y25">
            <v>881.37558982872531</v>
          </cell>
          <cell r="Z25">
            <v>0</v>
          </cell>
          <cell r="AA25">
            <v>0</v>
          </cell>
          <cell r="AB25">
            <v>0</v>
          </cell>
          <cell r="AC25">
            <v>0</v>
          </cell>
          <cell r="AD25">
            <v>0</v>
          </cell>
          <cell r="AE25">
            <v>0</v>
          </cell>
          <cell r="AF25">
            <v>0</v>
          </cell>
          <cell r="AG25">
            <v>0</v>
          </cell>
          <cell r="AH25">
            <v>0</v>
          </cell>
          <cell r="AI25">
            <v>0</v>
          </cell>
          <cell r="AJ25">
            <v>234.89781950139979</v>
          </cell>
          <cell r="AK25">
            <v>0</v>
          </cell>
          <cell r="AL25">
            <v>0</v>
          </cell>
          <cell r="AM25">
            <v>234.89781950139979</v>
          </cell>
          <cell r="AN25">
            <v>0</v>
          </cell>
          <cell r="AO25">
            <v>106.88643417119998</v>
          </cell>
          <cell r="AP25">
            <v>0</v>
          </cell>
          <cell r="AQ25">
            <v>0</v>
          </cell>
          <cell r="AR25">
            <v>106.88643417119998</v>
          </cell>
          <cell r="AS25">
            <v>0</v>
          </cell>
          <cell r="AT25">
            <v>34.248589059799997</v>
          </cell>
          <cell r="AU25">
            <v>0</v>
          </cell>
          <cell r="AV25">
            <v>0</v>
          </cell>
          <cell r="AW25">
            <v>34.248589059799997</v>
          </cell>
          <cell r="AX25">
            <v>0</v>
          </cell>
          <cell r="AY25">
            <v>188.77829802752541</v>
          </cell>
          <cell r="AZ25">
            <v>0</v>
          </cell>
          <cell r="BA25">
            <v>0</v>
          </cell>
          <cell r="BB25">
            <v>188.77829802752541</v>
          </cell>
          <cell r="BC25">
            <v>0</v>
          </cell>
          <cell r="BD25">
            <v>6.2185999999999995</v>
          </cell>
          <cell r="BE25">
            <v>0</v>
          </cell>
          <cell r="BF25">
            <v>0</v>
          </cell>
          <cell r="BG25">
            <v>6.2185999999999995</v>
          </cell>
          <cell r="BH25">
            <v>0</v>
          </cell>
          <cell r="BI25">
            <v>75.939137219999992</v>
          </cell>
          <cell r="BJ25">
            <v>0</v>
          </cell>
          <cell r="BK25">
            <v>0</v>
          </cell>
          <cell r="BL25">
            <v>75.939137219999992</v>
          </cell>
          <cell r="BM25">
            <v>0</v>
          </cell>
          <cell r="BN25">
            <v>269.84098045999997</v>
          </cell>
          <cell r="BO25">
            <v>0</v>
          </cell>
          <cell r="BP25">
            <v>0</v>
          </cell>
          <cell r="BQ25">
            <v>269.84098045999997</v>
          </cell>
          <cell r="BR25">
            <v>0</v>
          </cell>
          <cell r="BS25">
            <v>280.58312881000006</v>
          </cell>
          <cell r="BT25">
            <v>0</v>
          </cell>
          <cell r="BU25">
            <v>0</v>
          </cell>
          <cell r="BV25">
            <v>280.58312881000006</v>
          </cell>
          <cell r="BW25">
            <v>0</v>
          </cell>
          <cell r="BX25">
            <v>225.36878174000006</v>
          </cell>
          <cell r="BY25">
            <v>0</v>
          </cell>
          <cell r="BZ25">
            <v>0</v>
          </cell>
          <cell r="CA25">
            <v>225.36878174000006</v>
          </cell>
          <cell r="CB25">
            <v>0</v>
          </cell>
          <cell r="CC25">
            <v>229.18859160000005</v>
          </cell>
          <cell r="CD25">
            <v>0</v>
          </cell>
          <cell r="CE25">
            <v>0</v>
          </cell>
          <cell r="CF25">
            <v>229.18859160000005</v>
          </cell>
          <cell r="CG25">
            <v>0</v>
          </cell>
          <cell r="CH25">
            <v>770.57477076119972</v>
          </cell>
          <cell r="CI25">
            <v>0</v>
          </cell>
          <cell r="CJ25">
            <v>0</v>
          </cell>
          <cell r="CK25">
            <v>770.57477076119972</v>
          </cell>
          <cell r="CL25">
            <v>0</v>
          </cell>
          <cell r="CM25">
            <v>881.37558982872531</v>
          </cell>
          <cell r="CN25">
            <v>0</v>
          </cell>
          <cell r="CO25">
            <v>0</v>
          </cell>
          <cell r="CP25">
            <v>881.37558982872531</v>
          </cell>
          <cell r="CQ25">
            <v>0</v>
          </cell>
          <cell r="CR25"/>
        </row>
        <row r="26">
          <cell r="A26" t="str">
            <v>1</v>
          </cell>
          <cell r="B26" t="str">
            <v>ООО "Сургутские городские электрические сети"</v>
          </cell>
          <cell r="C26"/>
          <cell r="D26"/>
          <cell r="E26"/>
          <cell r="F26"/>
          <cell r="G26"/>
          <cell r="H26"/>
          <cell r="I26"/>
          <cell r="J26"/>
          <cell r="K26"/>
          <cell r="L26"/>
          <cell r="M26"/>
          <cell r="N26"/>
          <cell r="O26"/>
          <cell r="P26"/>
          <cell r="Q26"/>
          <cell r="R26"/>
          <cell r="S26"/>
          <cell r="T26"/>
          <cell r="U26"/>
          <cell r="V26"/>
          <cell r="W26"/>
          <cell r="X26"/>
          <cell r="Y26"/>
          <cell r="Z26"/>
          <cell r="AA26"/>
          <cell r="AB26"/>
          <cell r="AC26"/>
          <cell r="AD26"/>
          <cell r="AE26"/>
          <cell r="AF26"/>
          <cell r="AG26"/>
          <cell r="AH26"/>
          <cell r="AI26"/>
          <cell r="AJ26"/>
          <cell r="AK26"/>
          <cell r="AL26"/>
          <cell r="AM26"/>
          <cell r="AN26"/>
          <cell r="AO26"/>
          <cell r="AP26"/>
          <cell r="AQ26"/>
          <cell r="AR26"/>
          <cell r="AS26"/>
          <cell r="AT26"/>
          <cell r="AU26"/>
          <cell r="AV26"/>
          <cell r="AW26"/>
          <cell r="AX26"/>
          <cell r="AY26"/>
          <cell r="AZ26"/>
          <cell r="BA26"/>
          <cell r="BB26"/>
          <cell r="BC26"/>
          <cell r="BD26"/>
          <cell r="BE26"/>
          <cell r="BF26"/>
          <cell r="BG26"/>
          <cell r="BH26"/>
          <cell r="BI26"/>
          <cell r="BJ26"/>
          <cell r="BK26"/>
          <cell r="BL26"/>
          <cell r="BM26"/>
          <cell r="BN26"/>
          <cell r="BO26"/>
          <cell r="BP26"/>
          <cell r="BQ26"/>
          <cell r="BR26"/>
          <cell r="BS26"/>
          <cell r="BT26"/>
          <cell r="BU26"/>
          <cell r="BV26"/>
          <cell r="BW26"/>
          <cell r="BX26"/>
          <cell r="BY26"/>
          <cell r="BZ26"/>
          <cell r="CA26"/>
          <cell r="CB26"/>
          <cell r="CC26"/>
          <cell r="CD26"/>
          <cell r="CE26"/>
          <cell r="CF26"/>
          <cell r="CG26"/>
          <cell r="CH26"/>
          <cell r="CI26"/>
          <cell r="CJ26"/>
          <cell r="CK26"/>
          <cell r="CL26"/>
          <cell r="CM26"/>
          <cell r="CN26"/>
          <cell r="CO26"/>
          <cell r="CP26"/>
          <cell r="CQ26"/>
          <cell r="CR26"/>
        </row>
        <row r="27">
          <cell r="A27" t="str">
            <v>/1.1/</v>
          </cell>
          <cell r="B27" t="str">
            <v>Технологическое присоединение, всего, в том числе:</v>
          </cell>
          <cell r="C27"/>
          <cell r="D27"/>
          <cell r="E27"/>
          <cell r="F27"/>
          <cell r="G27"/>
          <cell r="H27"/>
          <cell r="I27">
            <v>0</v>
          </cell>
          <cell r="J27">
            <v>1249.9683461598015</v>
          </cell>
          <cell r="K27">
            <v>0</v>
          </cell>
          <cell r="L27">
            <v>0</v>
          </cell>
          <cell r="M27">
            <v>1529.2642026877304</v>
          </cell>
          <cell r="N27">
            <v>0</v>
          </cell>
          <cell r="O27">
            <v>0</v>
          </cell>
          <cell r="P27">
            <v>14.706305780000001</v>
          </cell>
          <cell r="Q27">
            <v>0</v>
          </cell>
          <cell r="R27">
            <v>0</v>
          </cell>
          <cell r="S27">
            <v>0</v>
          </cell>
          <cell r="T27">
            <v>0</v>
          </cell>
          <cell r="U27">
            <v>1249.9683461598015</v>
          </cell>
          <cell r="V27">
            <v>1529.2642026877304</v>
          </cell>
          <cell r="W27">
            <v>0</v>
          </cell>
          <cell r="X27">
            <v>1249.9683461598015</v>
          </cell>
          <cell r="Y27">
            <v>1516.3578070875305</v>
          </cell>
          <cell r="Z27">
            <v>0</v>
          </cell>
          <cell r="AA27">
            <v>0</v>
          </cell>
          <cell r="AB27">
            <v>0</v>
          </cell>
          <cell r="AC27">
            <v>0</v>
          </cell>
          <cell r="AD27">
            <v>0</v>
          </cell>
          <cell r="AE27">
            <v>0</v>
          </cell>
          <cell r="AF27">
            <v>0</v>
          </cell>
          <cell r="AG27">
            <v>0</v>
          </cell>
          <cell r="AH27">
            <v>0</v>
          </cell>
          <cell r="AI27">
            <v>0</v>
          </cell>
          <cell r="AJ27">
            <v>308.85493177979998</v>
          </cell>
          <cell r="AK27">
            <v>0</v>
          </cell>
          <cell r="AL27">
            <v>0</v>
          </cell>
          <cell r="AM27">
            <v>308.85493177979998</v>
          </cell>
          <cell r="AN27">
            <v>0</v>
          </cell>
          <cell r="AO27">
            <v>247.67372200200001</v>
          </cell>
          <cell r="AP27">
            <v>0</v>
          </cell>
          <cell r="AQ27">
            <v>0</v>
          </cell>
          <cell r="AR27">
            <v>247.67372200200001</v>
          </cell>
          <cell r="AS27">
            <v>0</v>
          </cell>
          <cell r="AT27">
            <v>338.24373847999982</v>
          </cell>
          <cell r="AU27">
            <v>0</v>
          </cell>
          <cell r="AV27">
            <v>0</v>
          </cell>
          <cell r="AW27">
            <v>338.24373847999982</v>
          </cell>
          <cell r="AX27">
            <v>0</v>
          </cell>
          <cell r="AY27">
            <v>401.33395468572837</v>
          </cell>
          <cell r="AZ27">
            <v>0</v>
          </cell>
          <cell r="BA27">
            <v>0</v>
          </cell>
          <cell r="BB27">
            <v>401.33395468572837</v>
          </cell>
          <cell r="BC27">
            <v>0</v>
          </cell>
          <cell r="BD27">
            <v>309.45932233999986</v>
          </cell>
          <cell r="BE27">
            <v>0</v>
          </cell>
          <cell r="BF27">
            <v>0</v>
          </cell>
          <cell r="BG27">
            <v>309.45932233999986</v>
          </cell>
          <cell r="BH27">
            <v>0</v>
          </cell>
          <cell r="BI27">
            <v>434.81859959999997</v>
          </cell>
          <cell r="BJ27">
            <v>0</v>
          </cell>
          <cell r="BK27">
            <v>0</v>
          </cell>
          <cell r="BL27">
            <v>434.81859959999997</v>
          </cell>
          <cell r="BM27">
            <v>0</v>
          </cell>
          <cell r="BN27">
            <v>123.28864199999998</v>
          </cell>
          <cell r="BO27">
            <v>0</v>
          </cell>
          <cell r="BP27">
            <v>0</v>
          </cell>
          <cell r="BQ27">
            <v>123.28864199999998</v>
          </cell>
          <cell r="BR27">
            <v>0</v>
          </cell>
          <cell r="BS27">
            <v>136.96929600000004</v>
          </cell>
          <cell r="BT27">
            <v>0</v>
          </cell>
          <cell r="BU27">
            <v>0</v>
          </cell>
          <cell r="BV27">
            <v>136.96929600000004</v>
          </cell>
          <cell r="BW27">
            <v>0</v>
          </cell>
          <cell r="BX27">
            <v>170.12171156000005</v>
          </cell>
          <cell r="BY27">
            <v>0</v>
          </cell>
          <cell r="BZ27">
            <v>0</v>
          </cell>
          <cell r="CA27">
            <v>170.12171156000005</v>
          </cell>
          <cell r="CB27">
            <v>0</v>
          </cell>
          <cell r="CC27">
            <v>308.46863040000005</v>
          </cell>
          <cell r="CD27">
            <v>0</v>
          </cell>
          <cell r="CE27">
            <v>0</v>
          </cell>
          <cell r="CF27">
            <v>308.46863040000005</v>
          </cell>
          <cell r="CG27">
            <v>0</v>
          </cell>
          <cell r="CH27">
            <v>1249.9683461598015</v>
          </cell>
          <cell r="CI27">
            <v>0</v>
          </cell>
          <cell r="CJ27">
            <v>0</v>
          </cell>
          <cell r="CK27">
            <v>1249.9683461598015</v>
          </cell>
          <cell r="CL27">
            <v>0</v>
          </cell>
          <cell r="CM27">
            <v>1529.2642026877304</v>
          </cell>
          <cell r="CN27">
            <v>0</v>
          </cell>
          <cell r="CO27">
            <v>0</v>
          </cell>
          <cell r="CP27">
            <v>1529.2642026877304</v>
          </cell>
          <cell r="CQ27">
            <v>0</v>
          </cell>
          <cell r="CR27"/>
        </row>
        <row r="28">
          <cell r="A28" t="str">
            <v>/1.1.1/</v>
          </cell>
          <cell r="B28" t="str">
            <v>Технологическое присоединение энергопринимающих устройств потребителей, всего, в том числе:</v>
          </cell>
          <cell r="C28"/>
          <cell r="D28"/>
          <cell r="E28"/>
          <cell r="F28"/>
          <cell r="G28"/>
          <cell r="H28"/>
          <cell r="I28">
            <v>0</v>
          </cell>
          <cell r="J28">
            <v>1249.9683461598015</v>
          </cell>
          <cell r="K28">
            <v>0</v>
          </cell>
          <cell r="L28">
            <v>0</v>
          </cell>
          <cell r="M28">
            <v>1529.2642026877304</v>
          </cell>
          <cell r="N28">
            <v>0</v>
          </cell>
          <cell r="O28">
            <v>0</v>
          </cell>
          <cell r="P28">
            <v>14.706305780000001</v>
          </cell>
          <cell r="Q28">
            <v>0</v>
          </cell>
          <cell r="R28">
            <v>0</v>
          </cell>
          <cell r="S28">
            <v>0</v>
          </cell>
          <cell r="T28">
            <v>0</v>
          </cell>
          <cell r="U28">
            <v>1249.9683461598015</v>
          </cell>
          <cell r="V28">
            <v>1529.2642026877304</v>
          </cell>
          <cell r="W28">
            <v>0</v>
          </cell>
          <cell r="X28">
            <v>1249.9683461598015</v>
          </cell>
          <cell r="Y28">
            <v>1516.3578070875305</v>
          </cell>
          <cell r="Z28">
            <v>0</v>
          </cell>
          <cell r="AA28">
            <v>0</v>
          </cell>
          <cell r="AB28">
            <v>0</v>
          </cell>
          <cell r="AC28">
            <v>0</v>
          </cell>
          <cell r="AD28">
            <v>0</v>
          </cell>
          <cell r="AE28">
            <v>0</v>
          </cell>
          <cell r="AF28">
            <v>0</v>
          </cell>
          <cell r="AG28">
            <v>0</v>
          </cell>
          <cell r="AH28">
            <v>0</v>
          </cell>
          <cell r="AI28">
            <v>0</v>
          </cell>
          <cell r="AJ28">
            <v>308.85493177979998</v>
          </cell>
          <cell r="AK28">
            <v>0</v>
          </cell>
          <cell r="AL28">
            <v>0</v>
          </cell>
          <cell r="AM28">
            <v>308.85493177979998</v>
          </cell>
          <cell r="AN28">
            <v>0</v>
          </cell>
          <cell r="AO28">
            <v>247.67372200200001</v>
          </cell>
          <cell r="AP28">
            <v>0</v>
          </cell>
          <cell r="AQ28">
            <v>0</v>
          </cell>
          <cell r="AR28">
            <v>247.67372200200001</v>
          </cell>
          <cell r="AS28">
            <v>0</v>
          </cell>
          <cell r="AT28">
            <v>338.24373847999982</v>
          </cell>
          <cell r="AU28">
            <v>0</v>
          </cell>
          <cell r="AV28">
            <v>0</v>
          </cell>
          <cell r="AW28">
            <v>338.24373847999982</v>
          </cell>
          <cell r="AX28">
            <v>0</v>
          </cell>
          <cell r="AY28">
            <v>401.33395468572837</v>
          </cell>
          <cell r="AZ28">
            <v>0</v>
          </cell>
          <cell r="BA28">
            <v>0</v>
          </cell>
          <cell r="BB28">
            <v>401.33395468572837</v>
          </cell>
          <cell r="BC28">
            <v>0</v>
          </cell>
          <cell r="BD28">
            <v>309.45932233999986</v>
          </cell>
          <cell r="BE28">
            <v>0</v>
          </cell>
          <cell r="BF28">
            <v>0</v>
          </cell>
          <cell r="BG28">
            <v>309.45932233999986</v>
          </cell>
          <cell r="BH28">
            <v>0</v>
          </cell>
          <cell r="BI28">
            <v>434.81859959999997</v>
          </cell>
          <cell r="BJ28">
            <v>0</v>
          </cell>
          <cell r="BK28">
            <v>0</v>
          </cell>
          <cell r="BL28">
            <v>434.81859959999997</v>
          </cell>
          <cell r="BM28">
            <v>0</v>
          </cell>
          <cell r="BN28">
            <v>123.28864199999998</v>
          </cell>
          <cell r="BO28">
            <v>0</v>
          </cell>
          <cell r="BP28">
            <v>0</v>
          </cell>
          <cell r="BQ28">
            <v>123.28864199999998</v>
          </cell>
          <cell r="BR28">
            <v>0</v>
          </cell>
          <cell r="BS28">
            <v>136.96929600000004</v>
          </cell>
          <cell r="BT28">
            <v>0</v>
          </cell>
          <cell r="BU28">
            <v>0</v>
          </cell>
          <cell r="BV28">
            <v>136.96929600000004</v>
          </cell>
          <cell r="BW28">
            <v>0</v>
          </cell>
          <cell r="BX28">
            <v>170.12171156000005</v>
          </cell>
          <cell r="BY28">
            <v>0</v>
          </cell>
          <cell r="BZ28">
            <v>0</v>
          </cell>
          <cell r="CA28">
            <v>170.12171156000005</v>
          </cell>
          <cell r="CB28">
            <v>0</v>
          </cell>
          <cell r="CC28">
            <v>308.46863040000005</v>
          </cell>
          <cell r="CD28">
            <v>0</v>
          </cell>
          <cell r="CE28">
            <v>0</v>
          </cell>
          <cell r="CF28">
            <v>308.46863040000005</v>
          </cell>
          <cell r="CG28">
            <v>0</v>
          </cell>
          <cell r="CH28">
            <v>1249.9683461598015</v>
          </cell>
          <cell r="CI28">
            <v>0</v>
          </cell>
          <cell r="CJ28">
            <v>0</v>
          </cell>
          <cell r="CK28">
            <v>1249.9683461598015</v>
          </cell>
          <cell r="CL28">
            <v>0</v>
          </cell>
          <cell r="CM28">
            <v>1529.2642026877304</v>
          </cell>
          <cell r="CN28">
            <v>0</v>
          </cell>
          <cell r="CO28">
            <v>0</v>
          </cell>
          <cell r="CP28">
            <v>1529.2642026877304</v>
          </cell>
          <cell r="CQ28">
            <v>0</v>
          </cell>
          <cell r="CR28"/>
        </row>
        <row r="29">
          <cell r="A29" t="str">
            <v>/1.1.1.2/</v>
          </cell>
          <cell r="B29" t="str">
            <v>Технологическое присоединение энергопринимающих устройств потребителей максимальной мощностью до 150 кВт включительно, всего</v>
          </cell>
          <cell r="C29"/>
          <cell r="D29"/>
          <cell r="E29"/>
          <cell r="F29"/>
          <cell r="G29"/>
          <cell r="H29"/>
          <cell r="I29"/>
          <cell r="J29"/>
          <cell r="K29"/>
          <cell r="L29"/>
          <cell r="M29"/>
          <cell r="N29"/>
          <cell r="O29"/>
          <cell r="P29"/>
          <cell r="Q29"/>
          <cell r="R29"/>
          <cell r="S29"/>
          <cell r="T29"/>
          <cell r="U29"/>
          <cell r="V29"/>
          <cell r="W29"/>
          <cell r="X29"/>
          <cell r="Y29"/>
          <cell r="Z29"/>
          <cell r="AA29"/>
          <cell r="AB29"/>
          <cell r="AC29"/>
          <cell r="AD29"/>
          <cell r="AE29"/>
          <cell r="AF29"/>
          <cell r="AG29"/>
          <cell r="AH29"/>
          <cell r="AI29"/>
          <cell r="AJ29"/>
          <cell r="AK29"/>
          <cell r="AL29"/>
          <cell r="AM29"/>
          <cell r="AN29"/>
          <cell r="AO29"/>
          <cell r="AP29"/>
          <cell r="AQ29"/>
          <cell r="AR29"/>
          <cell r="AS29"/>
          <cell r="AT29"/>
          <cell r="AU29"/>
          <cell r="AV29"/>
          <cell r="AW29"/>
          <cell r="AX29"/>
          <cell r="AY29"/>
          <cell r="AZ29"/>
          <cell r="BA29"/>
          <cell r="BB29"/>
          <cell r="BC29"/>
          <cell r="BD29"/>
          <cell r="BE29"/>
          <cell r="BF29"/>
          <cell r="BG29"/>
          <cell r="BH29"/>
          <cell r="BI29"/>
          <cell r="BJ29"/>
          <cell r="BK29"/>
          <cell r="BL29"/>
          <cell r="BM29"/>
          <cell r="BN29"/>
          <cell r="BO29"/>
          <cell r="BP29"/>
          <cell r="BQ29"/>
          <cell r="BR29"/>
          <cell r="BS29"/>
          <cell r="BT29"/>
          <cell r="BU29"/>
          <cell r="BV29"/>
          <cell r="BW29"/>
          <cell r="BX29"/>
          <cell r="BY29"/>
          <cell r="BZ29"/>
          <cell r="CA29"/>
          <cell r="CB29"/>
          <cell r="CC29"/>
          <cell r="CD29"/>
          <cell r="CE29"/>
          <cell r="CF29"/>
          <cell r="CG29"/>
          <cell r="CH29"/>
          <cell r="CI29"/>
          <cell r="CJ29"/>
          <cell r="CK29"/>
          <cell r="CL29"/>
          <cell r="CM29"/>
          <cell r="CN29"/>
          <cell r="CO29"/>
          <cell r="CP29"/>
          <cell r="CQ29"/>
          <cell r="CR29"/>
        </row>
        <row r="30">
          <cell r="A30" t="str">
            <v>/1.1.4/</v>
          </cell>
          <cell r="B30" t="str">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ell>
          <cell r="C30"/>
          <cell r="D30"/>
          <cell r="E30"/>
          <cell r="F30"/>
          <cell r="G30"/>
          <cell r="H30"/>
          <cell r="I30">
            <v>0</v>
          </cell>
          <cell r="J30">
            <v>1249.9683461598015</v>
          </cell>
          <cell r="K30">
            <v>0</v>
          </cell>
          <cell r="L30">
            <v>0</v>
          </cell>
          <cell r="M30">
            <v>1529.2642026877304</v>
          </cell>
          <cell r="N30">
            <v>0</v>
          </cell>
          <cell r="O30">
            <v>0</v>
          </cell>
          <cell r="P30">
            <v>14.706305780000001</v>
          </cell>
          <cell r="Q30">
            <v>0</v>
          </cell>
          <cell r="R30">
            <v>0</v>
          </cell>
          <cell r="S30">
            <v>0</v>
          </cell>
          <cell r="T30">
            <v>0</v>
          </cell>
          <cell r="U30">
            <v>1249.9683461598015</v>
          </cell>
          <cell r="V30">
            <v>1529.2642026877304</v>
          </cell>
          <cell r="W30">
            <v>0</v>
          </cell>
          <cell r="X30">
            <v>1249.9683461598015</v>
          </cell>
          <cell r="Y30">
            <v>1516.3578070875305</v>
          </cell>
          <cell r="Z30">
            <v>0</v>
          </cell>
          <cell r="AA30">
            <v>0</v>
          </cell>
          <cell r="AB30">
            <v>0</v>
          </cell>
          <cell r="AC30">
            <v>0</v>
          </cell>
          <cell r="AD30">
            <v>0</v>
          </cell>
          <cell r="AE30">
            <v>0</v>
          </cell>
          <cell r="AF30">
            <v>0</v>
          </cell>
          <cell r="AG30">
            <v>0</v>
          </cell>
          <cell r="AH30">
            <v>0</v>
          </cell>
          <cell r="AI30">
            <v>0</v>
          </cell>
          <cell r="AJ30">
            <v>308.85493177979998</v>
          </cell>
          <cell r="AK30">
            <v>0</v>
          </cell>
          <cell r="AL30">
            <v>0</v>
          </cell>
          <cell r="AM30">
            <v>308.85493177979998</v>
          </cell>
          <cell r="AN30">
            <v>0</v>
          </cell>
          <cell r="AO30">
            <v>247.67372200200001</v>
          </cell>
          <cell r="AP30">
            <v>0</v>
          </cell>
          <cell r="AQ30">
            <v>0</v>
          </cell>
          <cell r="AR30">
            <v>247.67372200200001</v>
          </cell>
          <cell r="AS30">
            <v>0</v>
          </cell>
          <cell r="AT30">
            <v>338.24373847999982</v>
          </cell>
          <cell r="AU30">
            <v>0</v>
          </cell>
          <cell r="AV30">
            <v>0</v>
          </cell>
          <cell r="AW30">
            <v>338.24373847999982</v>
          </cell>
          <cell r="AX30">
            <v>0</v>
          </cell>
          <cell r="AY30">
            <v>401.33395468572837</v>
          </cell>
          <cell r="AZ30">
            <v>0</v>
          </cell>
          <cell r="BA30">
            <v>0</v>
          </cell>
          <cell r="BB30">
            <v>401.33395468572837</v>
          </cell>
          <cell r="BC30">
            <v>0</v>
          </cell>
          <cell r="BD30">
            <v>309.45932233999986</v>
          </cell>
          <cell r="BE30">
            <v>0</v>
          </cell>
          <cell r="BF30">
            <v>0</v>
          </cell>
          <cell r="BG30">
            <v>309.45932233999986</v>
          </cell>
          <cell r="BH30">
            <v>0</v>
          </cell>
          <cell r="BI30">
            <v>434.81859959999997</v>
          </cell>
          <cell r="BJ30">
            <v>0</v>
          </cell>
          <cell r="BK30">
            <v>0</v>
          </cell>
          <cell r="BL30">
            <v>434.81859959999997</v>
          </cell>
          <cell r="BM30">
            <v>0</v>
          </cell>
          <cell r="BN30">
            <v>123.28864199999998</v>
          </cell>
          <cell r="BO30">
            <v>0</v>
          </cell>
          <cell r="BP30">
            <v>0</v>
          </cell>
          <cell r="BQ30">
            <v>123.28864199999998</v>
          </cell>
          <cell r="BR30">
            <v>0</v>
          </cell>
          <cell r="BS30">
            <v>136.96929600000004</v>
          </cell>
          <cell r="BT30">
            <v>0</v>
          </cell>
          <cell r="BU30">
            <v>0</v>
          </cell>
          <cell r="BV30">
            <v>136.96929600000004</v>
          </cell>
          <cell r="BW30">
            <v>0</v>
          </cell>
          <cell r="BX30">
            <v>170.12171156000005</v>
          </cell>
          <cell r="BY30">
            <v>0</v>
          </cell>
          <cell r="BZ30">
            <v>0</v>
          </cell>
          <cell r="CA30">
            <v>170.12171156000005</v>
          </cell>
          <cell r="CB30">
            <v>0</v>
          </cell>
          <cell r="CC30">
            <v>308.46863040000005</v>
          </cell>
          <cell r="CD30">
            <v>0</v>
          </cell>
          <cell r="CE30">
            <v>0</v>
          </cell>
          <cell r="CF30">
            <v>308.46863040000005</v>
          </cell>
          <cell r="CG30">
            <v>0</v>
          </cell>
          <cell r="CH30">
            <v>1249.9683461598015</v>
          </cell>
          <cell r="CI30">
            <v>0</v>
          </cell>
          <cell r="CJ30">
            <v>0</v>
          </cell>
          <cell r="CK30">
            <v>1249.9683461598015</v>
          </cell>
          <cell r="CL30">
            <v>0</v>
          </cell>
          <cell r="CM30">
            <v>1529.2642026877304</v>
          </cell>
          <cell r="CN30">
            <v>0</v>
          </cell>
          <cell r="CO30">
            <v>0</v>
          </cell>
          <cell r="CP30">
            <v>1529.2642026877304</v>
          </cell>
          <cell r="CQ30">
            <v>0</v>
          </cell>
          <cell r="CR30"/>
        </row>
        <row r="31">
          <cell r="A31" t="str">
            <v>/1.1.4.1./</v>
          </cell>
          <cell r="B31" t="str">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ell>
          <cell r="C31"/>
          <cell r="D31"/>
          <cell r="E31"/>
          <cell r="F31"/>
          <cell r="G31"/>
          <cell r="H31"/>
          <cell r="I31">
            <v>0</v>
          </cell>
          <cell r="J31">
            <v>1249.9683461598015</v>
          </cell>
          <cell r="K31">
            <v>0</v>
          </cell>
          <cell r="L31">
            <v>0</v>
          </cell>
          <cell r="M31">
            <v>1529.2642026877304</v>
          </cell>
          <cell r="N31">
            <v>0</v>
          </cell>
          <cell r="O31">
            <v>0</v>
          </cell>
          <cell r="P31">
            <v>14.706305780000001</v>
          </cell>
          <cell r="Q31">
            <v>0</v>
          </cell>
          <cell r="R31">
            <v>0</v>
          </cell>
          <cell r="S31">
            <v>0</v>
          </cell>
          <cell r="T31">
            <v>0</v>
          </cell>
          <cell r="U31">
            <v>1249.9683461598015</v>
          </cell>
          <cell r="V31">
            <v>1529.2642026877304</v>
          </cell>
          <cell r="W31">
            <v>0</v>
          </cell>
          <cell r="X31">
            <v>1249.9683461598015</v>
          </cell>
          <cell r="Y31">
            <v>1516.3578070875305</v>
          </cell>
          <cell r="Z31">
            <v>0</v>
          </cell>
          <cell r="AA31">
            <v>0</v>
          </cell>
          <cell r="AB31">
            <v>0</v>
          </cell>
          <cell r="AC31">
            <v>0</v>
          </cell>
          <cell r="AD31">
            <v>0</v>
          </cell>
          <cell r="AE31">
            <v>0</v>
          </cell>
          <cell r="AF31">
            <v>0</v>
          </cell>
          <cell r="AG31">
            <v>0</v>
          </cell>
          <cell r="AH31">
            <v>0</v>
          </cell>
          <cell r="AI31">
            <v>0</v>
          </cell>
          <cell r="AJ31">
            <v>308.85493177979998</v>
          </cell>
          <cell r="AK31">
            <v>0</v>
          </cell>
          <cell r="AL31">
            <v>0</v>
          </cell>
          <cell r="AM31">
            <v>308.85493177979998</v>
          </cell>
          <cell r="AN31">
            <v>0</v>
          </cell>
          <cell r="AO31">
            <v>247.67372200200001</v>
          </cell>
          <cell r="AP31">
            <v>0</v>
          </cell>
          <cell r="AQ31">
            <v>0</v>
          </cell>
          <cell r="AR31">
            <v>247.67372200200001</v>
          </cell>
          <cell r="AS31">
            <v>0</v>
          </cell>
          <cell r="AT31">
            <v>338.24373847999982</v>
          </cell>
          <cell r="AU31">
            <v>0</v>
          </cell>
          <cell r="AV31">
            <v>0</v>
          </cell>
          <cell r="AW31">
            <v>338.24373847999982</v>
          </cell>
          <cell r="AX31">
            <v>0</v>
          </cell>
          <cell r="AY31">
            <v>401.33395468572837</v>
          </cell>
          <cell r="AZ31">
            <v>0</v>
          </cell>
          <cell r="BA31">
            <v>0</v>
          </cell>
          <cell r="BB31">
            <v>401.33395468572837</v>
          </cell>
          <cell r="BC31">
            <v>0</v>
          </cell>
          <cell r="BD31">
            <v>309.45932233999986</v>
          </cell>
          <cell r="BE31">
            <v>0</v>
          </cell>
          <cell r="BF31">
            <v>0</v>
          </cell>
          <cell r="BG31">
            <v>309.45932233999986</v>
          </cell>
          <cell r="BH31">
            <v>0</v>
          </cell>
          <cell r="BI31">
            <v>434.81859959999997</v>
          </cell>
          <cell r="BJ31">
            <v>0</v>
          </cell>
          <cell r="BK31">
            <v>0</v>
          </cell>
          <cell r="BL31">
            <v>434.81859959999997</v>
          </cell>
          <cell r="BM31">
            <v>0</v>
          </cell>
          <cell r="BN31">
            <v>123.28864199999998</v>
          </cell>
          <cell r="BO31">
            <v>0</v>
          </cell>
          <cell r="BP31">
            <v>0</v>
          </cell>
          <cell r="BQ31">
            <v>123.28864199999998</v>
          </cell>
          <cell r="BR31">
            <v>0</v>
          </cell>
          <cell r="BS31">
            <v>136.96929600000004</v>
          </cell>
          <cell r="BT31">
            <v>0</v>
          </cell>
          <cell r="BU31">
            <v>0</v>
          </cell>
          <cell r="BV31">
            <v>136.96929600000004</v>
          </cell>
          <cell r="BW31">
            <v>0</v>
          </cell>
          <cell r="BX31">
            <v>170.12171156000005</v>
          </cell>
          <cell r="BY31">
            <v>0</v>
          </cell>
          <cell r="BZ31">
            <v>0</v>
          </cell>
          <cell r="CA31">
            <v>170.12171156000005</v>
          </cell>
          <cell r="CB31">
            <v>0</v>
          </cell>
          <cell r="CC31">
            <v>308.46863040000005</v>
          </cell>
          <cell r="CD31">
            <v>0</v>
          </cell>
          <cell r="CE31">
            <v>0</v>
          </cell>
          <cell r="CF31">
            <v>308.46863040000005</v>
          </cell>
          <cell r="CG31">
            <v>0</v>
          </cell>
          <cell r="CH31">
            <v>1249.9683461598015</v>
          </cell>
          <cell r="CI31">
            <v>0</v>
          </cell>
          <cell r="CJ31">
            <v>0</v>
          </cell>
          <cell r="CK31">
            <v>1249.9683461598015</v>
          </cell>
          <cell r="CL31">
            <v>0</v>
          </cell>
          <cell r="CM31">
            <v>1529.2642026877304</v>
          </cell>
          <cell r="CN31">
            <v>0</v>
          </cell>
          <cell r="CO31">
            <v>0</v>
          </cell>
          <cell r="CP31">
            <v>1529.2642026877304</v>
          </cell>
          <cell r="CQ31">
            <v>0</v>
          </cell>
          <cell r="CR31"/>
        </row>
        <row r="32">
          <cell r="A32" t="str">
            <v>1.1.4.1</v>
          </cell>
          <cell r="B32" t="str">
            <v>Строительство КТПН№1 2х250кВА, для электроснабжения п.Лунный</v>
          </cell>
          <cell r="C32" t="str">
            <v>С</v>
          </cell>
          <cell r="D32" t="str">
            <v>С_1.1.4.1</v>
          </cell>
          <cell r="E32" t="str">
            <v>П</v>
          </cell>
          <cell r="F32">
            <v>2022</v>
          </cell>
          <cell r="G32">
            <v>2022</v>
          </cell>
          <cell r="H32"/>
          <cell r="I32"/>
          <cell r="J32">
            <v>2.1905874000000001</v>
          </cell>
          <cell r="K32"/>
          <cell r="L32"/>
          <cell r="M32">
            <v>2.227716</v>
          </cell>
          <cell r="N32"/>
          <cell r="O32"/>
          <cell r="P32"/>
          <cell r="Q32"/>
          <cell r="R32"/>
          <cell r="S32"/>
          <cell r="T32"/>
          <cell r="U32">
            <v>2.1905874000000001</v>
          </cell>
          <cell r="V32">
            <v>2.227716</v>
          </cell>
          <cell r="W32"/>
          <cell r="X32">
            <v>2.1905874000000001</v>
          </cell>
          <cell r="Y32">
            <v>2.227716</v>
          </cell>
          <cell r="Z32"/>
          <cell r="AA32"/>
          <cell r="AB32"/>
          <cell r="AC32"/>
          <cell r="AD32"/>
          <cell r="AE32"/>
          <cell r="AF32"/>
          <cell r="AG32"/>
          <cell r="AH32"/>
          <cell r="AI32"/>
          <cell r="AJ32">
            <v>0</v>
          </cell>
          <cell r="AK32"/>
          <cell r="AL32"/>
          <cell r="AM32"/>
          <cell r="AN32"/>
          <cell r="AO32">
            <v>0</v>
          </cell>
          <cell r="AP32"/>
          <cell r="AQ32"/>
          <cell r="AR32"/>
          <cell r="AS32"/>
          <cell r="AT32">
            <v>0</v>
          </cell>
          <cell r="AU32"/>
          <cell r="AV32"/>
          <cell r="AW32">
            <v>0</v>
          </cell>
          <cell r="AX32"/>
          <cell r="AY32">
            <v>0</v>
          </cell>
          <cell r="AZ32"/>
          <cell r="BA32"/>
          <cell r="BB32"/>
          <cell r="BC32"/>
          <cell r="BD32">
            <v>0</v>
          </cell>
          <cell r="BE32"/>
          <cell r="BF32"/>
          <cell r="BG32">
            <v>0</v>
          </cell>
          <cell r="BH32"/>
          <cell r="BI32">
            <v>0</v>
          </cell>
          <cell r="BJ32"/>
          <cell r="BK32"/>
          <cell r="BL32">
            <v>0</v>
          </cell>
          <cell r="BM32"/>
          <cell r="BN32">
            <v>0</v>
          </cell>
          <cell r="BO32"/>
          <cell r="BP32"/>
          <cell r="BQ32">
            <v>0</v>
          </cell>
          <cell r="BR32"/>
          <cell r="BS32">
            <v>0</v>
          </cell>
          <cell r="BT32"/>
          <cell r="BU32"/>
          <cell r="BV32">
            <v>0</v>
          </cell>
          <cell r="BW32"/>
          <cell r="BX32">
            <v>2.1905874000000001</v>
          </cell>
          <cell r="BY32"/>
          <cell r="BZ32"/>
          <cell r="CA32">
            <v>2.1905874000000001</v>
          </cell>
          <cell r="CB32"/>
          <cell r="CC32">
            <v>2.227716</v>
          </cell>
          <cell r="CD32"/>
          <cell r="CE32"/>
          <cell r="CF32">
            <v>2.227716</v>
          </cell>
          <cell r="CG32"/>
          <cell r="CH32">
            <v>2.1905874000000001</v>
          </cell>
          <cell r="CI32">
            <v>0</v>
          </cell>
          <cell r="CJ32">
            <v>0</v>
          </cell>
          <cell r="CK32">
            <v>2.1905874000000001</v>
          </cell>
          <cell r="CL32">
            <v>0</v>
          </cell>
          <cell r="CM32">
            <v>2.227716</v>
          </cell>
          <cell r="CN32">
            <v>0</v>
          </cell>
          <cell r="CO32">
            <v>0</v>
          </cell>
          <cell r="CP32">
            <v>2.227716</v>
          </cell>
          <cell r="CQ32">
            <v>0</v>
          </cell>
          <cell r="CR32"/>
        </row>
        <row r="33">
          <cell r="A33" t="str">
            <v>1.1.4.2</v>
          </cell>
          <cell r="B33" t="str">
            <v>Строительство КТПН№2 2х250кВА, для электроснабжения п.Лунный</v>
          </cell>
          <cell r="C33" t="str">
            <v>С</v>
          </cell>
          <cell r="D33" t="str">
            <v>С_1.1.4.2</v>
          </cell>
          <cell r="E33" t="str">
            <v>П</v>
          </cell>
          <cell r="F33">
            <v>2022</v>
          </cell>
          <cell r="G33">
            <v>2022</v>
          </cell>
          <cell r="H33"/>
          <cell r="I33"/>
          <cell r="J33">
            <v>2.1905874000000001</v>
          </cell>
          <cell r="K33"/>
          <cell r="L33"/>
          <cell r="M33">
            <v>2.227716</v>
          </cell>
          <cell r="N33"/>
          <cell r="O33"/>
          <cell r="P33"/>
          <cell r="Q33"/>
          <cell r="R33"/>
          <cell r="S33"/>
          <cell r="T33"/>
          <cell r="U33">
            <v>2.1905874000000001</v>
          </cell>
          <cell r="V33">
            <v>2.227716</v>
          </cell>
          <cell r="W33"/>
          <cell r="X33">
            <v>2.1905874000000001</v>
          </cell>
          <cell r="Y33">
            <v>2.227716</v>
          </cell>
          <cell r="Z33"/>
          <cell r="AA33"/>
          <cell r="AB33"/>
          <cell r="AC33"/>
          <cell r="AD33"/>
          <cell r="AE33"/>
          <cell r="AF33"/>
          <cell r="AG33"/>
          <cell r="AH33"/>
          <cell r="AI33"/>
          <cell r="AJ33">
            <v>0</v>
          </cell>
          <cell r="AK33"/>
          <cell r="AL33"/>
          <cell r="AM33"/>
          <cell r="AN33"/>
          <cell r="AO33">
            <v>0</v>
          </cell>
          <cell r="AP33"/>
          <cell r="AQ33"/>
          <cell r="AR33"/>
          <cell r="AS33"/>
          <cell r="AT33">
            <v>0</v>
          </cell>
          <cell r="AU33"/>
          <cell r="AV33"/>
          <cell r="AW33">
            <v>0</v>
          </cell>
          <cell r="AX33"/>
          <cell r="AY33">
            <v>0</v>
          </cell>
          <cell r="AZ33"/>
          <cell r="BA33"/>
          <cell r="BB33"/>
          <cell r="BC33"/>
          <cell r="BD33">
            <v>0</v>
          </cell>
          <cell r="BE33"/>
          <cell r="BF33"/>
          <cell r="BG33">
            <v>0</v>
          </cell>
          <cell r="BH33"/>
          <cell r="BI33">
            <v>0</v>
          </cell>
          <cell r="BJ33"/>
          <cell r="BK33"/>
          <cell r="BL33">
            <v>0</v>
          </cell>
          <cell r="BM33"/>
          <cell r="BN33">
            <v>0</v>
          </cell>
          <cell r="BO33"/>
          <cell r="BP33"/>
          <cell r="BQ33">
            <v>0</v>
          </cell>
          <cell r="BR33"/>
          <cell r="BS33">
            <v>0</v>
          </cell>
          <cell r="BT33"/>
          <cell r="BU33"/>
          <cell r="BV33">
            <v>0</v>
          </cell>
          <cell r="BW33"/>
          <cell r="BX33">
            <v>2.1905874000000001</v>
          </cell>
          <cell r="BY33"/>
          <cell r="BZ33"/>
          <cell r="CA33">
            <v>2.1905874000000001</v>
          </cell>
          <cell r="CB33"/>
          <cell r="CC33">
            <v>2.227716</v>
          </cell>
          <cell r="CD33"/>
          <cell r="CE33"/>
          <cell r="CF33">
            <v>2.227716</v>
          </cell>
          <cell r="CG33"/>
          <cell r="CH33">
            <v>2.1905874000000001</v>
          </cell>
          <cell r="CI33">
            <v>0</v>
          </cell>
          <cell r="CJ33">
            <v>0</v>
          </cell>
          <cell r="CK33">
            <v>2.1905874000000001</v>
          </cell>
          <cell r="CL33">
            <v>0</v>
          </cell>
          <cell r="CM33">
            <v>2.227716</v>
          </cell>
          <cell r="CN33">
            <v>0</v>
          </cell>
          <cell r="CO33">
            <v>0</v>
          </cell>
          <cell r="CP33">
            <v>2.227716</v>
          </cell>
          <cell r="CQ33">
            <v>0</v>
          </cell>
          <cell r="CR33"/>
        </row>
        <row r="34">
          <cell r="A34" t="str">
            <v>1.1.4.3</v>
          </cell>
          <cell r="B34" t="str">
            <v>Строительство КТПН-2х400кВА, для электроснабжения п.Кедровый-1</v>
          </cell>
          <cell r="C34" t="str">
            <v>С</v>
          </cell>
          <cell r="D34" t="str">
            <v>С_1.1.4.3</v>
          </cell>
          <cell r="E34" t="str">
            <v>П</v>
          </cell>
          <cell r="F34">
            <v>2022</v>
          </cell>
          <cell r="G34">
            <v>2022</v>
          </cell>
          <cell r="H34"/>
          <cell r="I34"/>
          <cell r="J34">
            <v>2.5955515999999998</v>
          </cell>
          <cell r="K34"/>
          <cell r="L34"/>
          <cell r="M34">
            <v>2.6395439999999999</v>
          </cell>
          <cell r="N34"/>
          <cell r="O34"/>
          <cell r="P34"/>
          <cell r="Q34"/>
          <cell r="R34"/>
          <cell r="S34"/>
          <cell r="T34"/>
          <cell r="U34">
            <v>2.5955515999999998</v>
          </cell>
          <cell r="V34">
            <v>2.6395439999999999</v>
          </cell>
          <cell r="W34"/>
          <cell r="X34">
            <v>2.5955515999999998</v>
          </cell>
          <cell r="Y34">
            <v>2.6395439999999999</v>
          </cell>
          <cell r="Z34"/>
          <cell r="AA34"/>
          <cell r="AB34"/>
          <cell r="AC34"/>
          <cell r="AD34"/>
          <cell r="AE34"/>
          <cell r="AF34"/>
          <cell r="AG34"/>
          <cell r="AH34"/>
          <cell r="AI34"/>
          <cell r="AJ34">
            <v>0</v>
          </cell>
          <cell r="AK34"/>
          <cell r="AL34"/>
          <cell r="AM34"/>
          <cell r="AN34"/>
          <cell r="AO34">
            <v>0</v>
          </cell>
          <cell r="AP34"/>
          <cell r="AQ34"/>
          <cell r="AR34"/>
          <cell r="AS34"/>
          <cell r="AT34">
            <v>0</v>
          </cell>
          <cell r="AU34"/>
          <cell r="AV34"/>
          <cell r="AW34">
            <v>0</v>
          </cell>
          <cell r="AX34"/>
          <cell r="AY34">
            <v>0</v>
          </cell>
          <cell r="AZ34"/>
          <cell r="BA34"/>
          <cell r="BB34"/>
          <cell r="BC34"/>
          <cell r="BD34">
            <v>0</v>
          </cell>
          <cell r="BE34"/>
          <cell r="BF34"/>
          <cell r="BG34">
            <v>0</v>
          </cell>
          <cell r="BH34"/>
          <cell r="BI34">
            <v>0</v>
          </cell>
          <cell r="BJ34"/>
          <cell r="BK34"/>
          <cell r="BL34">
            <v>0</v>
          </cell>
          <cell r="BM34"/>
          <cell r="BN34">
            <v>0</v>
          </cell>
          <cell r="BO34"/>
          <cell r="BP34"/>
          <cell r="BQ34">
            <v>0</v>
          </cell>
          <cell r="BR34"/>
          <cell r="BS34">
            <v>0</v>
          </cell>
          <cell r="BT34"/>
          <cell r="BU34"/>
          <cell r="BV34">
            <v>0</v>
          </cell>
          <cell r="BW34"/>
          <cell r="BX34">
            <v>2.5955515999999998</v>
          </cell>
          <cell r="BY34"/>
          <cell r="BZ34"/>
          <cell r="CA34">
            <v>2.5955515999999998</v>
          </cell>
          <cell r="CB34"/>
          <cell r="CC34">
            <v>2.6395439999999999</v>
          </cell>
          <cell r="CD34"/>
          <cell r="CE34"/>
          <cell r="CF34">
            <v>2.6395439999999999</v>
          </cell>
          <cell r="CG34"/>
          <cell r="CH34">
            <v>2.5955515999999998</v>
          </cell>
          <cell r="CI34">
            <v>0</v>
          </cell>
          <cell r="CJ34">
            <v>0</v>
          </cell>
          <cell r="CK34">
            <v>2.5955515999999998</v>
          </cell>
          <cell r="CL34">
            <v>0</v>
          </cell>
          <cell r="CM34">
            <v>2.6395439999999999</v>
          </cell>
          <cell r="CN34">
            <v>0</v>
          </cell>
          <cell r="CO34">
            <v>0</v>
          </cell>
          <cell r="CP34">
            <v>2.6395439999999999</v>
          </cell>
          <cell r="CQ34">
            <v>0</v>
          </cell>
          <cell r="CR34"/>
        </row>
        <row r="35">
          <cell r="A35" t="str">
            <v>1.1.4.4</v>
          </cell>
          <cell r="B35" t="str">
            <v>Строительство КТПН-2х250кВА, для электроснабжения п.Кедровый-1</v>
          </cell>
          <cell r="C35" t="str">
            <v>С</v>
          </cell>
          <cell r="D35" t="str">
            <v>С_1.1.4.4</v>
          </cell>
          <cell r="E35" t="str">
            <v>П</v>
          </cell>
          <cell r="F35">
            <v>2022</v>
          </cell>
          <cell r="G35">
            <v>2022</v>
          </cell>
          <cell r="H35"/>
          <cell r="I35"/>
          <cell r="J35">
            <v>2.1905874000000001</v>
          </cell>
          <cell r="K35"/>
          <cell r="L35"/>
          <cell r="M35">
            <v>2.227716</v>
          </cell>
          <cell r="N35"/>
          <cell r="O35"/>
          <cell r="P35"/>
          <cell r="Q35"/>
          <cell r="R35"/>
          <cell r="S35"/>
          <cell r="T35"/>
          <cell r="U35">
            <v>2.1905874000000001</v>
          </cell>
          <cell r="V35">
            <v>2.227716</v>
          </cell>
          <cell r="W35"/>
          <cell r="X35">
            <v>2.1905874000000001</v>
          </cell>
          <cell r="Y35">
            <v>2.227716</v>
          </cell>
          <cell r="Z35"/>
          <cell r="AA35"/>
          <cell r="AB35"/>
          <cell r="AC35"/>
          <cell r="AD35"/>
          <cell r="AE35"/>
          <cell r="AF35"/>
          <cell r="AG35"/>
          <cell r="AH35"/>
          <cell r="AI35"/>
          <cell r="AJ35">
            <v>0</v>
          </cell>
          <cell r="AK35"/>
          <cell r="AL35"/>
          <cell r="AM35"/>
          <cell r="AN35"/>
          <cell r="AO35">
            <v>0</v>
          </cell>
          <cell r="AP35"/>
          <cell r="AQ35"/>
          <cell r="AR35"/>
          <cell r="AS35"/>
          <cell r="AT35">
            <v>0</v>
          </cell>
          <cell r="AU35"/>
          <cell r="AV35"/>
          <cell r="AW35">
            <v>0</v>
          </cell>
          <cell r="AX35"/>
          <cell r="AY35">
            <v>0</v>
          </cell>
          <cell r="AZ35"/>
          <cell r="BA35"/>
          <cell r="BB35"/>
          <cell r="BC35"/>
          <cell r="BD35">
            <v>0</v>
          </cell>
          <cell r="BE35"/>
          <cell r="BF35"/>
          <cell r="BG35">
            <v>0</v>
          </cell>
          <cell r="BH35"/>
          <cell r="BI35">
            <v>0</v>
          </cell>
          <cell r="BJ35"/>
          <cell r="BK35"/>
          <cell r="BL35">
            <v>0</v>
          </cell>
          <cell r="BM35"/>
          <cell r="BN35">
            <v>0</v>
          </cell>
          <cell r="BO35"/>
          <cell r="BP35"/>
          <cell r="BQ35">
            <v>0</v>
          </cell>
          <cell r="BR35"/>
          <cell r="BS35">
            <v>0</v>
          </cell>
          <cell r="BT35"/>
          <cell r="BU35"/>
          <cell r="BV35">
            <v>0</v>
          </cell>
          <cell r="BW35"/>
          <cell r="BX35">
            <v>2.1905874000000001</v>
          </cell>
          <cell r="BY35"/>
          <cell r="BZ35"/>
          <cell r="CA35">
            <v>2.1905874000000001</v>
          </cell>
          <cell r="CB35"/>
          <cell r="CC35">
            <v>2.227716</v>
          </cell>
          <cell r="CD35"/>
          <cell r="CE35"/>
          <cell r="CF35">
            <v>2.227716</v>
          </cell>
          <cell r="CG35"/>
          <cell r="CH35">
            <v>2.1905874000000001</v>
          </cell>
          <cell r="CI35">
            <v>0</v>
          </cell>
          <cell r="CJ35">
            <v>0</v>
          </cell>
          <cell r="CK35">
            <v>2.1905874000000001</v>
          </cell>
          <cell r="CL35">
            <v>0</v>
          </cell>
          <cell r="CM35">
            <v>2.227716</v>
          </cell>
          <cell r="CN35">
            <v>0</v>
          </cell>
          <cell r="CO35">
            <v>0</v>
          </cell>
          <cell r="CP35">
            <v>2.227716</v>
          </cell>
          <cell r="CQ35">
            <v>0</v>
          </cell>
          <cell r="CR35"/>
        </row>
        <row r="36">
          <cell r="A36" t="str">
            <v>1.1.4.5</v>
          </cell>
          <cell r="B36" t="str">
            <v>Строительство КРУН1, для электроснабжения п.Кедровый-1</v>
          </cell>
          <cell r="C36" t="str">
            <v>С</v>
          </cell>
          <cell r="D36" t="str">
            <v>С_1.1.4.5</v>
          </cell>
          <cell r="E36" t="str">
            <v>П</v>
          </cell>
          <cell r="F36">
            <v>2022</v>
          </cell>
          <cell r="G36">
            <v>2022</v>
          </cell>
          <cell r="H36"/>
          <cell r="I36"/>
          <cell r="J36">
            <v>1.6845325999999998</v>
          </cell>
          <cell r="K36"/>
          <cell r="L36"/>
          <cell r="M36">
            <v>1.7130840000000001</v>
          </cell>
          <cell r="N36"/>
          <cell r="O36"/>
          <cell r="P36"/>
          <cell r="Q36"/>
          <cell r="R36"/>
          <cell r="S36"/>
          <cell r="T36"/>
          <cell r="U36">
            <v>1.6845325999999998</v>
          </cell>
          <cell r="V36">
            <v>1.7130840000000001</v>
          </cell>
          <cell r="W36"/>
          <cell r="X36">
            <v>1.6845325999999998</v>
          </cell>
          <cell r="Y36">
            <v>1.7130840000000001</v>
          </cell>
          <cell r="Z36"/>
          <cell r="AA36"/>
          <cell r="AB36"/>
          <cell r="AC36"/>
          <cell r="AD36"/>
          <cell r="AE36"/>
          <cell r="AF36"/>
          <cell r="AG36"/>
          <cell r="AH36"/>
          <cell r="AI36"/>
          <cell r="AJ36">
            <v>0</v>
          </cell>
          <cell r="AK36"/>
          <cell r="AL36"/>
          <cell r="AM36"/>
          <cell r="AN36"/>
          <cell r="AO36">
            <v>0</v>
          </cell>
          <cell r="AP36"/>
          <cell r="AQ36"/>
          <cell r="AR36"/>
          <cell r="AS36"/>
          <cell r="AT36">
            <v>0</v>
          </cell>
          <cell r="AU36"/>
          <cell r="AV36"/>
          <cell r="AW36">
            <v>0</v>
          </cell>
          <cell r="AX36"/>
          <cell r="AY36">
            <v>0</v>
          </cell>
          <cell r="AZ36"/>
          <cell r="BA36"/>
          <cell r="BB36"/>
          <cell r="BC36"/>
          <cell r="BD36">
            <v>0</v>
          </cell>
          <cell r="BE36"/>
          <cell r="BF36"/>
          <cell r="BG36">
            <v>0</v>
          </cell>
          <cell r="BH36"/>
          <cell r="BI36">
            <v>0</v>
          </cell>
          <cell r="BJ36"/>
          <cell r="BK36"/>
          <cell r="BL36">
            <v>0</v>
          </cell>
          <cell r="BM36"/>
          <cell r="BN36">
            <v>0</v>
          </cell>
          <cell r="BO36"/>
          <cell r="BP36"/>
          <cell r="BQ36">
            <v>0</v>
          </cell>
          <cell r="BR36"/>
          <cell r="BS36">
            <v>0</v>
          </cell>
          <cell r="BT36"/>
          <cell r="BU36"/>
          <cell r="BV36">
            <v>0</v>
          </cell>
          <cell r="BW36"/>
          <cell r="BX36">
            <v>1.6845325999999998</v>
          </cell>
          <cell r="BY36"/>
          <cell r="BZ36"/>
          <cell r="CA36">
            <v>1.6845325999999998</v>
          </cell>
          <cell r="CB36"/>
          <cell r="CC36">
            <v>1.7130840000000001</v>
          </cell>
          <cell r="CD36"/>
          <cell r="CE36"/>
          <cell r="CF36">
            <v>1.7130840000000001</v>
          </cell>
          <cell r="CG36"/>
          <cell r="CH36">
            <v>1.6845325999999998</v>
          </cell>
          <cell r="CI36">
            <v>0</v>
          </cell>
          <cell r="CJ36">
            <v>0</v>
          </cell>
          <cell r="CK36">
            <v>1.6845325999999998</v>
          </cell>
          <cell r="CL36">
            <v>0</v>
          </cell>
          <cell r="CM36">
            <v>1.7130840000000001</v>
          </cell>
          <cell r="CN36">
            <v>0</v>
          </cell>
          <cell r="CO36">
            <v>0</v>
          </cell>
          <cell r="CP36">
            <v>1.7130840000000001</v>
          </cell>
          <cell r="CQ36">
            <v>0</v>
          </cell>
          <cell r="CR36"/>
        </row>
        <row r="37">
          <cell r="A37" t="str">
            <v>1.1.4.6</v>
          </cell>
          <cell r="B37" t="str">
            <v>Строительство КРУН2, для электроснабжения п.Кедровый-1</v>
          </cell>
          <cell r="C37" t="str">
            <v>С</v>
          </cell>
          <cell r="D37" t="str">
            <v>С_1.1.4.6</v>
          </cell>
          <cell r="E37" t="str">
            <v>П</v>
          </cell>
          <cell r="F37">
            <v>2022</v>
          </cell>
          <cell r="G37">
            <v>2022</v>
          </cell>
          <cell r="H37"/>
          <cell r="I37"/>
          <cell r="J37">
            <v>1.6845325999999998</v>
          </cell>
          <cell r="K37"/>
          <cell r="L37"/>
          <cell r="M37">
            <v>1.7130840000000001</v>
          </cell>
          <cell r="N37"/>
          <cell r="O37"/>
          <cell r="P37"/>
          <cell r="Q37"/>
          <cell r="R37"/>
          <cell r="S37"/>
          <cell r="T37"/>
          <cell r="U37">
            <v>1.6845325999999998</v>
          </cell>
          <cell r="V37">
            <v>1.7130840000000001</v>
          </cell>
          <cell r="W37"/>
          <cell r="X37">
            <v>1.6845325999999998</v>
          </cell>
          <cell r="Y37">
            <v>1.7130840000000001</v>
          </cell>
          <cell r="Z37"/>
          <cell r="AA37"/>
          <cell r="AB37"/>
          <cell r="AC37"/>
          <cell r="AD37"/>
          <cell r="AE37"/>
          <cell r="AF37"/>
          <cell r="AG37"/>
          <cell r="AH37"/>
          <cell r="AI37"/>
          <cell r="AJ37">
            <v>0</v>
          </cell>
          <cell r="AK37"/>
          <cell r="AL37"/>
          <cell r="AM37"/>
          <cell r="AN37"/>
          <cell r="AO37">
            <v>0</v>
          </cell>
          <cell r="AP37"/>
          <cell r="AQ37"/>
          <cell r="AR37"/>
          <cell r="AS37"/>
          <cell r="AT37">
            <v>0</v>
          </cell>
          <cell r="AU37"/>
          <cell r="AV37"/>
          <cell r="AW37">
            <v>0</v>
          </cell>
          <cell r="AX37"/>
          <cell r="AY37">
            <v>0</v>
          </cell>
          <cell r="AZ37"/>
          <cell r="BA37"/>
          <cell r="BB37"/>
          <cell r="BC37"/>
          <cell r="BD37">
            <v>0</v>
          </cell>
          <cell r="BE37"/>
          <cell r="BF37"/>
          <cell r="BG37">
            <v>0</v>
          </cell>
          <cell r="BH37"/>
          <cell r="BI37">
            <v>0</v>
          </cell>
          <cell r="BJ37"/>
          <cell r="BK37"/>
          <cell r="BL37">
            <v>0</v>
          </cell>
          <cell r="BM37"/>
          <cell r="BN37">
            <v>0</v>
          </cell>
          <cell r="BO37"/>
          <cell r="BP37"/>
          <cell r="BQ37">
            <v>0</v>
          </cell>
          <cell r="BR37"/>
          <cell r="BS37">
            <v>0</v>
          </cell>
          <cell r="BT37"/>
          <cell r="BU37"/>
          <cell r="BV37">
            <v>0</v>
          </cell>
          <cell r="BW37"/>
          <cell r="BX37">
            <v>1.6845325999999998</v>
          </cell>
          <cell r="BY37"/>
          <cell r="BZ37"/>
          <cell r="CA37">
            <v>1.6845325999999998</v>
          </cell>
          <cell r="CB37"/>
          <cell r="CC37">
            <v>1.7130840000000001</v>
          </cell>
          <cell r="CD37"/>
          <cell r="CE37"/>
          <cell r="CF37">
            <v>1.7130840000000001</v>
          </cell>
          <cell r="CG37"/>
          <cell r="CH37">
            <v>1.6845325999999998</v>
          </cell>
          <cell r="CI37">
            <v>0</v>
          </cell>
          <cell r="CJ37">
            <v>0</v>
          </cell>
          <cell r="CK37">
            <v>1.6845325999999998</v>
          </cell>
          <cell r="CL37">
            <v>0</v>
          </cell>
          <cell r="CM37">
            <v>1.7130840000000001</v>
          </cell>
          <cell r="CN37">
            <v>0</v>
          </cell>
          <cell r="CO37">
            <v>0</v>
          </cell>
          <cell r="CP37">
            <v>1.7130840000000001</v>
          </cell>
          <cell r="CQ37">
            <v>0</v>
          </cell>
          <cell r="CR37"/>
        </row>
        <row r="38">
          <cell r="A38" t="str">
            <v>1.1.4.7</v>
          </cell>
          <cell r="B38" t="str">
            <v>Строительство КТПН№1 2х630кВА ДНТ "Барсовское"</v>
          </cell>
          <cell r="C38" t="str">
            <v>С</v>
          </cell>
          <cell r="D38" t="str">
            <v>С_1.1.4.7</v>
          </cell>
          <cell r="E38" t="str">
            <v>П</v>
          </cell>
          <cell r="F38">
            <v>2018</v>
          </cell>
          <cell r="G38">
            <v>2018</v>
          </cell>
          <cell r="H38">
            <v>2019</v>
          </cell>
          <cell r="I38"/>
          <cell r="J38">
            <v>2.5955421599999999</v>
          </cell>
          <cell r="K38"/>
          <cell r="L38"/>
          <cell r="M38">
            <v>3.1849238399999997</v>
          </cell>
          <cell r="N38"/>
          <cell r="O38"/>
          <cell r="P38"/>
          <cell r="Q38"/>
          <cell r="R38"/>
          <cell r="S38"/>
          <cell r="T38"/>
          <cell r="U38">
            <v>2.5955421599999999</v>
          </cell>
          <cell r="V38">
            <v>3.1849238399999997</v>
          </cell>
          <cell r="W38"/>
          <cell r="X38">
            <v>2.5955421599999999</v>
          </cell>
          <cell r="Y38">
            <v>3.1849238399999997</v>
          </cell>
          <cell r="Z38"/>
          <cell r="AA38"/>
          <cell r="AB38"/>
          <cell r="AC38"/>
          <cell r="AD38"/>
          <cell r="AE38"/>
          <cell r="AF38"/>
          <cell r="AG38"/>
          <cell r="AH38"/>
          <cell r="AI38"/>
          <cell r="AJ38">
            <v>2.5955421599999999</v>
          </cell>
          <cell r="AK38"/>
          <cell r="AL38"/>
          <cell r="AM38">
            <v>2.5955421599999999</v>
          </cell>
          <cell r="AN38"/>
          <cell r="AO38">
            <v>3.1849238399999997</v>
          </cell>
          <cell r="AP38"/>
          <cell r="AQ38"/>
          <cell r="AR38">
            <v>3.1849238399999997</v>
          </cell>
          <cell r="AS38"/>
          <cell r="AT38">
            <v>0</v>
          </cell>
          <cell r="AU38"/>
          <cell r="AV38"/>
          <cell r="AW38">
            <v>0</v>
          </cell>
          <cell r="AX38"/>
          <cell r="AY38">
            <v>0</v>
          </cell>
          <cell r="AZ38"/>
          <cell r="BA38"/>
          <cell r="BB38"/>
          <cell r="BC38"/>
          <cell r="BD38">
            <v>0</v>
          </cell>
          <cell r="BE38"/>
          <cell r="BF38"/>
          <cell r="BG38">
            <v>0</v>
          </cell>
          <cell r="BH38"/>
          <cell r="BI38">
            <v>0</v>
          </cell>
          <cell r="BJ38"/>
          <cell r="BK38"/>
          <cell r="BL38">
            <v>0</v>
          </cell>
          <cell r="BM38"/>
          <cell r="BN38">
            <v>0</v>
          </cell>
          <cell r="BO38"/>
          <cell r="BP38"/>
          <cell r="BQ38">
            <v>0</v>
          </cell>
          <cell r="BR38"/>
          <cell r="BS38">
            <v>0</v>
          </cell>
          <cell r="BT38"/>
          <cell r="BU38"/>
          <cell r="BV38">
            <v>0</v>
          </cell>
          <cell r="BW38"/>
          <cell r="BX38">
            <v>0</v>
          </cell>
          <cell r="BY38"/>
          <cell r="BZ38"/>
          <cell r="CA38">
            <v>0</v>
          </cell>
          <cell r="CB38"/>
          <cell r="CC38">
            <v>0</v>
          </cell>
          <cell r="CD38"/>
          <cell r="CE38"/>
          <cell r="CF38">
            <v>0</v>
          </cell>
          <cell r="CG38"/>
          <cell r="CH38">
            <v>2.5955421599999999</v>
          </cell>
          <cell r="CI38">
            <v>0</v>
          </cell>
          <cell r="CJ38">
            <v>0</v>
          </cell>
          <cell r="CK38">
            <v>2.5955421599999999</v>
          </cell>
          <cell r="CL38">
            <v>0</v>
          </cell>
          <cell r="CM38">
            <v>3.1849238399999997</v>
          </cell>
          <cell r="CN38">
            <v>0</v>
          </cell>
          <cell r="CO38">
            <v>0</v>
          </cell>
          <cell r="CP38">
            <v>3.1849238399999997</v>
          </cell>
          <cell r="CQ38">
            <v>0</v>
          </cell>
          <cell r="CR38"/>
        </row>
        <row r="39">
          <cell r="A39" t="str">
            <v>1.1.4.8</v>
          </cell>
          <cell r="B39" t="str">
            <v>Строительство КТПН№2 2х400кВА ДНТ "Барсовское"</v>
          </cell>
          <cell r="C39" t="str">
            <v>С</v>
          </cell>
          <cell r="D39" t="str">
            <v>С_1.1.4.8</v>
          </cell>
          <cell r="E39" t="str">
            <v>П</v>
          </cell>
          <cell r="F39">
            <v>2018</v>
          </cell>
          <cell r="G39">
            <v>2018</v>
          </cell>
          <cell r="H39">
            <v>2019</v>
          </cell>
          <cell r="I39"/>
          <cell r="J39">
            <v>2.5955421599999999</v>
          </cell>
          <cell r="K39"/>
          <cell r="L39"/>
          <cell r="M39">
            <v>2.6187032000000001</v>
          </cell>
          <cell r="N39"/>
          <cell r="O39"/>
          <cell r="P39"/>
          <cell r="Q39"/>
          <cell r="R39"/>
          <cell r="S39"/>
          <cell r="T39"/>
          <cell r="U39">
            <v>2.5955421599999999</v>
          </cell>
          <cell r="V39">
            <v>2.6187032000000001</v>
          </cell>
          <cell r="W39"/>
          <cell r="X39">
            <v>2.5955421599999999</v>
          </cell>
          <cell r="Y39">
            <v>2.6187032000000001</v>
          </cell>
          <cell r="Z39"/>
          <cell r="AA39"/>
          <cell r="AB39"/>
          <cell r="AC39"/>
          <cell r="AD39"/>
          <cell r="AE39"/>
          <cell r="AF39"/>
          <cell r="AG39"/>
          <cell r="AH39"/>
          <cell r="AI39"/>
          <cell r="AJ39">
            <v>2.5955421599999999</v>
          </cell>
          <cell r="AK39"/>
          <cell r="AL39"/>
          <cell r="AM39">
            <v>2.5955421599999999</v>
          </cell>
          <cell r="AN39"/>
          <cell r="AO39">
            <v>2.6187032000000001</v>
          </cell>
          <cell r="AP39"/>
          <cell r="AQ39"/>
          <cell r="AR39">
            <v>2.6187032000000001</v>
          </cell>
          <cell r="AS39"/>
          <cell r="AT39">
            <v>0</v>
          </cell>
          <cell r="AU39"/>
          <cell r="AV39"/>
          <cell r="AW39">
            <v>0</v>
          </cell>
          <cell r="AX39"/>
          <cell r="AY39">
            <v>0</v>
          </cell>
          <cell r="AZ39"/>
          <cell r="BA39"/>
          <cell r="BB39"/>
          <cell r="BC39"/>
          <cell r="BD39">
            <v>0</v>
          </cell>
          <cell r="BE39"/>
          <cell r="BF39"/>
          <cell r="BG39">
            <v>0</v>
          </cell>
          <cell r="BH39"/>
          <cell r="BI39">
            <v>0</v>
          </cell>
          <cell r="BJ39"/>
          <cell r="BK39"/>
          <cell r="BL39">
            <v>0</v>
          </cell>
          <cell r="BM39"/>
          <cell r="BN39">
            <v>0</v>
          </cell>
          <cell r="BO39"/>
          <cell r="BP39"/>
          <cell r="BQ39">
            <v>0</v>
          </cell>
          <cell r="BR39"/>
          <cell r="BS39">
            <v>0</v>
          </cell>
          <cell r="BT39"/>
          <cell r="BU39"/>
          <cell r="BV39">
            <v>0</v>
          </cell>
          <cell r="BW39"/>
          <cell r="BX39">
            <v>0</v>
          </cell>
          <cell r="BY39"/>
          <cell r="BZ39"/>
          <cell r="CA39">
            <v>0</v>
          </cell>
          <cell r="CB39"/>
          <cell r="CC39">
            <v>0</v>
          </cell>
          <cell r="CD39"/>
          <cell r="CE39"/>
          <cell r="CF39">
            <v>0</v>
          </cell>
          <cell r="CG39"/>
          <cell r="CH39">
            <v>2.5955421599999999</v>
          </cell>
          <cell r="CI39">
            <v>0</v>
          </cell>
          <cell r="CJ39">
            <v>0</v>
          </cell>
          <cell r="CK39">
            <v>2.5955421599999999</v>
          </cell>
          <cell r="CL39">
            <v>0</v>
          </cell>
          <cell r="CM39">
            <v>2.6187032000000001</v>
          </cell>
          <cell r="CN39">
            <v>0</v>
          </cell>
          <cell r="CO39">
            <v>0</v>
          </cell>
          <cell r="CP39">
            <v>2.6187032000000001</v>
          </cell>
          <cell r="CQ39">
            <v>0</v>
          </cell>
          <cell r="CR39"/>
        </row>
        <row r="40">
          <cell r="A40" t="str">
            <v>1.1.4.9</v>
          </cell>
          <cell r="B40" t="str">
            <v>Строительство КТПН-630кВА ДНТ "Чистые пруды"</v>
          </cell>
          <cell r="C40" t="str">
            <v>С</v>
          </cell>
          <cell r="D40" t="str">
            <v>С_1.1.4.9</v>
          </cell>
          <cell r="E40" t="str">
            <v>П</v>
          </cell>
          <cell r="F40">
            <v>2018</v>
          </cell>
          <cell r="G40">
            <v>2018</v>
          </cell>
          <cell r="H40">
            <v>2019</v>
          </cell>
          <cell r="I40"/>
          <cell r="J40">
            <v>0</v>
          </cell>
          <cell r="K40"/>
          <cell r="L40"/>
          <cell r="M40">
            <v>0</v>
          </cell>
          <cell r="N40"/>
          <cell r="O40"/>
          <cell r="P40">
            <v>1.9353569399999999</v>
          </cell>
          <cell r="Q40"/>
          <cell r="R40"/>
          <cell r="S40"/>
          <cell r="T40"/>
          <cell r="U40">
            <v>0</v>
          </cell>
          <cell r="V40">
            <v>0</v>
          </cell>
          <cell r="W40"/>
          <cell r="X40">
            <v>0</v>
          </cell>
          <cell r="Y40">
            <v>0</v>
          </cell>
          <cell r="Z40"/>
          <cell r="AA40"/>
          <cell r="AB40"/>
          <cell r="AC40"/>
          <cell r="AD40"/>
          <cell r="AE40"/>
          <cell r="AF40"/>
          <cell r="AG40"/>
          <cell r="AH40"/>
          <cell r="AI40"/>
          <cell r="AJ40">
            <v>0</v>
          </cell>
          <cell r="AK40"/>
          <cell r="AL40"/>
          <cell r="AM40">
            <v>0</v>
          </cell>
          <cell r="AN40"/>
          <cell r="AO40">
            <v>0</v>
          </cell>
          <cell r="AP40"/>
          <cell r="AQ40"/>
          <cell r="AR40">
            <v>0</v>
          </cell>
          <cell r="AS40"/>
          <cell r="AT40">
            <v>0</v>
          </cell>
          <cell r="AU40"/>
          <cell r="AV40"/>
          <cell r="AW40">
            <v>0</v>
          </cell>
          <cell r="AX40"/>
          <cell r="AY40">
            <v>0</v>
          </cell>
          <cell r="AZ40"/>
          <cell r="BA40"/>
          <cell r="BB40"/>
          <cell r="BC40"/>
          <cell r="BD40">
            <v>0</v>
          </cell>
          <cell r="BE40"/>
          <cell r="BF40"/>
          <cell r="BG40">
            <v>0</v>
          </cell>
          <cell r="BH40"/>
          <cell r="BI40">
            <v>0</v>
          </cell>
          <cell r="BJ40"/>
          <cell r="BK40"/>
          <cell r="BL40">
            <v>0</v>
          </cell>
          <cell r="BM40"/>
          <cell r="BN40">
            <v>0</v>
          </cell>
          <cell r="BO40"/>
          <cell r="BP40"/>
          <cell r="BQ40">
            <v>0</v>
          </cell>
          <cell r="BR40"/>
          <cell r="BS40">
            <v>0</v>
          </cell>
          <cell r="BT40"/>
          <cell r="BU40"/>
          <cell r="BV40">
            <v>0</v>
          </cell>
          <cell r="BW40"/>
          <cell r="BX40">
            <v>0</v>
          </cell>
          <cell r="BY40"/>
          <cell r="BZ40"/>
          <cell r="CA40">
            <v>0</v>
          </cell>
          <cell r="CB40"/>
          <cell r="CC40">
            <v>0</v>
          </cell>
          <cell r="CD40"/>
          <cell r="CE40"/>
          <cell r="CF40">
            <v>0</v>
          </cell>
          <cell r="CG40"/>
          <cell r="CH40">
            <v>0</v>
          </cell>
          <cell r="CI40">
            <v>0</v>
          </cell>
          <cell r="CJ40">
            <v>0</v>
          </cell>
          <cell r="CK40">
            <v>0</v>
          </cell>
          <cell r="CL40">
            <v>0</v>
          </cell>
          <cell r="CM40">
            <v>0</v>
          </cell>
          <cell r="CN40">
            <v>0</v>
          </cell>
          <cell r="CO40">
            <v>0</v>
          </cell>
          <cell r="CP40">
            <v>0</v>
          </cell>
          <cell r="CQ40">
            <v>0</v>
          </cell>
          <cell r="CR40" t="str">
            <v>Уточнение технических характеристик трансформатора, в соответствии с ПСД (изменение КТПН-400кВА на КТПН-630кВА)</v>
          </cell>
        </row>
        <row r="41">
          <cell r="A41" t="str">
            <v>1.1.4.10</v>
          </cell>
          <cell r="B41" t="str">
            <v>Строительство КТПН-400кВА Садоводческое товарищество "Энергетик-2" рабочих и служащих Сургутской ГРЭС-1</v>
          </cell>
          <cell r="C41" t="str">
            <v>С</v>
          </cell>
          <cell r="D41" t="str">
            <v>С_1.1.4.10</v>
          </cell>
          <cell r="E41" t="str">
            <v>П</v>
          </cell>
          <cell r="F41">
            <v>2020</v>
          </cell>
          <cell r="G41">
            <v>2020</v>
          </cell>
          <cell r="H41"/>
          <cell r="I41"/>
          <cell r="J41">
            <v>1.9353534000000001</v>
          </cell>
          <cell r="K41"/>
          <cell r="L41"/>
          <cell r="M41">
            <v>2.1481560000000002</v>
          </cell>
          <cell r="N41"/>
          <cell r="O41"/>
          <cell r="P41"/>
          <cell r="Q41"/>
          <cell r="R41"/>
          <cell r="S41"/>
          <cell r="T41"/>
          <cell r="U41">
            <v>1.9353534000000001</v>
          </cell>
          <cell r="V41">
            <v>2.1481560000000002</v>
          </cell>
          <cell r="W41"/>
          <cell r="X41">
            <v>1.9353534000000001</v>
          </cell>
          <cell r="Y41">
            <v>2.1481560000000002</v>
          </cell>
          <cell r="Z41"/>
          <cell r="AA41"/>
          <cell r="AB41"/>
          <cell r="AC41"/>
          <cell r="AD41"/>
          <cell r="AE41"/>
          <cell r="AF41"/>
          <cell r="AG41"/>
          <cell r="AH41"/>
          <cell r="AI41"/>
          <cell r="AJ41">
            <v>0</v>
          </cell>
          <cell r="AK41"/>
          <cell r="AL41"/>
          <cell r="AM41"/>
          <cell r="AN41"/>
          <cell r="AO41">
            <v>0</v>
          </cell>
          <cell r="AP41"/>
          <cell r="AQ41"/>
          <cell r="AR41"/>
          <cell r="AS41"/>
          <cell r="AT41">
            <v>0</v>
          </cell>
          <cell r="AU41"/>
          <cell r="AV41"/>
          <cell r="AW41">
            <v>0</v>
          </cell>
          <cell r="AX41"/>
          <cell r="AY41">
            <v>0.18</v>
          </cell>
          <cell r="AZ41"/>
          <cell r="BA41"/>
          <cell r="BB41">
            <v>0.18</v>
          </cell>
          <cell r="BC41"/>
          <cell r="BD41">
            <v>1.9353534000000001</v>
          </cell>
          <cell r="BE41"/>
          <cell r="BF41"/>
          <cell r="BG41">
            <v>1.9353534000000001</v>
          </cell>
          <cell r="BH41"/>
          <cell r="BI41">
            <v>1.968156</v>
          </cell>
          <cell r="BJ41"/>
          <cell r="BK41"/>
          <cell r="BL41">
            <v>1.968156</v>
          </cell>
          <cell r="BM41"/>
          <cell r="BN41">
            <v>0</v>
          </cell>
          <cell r="BO41"/>
          <cell r="BP41"/>
          <cell r="BQ41">
            <v>0</v>
          </cell>
          <cell r="BR41"/>
          <cell r="BS41">
            <v>0</v>
          </cell>
          <cell r="BT41"/>
          <cell r="BU41"/>
          <cell r="BV41">
            <v>0</v>
          </cell>
          <cell r="BW41"/>
          <cell r="BX41">
            <v>0</v>
          </cell>
          <cell r="BY41"/>
          <cell r="BZ41"/>
          <cell r="CA41">
            <v>0</v>
          </cell>
          <cell r="CB41"/>
          <cell r="CC41">
            <v>0</v>
          </cell>
          <cell r="CD41"/>
          <cell r="CE41"/>
          <cell r="CF41">
            <v>0</v>
          </cell>
          <cell r="CG41"/>
          <cell r="CH41">
            <v>1.9353534000000001</v>
          </cell>
          <cell r="CI41">
            <v>0</v>
          </cell>
          <cell r="CJ41">
            <v>0</v>
          </cell>
          <cell r="CK41">
            <v>1.9353534000000001</v>
          </cell>
          <cell r="CL41">
            <v>0</v>
          </cell>
          <cell r="CM41">
            <v>2.1481560000000002</v>
          </cell>
          <cell r="CN41">
            <v>0</v>
          </cell>
          <cell r="CO41">
            <v>0</v>
          </cell>
          <cell r="CP41">
            <v>2.1481560000000002</v>
          </cell>
          <cell r="CQ41">
            <v>0</v>
          </cell>
          <cell r="CR41"/>
        </row>
        <row r="42">
          <cell r="A42" t="str">
            <v>1.1.4.11</v>
          </cell>
          <cell r="B42" t="str">
            <v>Строительство КТПН-400кВА ПСТ  "№30 Дорожник"</v>
          </cell>
          <cell r="C42" t="str">
            <v>С</v>
          </cell>
          <cell r="D42" t="str">
            <v>С_1.1.4.11</v>
          </cell>
          <cell r="E42" t="str">
            <v>П</v>
          </cell>
          <cell r="F42">
            <v>2020</v>
          </cell>
          <cell r="G42">
            <v>2020</v>
          </cell>
          <cell r="H42"/>
          <cell r="I42"/>
          <cell r="J42">
            <v>1.9353534000000001</v>
          </cell>
          <cell r="K42"/>
          <cell r="L42"/>
          <cell r="M42">
            <v>1.968156</v>
          </cell>
          <cell r="N42"/>
          <cell r="O42"/>
          <cell r="P42"/>
          <cell r="Q42"/>
          <cell r="R42"/>
          <cell r="S42"/>
          <cell r="T42"/>
          <cell r="U42">
            <v>1.9353534000000001</v>
          </cell>
          <cell r="V42">
            <v>1.968156</v>
          </cell>
          <cell r="W42"/>
          <cell r="X42">
            <v>1.9353534000000001</v>
          </cell>
          <cell r="Y42">
            <v>1.968156</v>
          </cell>
          <cell r="Z42"/>
          <cell r="AA42"/>
          <cell r="AB42"/>
          <cell r="AC42"/>
          <cell r="AD42"/>
          <cell r="AE42"/>
          <cell r="AF42"/>
          <cell r="AG42"/>
          <cell r="AH42"/>
          <cell r="AI42"/>
          <cell r="AJ42">
            <v>0</v>
          </cell>
          <cell r="AK42"/>
          <cell r="AL42"/>
          <cell r="AM42"/>
          <cell r="AN42"/>
          <cell r="AO42">
            <v>0</v>
          </cell>
          <cell r="AP42"/>
          <cell r="AQ42"/>
          <cell r="AR42"/>
          <cell r="AS42"/>
          <cell r="AT42">
            <v>0</v>
          </cell>
          <cell r="AU42"/>
          <cell r="AV42"/>
          <cell r="AW42">
            <v>0</v>
          </cell>
          <cell r="AX42"/>
          <cell r="AY42">
            <v>0</v>
          </cell>
          <cell r="AZ42"/>
          <cell r="BA42"/>
          <cell r="BB42"/>
          <cell r="BC42"/>
          <cell r="BD42">
            <v>1.9353534000000001</v>
          </cell>
          <cell r="BE42"/>
          <cell r="BF42"/>
          <cell r="BG42">
            <v>1.9353534000000001</v>
          </cell>
          <cell r="BH42"/>
          <cell r="BI42">
            <v>1.968156</v>
          </cell>
          <cell r="BJ42"/>
          <cell r="BK42"/>
          <cell r="BL42">
            <v>1.968156</v>
          </cell>
          <cell r="BM42"/>
          <cell r="BN42">
            <v>0</v>
          </cell>
          <cell r="BO42"/>
          <cell r="BP42"/>
          <cell r="BQ42">
            <v>0</v>
          </cell>
          <cell r="BR42"/>
          <cell r="BS42">
            <v>0</v>
          </cell>
          <cell r="BT42"/>
          <cell r="BU42"/>
          <cell r="BV42">
            <v>0</v>
          </cell>
          <cell r="BW42"/>
          <cell r="BX42">
            <v>0</v>
          </cell>
          <cell r="BY42"/>
          <cell r="BZ42"/>
          <cell r="CA42">
            <v>0</v>
          </cell>
          <cell r="CB42"/>
          <cell r="CC42">
            <v>0</v>
          </cell>
          <cell r="CD42"/>
          <cell r="CE42"/>
          <cell r="CF42">
            <v>0</v>
          </cell>
          <cell r="CG42"/>
          <cell r="CH42">
            <v>1.9353534000000001</v>
          </cell>
          <cell r="CI42">
            <v>0</v>
          </cell>
          <cell r="CJ42">
            <v>0</v>
          </cell>
          <cell r="CK42">
            <v>1.9353534000000001</v>
          </cell>
          <cell r="CL42">
            <v>0</v>
          </cell>
          <cell r="CM42">
            <v>1.968156</v>
          </cell>
          <cell r="CN42">
            <v>0</v>
          </cell>
          <cell r="CO42">
            <v>0</v>
          </cell>
          <cell r="CP42">
            <v>1.968156</v>
          </cell>
          <cell r="CQ42">
            <v>0</v>
          </cell>
          <cell r="CR42"/>
        </row>
        <row r="43">
          <cell r="A43" t="str">
            <v>1.1.4.12</v>
          </cell>
          <cell r="B43" t="str">
            <v>Строительство КТПН-400кВА ДНТ  "ДРУЖБА"</v>
          </cell>
          <cell r="C43" t="str">
            <v>С</v>
          </cell>
          <cell r="D43" t="str">
            <v>С_1.1.4.12</v>
          </cell>
          <cell r="E43" t="str">
            <v>П</v>
          </cell>
          <cell r="F43">
            <v>2018</v>
          </cell>
          <cell r="G43">
            <v>2018</v>
          </cell>
          <cell r="H43">
            <v>2019</v>
          </cell>
          <cell r="I43"/>
          <cell r="J43">
            <v>1.9353569399999999</v>
          </cell>
          <cell r="K43"/>
          <cell r="L43"/>
          <cell r="M43">
            <v>1.59106244</v>
          </cell>
          <cell r="N43"/>
          <cell r="O43"/>
          <cell r="P43"/>
          <cell r="Q43"/>
          <cell r="R43"/>
          <cell r="S43"/>
          <cell r="T43"/>
          <cell r="U43">
            <v>1.9353569399999999</v>
          </cell>
          <cell r="V43">
            <v>1.59106244</v>
          </cell>
          <cell r="W43"/>
          <cell r="X43">
            <v>1.9353569399999999</v>
          </cell>
          <cell r="Y43">
            <v>1.59106244</v>
          </cell>
          <cell r="Z43"/>
          <cell r="AA43"/>
          <cell r="AB43"/>
          <cell r="AC43"/>
          <cell r="AD43"/>
          <cell r="AE43"/>
          <cell r="AF43"/>
          <cell r="AG43"/>
          <cell r="AH43"/>
          <cell r="AI43"/>
          <cell r="AJ43">
            <v>1.9353569399999999</v>
          </cell>
          <cell r="AK43"/>
          <cell r="AL43"/>
          <cell r="AM43">
            <v>1.9353569399999999</v>
          </cell>
          <cell r="AN43"/>
          <cell r="AO43">
            <v>1.59106244</v>
          </cell>
          <cell r="AP43"/>
          <cell r="AQ43"/>
          <cell r="AR43">
            <v>1.59106244</v>
          </cell>
          <cell r="AS43"/>
          <cell r="AT43">
            <v>0</v>
          </cell>
          <cell r="AU43"/>
          <cell r="AV43"/>
          <cell r="AW43">
            <v>0</v>
          </cell>
          <cell r="AX43"/>
          <cell r="AY43">
            <v>0</v>
          </cell>
          <cell r="AZ43"/>
          <cell r="BA43"/>
          <cell r="BB43"/>
          <cell r="BC43"/>
          <cell r="BD43">
            <v>0</v>
          </cell>
          <cell r="BE43"/>
          <cell r="BF43"/>
          <cell r="BG43">
            <v>0</v>
          </cell>
          <cell r="BH43"/>
          <cell r="BI43">
            <v>0</v>
          </cell>
          <cell r="BJ43"/>
          <cell r="BK43"/>
          <cell r="BL43">
            <v>0</v>
          </cell>
          <cell r="BM43"/>
          <cell r="BN43">
            <v>0</v>
          </cell>
          <cell r="BO43"/>
          <cell r="BP43"/>
          <cell r="BQ43">
            <v>0</v>
          </cell>
          <cell r="BR43"/>
          <cell r="BS43">
            <v>0</v>
          </cell>
          <cell r="BT43"/>
          <cell r="BU43"/>
          <cell r="BV43">
            <v>0</v>
          </cell>
          <cell r="BW43"/>
          <cell r="BX43">
            <v>0</v>
          </cell>
          <cell r="BY43"/>
          <cell r="BZ43"/>
          <cell r="CA43">
            <v>0</v>
          </cell>
          <cell r="CB43"/>
          <cell r="CC43">
            <v>0</v>
          </cell>
          <cell r="CD43"/>
          <cell r="CE43"/>
          <cell r="CF43">
            <v>0</v>
          </cell>
          <cell r="CG43"/>
          <cell r="CH43">
            <v>1.9353569399999999</v>
          </cell>
          <cell r="CI43">
            <v>0</v>
          </cell>
          <cell r="CJ43">
            <v>0</v>
          </cell>
          <cell r="CK43">
            <v>1.9353569399999999</v>
          </cell>
          <cell r="CL43">
            <v>0</v>
          </cell>
          <cell r="CM43">
            <v>1.59106244</v>
          </cell>
          <cell r="CN43">
            <v>0</v>
          </cell>
          <cell r="CO43">
            <v>0</v>
          </cell>
          <cell r="CP43">
            <v>1.59106244</v>
          </cell>
          <cell r="CQ43">
            <v>0</v>
          </cell>
          <cell r="CR43"/>
        </row>
        <row r="44">
          <cell r="A44" t="str">
            <v>1.1.4.13</v>
          </cell>
          <cell r="B44" t="str">
            <v>Строительство КТПН-400кВА ПКС "Крылья Сургута",</v>
          </cell>
          <cell r="C44" t="str">
            <v>С</v>
          </cell>
          <cell r="D44" t="str">
            <v>С_1.1.4.13</v>
          </cell>
          <cell r="E44" t="str">
            <v>П</v>
          </cell>
          <cell r="F44">
            <v>2020</v>
          </cell>
          <cell r="G44">
            <v>2020</v>
          </cell>
          <cell r="H44"/>
          <cell r="I44"/>
          <cell r="J44">
            <v>1.9353534000000001</v>
          </cell>
          <cell r="K44"/>
          <cell r="L44"/>
          <cell r="M44">
            <v>1.968156</v>
          </cell>
          <cell r="N44"/>
          <cell r="O44"/>
          <cell r="P44"/>
          <cell r="Q44"/>
          <cell r="R44"/>
          <cell r="S44"/>
          <cell r="T44"/>
          <cell r="U44">
            <v>1.9353534000000001</v>
          </cell>
          <cell r="V44">
            <v>1.968156</v>
          </cell>
          <cell r="W44"/>
          <cell r="X44">
            <v>1.9353534000000001</v>
          </cell>
          <cell r="Y44">
            <v>1.968156</v>
          </cell>
          <cell r="Z44"/>
          <cell r="AA44"/>
          <cell r="AB44"/>
          <cell r="AC44"/>
          <cell r="AD44"/>
          <cell r="AE44"/>
          <cell r="AF44"/>
          <cell r="AG44"/>
          <cell r="AH44"/>
          <cell r="AI44"/>
          <cell r="AJ44">
            <v>0</v>
          </cell>
          <cell r="AK44"/>
          <cell r="AL44"/>
          <cell r="AM44"/>
          <cell r="AN44"/>
          <cell r="AO44">
            <v>0</v>
          </cell>
          <cell r="AP44"/>
          <cell r="AQ44"/>
          <cell r="AR44"/>
          <cell r="AS44"/>
          <cell r="AT44">
            <v>0</v>
          </cell>
          <cell r="AU44"/>
          <cell r="AV44"/>
          <cell r="AW44">
            <v>0</v>
          </cell>
          <cell r="AX44"/>
          <cell r="AY44">
            <v>0</v>
          </cell>
          <cell r="AZ44"/>
          <cell r="BA44"/>
          <cell r="BB44"/>
          <cell r="BC44"/>
          <cell r="BD44">
            <v>1.9353534000000001</v>
          </cell>
          <cell r="BE44"/>
          <cell r="BF44"/>
          <cell r="BG44">
            <v>1.9353534000000001</v>
          </cell>
          <cell r="BH44"/>
          <cell r="BI44">
            <v>1.968156</v>
          </cell>
          <cell r="BJ44"/>
          <cell r="BK44"/>
          <cell r="BL44">
            <v>1.968156</v>
          </cell>
          <cell r="BM44"/>
          <cell r="BN44">
            <v>0</v>
          </cell>
          <cell r="BO44"/>
          <cell r="BP44"/>
          <cell r="BQ44">
            <v>0</v>
          </cell>
          <cell r="BR44"/>
          <cell r="BS44">
            <v>0</v>
          </cell>
          <cell r="BT44"/>
          <cell r="BU44"/>
          <cell r="BV44">
            <v>0</v>
          </cell>
          <cell r="BW44"/>
          <cell r="BX44">
            <v>0</v>
          </cell>
          <cell r="BY44"/>
          <cell r="BZ44"/>
          <cell r="CA44">
            <v>0</v>
          </cell>
          <cell r="CB44"/>
          <cell r="CC44">
            <v>0</v>
          </cell>
          <cell r="CD44"/>
          <cell r="CE44"/>
          <cell r="CF44">
            <v>0</v>
          </cell>
          <cell r="CG44"/>
          <cell r="CH44">
            <v>1.9353534000000001</v>
          </cell>
          <cell r="CI44">
            <v>0</v>
          </cell>
          <cell r="CJ44">
            <v>0</v>
          </cell>
          <cell r="CK44">
            <v>1.9353534000000001</v>
          </cell>
          <cell r="CL44">
            <v>0</v>
          </cell>
          <cell r="CM44">
            <v>1.968156</v>
          </cell>
          <cell r="CN44">
            <v>0</v>
          </cell>
          <cell r="CO44">
            <v>0</v>
          </cell>
          <cell r="CP44">
            <v>1.968156</v>
          </cell>
          <cell r="CQ44">
            <v>0</v>
          </cell>
          <cell r="CR44"/>
        </row>
        <row r="45">
          <cell r="A45" t="str">
            <v>1.1.4.14</v>
          </cell>
          <cell r="B45" t="str">
            <v>Строительство КТПН-400кВА СТ № 52 "Лесное"</v>
          </cell>
          <cell r="C45" t="str">
            <v>С</v>
          </cell>
          <cell r="D45" t="str">
            <v>С_1.1.4.14</v>
          </cell>
          <cell r="E45" t="str">
            <v>П</v>
          </cell>
          <cell r="F45">
            <v>2020</v>
          </cell>
          <cell r="G45">
            <v>2020</v>
          </cell>
          <cell r="H45"/>
          <cell r="I45"/>
          <cell r="J45">
            <v>1.9353534000000001</v>
          </cell>
          <cell r="K45"/>
          <cell r="L45"/>
          <cell r="M45">
            <v>2.1481560000000002</v>
          </cell>
          <cell r="N45"/>
          <cell r="O45"/>
          <cell r="P45"/>
          <cell r="Q45"/>
          <cell r="R45"/>
          <cell r="S45"/>
          <cell r="T45"/>
          <cell r="U45">
            <v>1.9353534000000001</v>
          </cell>
          <cell r="V45">
            <v>2.1481560000000002</v>
          </cell>
          <cell r="W45"/>
          <cell r="X45">
            <v>1.9353534000000001</v>
          </cell>
          <cell r="Y45">
            <v>2.1481560000000002</v>
          </cell>
          <cell r="Z45"/>
          <cell r="AA45"/>
          <cell r="AB45"/>
          <cell r="AC45"/>
          <cell r="AD45"/>
          <cell r="AE45"/>
          <cell r="AF45"/>
          <cell r="AG45"/>
          <cell r="AH45"/>
          <cell r="AI45"/>
          <cell r="AJ45">
            <v>0</v>
          </cell>
          <cell r="AK45"/>
          <cell r="AL45"/>
          <cell r="AM45"/>
          <cell r="AN45"/>
          <cell r="AO45">
            <v>0</v>
          </cell>
          <cell r="AP45"/>
          <cell r="AQ45"/>
          <cell r="AR45"/>
          <cell r="AS45"/>
          <cell r="AT45">
            <v>0</v>
          </cell>
          <cell r="AU45"/>
          <cell r="AV45"/>
          <cell r="AW45">
            <v>0</v>
          </cell>
          <cell r="AX45"/>
          <cell r="AY45">
            <v>0.18</v>
          </cell>
          <cell r="AZ45"/>
          <cell r="BA45"/>
          <cell r="BB45">
            <v>0.18</v>
          </cell>
          <cell r="BC45"/>
          <cell r="BD45">
            <v>1.9353534000000001</v>
          </cell>
          <cell r="BE45"/>
          <cell r="BF45"/>
          <cell r="BG45">
            <v>1.9353534000000001</v>
          </cell>
          <cell r="BH45"/>
          <cell r="BI45">
            <v>1.968156</v>
          </cell>
          <cell r="BJ45"/>
          <cell r="BK45"/>
          <cell r="BL45">
            <v>1.968156</v>
          </cell>
          <cell r="BM45"/>
          <cell r="BN45">
            <v>0</v>
          </cell>
          <cell r="BO45"/>
          <cell r="BP45"/>
          <cell r="BQ45">
            <v>0</v>
          </cell>
          <cell r="BR45"/>
          <cell r="BS45">
            <v>0</v>
          </cell>
          <cell r="BT45"/>
          <cell r="BU45"/>
          <cell r="BV45">
            <v>0</v>
          </cell>
          <cell r="BW45"/>
          <cell r="BX45">
            <v>0</v>
          </cell>
          <cell r="BY45"/>
          <cell r="BZ45"/>
          <cell r="CA45">
            <v>0</v>
          </cell>
          <cell r="CB45"/>
          <cell r="CC45">
            <v>0</v>
          </cell>
          <cell r="CD45"/>
          <cell r="CE45"/>
          <cell r="CF45">
            <v>0</v>
          </cell>
          <cell r="CG45"/>
          <cell r="CH45">
            <v>1.9353534000000001</v>
          </cell>
          <cell r="CI45">
            <v>0</v>
          </cell>
          <cell r="CJ45">
            <v>0</v>
          </cell>
          <cell r="CK45">
            <v>1.9353534000000001</v>
          </cell>
          <cell r="CL45">
            <v>0</v>
          </cell>
          <cell r="CM45">
            <v>2.1481560000000002</v>
          </cell>
          <cell r="CN45">
            <v>0</v>
          </cell>
          <cell r="CO45">
            <v>0</v>
          </cell>
          <cell r="CP45">
            <v>2.1481560000000002</v>
          </cell>
          <cell r="CQ45">
            <v>0</v>
          </cell>
          <cell r="CR45"/>
        </row>
        <row r="46">
          <cell r="A46" t="str">
            <v>1.1.4.15</v>
          </cell>
          <cell r="B46" t="str">
            <v>Строительство КТПН-400кВА СНТ  "Чистые пруды"</v>
          </cell>
          <cell r="C46" t="str">
            <v>С</v>
          </cell>
          <cell r="D46" t="str">
            <v>С_1.1.4.15</v>
          </cell>
          <cell r="E46" t="str">
            <v>П</v>
          </cell>
          <cell r="F46">
            <v>2022</v>
          </cell>
          <cell r="G46">
            <v>2022</v>
          </cell>
          <cell r="H46"/>
          <cell r="I46"/>
          <cell r="J46">
            <v>1.9353534000000001</v>
          </cell>
          <cell r="K46"/>
          <cell r="L46"/>
          <cell r="M46">
            <v>1.968156</v>
          </cell>
          <cell r="N46"/>
          <cell r="O46"/>
          <cell r="P46"/>
          <cell r="Q46"/>
          <cell r="R46"/>
          <cell r="S46"/>
          <cell r="T46"/>
          <cell r="U46">
            <v>1.9353534000000001</v>
          </cell>
          <cell r="V46">
            <v>1.968156</v>
          </cell>
          <cell r="W46"/>
          <cell r="X46">
            <v>1.9353534000000001</v>
          </cell>
          <cell r="Y46">
            <v>1.968156</v>
          </cell>
          <cell r="Z46"/>
          <cell r="AA46"/>
          <cell r="AB46"/>
          <cell r="AC46"/>
          <cell r="AD46"/>
          <cell r="AE46"/>
          <cell r="AF46"/>
          <cell r="AG46"/>
          <cell r="AH46"/>
          <cell r="AI46"/>
          <cell r="AJ46">
            <v>0</v>
          </cell>
          <cell r="AK46"/>
          <cell r="AL46"/>
          <cell r="AM46"/>
          <cell r="AN46"/>
          <cell r="AO46">
            <v>0</v>
          </cell>
          <cell r="AP46"/>
          <cell r="AQ46"/>
          <cell r="AR46"/>
          <cell r="AS46"/>
          <cell r="AT46">
            <v>0</v>
          </cell>
          <cell r="AU46"/>
          <cell r="AV46"/>
          <cell r="AW46">
            <v>0</v>
          </cell>
          <cell r="AX46"/>
          <cell r="AY46">
            <v>0</v>
          </cell>
          <cell r="AZ46"/>
          <cell r="BA46"/>
          <cell r="BB46"/>
          <cell r="BC46"/>
          <cell r="BD46">
            <v>0</v>
          </cell>
          <cell r="BE46"/>
          <cell r="BF46"/>
          <cell r="BG46">
            <v>0</v>
          </cell>
          <cell r="BH46"/>
          <cell r="BI46">
            <v>0</v>
          </cell>
          <cell r="BJ46"/>
          <cell r="BK46"/>
          <cell r="BL46">
            <v>0</v>
          </cell>
          <cell r="BM46"/>
          <cell r="BN46">
            <v>0</v>
          </cell>
          <cell r="BO46"/>
          <cell r="BP46"/>
          <cell r="BQ46">
            <v>0</v>
          </cell>
          <cell r="BR46"/>
          <cell r="BS46">
            <v>0</v>
          </cell>
          <cell r="BT46"/>
          <cell r="BU46"/>
          <cell r="BV46">
            <v>0</v>
          </cell>
          <cell r="BW46"/>
          <cell r="BX46">
            <v>1.9353534000000001</v>
          </cell>
          <cell r="BY46"/>
          <cell r="BZ46"/>
          <cell r="CA46">
            <v>1.9353534000000001</v>
          </cell>
          <cell r="CB46"/>
          <cell r="CC46">
            <v>1.968156</v>
          </cell>
          <cell r="CD46"/>
          <cell r="CE46"/>
          <cell r="CF46">
            <v>1.968156</v>
          </cell>
          <cell r="CG46"/>
          <cell r="CH46">
            <v>1.9353534000000001</v>
          </cell>
          <cell r="CI46">
            <v>0</v>
          </cell>
          <cell r="CJ46">
            <v>0</v>
          </cell>
          <cell r="CK46">
            <v>1.9353534000000001</v>
          </cell>
          <cell r="CL46">
            <v>0</v>
          </cell>
          <cell r="CM46">
            <v>1.968156</v>
          </cell>
          <cell r="CN46">
            <v>0</v>
          </cell>
          <cell r="CO46">
            <v>0</v>
          </cell>
          <cell r="CP46">
            <v>1.968156</v>
          </cell>
          <cell r="CQ46">
            <v>0</v>
          </cell>
          <cell r="CR46"/>
        </row>
        <row r="47">
          <cell r="A47" t="str">
            <v>1.1.4.16</v>
          </cell>
          <cell r="B47" t="str">
            <v>Строительство КТПН-400кВА ПССК "Чернореченский"</v>
          </cell>
          <cell r="C47" t="str">
            <v>С</v>
          </cell>
          <cell r="D47" t="str">
            <v>С_1.1.4.16</v>
          </cell>
          <cell r="E47" t="str">
            <v>П</v>
          </cell>
          <cell r="F47">
            <v>2022</v>
          </cell>
          <cell r="G47">
            <v>2022</v>
          </cell>
          <cell r="H47"/>
          <cell r="I47"/>
          <cell r="J47">
            <v>1.9353534000000001</v>
          </cell>
          <cell r="K47"/>
          <cell r="L47"/>
          <cell r="M47">
            <v>1.968156</v>
          </cell>
          <cell r="N47"/>
          <cell r="O47"/>
          <cell r="P47"/>
          <cell r="Q47"/>
          <cell r="R47"/>
          <cell r="S47"/>
          <cell r="T47"/>
          <cell r="U47">
            <v>1.9353534000000001</v>
          </cell>
          <cell r="V47">
            <v>1.968156</v>
          </cell>
          <cell r="W47"/>
          <cell r="X47">
            <v>1.9353534000000001</v>
          </cell>
          <cell r="Y47">
            <v>1.968156</v>
          </cell>
          <cell r="Z47"/>
          <cell r="AA47"/>
          <cell r="AB47"/>
          <cell r="AC47"/>
          <cell r="AD47"/>
          <cell r="AE47"/>
          <cell r="AF47"/>
          <cell r="AG47"/>
          <cell r="AH47"/>
          <cell r="AI47"/>
          <cell r="AJ47">
            <v>0</v>
          </cell>
          <cell r="AK47"/>
          <cell r="AL47"/>
          <cell r="AM47"/>
          <cell r="AN47"/>
          <cell r="AO47">
            <v>0</v>
          </cell>
          <cell r="AP47"/>
          <cell r="AQ47"/>
          <cell r="AR47"/>
          <cell r="AS47"/>
          <cell r="AT47">
            <v>0</v>
          </cell>
          <cell r="AU47"/>
          <cell r="AV47"/>
          <cell r="AW47">
            <v>0</v>
          </cell>
          <cell r="AX47"/>
          <cell r="AY47">
            <v>0</v>
          </cell>
          <cell r="AZ47"/>
          <cell r="BA47"/>
          <cell r="BB47"/>
          <cell r="BC47"/>
          <cell r="BD47">
            <v>0</v>
          </cell>
          <cell r="BE47"/>
          <cell r="BF47"/>
          <cell r="BG47">
            <v>0</v>
          </cell>
          <cell r="BH47"/>
          <cell r="BI47">
            <v>0</v>
          </cell>
          <cell r="BJ47"/>
          <cell r="BK47"/>
          <cell r="BL47">
            <v>0</v>
          </cell>
          <cell r="BM47"/>
          <cell r="BN47">
            <v>0</v>
          </cell>
          <cell r="BO47"/>
          <cell r="BP47"/>
          <cell r="BQ47">
            <v>0</v>
          </cell>
          <cell r="BR47"/>
          <cell r="BS47">
            <v>0</v>
          </cell>
          <cell r="BT47"/>
          <cell r="BU47"/>
          <cell r="BV47">
            <v>0</v>
          </cell>
          <cell r="BW47"/>
          <cell r="BX47">
            <v>1.9353534000000001</v>
          </cell>
          <cell r="BY47"/>
          <cell r="BZ47"/>
          <cell r="CA47">
            <v>1.9353534000000001</v>
          </cell>
          <cell r="CB47"/>
          <cell r="CC47">
            <v>1.968156</v>
          </cell>
          <cell r="CD47"/>
          <cell r="CE47"/>
          <cell r="CF47">
            <v>1.968156</v>
          </cell>
          <cell r="CG47"/>
          <cell r="CH47">
            <v>1.9353534000000001</v>
          </cell>
          <cell r="CI47">
            <v>0</v>
          </cell>
          <cell r="CJ47">
            <v>0</v>
          </cell>
          <cell r="CK47">
            <v>1.9353534000000001</v>
          </cell>
          <cell r="CL47">
            <v>0</v>
          </cell>
          <cell r="CM47">
            <v>1.968156</v>
          </cell>
          <cell r="CN47">
            <v>0</v>
          </cell>
          <cell r="CO47">
            <v>0</v>
          </cell>
          <cell r="CP47">
            <v>1.968156</v>
          </cell>
          <cell r="CQ47">
            <v>0</v>
          </cell>
          <cell r="CR47"/>
        </row>
        <row r="48">
          <cell r="A48" t="str">
            <v>1.1.4.17</v>
          </cell>
          <cell r="B48" t="str">
            <v>Строительство КТПН-400кВА ПСДСК    "ПОДВОДНИК"</v>
          </cell>
          <cell r="C48" t="str">
            <v>С</v>
          </cell>
          <cell r="D48" t="str">
            <v>С_1.1.4.17</v>
          </cell>
          <cell r="E48" t="str">
            <v>П</v>
          </cell>
          <cell r="F48">
            <v>2022</v>
          </cell>
          <cell r="G48">
            <v>2022</v>
          </cell>
          <cell r="H48"/>
          <cell r="I48"/>
          <cell r="J48">
            <v>1.9353534000000001</v>
          </cell>
          <cell r="K48"/>
          <cell r="L48"/>
          <cell r="M48">
            <v>1.968156</v>
          </cell>
          <cell r="N48"/>
          <cell r="O48"/>
          <cell r="P48"/>
          <cell r="Q48"/>
          <cell r="R48"/>
          <cell r="S48"/>
          <cell r="T48"/>
          <cell r="U48">
            <v>1.9353534000000001</v>
          </cell>
          <cell r="V48">
            <v>1.968156</v>
          </cell>
          <cell r="W48"/>
          <cell r="X48">
            <v>1.9353534000000001</v>
          </cell>
          <cell r="Y48">
            <v>1.968156</v>
          </cell>
          <cell r="Z48"/>
          <cell r="AA48"/>
          <cell r="AB48"/>
          <cell r="AC48"/>
          <cell r="AD48"/>
          <cell r="AE48"/>
          <cell r="AF48"/>
          <cell r="AG48"/>
          <cell r="AH48"/>
          <cell r="AI48"/>
          <cell r="AJ48">
            <v>0</v>
          </cell>
          <cell r="AK48"/>
          <cell r="AL48"/>
          <cell r="AM48"/>
          <cell r="AN48"/>
          <cell r="AO48">
            <v>0</v>
          </cell>
          <cell r="AP48"/>
          <cell r="AQ48"/>
          <cell r="AR48"/>
          <cell r="AS48"/>
          <cell r="AT48">
            <v>0</v>
          </cell>
          <cell r="AU48"/>
          <cell r="AV48"/>
          <cell r="AW48">
            <v>0</v>
          </cell>
          <cell r="AX48"/>
          <cell r="AY48">
            <v>0</v>
          </cell>
          <cell r="AZ48"/>
          <cell r="BA48"/>
          <cell r="BB48"/>
          <cell r="BC48"/>
          <cell r="BD48">
            <v>0</v>
          </cell>
          <cell r="BE48"/>
          <cell r="BF48"/>
          <cell r="BG48">
            <v>0</v>
          </cell>
          <cell r="BH48"/>
          <cell r="BI48">
            <v>0</v>
          </cell>
          <cell r="BJ48"/>
          <cell r="BK48"/>
          <cell r="BL48">
            <v>0</v>
          </cell>
          <cell r="BM48"/>
          <cell r="BN48">
            <v>0</v>
          </cell>
          <cell r="BO48"/>
          <cell r="BP48"/>
          <cell r="BQ48">
            <v>0</v>
          </cell>
          <cell r="BR48"/>
          <cell r="BS48">
            <v>0</v>
          </cell>
          <cell r="BT48"/>
          <cell r="BU48"/>
          <cell r="BV48">
            <v>0</v>
          </cell>
          <cell r="BW48"/>
          <cell r="BX48">
            <v>1.9353534000000001</v>
          </cell>
          <cell r="BY48"/>
          <cell r="BZ48"/>
          <cell r="CA48">
            <v>1.9353534000000001</v>
          </cell>
          <cell r="CB48"/>
          <cell r="CC48">
            <v>1.968156</v>
          </cell>
          <cell r="CD48"/>
          <cell r="CE48"/>
          <cell r="CF48">
            <v>1.968156</v>
          </cell>
          <cell r="CG48"/>
          <cell r="CH48">
            <v>1.9353534000000001</v>
          </cell>
          <cell r="CI48">
            <v>0</v>
          </cell>
          <cell r="CJ48">
            <v>0</v>
          </cell>
          <cell r="CK48">
            <v>1.9353534000000001</v>
          </cell>
          <cell r="CL48">
            <v>0</v>
          </cell>
          <cell r="CM48">
            <v>1.968156</v>
          </cell>
          <cell r="CN48">
            <v>0</v>
          </cell>
          <cell r="CO48">
            <v>0</v>
          </cell>
          <cell r="CP48">
            <v>1.968156</v>
          </cell>
          <cell r="CQ48">
            <v>0</v>
          </cell>
          <cell r="CR48"/>
        </row>
        <row r="49">
          <cell r="A49" t="str">
            <v>1.1.4.18</v>
          </cell>
          <cell r="B49" t="str">
            <v>Строительство КТПН-400кВА СОПК "Родничок" № 61</v>
          </cell>
          <cell r="C49" t="str">
            <v>С</v>
          </cell>
          <cell r="D49" t="str">
            <v>С_1.1.4.18</v>
          </cell>
          <cell r="E49" t="str">
            <v>П</v>
          </cell>
          <cell r="F49">
            <v>2022</v>
          </cell>
          <cell r="G49">
            <v>2022</v>
          </cell>
          <cell r="H49"/>
          <cell r="I49"/>
          <cell r="J49">
            <v>1.9353534000000001</v>
          </cell>
          <cell r="K49"/>
          <cell r="L49"/>
          <cell r="M49">
            <v>1.968156</v>
          </cell>
          <cell r="N49"/>
          <cell r="O49"/>
          <cell r="P49"/>
          <cell r="Q49"/>
          <cell r="R49"/>
          <cell r="S49"/>
          <cell r="T49"/>
          <cell r="U49">
            <v>1.9353534000000001</v>
          </cell>
          <cell r="V49">
            <v>1.968156</v>
          </cell>
          <cell r="W49"/>
          <cell r="X49">
            <v>1.9353534000000001</v>
          </cell>
          <cell r="Y49">
            <v>1.968156</v>
          </cell>
          <cell r="Z49"/>
          <cell r="AA49"/>
          <cell r="AB49"/>
          <cell r="AC49"/>
          <cell r="AD49"/>
          <cell r="AE49"/>
          <cell r="AF49"/>
          <cell r="AG49"/>
          <cell r="AH49"/>
          <cell r="AI49"/>
          <cell r="AJ49">
            <v>0</v>
          </cell>
          <cell r="AK49"/>
          <cell r="AL49"/>
          <cell r="AM49"/>
          <cell r="AN49"/>
          <cell r="AO49">
            <v>0</v>
          </cell>
          <cell r="AP49"/>
          <cell r="AQ49"/>
          <cell r="AR49"/>
          <cell r="AS49"/>
          <cell r="AT49">
            <v>0</v>
          </cell>
          <cell r="AU49"/>
          <cell r="AV49"/>
          <cell r="AW49">
            <v>0</v>
          </cell>
          <cell r="AX49"/>
          <cell r="AY49">
            <v>0</v>
          </cell>
          <cell r="AZ49"/>
          <cell r="BA49"/>
          <cell r="BB49"/>
          <cell r="BC49"/>
          <cell r="BD49">
            <v>0</v>
          </cell>
          <cell r="BE49"/>
          <cell r="BF49"/>
          <cell r="BG49">
            <v>0</v>
          </cell>
          <cell r="BH49"/>
          <cell r="BI49">
            <v>0</v>
          </cell>
          <cell r="BJ49"/>
          <cell r="BK49"/>
          <cell r="BL49">
            <v>0</v>
          </cell>
          <cell r="BM49"/>
          <cell r="BN49">
            <v>0</v>
          </cell>
          <cell r="BO49"/>
          <cell r="BP49"/>
          <cell r="BQ49">
            <v>0</v>
          </cell>
          <cell r="BR49"/>
          <cell r="BS49">
            <v>0</v>
          </cell>
          <cell r="BT49"/>
          <cell r="BU49"/>
          <cell r="BV49">
            <v>0</v>
          </cell>
          <cell r="BW49"/>
          <cell r="BX49">
            <v>1.9353534000000001</v>
          </cell>
          <cell r="BY49"/>
          <cell r="BZ49"/>
          <cell r="CA49">
            <v>1.9353534000000001</v>
          </cell>
          <cell r="CB49"/>
          <cell r="CC49">
            <v>1.968156</v>
          </cell>
          <cell r="CD49"/>
          <cell r="CE49"/>
          <cell r="CF49">
            <v>1.968156</v>
          </cell>
          <cell r="CG49"/>
          <cell r="CH49">
            <v>1.9353534000000001</v>
          </cell>
          <cell r="CI49">
            <v>0</v>
          </cell>
          <cell r="CJ49">
            <v>0</v>
          </cell>
          <cell r="CK49">
            <v>1.9353534000000001</v>
          </cell>
          <cell r="CL49">
            <v>0</v>
          </cell>
          <cell r="CM49">
            <v>1.968156</v>
          </cell>
          <cell r="CN49">
            <v>0</v>
          </cell>
          <cell r="CO49">
            <v>0</v>
          </cell>
          <cell r="CP49">
            <v>1.968156</v>
          </cell>
          <cell r="CQ49">
            <v>0</v>
          </cell>
          <cell r="CR49"/>
        </row>
        <row r="50">
          <cell r="A50" t="str">
            <v>1.1.4.19</v>
          </cell>
          <cell r="B50" t="str">
            <v>Строительство КТПН-400кВА СНТ "Газовик"</v>
          </cell>
          <cell r="C50" t="str">
            <v>С</v>
          </cell>
          <cell r="D50" t="str">
            <v>С_1.1.4.19</v>
          </cell>
          <cell r="E50" t="str">
            <v>П</v>
          </cell>
          <cell r="F50">
            <v>2022</v>
          </cell>
          <cell r="G50">
            <v>2022</v>
          </cell>
          <cell r="H50"/>
          <cell r="I50"/>
          <cell r="J50">
            <v>1.9353534000000001</v>
          </cell>
          <cell r="K50"/>
          <cell r="L50"/>
          <cell r="M50">
            <v>1.968156</v>
          </cell>
          <cell r="N50"/>
          <cell r="O50"/>
          <cell r="P50"/>
          <cell r="Q50"/>
          <cell r="R50"/>
          <cell r="S50"/>
          <cell r="T50"/>
          <cell r="U50">
            <v>1.9353534000000001</v>
          </cell>
          <cell r="V50">
            <v>1.968156</v>
          </cell>
          <cell r="W50"/>
          <cell r="X50">
            <v>1.9353534000000001</v>
          </cell>
          <cell r="Y50">
            <v>1.968156</v>
          </cell>
          <cell r="Z50"/>
          <cell r="AA50"/>
          <cell r="AB50"/>
          <cell r="AC50"/>
          <cell r="AD50"/>
          <cell r="AE50"/>
          <cell r="AF50"/>
          <cell r="AG50"/>
          <cell r="AH50"/>
          <cell r="AI50"/>
          <cell r="AJ50">
            <v>0</v>
          </cell>
          <cell r="AK50"/>
          <cell r="AL50"/>
          <cell r="AM50"/>
          <cell r="AN50"/>
          <cell r="AO50">
            <v>0</v>
          </cell>
          <cell r="AP50"/>
          <cell r="AQ50"/>
          <cell r="AR50"/>
          <cell r="AS50"/>
          <cell r="AT50">
            <v>0</v>
          </cell>
          <cell r="AU50"/>
          <cell r="AV50"/>
          <cell r="AW50">
            <v>0</v>
          </cell>
          <cell r="AX50"/>
          <cell r="AY50">
            <v>0</v>
          </cell>
          <cell r="AZ50"/>
          <cell r="BA50"/>
          <cell r="BB50"/>
          <cell r="BC50"/>
          <cell r="BD50">
            <v>0</v>
          </cell>
          <cell r="BE50"/>
          <cell r="BF50"/>
          <cell r="BG50">
            <v>0</v>
          </cell>
          <cell r="BH50"/>
          <cell r="BI50">
            <v>0</v>
          </cell>
          <cell r="BJ50"/>
          <cell r="BK50"/>
          <cell r="BL50">
            <v>0</v>
          </cell>
          <cell r="BM50"/>
          <cell r="BN50">
            <v>0</v>
          </cell>
          <cell r="BO50"/>
          <cell r="BP50"/>
          <cell r="BQ50">
            <v>0</v>
          </cell>
          <cell r="BR50"/>
          <cell r="BS50">
            <v>0</v>
          </cell>
          <cell r="BT50"/>
          <cell r="BU50"/>
          <cell r="BV50">
            <v>0</v>
          </cell>
          <cell r="BW50"/>
          <cell r="BX50">
            <v>1.9353534000000001</v>
          </cell>
          <cell r="BY50"/>
          <cell r="BZ50"/>
          <cell r="CA50">
            <v>1.9353534000000001</v>
          </cell>
          <cell r="CB50"/>
          <cell r="CC50">
            <v>1.968156</v>
          </cell>
          <cell r="CD50"/>
          <cell r="CE50"/>
          <cell r="CF50">
            <v>1.968156</v>
          </cell>
          <cell r="CG50"/>
          <cell r="CH50">
            <v>1.9353534000000001</v>
          </cell>
          <cell r="CI50">
            <v>0</v>
          </cell>
          <cell r="CJ50">
            <v>0</v>
          </cell>
          <cell r="CK50">
            <v>1.9353534000000001</v>
          </cell>
          <cell r="CL50">
            <v>0</v>
          </cell>
          <cell r="CM50">
            <v>1.968156</v>
          </cell>
          <cell r="CN50">
            <v>0</v>
          </cell>
          <cell r="CO50">
            <v>0</v>
          </cell>
          <cell r="CP50">
            <v>1.968156</v>
          </cell>
          <cell r="CQ50">
            <v>0</v>
          </cell>
          <cell r="CR50"/>
        </row>
        <row r="51">
          <cell r="A51" t="str">
            <v>1.1.4.20</v>
          </cell>
          <cell r="B51" t="str">
            <v>Строительство КТПН-400кВА СТ  № 13 "МАЙ"</v>
          </cell>
          <cell r="C51" t="str">
            <v>С</v>
          </cell>
          <cell r="D51" t="str">
            <v>С_1.1.4.20</v>
          </cell>
          <cell r="E51" t="str">
            <v>П</v>
          </cell>
          <cell r="F51">
            <v>2022</v>
          </cell>
          <cell r="G51">
            <v>2022</v>
          </cell>
          <cell r="H51"/>
          <cell r="I51"/>
          <cell r="J51">
            <v>1.9353534000000001</v>
          </cell>
          <cell r="K51"/>
          <cell r="L51"/>
          <cell r="M51">
            <v>1.968156</v>
          </cell>
          <cell r="N51"/>
          <cell r="O51"/>
          <cell r="P51"/>
          <cell r="Q51"/>
          <cell r="R51"/>
          <cell r="S51"/>
          <cell r="T51"/>
          <cell r="U51">
            <v>1.9353534000000001</v>
          </cell>
          <cell r="V51">
            <v>1.968156</v>
          </cell>
          <cell r="W51"/>
          <cell r="X51">
            <v>1.9353534000000001</v>
          </cell>
          <cell r="Y51">
            <v>1.968156</v>
          </cell>
          <cell r="Z51"/>
          <cell r="AA51"/>
          <cell r="AB51"/>
          <cell r="AC51"/>
          <cell r="AD51"/>
          <cell r="AE51"/>
          <cell r="AF51"/>
          <cell r="AG51"/>
          <cell r="AH51"/>
          <cell r="AI51"/>
          <cell r="AJ51">
            <v>0</v>
          </cell>
          <cell r="AK51"/>
          <cell r="AL51"/>
          <cell r="AM51"/>
          <cell r="AN51"/>
          <cell r="AO51">
            <v>0</v>
          </cell>
          <cell r="AP51"/>
          <cell r="AQ51"/>
          <cell r="AR51"/>
          <cell r="AS51"/>
          <cell r="AT51">
            <v>0</v>
          </cell>
          <cell r="AU51"/>
          <cell r="AV51"/>
          <cell r="AW51">
            <v>0</v>
          </cell>
          <cell r="AX51"/>
          <cell r="AY51">
            <v>0</v>
          </cell>
          <cell r="AZ51"/>
          <cell r="BA51"/>
          <cell r="BB51"/>
          <cell r="BC51"/>
          <cell r="BD51">
            <v>0</v>
          </cell>
          <cell r="BE51"/>
          <cell r="BF51"/>
          <cell r="BG51">
            <v>0</v>
          </cell>
          <cell r="BH51"/>
          <cell r="BI51">
            <v>0</v>
          </cell>
          <cell r="BJ51"/>
          <cell r="BK51"/>
          <cell r="BL51">
            <v>0</v>
          </cell>
          <cell r="BM51"/>
          <cell r="BN51">
            <v>0</v>
          </cell>
          <cell r="BO51"/>
          <cell r="BP51"/>
          <cell r="BQ51">
            <v>0</v>
          </cell>
          <cell r="BR51"/>
          <cell r="BS51">
            <v>0</v>
          </cell>
          <cell r="BT51"/>
          <cell r="BU51"/>
          <cell r="BV51">
            <v>0</v>
          </cell>
          <cell r="BW51"/>
          <cell r="BX51">
            <v>1.9353534000000001</v>
          </cell>
          <cell r="BY51"/>
          <cell r="BZ51"/>
          <cell r="CA51">
            <v>1.9353534000000001</v>
          </cell>
          <cell r="CB51"/>
          <cell r="CC51">
            <v>1.968156</v>
          </cell>
          <cell r="CD51"/>
          <cell r="CE51"/>
          <cell r="CF51">
            <v>1.968156</v>
          </cell>
          <cell r="CG51"/>
          <cell r="CH51">
            <v>1.9353534000000001</v>
          </cell>
          <cell r="CI51">
            <v>0</v>
          </cell>
          <cell r="CJ51">
            <v>0</v>
          </cell>
          <cell r="CK51">
            <v>1.9353534000000001</v>
          </cell>
          <cell r="CL51">
            <v>0</v>
          </cell>
          <cell r="CM51">
            <v>1.968156</v>
          </cell>
          <cell r="CN51">
            <v>0</v>
          </cell>
          <cell r="CO51">
            <v>0</v>
          </cell>
          <cell r="CP51">
            <v>1.968156</v>
          </cell>
          <cell r="CQ51">
            <v>0</v>
          </cell>
          <cell r="CR51"/>
        </row>
        <row r="52">
          <cell r="A52" t="str">
            <v>1.1.4.21</v>
          </cell>
          <cell r="B52" t="str">
            <v>Строительство КТПН-400кВА ПДК "Крылья Сургута"-2</v>
          </cell>
          <cell r="C52" t="str">
            <v>С</v>
          </cell>
          <cell r="D52" t="str">
            <v>С_1.1.4.21</v>
          </cell>
          <cell r="E52" t="str">
            <v>П</v>
          </cell>
          <cell r="F52">
            <v>2022</v>
          </cell>
          <cell r="G52">
            <v>2022</v>
          </cell>
          <cell r="H52"/>
          <cell r="I52"/>
          <cell r="J52">
            <v>1.9353534000000001</v>
          </cell>
          <cell r="K52"/>
          <cell r="L52"/>
          <cell r="M52">
            <v>1.968156</v>
          </cell>
          <cell r="N52"/>
          <cell r="O52"/>
          <cell r="P52"/>
          <cell r="Q52"/>
          <cell r="R52"/>
          <cell r="S52"/>
          <cell r="T52"/>
          <cell r="U52">
            <v>1.9353534000000001</v>
          </cell>
          <cell r="V52">
            <v>1.968156</v>
          </cell>
          <cell r="W52"/>
          <cell r="X52">
            <v>1.9353534000000001</v>
          </cell>
          <cell r="Y52">
            <v>1.968156</v>
          </cell>
          <cell r="Z52"/>
          <cell r="AA52"/>
          <cell r="AB52"/>
          <cell r="AC52"/>
          <cell r="AD52"/>
          <cell r="AE52"/>
          <cell r="AF52"/>
          <cell r="AG52"/>
          <cell r="AH52"/>
          <cell r="AI52"/>
          <cell r="AJ52">
            <v>0</v>
          </cell>
          <cell r="AK52"/>
          <cell r="AL52"/>
          <cell r="AM52"/>
          <cell r="AN52"/>
          <cell r="AO52">
            <v>0</v>
          </cell>
          <cell r="AP52"/>
          <cell r="AQ52"/>
          <cell r="AR52"/>
          <cell r="AS52"/>
          <cell r="AT52">
            <v>0</v>
          </cell>
          <cell r="AU52"/>
          <cell r="AV52"/>
          <cell r="AW52">
            <v>0</v>
          </cell>
          <cell r="AX52"/>
          <cell r="AY52">
            <v>0</v>
          </cell>
          <cell r="AZ52"/>
          <cell r="BA52"/>
          <cell r="BB52"/>
          <cell r="BC52"/>
          <cell r="BD52">
            <v>0</v>
          </cell>
          <cell r="BE52"/>
          <cell r="BF52"/>
          <cell r="BG52">
            <v>0</v>
          </cell>
          <cell r="BH52"/>
          <cell r="BI52">
            <v>0</v>
          </cell>
          <cell r="BJ52"/>
          <cell r="BK52"/>
          <cell r="BL52">
            <v>0</v>
          </cell>
          <cell r="BM52"/>
          <cell r="BN52">
            <v>0</v>
          </cell>
          <cell r="BO52"/>
          <cell r="BP52"/>
          <cell r="BQ52">
            <v>0</v>
          </cell>
          <cell r="BR52"/>
          <cell r="BS52">
            <v>0</v>
          </cell>
          <cell r="BT52"/>
          <cell r="BU52"/>
          <cell r="BV52">
            <v>0</v>
          </cell>
          <cell r="BW52"/>
          <cell r="BX52">
            <v>1.9353534000000001</v>
          </cell>
          <cell r="BY52"/>
          <cell r="BZ52"/>
          <cell r="CA52">
            <v>1.9353534000000001</v>
          </cell>
          <cell r="CB52"/>
          <cell r="CC52">
            <v>1.968156</v>
          </cell>
          <cell r="CD52"/>
          <cell r="CE52"/>
          <cell r="CF52">
            <v>1.968156</v>
          </cell>
          <cell r="CG52"/>
          <cell r="CH52">
            <v>1.9353534000000001</v>
          </cell>
          <cell r="CI52">
            <v>0</v>
          </cell>
          <cell r="CJ52">
            <v>0</v>
          </cell>
          <cell r="CK52">
            <v>1.9353534000000001</v>
          </cell>
          <cell r="CL52">
            <v>0</v>
          </cell>
          <cell r="CM52">
            <v>1.968156</v>
          </cell>
          <cell r="CN52">
            <v>0</v>
          </cell>
          <cell r="CO52">
            <v>0</v>
          </cell>
          <cell r="CP52">
            <v>1.968156</v>
          </cell>
          <cell r="CQ52">
            <v>0</v>
          </cell>
          <cell r="CR52"/>
        </row>
        <row r="53">
          <cell r="A53" t="str">
            <v>1.1.4.22</v>
          </cell>
          <cell r="B53" t="str">
            <v>Строительство КТПН-400кВА ПДК "Крылья Сургута - Кафт"</v>
          </cell>
          <cell r="C53" t="str">
            <v>С</v>
          </cell>
          <cell r="D53" t="str">
            <v>С_1.1.4.22</v>
          </cell>
          <cell r="E53" t="str">
            <v>П</v>
          </cell>
          <cell r="F53">
            <v>2019</v>
          </cell>
          <cell r="G53">
            <v>2019</v>
          </cell>
          <cell r="H53">
            <v>2020</v>
          </cell>
          <cell r="I53"/>
          <cell r="J53">
            <v>1.9353534000000001</v>
          </cell>
          <cell r="K53"/>
          <cell r="L53"/>
          <cell r="M53">
            <v>1.968156</v>
          </cell>
          <cell r="N53"/>
          <cell r="O53"/>
          <cell r="P53"/>
          <cell r="Q53"/>
          <cell r="R53"/>
          <cell r="S53"/>
          <cell r="T53"/>
          <cell r="U53">
            <v>1.9353534000000001</v>
          </cell>
          <cell r="V53">
            <v>1.968156</v>
          </cell>
          <cell r="W53"/>
          <cell r="X53">
            <v>1.9353534000000001</v>
          </cell>
          <cell r="Y53">
            <v>1.968156</v>
          </cell>
          <cell r="Z53"/>
          <cell r="AA53"/>
          <cell r="AB53"/>
          <cell r="AC53"/>
          <cell r="AD53"/>
          <cell r="AE53"/>
          <cell r="AF53"/>
          <cell r="AG53"/>
          <cell r="AH53"/>
          <cell r="AI53"/>
          <cell r="AJ53">
            <v>0</v>
          </cell>
          <cell r="AK53"/>
          <cell r="AL53"/>
          <cell r="AM53"/>
          <cell r="AN53"/>
          <cell r="AO53">
            <v>0</v>
          </cell>
          <cell r="AP53"/>
          <cell r="AQ53"/>
          <cell r="AR53"/>
          <cell r="AS53"/>
          <cell r="AT53">
            <v>1.9353534000000001</v>
          </cell>
          <cell r="AU53"/>
          <cell r="AV53"/>
          <cell r="AW53">
            <v>1.9353534000000001</v>
          </cell>
          <cell r="AX53"/>
          <cell r="AY53">
            <v>0</v>
          </cell>
          <cell r="AZ53"/>
          <cell r="BA53"/>
          <cell r="BB53"/>
          <cell r="BC53"/>
          <cell r="BD53">
            <v>0</v>
          </cell>
          <cell r="BE53"/>
          <cell r="BF53"/>
          <cell r="BG53">
            <v>0</v>
          </cell>
          <cell r="BH53"/>
          <cell r="BI53">
            <v>1.968156</v>
          </cell>
          <cell r="BJ53"/>
          <cell r="BK53"/>
          <cell r="BL53">
            <v>1.968156</v>
          </cell>
          <cell r="BM53"/>
          <cell r="BN53">
            <v>0</v>
          </cell>
          <cell r="BO53"/>
          <cell r="BP53"/>
          <cell r="BQ53">
            <v>0</v>
          </cell>
          <cell r="BR53"/>
          <cell r="BS53">
            <v>0</v>
          </cell>
          <cell r="BT53"/>
          <cell r="BU53"/>
          <cell r="BV53">
            <v>0</v>
          </cell>
          <cell r="BW53"/>
          <cell r="BX53">
            <v>0</v>
          </cell>
          <cell r="BY53"/>
          <cell r="BZ53"/>
          <cell r="CA53">
            <v>0</v>
          </cell>
          <cell r="CB53"/>
          <cell r="CC53">
            <v>0</v>
          </cell>
          <cell r="CD53"/>
          <cell r="CE53"/>
          <cell r="CF53">
            <v>0</v>
          </cell>
          <cell r="CG53"/>
          <cell r="CH53">
            <v>1.9353534000000001</v>
          </cell>
          <cell r="CI53">
            <v>0</v>
          </cell>
          <cell r="CJ53">
            <v>0</v>
          </cell>
          <cell r="CK53">
            <v>1.9353534000000001</v>
          </cell>
          <cell r="CL53">
            <v>0</v>
          </cell>
          <cell r="CM53">
            <v>1.968156</v>
          </cell>
          <cell r="CN53">
            <v>0</v>
          </cell>
          <cell r="CO53">
            <v>0</v>
          </cell>
          <cell r="CP53">
            <v>1.968156</v>
          </cell>
          <cell r="CQ53">
            <v>0</v>
          </cell>
          <cell r="CR53"/>
        </row>
        <row r="54">
          <cell r="A54" t="str">
            <v>1.1.4.23</v>
          </cell>
          <cell r="B54" t="str">
            <v>Строительство КТПН-400кВА ДНТ "Тихий Бор"</v>
          </cell>
          <cell r="C54" t="str">
            <v>С</v>
          </cell>
          <cell r="D54" t="str">
            <v>С_1.1.4.23</v>
          </cell>
          <cell r="E54" t="str">
            <v>П</v>
          </cell>
          <cell r="F54">
            <v>2019</v>
          </cell>
          <cell r="G54">
            <v>2019</v>
          </cell>
          <cell r="H54"/>
          <cell r="I54"/>
          <cell r="J54">
            <v>1.9353534000000001</v>
          </cell>
          <cell r="K54"/>
          <cell r="L54"/>
          <cell r="M54">
            <v>0.6</v>
          </cell>
          <cell r="N54"/>
          <cell r="O54"/>
          <cell r="P54"/>
          <cell r="Q54"/>
          <cell r="R54"/>
          <cell r="S54"/>
          <cell r="T54"/>
          <cell r="U54">
            <v>1.9353534000000001</v>
          </cell>
          <cell r="V54">
            <v>0.6</v>
          </cell>
          <cell r="W54"/>
          <cell r="X54">
            <v>1.9353534000000001</v>
          </cell>
          <cell r="Y54">
            <v>0.6</v>
          </cell>
          <cell r="Z54"/>
          <cell r="AA54"/>
          <cell r="AB54"/>
          <cell r="AC54"/>
          <cell r="AD54"/>
          <cell r="AE54"/>
          <cell r="AF54"/>
          <cell r="AG54"/>
          <cell r="AH54"/>
          <cell r="AI54"/>
          <cell r="AJ54">
            <v>0</v>
          </cell>
          <cell r="AK54"/>
          <cell r="AL54"/>
          <cell r="AM54"/>
          <cell r="AN54"/>
          <cell r="AO54">
            <v>0</v>
          </cell>
          <cell r="AP54"/>
          <cell r="AQ54"/>
          <cell r="AR54"/>
          <cell r="AS54"/>
          <cell r="AT54">
            <v>1.9353534000000001</v>
          </cell>
          <cell r="AU54"/>
          <cell r="AV54"/>
          <cell r="AW54">
            <v>1.9353534000000001</v>
          </cell>
          <cell r="AX54"/>
          <cell r="AY54">
            <v>0.6</v>
          </cell>
          <cell r="AZ54"/>
          <cell r="BA54"/>
          <cell r="BB54">
            <v>0.6</v>
          </cell>
          <cell r="BC54"/>
          <cell r="BD54">
            <v>0</v>
          </cell>
          <cell r="BE54"/>
          <cell r="BF54"/>
          <cell r="BG54">
            <v>0</v>
          </cell>
          <cell r="BH54"/>
          <cell r="BI54">
            <v>0</v>
          </cell>
          <cell r="BJ54"/>
          <cell r="BK54"/>
          <cell r="BL54">
            <v>0</v>
          </cell>
          <cell r="BM54"/>
          <cell r="BN54">
            <v>0</v>
          </cell>
          <cell r="BO54"/>
          <cell r="BP54"/>
          <cell r="BQ54">
            <v>0</v>
          </cell>
          <cell r="BR54"/>
          <cell r="BS54">
            <v>0</v>
          </cell>
          <cell r="BT54"/>
          <cell r="BU54"/>
          <cell r="BV54">
            <v>0</v>
          </cell>
          <cell r="BW54"/>
          <cell r="BX54">
            <v>0</v>
          </cell>
          <cell r="BY54"/>
          <cell r="BZ54"/>
          <cell r="CA54">
            <v>0</v>
          </cell>
          <cell r="CB54"/>
          <cell r="CC54">
            <v>0</v>
          </cell>
          <cell r="CD54"/>
          <cell r="CE54"/>
          <cell r="CF54">
            <v>0</v>
          </cell>
          <cell r="CG54"/>
          <cell r="CH54">
            <v>1.9353534000000001</v>
          </cell>
          <cell r="CI54">
            <v>0</v>
          </cell>
          <cell r="CJ54">
            <v>0</v>
          </cell>
          <cell r="CK54">
            <v>1.9353534000000001</v>
          </cell>
          <cell r="CL54">
            <v>0</v>
          </cell>
          <cell r="CM54">
            <v>0.6</v>
          </cell>
          <cell r="CN54">
            <v>0</v>
          </cell>
          <cell r="CO54">
            <v>0</v>
          </cell>
          <cell r="CP54">
            <v>0.6</v>
          </cell>
          <cell r="CQ54">
            <v>0</v>
          </cell>
          <cell r="CR54"/>
        </row>
        <row r="55">
          <cell r="A55" t="str">
            <v>1.1.4.24</v>
          </cell>
          <cell r="B55" t="str">
            <v>Строительство КТПН-400кВА ДПК "Жемчужина"</v>
          </cell>
          <cell r="C55" t="str">
            <v>С</v>
          </cell>
          <cell r="D55" t="str">
            <v>С_1.1.4.24</v>
          </cell>
          <cell r="E55" t="str">
            <v>П</v>
          </cell>
          <cell r="F55">
            <v>2019</v>
          </cell>
          <cell r="G55">
            <v>2019</v>
          </cell>
          <cell r="H55">
            <v>2018</v>
          </cell>
          <cell r="I55"/>
          <cell r="J55">
            <v>1.9353534000000001</v>
          </cell>
          <cell r="K55"/>
          <cell r="L55"/>
          <cell r="M55">
            <v>2.5092814460000001</v>
          </cell>
          <cell r="N55"/>
          <cell r="O55"/>
          <cell r="P55"/>
          <cell r="Q55"/>
          <cell r="R55"/>
          <cell r="S55"/>
          <cell r="T55"/>
          <cell r="U55">
            <v>1.9353534000000001</v>
          </cell>
          <cell r="V55">
            <v>2.5092814460000001</v>
          </cell>
          <cell r="W55"/>
          <cell r="X55">
            <v>1.9353534000000001</v>
          </cell>
          <cell r="Y55">
            <v>2.5092814460000001</v>
          </cell>
          <cell r="Z55"/>
          <cell r="AA55"/>
          <cell r="AB55"/>
          <cell r="AC55"/>
          <cell r="AD55"/>
          <cell r="AE55"/>
          <cell r="AF55"/>
          <cell r="AG55"/>
          <cell r="AH55"/>
          <cell r="AI55"/>
          <cell r="AJ55">
            <v>0</v>
          </cell>
          <cell r="AK55"/>
          <cell r="AL55"/>
          <cell r="AM55"/>
          <cell r="AN55"/>
          <cell r="AO55">
            <v>2.5092814460000001</v>
          </cell>
          <cell r="AP55"/>
          <cell r="AQ55"/>
          <cell r="AR55">
            <v>2.5092814460000001</v>
          </cell>
          <cell r="AS55"/>
          <cell r="AT55">
            <v>1.9353534000000001</v>
          </cell>
          <cell r="AU55"/>
          <cell r="AV55"/>
          <cell r="AW55">
            <v>1.9353534000000001</v>
          </cell>
          <cell r="AX55"/>
          <cell r="AY55">
            <v>0</v>
          </cell>
          <cell r="AZ55"/>
          <cell r="BA55"/>
          <cell r="BB55"/>
          <cell r="BC55"/>
          <cell r="BD55">
            <v>0</v>
          </cell>
          <cell r="BE55"/>
          <cell r="BF55"/>
          <cell r="BG55">
            <v>0</v>
          </cell>
          <cell r="BH55"/>
          <cell r="BI55">
            <v>0</v>
          </cell>
          <cell r="BJ55"/>
          <cell r="BK55"/>
          <cell r="BL55">
            <v>0</v>
          </cell>
          <cell r="BM55"/>
          <cell r="BN55">
            <v>0</v>
          </cell>
          <cell r="BO55"/>
          <cell r="BP55"/>
          <cell r="BQ55">
            <v>0</v>
          </cell>
          <cell r="BR55"/>
          <cell r="BS55">
            <v>0</v>
          </cell>
          <cell r="BT55"/>
          <cell r="BU55"/>
          <cell r="BV55">
            <v>0</v>
          </cell>
          <cell r="BW55"/>
          <cell r="BX55">
            <v>0</v>
          </cell>
          <cell r="BY55"/>
          <cell r="BZ55"/>
          <cell r="CA55">
            <v>0</v>
          </cell>
          <cell r="CB55"/>
          <cell r="CC55">
            <v>0</v>
          </cell>
          <cell r="CD55"/>
          <cell r="CE55"/>
          <cell r="CF55">
            <v>0</v>
          </cell>
          <cell r="CG55"/>
          <cell r="CH55">
            <v>1.9353534000000001</v>
          </cell>
          <cell r="CI55">
            <v>0</v>
          </cell>
          <cell r="CJ55">
            <v>0</v>
          </cell>
          <cell r="CK55">
            <v>1.9353534000000001</v>
          </cell>
          <cell r="CL55">
            <v>0</v>
          </cell>
          <cell r="CM55">
            <v>2.5092814460000001</v>
          </cell>
          <cell r="CN55">
            <v>0</v>
          </cell>
          <cell r="CO55">
            <v>0</v>
          </cell>
          <cell r="CP55">
            <v>2.5092814460000001</v>
          </cell>
          <cell r="CQ55">
            <v>0</v>
          </cell>
          <cell r="CR55"/>
        </row>
        <row r="56">
          <cell r="A56" t="str">
            <v>1.1.4.25</v>
          </cell>
          <cell r="B56" t="str">
            <v>Строительство КТПН-400кВА ПСК Искра</v>
          </cell>
          <cell r="C56" t="str">
            <v>С</v>
          </cell>
          <cell r="D56" t="str">
            <v>С_1.1.4.25</v>
          </cell>
          <cell r="E56" t="str">
            <v>П</v>
          </cell>
          <cell r="F56">
            <v>2019</v>
          </cell>
          <cell r="G56">
            <v>2019</v>
          </cell>
          <cell r="H56">
            <v>2020</v>
          </cell>
          <cell r="I56"/>
          <cell r="J56">
            <v>1.9353534000000001</v>
          </cell>
          <cell r="K56"/>
          <cell r="L56"/>
          <cell r="M56">
            <v>1.968156</v>
          </cell>
          <cell r="N56"/>
          <cell r="O56"/>
          <cell r="P56"/>
          <cell r="Q56"/>
          <cell r="R56"/>
          <cell r="S56"/>
          <cell r="T56"/>
          <cell r="U56">
            <v>1.9353534000000001</v>
          </cell>
          <cell r="V56">
            <v>1.968156</v>
          </cell>
          <cell r="W56"/>
          <cell r="X56">
            <v>1.9353534000000001</v>
          </cell>
          <cell r="Y56">
            <v>1.968156</v>
          </cell>
          <cell r="Z56"/>
          <cell r="AA56"/>
          <cell r="AB56"/>
          <cell r="AC56"/>
          <cell r="AD56"/>
          <cell r="AE56"/>
          <cell r="AF56"/>
          <cell r="AG56"/>
          <cell r="AH56"/>
          <cell r="AI56"/>
          <cell r="AJ56">
            <v>0</v>
          </cell>
          <cell r="AK56"/>
          <cell r="AL56"/>
          <cell r="AM56"/>
          <cell r="AN56"/>
          <cell r="AO56">
            <v>0</v>
          </cell>
          <cell r="AP56"/>
          <cell r="AQ56"/>
          <cell r="AR56"/>
          <cell r="AS56"/>
          <cell r="AT56">
            <v>1.9353534000000001</v>
          </cell>
          <cell r="AU56"/>
          <cell r="AV56"/>
          <cell r="AW56">
            <v>1.9353534000000001</v>
          </cell>
          <cell r="AX56"/>
          <cell r="AY56">
            <v>0</v>
          </cell>
          <cell r="AZ56"/>
          <cell r="BA56"/>
          <cell r="BB56"/>
          <cell r="BC56"/>
          <cell r="BD56">
            <v>0</v>
          </cell>
          <cell r="BE56"/>
          <cell r="BF56"/>
          <cell r="BG56">
            <v>0</v>
          </cell>
          <cell r="BH56"/>
          <cell r="BI56">
            <v>1.968156</v>
          </cell>
          <cell r="BJ56"/>
          <cell r="BK56"/>
          <cell r="BL56">
            <v>1.968156</v>
          </cell>
          <cell r="BM56"/>
          <cell r="BN56">
            <v>0</v>
          </cell>
          <cell r="BO56"/>
          <cell r="BP56"/>
          <cell r="BQ56">
            <v>0</v>
          </cell>
          <cell r="BR56"/>
          <cell r="BS56">
            <v>0</v>
          </cell>
          <cell r="BT56"/>
          <cell r="BU56"/>
          <cell r="BV56">
            <v>0</v>
          </cell>
          <cell r="BW56"/>
          <cell r="BX56">
            <v>0</v>
          </cell>
          <cell r="BY56"/>
          <cell r="BZ56"/>
          <cell r="CA56">
            <v>0</v>
          </cell>
          <cell r="CB56"/>
          <cell r="CC56">
            <v>0</v>
          </cell>
          <cell r="CD56"/>
          <cell r="CE56"/>
          <cell r="CF56">
            <v>0</v>
          </cell>
          <cell r="CG56"/>
          <cell r="CH56">
            <v>1.9353534000000001</v>
          </cell>
          <cell r="CI56">
            <v>0</v>
          </cell>
          <cell r="CJ56">
            <v>0</v>
          </cell>
          <cell r="CK56">
            <v>1.9353534000000001</v>
          </cell>
          <cell r="CL56">
            <v>0</v>
          </cell>
          <cell r="CM56">
            <v>1.968156</v>
          </cell>
          <cell r="CN56">
            <v>0</v>
          </cell>
          <cell r="CO56">
            <v>0</v>
          </cell>
          <cell r="CP56">
            <v>1.968156</v>
          </cell>
          <cell r="CQ56">
            <v>0</v>
          </cell>
          <cell r="CR56"/>
        </row>
        <row r="57">
          <cell r="A57" t="str">
            <v>1.1.4.26</v>
          </cell>
          <cell r="B57" t="str">
            <v>Реконструкция КТПН-757 ПК Садовое товарищество № 7</v>
          </cell>
          <cell r="C57" t="str">
            <v>С</v>
          </cell>
          <cell r="D57" t="str">
            <v>С_1.1.4.26</v>
          </cell>
          <cell r="E57" t="str">
            <v>П</v>
          </cell>
          <cell r="F57">
            <v>2019</v>
          </cell>
          <cell r="G57">
            <v>2019</v>
          </cell>
          <cell r="H57"/>
          <cell r="I57"/>
          <cell r="J57">
            <v>1.9353534000000001</v>
          </cell>
          <cell r="K57"/>
          <cell r="L57"/>
          <cell r="M57">
            <v>1.6629575999999999</v>
          </cell>
          <cell r="N57"/>
          <cell r="O57"/>
          <cell r="P57"/>
          <cell r="Q57"/>
          <cell r="R57"/>
          <cell r="S57"/>
          <cell r="T57"/>
          <cell r="U57">
            <v>1.9353534000000001</v>
          </cell>
          <cell r="V57">
            <v>1.6629575999999999</v>
          </cell>
          <cell r="W57"/>
          <cell r="X57">
            <v>1.9353534000000001</v>
          </cell>
          <cell r="Y57">
            <v>1.6629575999999999</v>
          </cell>
          <cell r="Z57"/>
          <cell r="AA57"/>
          <cell r="AB57"/>
          <cell r="AC57"/>
          <cell r="AD57"/>
          <cell r="AE57"/>
          <cell r="AF57"/>
          <cell r="AG57"/>
          <cell r="AH57"/>
          <cell r="AI57"/>
          <cell r="AJ57">
            <v>0</v>
          </cell>
          <cell r="AK57"/>
          <cell r="AL57"/>
          <cell r="AM57"/>
          <cell r="AN57"/>
          <cell r="AO57">
            <v>0</v>
          </cell>
          <cell r="AP57"/>
          <cell r="AQ57"/>
          <cell r="AR57"/>
          <cell r="AS57"/>
          <cell r="AT57">
            <v>1.9353534000000001</v>
          </cell>
          <cell r="AU57"/>
          <cell r="AV57"/>
          <cell r="AW57">
            <v>1.9353534000000001</v>
          </cell>
          <cell r="AX57"/>
          <cell r="AY57">
            <v>1.6629575999999999</v>
          </cell>
          <cell r="AZ57"/>
          <cell r="BA57"/>
          <cell r="BB57">
            <v>1.6629575999999999</v>
          </cell>
          <cell r="BC57"/>
          <cell r="BD57">
            <v>0</v>
          </cell>
          <cell r="BE57"/>
          <cell r="BF57"/>
          <cell r="BG57">
            <v>0</v>
          </cell>
          <cell r="BH57"/>
          <cell r="BI57">
            <v>0</v>
          </cell>
          <cell r="BJ57"/>
          <cell r="BK57"/>
          <cell r="BL57">
            <v>0</v>
          </cell>
          <cell r="BM57"/>
          <cell r="BN57">
            <v>0</v>
          </cell>
          <cell r="BO57"/>
          <cell r="BP57"/>
          <cell r="BQ57">
            <v>0</v>
          </cell>
          <cell r="BR57"/>
          <cell r="BS57">
            <v>0</v>
          </cell>
          <cell r="BT57"/>
          <cell r="BU57"/>
          <cell r="BV57">
            <v>0</v>
          </cell>
          <cell r="BW57"/>
          <cell r="BX57">
            <v>0</v>
          </cell>
          <cell r="BY57"/>
          <cell r="BZ57"/>
          <cell r="CA57">
            <v>0</v>
          </cell>
          <cell r="CB57"/>
          <cell r="CC57">
            <v>0</v>
          </cell>
          <cell r="CD57"/>
          <cell r="CE57"/>
          <cell r="CF57">
            <v>0</v>
          </cell>
          <cell r="CG57"/>
          <cell r="CH57">
            <v>1.9353534000000001</v>
          </cell>
          <cell r="CI57">
            <v>0</v>
          </cell>
          <cell r="CJ57">
            <v>0</v>
          </cell>
          <cell r="CK57">
            <v>1.9353534000000001</v>
          </cell>
          <cell r="CL57">
            <v>0</v>
          </cell>
          <cell r="CM57">
            <v>1.6629575999999999</v>
          </cell>
          <cell r="CN57">
            <v>0</v>
          </cell>
          <cell r="CO57">
            <v>0</v>
          </cell>
          <cell r="CP57">
            <v>1.6629575999999999</v>
          </cell>
          <cell r="CQ57">
            <v>0</v>
          </cell>
          <cell r="CR57" t="str">
            <v>Переименование объекта Строительство КТПН-400кВА ПК Садовое товарищество № 7</v>
          </cell>
        </row>
        <row r="58">
          <cell r="A58" t="str">
            <v>1.1.4.27</v>
          </cell>
          <cell r="B58" t="str">
            <v>Строительство КТПН-400кВА ПСК № 71 Зеленое</v>
          </cell>
          <cell r="C58" t="str">
            <v>С</v>
          </cell>
          <cell r="D58" t="str">
            <v>С_1.1.4.27</v>
          </cell>
          <cell r="E58" t="str">
            <v>П</v>
          </cell>
          <cell r="F58">
            <v>2019</v>
          </cell>
          <cell r="G58">
            <v>2019</v>
          </cell>
          <cell r="H58">
            <v>2020</v>
          </cell>
          <cell r="I58"/>
          <cell r="J58">
            <v>1.9353534000000001</v>
          </cell>
          <cell r="K58"/>
          <cell r="L58"/>
          <cell r="M58">
            <v>1.968156</v>
          </cell>
          <cell r="N58"/>
          <cell r="O58"/>
          <cell r="P58"/>
          <cell r="Q58"/>
          <cell r="R58"/>
          <cell r="S58"/>
          <cell r="T58"/>
          <cell r="U58">
            <v>1.9353534000000001</v>
          </cell>
          <cell r="V58">
            <v>1.968156</v>
          </cell>
          <cell r="W58"/>
          <cell r="X58">
            <v>1.9353534000000001</v>
          </cell>
          <cell r="Y58">
            <v>1.968156</v>
          </cell>
          <cell r="Z58"/>
          <cell r="AA58"/>
          <cell r="AB58"/>
          <cell r="AC58"/>
          <cell r="AD58"/>
          <cell r="AE58"/>
          <cell r="AF58"/>
          <cell r="AG58"/>
          <cell r="AH58"/>
          <cell r="AI58"/>
          <cell r="AJ58">
            <v>0</v>
          </cell>
          <cell r="AK58"/>
          <cell r="AL58"/>
          <cell r="AM58"/>
          <cell r="AN58"/>
          <cell r="AO58">
            <v>0</v>
          </cell>
          <cell r="AP58"/>
          <cell r="AQ58"/>
          <cell r="AR58"/>
          <cell r="AS58"/>
          <cell r="AT58">
            <v>1.9353534000000001</v>
          </cell>
          <cell r="AU58"/>
          <cell r="AV58"/>
          <cell r="AW58">
            <v>1.9353534000000001</v>
          </cell>
          <cell r="AX58"/>
          <cell r="AY58">
            <v>0</v>
          </cell>
          <cell r="AZ58"/>
          <cell r="BA58"/>
          <cell r="BB58"/>
          <cell r="BC58"/>
          <cell r="BD58">
            <v>0</v>
          </cell>
          <cell r="BE58"/>
          <cell r="BF58"/>
          <cell r="BG58">
            <v>0</v>
          </cell>
          <cell r="BH58"/>
          <cell r="BI58">
            <v>1.968156</v>
          </cell>
          <cell r="BJ58"/>
          <cell r="BK58"/>
          <cell r="BL58">
            <v>1.968156</v>
          </cell>
          <cell r="BM58"/>
          <cell r="BN58">
            <v>0</v>
          </cell>
          <cell r="BO58"/>
          <cell r="BP58"/>
          <cell r="BQ58">
            <v>0</v>
          </cell>
          <cell r="BR58"/>
          <cell r="BS58">
            <v>0</v>
          </cell>
          <cell r="BT58"/>
          <cell r="BU58"/>
          <cell r="BV58">
            <v>0</v>
          </cell>
          <cell r="BW58"/>
          <cell r="BX58">
            <v>0</v>
          </cell>
          <cell r="BY58"/>
          <cell r="BZ58"/>
          <cell r="CA58">
            <v>0</v>
          </cell>
          <cell r="CB58"/>
          <cell r="CC58">
            <v>0</v>
          </cell>
          <cell r="CD58"/>
          <cell r="CE58"/>
          <cell r="CF58">
            <v>0</v>
          </cell>
          <cell r="CG58"/>
          <cell r="CH58">
            <v>1.9353534000000001</v>
          </cell>
          <cell r="CI58">
            <v>0</v>
          </cell>
          <cell r="CJ58">
            <v>0</v>
          </cell>
          <cell r="CK58">
            <v>1.9353534000000001</v>
          </cell>
          <cell r="CL58">
            <v>0</v>
          </cell>
          <cell r="CM58">
            <v>1.968156</v>
          </cell>
          <cell r="CN58">
            <v>0</v>
          </cell>
          <cell r="CO58">
            <v>0</v>
          </cell>
          <cell r="CP58">
            <v>1.968156</v>
          </cell>
          <cell r="CQ58">
            <v>0</v>
          </cell>
          <cell r="CR58"/>
        </row>
        <row r="59">
          <cell r="A59" t="str">
            <v>1.1.4.28</v>
          </cell>
          <cell r="B59" t="str">
            <v>Строительство КТПН-400кВА ПДК Сосновый бор</v>
          </cell>
          <cell r="C59" t="str">
            <v>С</v>
          </cell>
          <cell r="D59" t="str">
            <v>С_1.1.4.28</v>
          </cell>
          <cell r="E59" t="str">
            <v>П</v>
          </cell>
          <cell r="F59">
            <v>2019</v>
          </cell>
          <cell r="G59">
            <v>2019</v>
          </cell>
          <cell r="H59">
            <v>2020</v>
          </cell>
          <cell r="I59"/>
          <cell r="J59">
            <v>1.9353534000000001</v>
          </cell>
          <cell r="K59"/>
          <cell r="L59"/>
          <cell r="M59">
            <v>1.968156</v>
          </cell>
          <cell r="N59"/>
          <cell r="O59"/>
          <cell r="P59"/>
          <cell r="Q59"/>
          <cell r="R59"/>
          <cell r="S59"/>
          <cell r="T59"/>
          <cell r="U59">
            <v>1.9353534000000001</v>
          </cell>
          <cell r="V59">
            <v>1.968156</v>
          </cell>
          <cell r="W59"/>
          <cell r="X59">
            <v>1.9353534000000001</v>
          </cell>
          <cell r="Y59">
            <v>1.968156</v>
          </cell>
          <cell r="Z59"/>
          <cell r="AA59"/>
          <cell r="AB59"/>
          <cell r="AC59"/>
          <cell r="AD59"/>
          <cell r="AE59"/>
          <cell r="AF59"/>
          <cell r="AG59"/>
          <cell r="AH59"/>
          <cell r="AI59"/>
          <cell r="AJ59">
            <v>0</v>
          </cell>
          <cell r="AK59"/>
          <cell r="AL59"/>
          <cell r="AM59"/>
          <cell r="AN59"/>
          <cell r="AO59">
            <v>0</v>
          </cell>
          <cell r="AP59"/>
          <cell r="AQ59"/>
          <cell r="AR59"/>
          <cell r="AS59"/>
          <cell r="AT59">
            <v>1.9353534000000001</v>
          </cell>
          <cell r="AU59"/>
          <cell r="AV59"/>
          <cell r="AW59">
            <v>1.9353534000000001</v>
          </cell>
          <cell r="AX59"/>
          <cell r="AY59">
            <v>0</v>
          </cell>
          <cell r="AZ59"/>
          <cell r="BA59"/>
          <cell r="BB59"/>
          <cell r="BC59"/>
          <cell r="BD59">
            <v>0</v>
          </cell>
          <cell r="BE59"/>
          <cell r="BF59"/>
          <cell r="BG59">
            <v>0</v>
          </cell>
          <cell r="BH59"/>
          <cell r="BI59">
            <v>1.968156</v>
          </cell>
          <cell r="BJ59"/>
          <cell r="BK59"/>
          <cell r="BL59">
            <v>1.968156</v>
          </cell>
          <cell r="BM59"/>
          <cell r="BN59">
            <v>0</v>
          </cell>
          <cell r="BO59"/>
          <cell r="BP59"/>
          <cell r="BQ59">
            <v>0</v>
          </cell>
          <cell r="BR59"/>
          <cell r="BS59">
            <v>0</v>
          </cell>
          <cell r="BT59"/>
          <cell r="BU59"/>
          <cell r="BV59">
            <v>0</v>
          </cell>
          <cell r="BW59"/>
          <cell r="BX59">
            <v>0</v>
          </cell>
          <cell r="BY59"/>
          <cell r="BZ59"/>
          <cell r="CA59">
            <v>0</v>
          </cell>
          <cell r="CB59"/>
          <cell r="CC59">
            <v>0</v>
          </cell>
          <cell r="CD59"/>
          <cell r="CE59"/>
          <cell r="CF59">
            <v>0</v>
          </cell>
          <cell r="CG59"/>
          <cell r="CH59">
            <v>1.9353534000000001</v>
          </cell>
          <cell r="CI59">
            <v>0</v>
          </cell>
          <cell r="CJ59">
            <v>0</v>
          </cell>
          <cell r="CK59">
            <v>1.9353534000000001</v>
          </cell>
          <cell r="CL59">
            <v>0</v>
          </cell>
          <cell r="CM59">
            <v>1.968156</v>
          </cell>
          <cell r="CN59">
            <v>0</v>
          </cell>
          <cell r="CO59">
            <v>0</v>
          </cell>
          <cell r="CP59">
            <v>1.968156</v>
          </cell>
          <cell r="CQ59">
            <v>0</v>
          </cell>
          <cell r="CR59"/>
        </row>
        <row r="60">
          <cell r="A60" t="str">
            <v>1.1.4.29</v>
          </cell>
          <cell r="B60" t="str">
            <v>Строительство КТПН-400кВА ПСК Березовый</v>
          </cell>
          <cell r="C60" t="str">
            <v>С</v>
          </cell>
          <cell r="D60" t="str">
            <v>С_1.1.4.29</v>
          </cell>
          <cell r="E60" t="str">
            <v>П</v>
          </cell>
          <cell r="F60">
            <v>2019</v>
          </cell>
          <cell r="G60">
            <v>2019</v>
          </cell>
          <cell r="H60">
            <v>2020</v>
          </cell>
          <cell r="I60"/>
          <cell r="J60">
            <v>1.9353534000000001</v>
          </cell>
          <cell r="K60"/>
          <cell r="L60"/>
          <cell r="M60">
            <v>1.968156</v>
          </cell>
          <cell r="N60"/>
          <cell r="O60"/>
          <cell r="P60"/>
          <cell r="Q60"/>
          <cell r="R60"/>
          <cell r="S60"/>
          <cell r="T60"/>
          <cell r="U60">
            <v>1.9353534000000001</v>
          </cell>
          <cell r="V60">
            <v>1.968156</v>
          </cell>
          <cell r="W60"/>
          <cell r="X60">
            <v>1.9353534000000001</v>
          </cell>
          <cell r="Y60">
            <v>1.968156</v>
          </cell>
          <cell r="Z60"/>
          <cell r="AA60"/>
          <cell r="AB60"/>
          <cell r="AC60"/>
          <cell r="AD60"/>
          <cell r="AE60"/>
          <cell r="AF60"/>
          <cell r="AG60"/>
          <cell r="AH60"/>
          <cell r="AI60"/>
          <cell r="AJ60">
            <v>0</v>
          </cell>
          <cell r="AK60"/>
          <cell r="AL60"/>
          <cell r="AM60"/>
          <cell r="AN60"/>
          <cell r="AO60">
            <v>0</v>
          </cell>
          <cell r="AP60"/>
          <cell r="AQ60"/>
          <cell r="AR60"/>
          <cell r="AS60"/>
          <cell r="AT60">
            <v>1.9353534000000001</v>
          </cell>
          <cell r="AU60"/>
          <cell r="AV60"/>
          <cell r="AW60">
            <v>1.9353534000000001</v>
          </cell>
          <cell r="AX60"/>
          <cell r="AY60">
            <v>0</v>
          </cell>
          <cell r="AZ60"/>
          <cell r="BA60"/>
          <cell r="BB60"/>
          <cell r="BC60"/>
          <cell r="BD60">
            <v>0</v>
          </cell>
          <cell r="BE60"/>
          <cell r="BF60"/>
          <cell r="BG60">
            <v>0</v>
          </cell>
          <cell r="BH60"/>
          <cell r="BI60">
            <v>1.968156</v>
          </cell>
          <cell r="BJ60"/>
          <cell r="BK60"/>
          <cell r="BL60">
            <v>1.968156</v>
          </cell>
          <cell r="BM60"/>
          <cell r="BN60">
            <v>0</v>
          </cell>
          <cell r="BO60"/>
          <cell r="BP60"/>
          <cell r="BQ60">
            <v>0</v>
          </cell>
          <cell r="BR60"/>
          <cell r="BS60">
            <v>0</v>
          </cell>
          <cell r="BT60"/>
          <cell r="BU60"/>
          <cell r="BV60">
            <v>0</v>
          </cell>
          <cell r="BW60"/>
          <cell r="BX60">
            <v>0</v>
          </cell>
          <cell r="BY60"/>
          <cell r="BZ60"/>
          <cell r="CA60">
            <v>0</v>
          </cell>
          <cell r="CB60"/>
          <cell r="CC60">
            <v>0</v>
          </cell>
          <cell r="CD60"/>
          <cell r="CE60"/>
          <cell r="CF60">
            <v>0</v>
          </cell>
          <cell r="CG60"/>
          <cell r="CH60">
            <v>1.9353534000000001</v>
          </cell>
          <cell r="CI60">
            <v>0</v>
          </cell>
          <cell r="CJ60">
            <v>0</v>
          </cell>
          <cell r="CK60">
            <v>1.9353534000000001</v>
          </cell>
          <cell r="CL60">
            <v>0</v>
          </cell>
          <cell r="CM60">
            <v>1.968156</v>
          </cell>
          <cell r="CN60">
            <v>0</v>
          </cell>
          <cell r="CO60">
            <v>0</v>
          </cell>
          <cell r="CP60">
            <v>1.968156</v>
          </cell>
          <cell r="CQ60">
            <v>0</v>
          </cell>
          <cell r="CR60"/>
        </row>
        <row r="61">
          <cell r="A61" t="str">
            <v>1.1.4.30</v>
          </cell>
          <cell r="B61" t="str">
            <v>Строительство КТПН-400кВА ПСК Пищевик</v>
          </cell>
          <cell r="C61" t="str">
            <v>С</v>
          </cell>
          <cell r="D61" t="str">
            <v>С_1.1.4.30</v>
          </cell>
          <cell r="E61" t="str">
            <v>П</v>
          </cell>
          <cell r="F61">
            <v>2019</v>
          </cell>
          <cell r="G61">
            <v>2019</v>
          </cell>
          <cell r="H61">
            <v>2020</v>
          </cell>
          <cell r="I61"/>
          <cell r="J61">
            <v>1.9353534000000001</v>
          </cell>
          <cell r="K61"/>
          <cell r="L61"/>
          <cell r="M61">
            <v>1.968156</v>
          </cell>
          <cell r="N61"/>
          <cell r="O61"/>
          <cell r="P61"/>
          <cell r="Q61"/>
          <cell r="R61"/>
          <cell r="S61"/>
          <cell r="T61"/>
          <cell r="U61">
            <v>1.9353534000000001</v>
          </cell>
          <cell r="V61">
            <v>1.968156</v>
          </cell>
          <cell r="W61"/>
          <cell r="X61">
            <v>1.9353534000000001</v>
          </cell>
          <cell r="Y61">
            <v>1.968156</v>
          </cell>
          <cell r="Z61"/>
          <cell r="AA61"/>
          <cell r="AB61"/>
          <cell r="AC61"/>
          <cell r="AD61"/>
          <cell r="AE61"/>
          <cell r="AF61"/>
          <cell r="AG61"/>
          <cell r="AH61"/>
          <cell r="AI61"/>
          <cell r="AJ61">
            <v>0</v>
          </cell>
          <cell r="AK61"/>
          <cell r="AL61"/>
          <cell r="AM61"/>
          <cell r="AN61"/>
          <cell r="AO61">
            <v>0</v>
          </cell>
          <cell r="AP61"/>
          <cell r="AQ61"/>
          <cell r="AR61"/>
          <cell r="AS61"/>
          <cell r="AT61">
            <v>1.9353534000000001</v>
          </cell>
          <cell r="AU61"/>
          <cell r="AV61"/>
          <cell r="AW61">
            <v>1.9353534000000001</v>
          </cell>
          <cell r="AX61"/>
          <cell r="AY61">
            <v>0</v>
          </cell>
          <cell r="AZ61"/>
          <cell r="BA61"/>
          <cell r="BB61"/>
          <cell r="BC61"/>
          <cell r="BD61">
            <v>0</v>
          </cell>
          <cell r="BE61"/>
          <cell r="BF61"/>
          <cell r="BG61">
            <v>0</v>
          </cell>
          <cell r="BH61"/>
          <cell r="BI61">
            <v>1.968156</v>
          </cell>
          <cell r="BJ61"/>
          <cell r="BK61"/>
          <cell r="BL61">
            <v>1.968156</v>
          </cell>
          <cell r="BM61"/>
          <cell r="BN61">
            <v>0</v>
          </cell>
          <cell r="BO61"/>
          <cell r="BP61"/>
          <cell r="BQ61">
            <v>0</v>
          </cell>
          <cell r="BR61"/>
          <cell r="BS61">
            <v>0</v>
          </cell>
          <cell r="BT61"/>
          <cell r="BU61"/>
          <cell r="BV61">
            <v>0</v>
          </cell>
          <cell r="BW61"/>
          <cell r="BX61">
            <v>0</v>
          </cell>
          <cell r="BY61"/>
          <cell r="BZ61"/>
          <cell r="CA61">
            <v>0</v>
          </cell>
          <cell r="CB61"/>
          <cell r="CC61">
            <v>0</v>
          </cell>
          <cell r="CD61"/>
          <cell r="CE61"/>
          <cell r="CF61">
            <v>0</v>
          </cell>
          <cell r="CG61"/>
          <cell r="CH61">
            <v>1.9353534000000001</v>
          </cell>
          <cell r="CI61">
            <v>0</v>
          </cell>
          <cell r="CJ61">
            <v>0</v>
          </cell>
          <cell r="CK61">
            <v>1.9353534000000001</v>
          </cell>
          <cell r="CL61">
            <v>0</v>
          </cell>
          <cell r="CM61">
            <v>1.968156</v>
          </cell>
          <cell r="CN61">
            <v>0</v>
          </cell>
          <cell r="CO61">
            <v>0</v>
          </cell>
          <cell r="CP61">
            <v>1.968156</v>
          </cell>
          <cell r="CQ61">
            <v>0</v>
          </cell>
          <cell r="CR61"/>
        </row>
        <row r="62">
          <cell r="A62" t="str">
            <v>1.1.4.31</v>
          </cell>
          <cell r="B62" t="str">
            <v>Строительство КТПН-400кВА ПСК Кедровый</v>
          </cell>
          <cell r="C62" t="str">
            <v>С</v>
          </cell>
          <cell r="D62" t="str">
            <v>С_1.1.4.31</v>
          </cell>
          <cell r="E62" t="str">
            <v>П</v>
          </cell>
          <cell r="F62">
            <v>2020</v>
          </cell>
          <cell r="G62">
            <v>2020</v>
          </cell>
          <cell r="H62"/>
          <cell r="I62"/>
          <cell r="J62">
            <v>1.9353534000000001</v>
          </cell>
          <cell r="K62"/>
          <cell r="L62"/>
          <cell r="M62">
            <v>1.968156</v>
          </cell>
          <cell r="N62"/>
          <cell r="O62"/>
          <cell r="P62"/>
          <cell r="Q62"/>
          <cell r="R62"/>
          <cell r="S62"/>
          <cell r="T62"/>
          <cell r="U62">
            <v>1.9353534000000001</v>
          </cell>
          <cell r="V62">
            <v>1.968156</v>
          </cell>
          <cell r="W62"/>
          <cell r="X62">
            <v>1.9353534000000001</v>
          </cell>
          <cell r="Y62">
            <v>1.968156</v>
          </cell>
          <cell r="Z62"/>
          <cell r="AA62"/>
          <cell r="AB62"/>
          <cell r="AC62"/>
          <cell r="AD62"/>
          <cell r="AE62"/>
          <cell r="AF62"/>
          <cell r="AG62"/>
          <cell r="AH62"/>
          <cell r="AI62"/>
          <cell r="AJ62">
            <v>0</v>
          </cell>
          <cell r="AK62"/>
          <cell r="AL62"/>
          <cell r="AM62"/>
          <cell r="AN62"/>
          <cell r="AO62">
            <v>0</v>
          </cell>
          <cell r="AP62"/>
          <cell r="AQ62"/>
          <cell r="AR62"/>
          <cell r="AS62"/>
          <cell r="AT62">
            <v>0</v>
          </cell>
          <cell r="AU62"/>
          <cell r="AV62"/>
          <cell r="AW62">
            <v>0</v>
          </cell>
          <cell r="AX62"/>
          <cell r="AY62">
            <v>0</v>
          </cell>
          <cell r="AZ62"/>
          <cell r="BA62"/>
          <cell r="BB62"/>
          <cell r="BC62"/>
          <cell r="BD62">
            <v>1.9353534000000001</v>
          </cell>
          <cell r="BE62"/>
          <cell r="BF62"/>
          <cell r="BG62">
            <v>1.9353534000000001</v>
          </cell>
          <cell r="BH62"/>
          <cell r="BI62">
            <v>1.968156</v>
          </cell>
          <cell r="BJ62"/>
          <cell r="BK62"/>
          <cell r="BL62">
            <v>1.968156</v>
          </cell>
          <cell r="BM62"/>
          <cell r="BN62">
            <v>0</v>
          </cell>
          <cell r="BO62"/>
          <cell r="BP62"/>
          <cell r="BQ62">
            <v>0</v>
          </cell>
          <cell r="BR62"/>
          <cell r="BS62">
            <v>0</v>
          </cell>
          <cell r="BT62"/>
          <cell r="BU62"/>
          <cell r="BV62">
            <v>0</v>
          </cell>
          <cell r="BW62"/>
          <cell r="BX62">
            <v>0</v>
          </cell>
          <cell r="BY62"/>
          <cell r="BZ62"/>
          <cell r="CA62">
            <v>0</v>
          </cell>
          <cell r="CB62"/>
          <cell r="CC62">
            <v>0</v>
          </cell>
          <cell r="CD62"/>
          <cell r="CE62"/>
          <cell r="CF62">
            <v>0</v>
          </cell>
          <cell r="CG62"/>
          <cell r="CH62">
            <v>1.9353534000000001</v>
          </cell>
          <cell r="CI62">
            <v>0</v>
          </cell>
          <cell r="CJ62">
            <v>0</v>
          </cell>
          <cell r="CK62">
            <v>1.9353534000000001</v>
          </cell>
          <cell r="CL62">
            <v>0</v>
          </cell>
          <cell r="CM62">
            <v>1.968156</v>
          </cell>
          <cell r="CN62">
            <v>0</v>
          </cell>
          <cell r="CO62">
            <v>0</v>
          </cell>
          <cell r="CP62">
            <v>1.968156</v>
          </cell>
          <cell r="CQ62">
            <v>0</v>
          </cell>
          <cell r="CR62"/>
        </row>
        <row r="63">
          <cell r="A63" t="str">
            <v>1.1.4.32</v>
          </cell>
          <cell r="B63" t="str">
            <v>Строительство КТПН-400кВА ПСК Рябиновое</v>
          </cell>
          <cell r="C63" t="str">
            <v>С</v>
          </cell>
          <cell r="D63" t="str">
            <v>С_1.1.4.32</v>
          </cell>
          <cell r="E63" t="str">
            <v>П</v>
          </cell>
          <cell r="F63">
            <v>2020</v>
          </cell>
          <cell r="G63">
            <v>2020</v>
          </cell>
          <cell r="H63"/>
          <cell r="I63"/>
          <cell r="J63">
            <v>1.9353534000000001</v>
          </cell>
          <cell r="K63"/>
          <cell r="L63"/>
          <cell r="M63">
            <v>1.968156</v>
          </cell>
          <cell r="N63"/>
          <cell r="O63"/>
          <cell r="P63"/>
          <cell r="Q63"/>
          <cell r="R63"/>
          <cell r="S63"/>
          <cell r="T63"/>
          <cell r="U63">
            <v>1.9353534000000001</v>
          </cell>
          <cell r="V63">
            <v>1.968156</v>
          </cell>
          <cell r="W63"/>
          <cell r="X63">
            <v>1.9353534000000001</v>
          </cell>
          <cell r="Y63">
            <v>1.968156</v>
          </cell>
          <cell r="Z63"/>
          <cell r="AA63"/>
          <cell r="AB63"/>
          <cell r="AC63"/>
          <cell r="AD63"/>
          <cell r="AE63"/>
          <cell r="AF63"/>
          <cell r="AG63"/>
          <cell r="AH63"/>
          <cell r="AI63"/>
          <cell r="AJ63">
            <v>0</v>
          </cell>
          <cell r="AK63"/>
          <cell r="AL63"/>
          <cell r="AM63"/>
          <cell r="AN63"/>
          <cell r="AO63">
            <v>0</v>
          </cell>
          <cell r="AP63"/>
          <cell r="AQ63"/>
          <cell r="AR63"/>
          <cell r="AS63"/>
          <cell r="AT63">
            <v>0</v>
          </cell>
          <cell r="AU63"/>
          <cell r="AV63"/>
          <cell r="AW63">
            <v>0</v>
          </cell>
          <cell r="AX63"/>
          <cell r="AY63">
            <v>0</v>
          </cell>
          <cell r="AZ63"/>
          <cell r="BA63"/>
          <cell r="BB63"/>
          <cell r="BC63"/>
          <cell r="BD63">
            <v>1.9353534000000001</v>
          </cell>
          <cell r="BE63"/>
          <cell r="BF63"/>
          <cell r="BG63">
            <v>1.9353534000000001</v>
          </cell>
          <cell r="BH63"/>
          <cell r="BI63">
            <v>1.968156</v>
          </cell>
          <cell r="BJ63"/>
          <cell r="BK63"/>
          <cell r="BL63">
            <v>1.968156</v>
          </cell>
          <cell r="BM63"/>
          <cell r="BN63">
            <v>0</v>
          </cell>
          <cell r="BO63"/>
          <cell r="BP63"/>
          <cell r="BQ63">
            <v>0</v>
          </cell>
          <cell r="BR63"/>
          <cell r="BS63">
            <v>0</v>
          </cell>
          <cell r="BT63"/>
          <cell r="BU63"/>
          <cell r="BV63">
            <v>0</v>
          </cell>
          <cell r="BW63"/>
          <cell r="BX63">
            <v>0</v>
          </cell>
          <cell r="BY63"/>
          <cell r="BZ63"/>
          <cell r="CA63">
            <v>0</v>
          </cell>
          <cell r="CB63"/>
          <cell r="CC63">
            <v>0</v>
          </cell>
          <cell r="CD63"/>
          <cell r="CE63"/>
          <cell r="CF63">
            <v>0</v>
          </cell>
          <cell r="CG63"/>
          <cell r="CH63">
            <v>1.9353534000000001</v>
          </cell>
          <cell r="CI63">
            <v>0</v>
          </cell>
          <cell r="CJ63">
            <v>0</v>
          </cell>
          <cell r="CK63">
            <v>1.9353534000000001</v>
          </cell>
          <cell r="CL63">
            <v>0</v>
          </cell>
          <cell r="CM63">
            <v>1.968156</v>
          </cell>
          <cell r="CN63">
            <v>0</v>
          </cell>
          <cell r="CO63">
            <v>0</v>
          </cell>
          <cell r="CP63">
            <v>1.968156</v>
          </cell>
          <cell r="CQ63">
            <v>0</v>
          </cell>
          <cell r="CR63"/>
        </row>
        <row r="64">
          <cell r="A64" t="str">
            <v>1.1.4.33</v>
          </cell>
          <cell r="B64" t="str">
            <v>Строительство КТПН-400кВА ПСК Виктория</v>
          </cell>
          <cell r="C64" t="str">
            <v>С</v>
          </cell>
          <cell r="D64" t="str">
            <v>С_1.1.4.33</v>
          </cell>
          <cell r="E64" t="str">
            <v>П</v>
          </cell>
          <cell r="F64">
            <v>2020</v>
          </cell>
          <cell r="G64">
            <v>2020</v>
          </cell>
          <cell r="H64"/>
          <cell r="I64"/>
          <cell r="J64">
            <v>1.9353534000000001</v>
          </cell>
          <cell r="K64"/>
          <cell r="L64"/>
          <cell r="M64">
            <v>1.968156</v>
          </cell>
          <cell r="N64"/>
          <cell r="O64"/>
          <cell r="P64"/>
          <cell r="Q64"/>
          <cell r="R64"/>
          <cell r="S64"/>
          <cell r="T64"/>
          <cell r="U64">
            <v>1.9353534000000001</v>
          </cell>
          <cell r="V64">
            <v>1.968156</v>
          </cell>
          <cell r="W64"/>
          <cell r="X64">
            <v>1.9353534000000001</v>
          </cell>
          <cell r="Y64">
            <v>1.968156</v>
          </cell>
          <cell r="Z64"/>
          <cell r="AA64"/>
          <cell r="AB64"/>
          <cell r="AC64"/>
          <cell r="AD64"/>
          <cell r="AE64"/>
          <cell r="AF64"/>
          <cell r="AG64"/>
          <cell r="AH64"/>
          <cell r="AI64"/>
          <cell r="AJ64">
            <v>0</v>
          </cell>
          <cell r="AK64"/>
          <cell r="AL64"/>
          <cell r="AM64"/>
          <cell r="AN64"/>
          <cell r="AO64">
            <v>0</v>
          </cell>
          <cell r="AP64"/>
          <cell r="AQ64"/>
          <cell r="AR64"/>
          <cell r="AS64"/>
          <cell r="AT64">
            <v>0</v>
          </cell>
          <cell r="AU64"/>
          <cell r="AV64"/>
          <cell r="AW64">
            <v>0</v>
          </cell>
          <cell r="AX64"/>
          <cell r="AY64">
            <v>0</v>
          </cell>
          <cell r="AZ64"/>
          <cell r="BA64"/>
          <cell r="BB64"/>
          <cell r="BC64"/>
          <cell r="BD64">
            <v>1.9353534000000001</v>
          </cell>
          <cell r="BE64"/>
          <cell r="BF64"/>
          <cell r="BG64">
            <v>1.9353534000000001</v>
          </cell>
          <cell r="BH64"/>
          <cell r="BI64">
            <v>1.968156</v>
          </cell>
          <cell r="BJ64"/>
          <cell r="BK64"/>
          <cell r="BL64">
            <v>1.968156</v>
          </cell>
          <cell r="BM64"/>
          <cell r="BN64">
            <v>0</v>
          </cell>
          <cell r="BO64"/>
          <cell r="BP64"/>
          <cell r="BQ64">
            <v>0</v>
          </cell>
          <cell r="BR64"/>
          <cell r="BS64">
            <v>0</v>
          </cell>
          <cell r="BT64"/>
          <cell r="BU64"/>
          <cell r="BV64">
            <v>0</v>
          </cell>
          <cell r="BW64"/>
          <cell r="BX64">
            <v>0</v>
          </cell>
          <cell r="BY64"/>
          <cell r="BZ64"/>
          <cell r="CA64">
            <v>0</v>
          </cell>
          <cell r="CB64"/>
          <cell r="CC64">
            <v>0</v>
          </cell>
          <cell r="CD64"/>
          <cell r="CE64"/>
          <cell r="CF64">
            <v>0</v>
          </cell>
          <cell r="CG64"/>
          <cell r="CH64">
            <v>1.9353534000000001</v>
          </cell>
          <cell r="CI64">
            <v>0</v>
          </cell>
          <cell r="CJ64">
            <v>0</v>
          </cell>
          <cell r="CK64">
            <v>1.9353534000000001</v>
          </cell>
          <cell r="CL64">
            <v>0</v>
          </cell>
          <cell r="CM64">
            <v>1.968156</v>
          </cell>
          <cell r="CN64">
            <v>0</v>
          </cell>
          <cell r="CO64">
            <v>0</v>
          </cell>
          <cell r="CP64">
            <v>1.968156</v>
          </cell>
          <cell r="CQ64">
            <v>0</v>
          </cell>
          <cell r="CR64"/>
        </row>
        <row r="65">
          <cell r="A65" t="str">
            <v>1.1.4.34</v>
          </cell>
          <cell r="B65" t="str">
            <v>Строительство КТПН-400кВА СТСН Летние Юрты</v>
          </cell>
          <cell r="C65" t="str">
            <v>С</v>
          </cell>
          <cell r="D65" t="str">
            <v>С_1.1.4.34</v>
          </cell>
          <cell r="E65" t="str">
            <v>П</v>
          </cell>
          <cell r="F65">
            <v>2020</v>
          </cell>
          <cell r="G65">
            <v>2020</v>
          </cell>
          <cell r="H65"/>
          <cell r="I65"/>
          <cell r="J65">
            <v>1.9353534000000001</v>
          </cell>
          <cell r="K65"/>
          <cell r="L65"/>
          <cell r="M65">
            <v>1.968156</v>
          </cell>
          <cell r="N65"/>
          <cell r="O65"/>
          <cell r="P65"/>
          <cell r="Q65"/>
          <cell r="R65"/>
          <cell r="S65"/>
          <cell r="T65"/>
          <cell r="U65">
            <v>1.9353534000000001</v>
          </cell>
          <cell r="V65">
            <v>1.968156</v>
          </cell>
          <cell r="W65"/>
          <cell r="X65">
            <v>1.9353534000000001</v>
          </cell>
          <cell r="Y65">
            <v>1.968156</v>
          </cell>
          <cell r="Z65"/>
          <cell r="AA65"/>
          <cell r="AB65"/>
          <cell r="AC65"/>
          <cell r="AD65"/>
          <cell r="AE65"/>
          <cell r="AF65"/>
          <cell r="AG65"/>
          <cell r="AH65"/>
          <cell r="AI65"/>
          <cell r="AJ65">
            <v>0</v>
          </cell>
          <cell r="AK65"/>
          <cell r="AL65"/>
          <cell r="AM65"/>
          <cell r="AN65"/>
          <cell r="AO65">
            <v>0</v>
          </cell>
          <cell r="AP65"/>
          <cell r="AQ65"/>
          <cell r="AR65"/>
          <cell r="AS65"/>
          <cell r="AT65">
            <v>0</v>
          </cell>
          <cell r="AU65"/>
          <cell r="AV65"/>
          <cell r="AW65">
            <v>0</v>
          </cell>
          <cell r="AX65"/>
          <cell r="AY65">
            <v>0</v>
          </cell>
          <cell r="AZ65"/>
          <cell r="BA65"/>
          <cell r="BB65"/>
          <cell r="BC65"/>
          <cell r="BD65">
            <v>1.9353534000000001</v>
          </cell>
          <cell r="BE65"/>
          <cell r="BF65"/>
          <cell r="BG65">
            <v>1.9353534000000001</v>
          </cell>
          <cell r="BH65"/>
          <cell r="BI65">
            <v>1.968156</v>
          </cell>
          <cell r="BJ65"/>
          <cell r="BK65"/>
          <cell r="BL65">
            <v>1.968156</v>
          </cell>
          <cell r="BM65"/>
          <cell r="BN65">
            <v>0</v>
          </cell>
          <cell r="BO65"/>
          <cell r="BP65"/>
          <cell r="BQ65">
            <v>0</v>
          </cell>
          <cell r="BR65"/>
          <cell r="BS65">
            <v>0</v>
          </cell>
          <cell r="BT65"/>
          <cell r="BU65"/>
          <cell r="BV65">
            <v>0</v>
          </cell>
          <cell r="BW65"/>
          <cell r="BX65">
            <v>0</v>
          </cell>
          <cell r="BY65"/>
          <cell r="BZ65"/>
          <cell r="CA65">
            <v>0</v>
          </cell>
          <cell r="CB65"/>
          <cell r="CC65">
            <v>0</v>
          </cell>
          <cell r="CD65"/>
          <cell r="CE65"/>
          <cell r="CF65">
            <v>0</v>
          </cell>
          <cell r="CG65"/>
          <cell r="CH65">
            <v>1.9353534000000001</v>
          </cell>
          <cell r="CI65">
            <v>0</v>
          </cell>
          <cell r="CJ65">
            <v>0</v>
          </cell>
          <cell r="CK65">
            <v>1.9353534000000001</v>
          </cell>
          <cell r="CL65">
            <v>0</v>
          </cell>
          <cell r="CM65">
            <v>1.968156</v>
          </cell>
          <cell r="CN65">
            <v>0</v>
          </cell>
          <cell r="CO65">
            <v>0</v>
          </cell>
          <cell r="CP65">
            <v>1.968156</v>
          </cell>
          <cell r="CQ65">
            <v>0</v>
          </cell>
          <cell r="CR65"/>
        </row>
        <row r="66">
          <cell r="A66" t="str">
            <v>1.1.4.35</v>
          </cell>
          <cell r="B66" t="str">
            <v>Строительство КТПН-400кВА СТ Ягодное</v>
          </cell>
          <cell r="C66" t="str">
            <v>С</v>
          </cell>
          <cell r="D66" t="str">
            <v>С_1.1.4.35</v>
          </cell>
          <cell r="E66" t="str">
            <v>П</v>
          </cell>
          <cell r="F66">
            <v>2020</v>
          </cell>
          <cell r="G66">
            <v>2020</v>
          </cell>
          <cell r="H66"/>
          <cell r="I66"/>
          <cell r="J66">
            <v>1.9353534000000001</v>
          </cell>
          <cell r="K66"/>
          <cell r="L66"/>
          <cell r="M66">
            <v>1.968156</v>
          </cell>
          <cell r="N66"/>
          <cell r="O66"/>
          <cell r="P66"/>
          <cell r="Q66"/>
          <cell r="R66"/>
          <cell r="S66"/>
          <cell r="T66"/>
          <cell r="U66">
            <v>1.9353534000000001</v>
          </cell>
          <cell r="V66">
            <v>1.968156</v>
          </cell>
          <cell r="W66"/>
          <cell r="X66">
            <v>1.9353534000000001</v>
          </cell>
          <cell r="Y66">
            <v>1.968156</v>
          </cell>
          <cell r="Z66"/>
          <cell r="AA66"/>
          <cell r="AB66"/>
          <cell r="AC66"/>
          <cell r="AD66"/>
          <cell r="AE66"/>
          <cell r="AF66"/>
          <cell r="AG66"/>
          <cell r="AH66"/>
          <cell r="AI66"/>
          <cell r="AJ66">
            <v>0</v>
          </cell>
          <cell r="AK66"/>
          <cell r="AL66"/>
          <cell r="AM66"/>
          <cell r="AN66"/>
          <cell r="AO66">
            <v>0</v>
          </cell>
          <cell r="AP66"/>
          <cell r="AQ66"/>
          <cell r="AR66"/>
          <cell r="AS66"/>
          <cell r="AT66">
            <v>0</v>
          </cell>
          <cell r="AU66"/>
          <cell r="AV66"/>
          <cell r="AW66">
            <v>0</v>
          </cell>
          <cell r="AX66"/>
          <cell r="AY66">
            <v>0</v>
          </cell>
          <cell r="AZ66"/>
          <cell r="BA66"/>
          <cell r="BB66"/>
          <cell r="BC66"/>
          <cell r="BD66">
            <v>1.9353534000000001</v>
          </cell>
          <cell r="BE66"/>
          <cell r="BF66"/>
          <cell r="BG66">
            <v>1.9353534000000001</v>
          </cell>
          <cell r="BH66"/>
          <cell r="BI66">
            <v>1.968156</v>
          </cell>
          <cell r="BJ66"/>
          <cell r="BK66"/>
          <cell r="BL66">
            <v>1.968156</v>
          </cell>
          <cell r="BM66"/>
          <cell r="BN66">
            <v>0</v>
          </cell>
          <cell r="BO66"/>
          <cell r="BP66"/>
          <cell r="BQ66">
            <v>0</v>
          </cell>
          <cell r="BR66"/>
          <cell r="BS66">
            <v>0</v>
          </cell>
          <cell r="BT66"/>
          <cell r="BU66"/>
          <cell r="BV66">
            <v>0</v>
          </cell>
          <cell r="BW66"/>
          <cell r="BX66">
            <v>0</v>
          </cell>
          <cell r="BY66"/>
          <cell r="BZ66"/>
          <cell r="CA66">
            <v>0</v>
          </cell>
          <cell r="CB66"/>
          <cell r="CC66">
            <v>0</v>
          </cell>
          <cell r="CD66"/>
          <cell r="CE66"/>
          <cell r="CF66">
            <v>0</v>
          </cell>
          <cell r="CG66"/>
          <cell r="CH66">
            <v>1.9353534000000001</v>
          </cell>
          <cell r="CI66">
            <v>0</v>
          </cell>
          <cell r="CJ66">
            <v>0</v>
          </cell>
          <cell r="CK66">
            <v>1.9353534000000001</v>
          </cell>
          <cell r="CL66">
            <v>0</v>
          </cell>
          <cell r="CM66">
            <v>1.968156</v>
          </cell>
          <cell r="CN66">
            <v>0</v>
          </cell>
          <cell r="CO66">
            <v>0</v>
          </cell>
          <cell r="CP66">
            <v>1.968156</v>
          </cell>
          <cell r="CQ66">
            <v>0</v>
          </cell>
          <cell r="CR66"/>
        </row>
        <row r="67">
          <cell r="A67" t="str">
            <v>1.1.4.36</v>
          </cell>
          <cell r="B67" t="str">
            <v>Строительство КТПН-400кВА СТ Сириус</v>
          </cell>
          <cell r="C67" t="str">
            <v>С</v>
          </cell>
          <cell r="D67" t="str">
            <v>С_1.1.4.36</v>
          </cell>
          <cell r="E67" t="str">
            <v>П</v>
          </cell>
          <cell r="F67">
            <v>2020</v>
          </cell>
          <cell r="G67">
            <v>2020</v>
          </cell>
          <cell r="H67"/>
          <cell r="I67"/>
          <cell r="J67">
            <v>1.9353534000000001</v>
          </cell>
          <cell r="K67"/>
          <cell r="L67"/>
          <cell r="M67">
            <v>1.968156</v>
          </cell>
          <cell r="N67"/>
          <cell r="O67"/>
          <cell r="P67"/>
          <cell r="Q67"/>
          <cell r="R67"/>
          <cell r="S67"/>
          <cell r="T67"/>
          <cell r="U67">
            <v>1.9353534000000001</v>
          </cell>
          <cell r="V67">
            <v>1.968156</v>
          </cell>
          <cell r="W67"/>
          <cell r="X67">
            <v>1.9353534000000001</v>
          </cell>
          <cell r="Y67">
            <v>1.968156</v>
          </cell>
          <cell r="Z67"/>
          <cell r="AA67"/>
          <cell r="AB67"/>
          <cell r="AC67"/>
          <cell r="AD67"/>
          <cell r="AE67"/>
          <cell r="AF67"/>
          <cell r="AG67"/>
          <cell r="AH67"/>
          <cell r="AI67"/>
          <cell r="AJ67">
            <v>0</v>
          </cell>
          <cell r="AK67"/>
          <cell r="AL67"/>
          <cell r="AM67"/>
          <cell r="AN67"/>
          <cell r="AO67">
            <v>0</v>
          </cell>
          <cell r="AP67"/>
          <cell r="AQ67"/>
          <cell r="AR67"/>
          <cell r="AS67"/>
          <cell r="AT67">
            <v>0</v>
          </cell>
          <cell r="AU67"/>
          <cell r="AV67"/>
          <cell r="AW67">
            <v>0</v>
          </cell>
          <cell r="AX67"/>
          <cell r="AY67">
            <v>0</v>
          </cell>
          <cell r="AZ67"/>
          <cell r="BA67"/>
          <cell r="BB67"/>
          <cell r="BC67"/>
          <cell r="BD67">
            <v>1.9353534000000001</v>
          </cell>
          <cell r="BE67"/>
          <cell r="BF67"/>
          <cell r="BG67">
            <v>1.9353534000000001</v>
          </cell>
          <cell r="BH67"/>
          <cell r="BI67">
            <v>1.968156</v>
          </cell>
          <cell r="BJ67"/>
          <cell r="BK67"/>
          <cell r="BL67">
            <v>1.968156</v>
          </cell>
          <cell r="BM67"/>
          <cell r="BN67">
            <v>0</v>
          </cell>
          <cell r="BO67"/>
          <cell r="BP67"/>
          <cell r="BQ67">
            <v>0</v>
          </cell>
          <cell r="BR67"/>
          <cell r="BS67">
            <v>0</v>
          </cell>
          <cell r="BT67"/>
          <cell r="BU67"/>
          <cell r="BV67">
            <v>0</v>
          </cell>
          <cell r="BW67"/>
          <cell r="BX67">
            <v>0</v>
          </cell>
          <cell r="BY67"/>
          <cell r="BZ67"/>
          <cell r="CA67">
            <v>0</v>
          </cell>
          <cell r="CB67"/>
          <cell r="CC67">
            <v>0</v>
          </cell>
          <cell r="CD67"/>
          <cell r="CE67"/>
          <cell r="CF67">
            <v>0</v>
          </cell>
          <cell r="CG67"/>
          <cell r="CH67">
            <v>1.9353534000000001</v>
          </cell>
          <cell r="CI67">
            <v>0</v>
          </cell>
          <cell r="CJ67">
            <v>0</v>
          </cell>
          <cell r="CK67">
            <v>1.9353534000000001</v>
          </cell>
          <cell r="CL67">
            <v>0</v>
          </cell>
          <cell r="CM67">
            <v>1.968156</v>
          </cell>
          <cell r="CN67">
            <v>0</v>
          </cell>
          <cell r="CO67">
            <v>0</v>
          </cell>
          <cell r="CP67">
            <v>1.968156</v>
          </cell>
          <cell r="CQ67">
            <v>0</v>
          </cell>
          <cell r="CR67"/>
        </row>
        <row r="68">
          <cell r="A68" t="str">
            <v>1.1.4.37</v>
          </cell>
          <cell r="B68" t="str">
            <v>Строительство КТПН-400кВА СТ Берендей</v>
          </cell>
          <cell r="C68" t="str">
            <v>С</v>
          </cell>
          <cell r="D68" t="str">
            <v>С_1.1.4.37</v>
          </cell>
          <cell r="E68" t="str">
            <v>П</v>
          </cell>
          <cell r="F68">
            <v>2020</v>
          </cell>
          <cell r="G68">
            <v>2020</v>
          </cell>
          <cell r="H68"/>
          <cell r="I68"/>
          <cell r="J68">
            <v>1.9353534000000001</v>
          </cell>
          <cell r="K68"/>
          <cell r="L68"/>
          <cell r="M68">
            <v>1.968156</v>
          </cell>
          <cell r="N68"/>
          <cell r="O68"/>
          <cell r="P68"/>
          <cell r="Q68"/>
          <cell r="R68"/>
          <cell r="S68"/>
          <cell r="T68"/>
          <cell r="U68">
            <v>1.9353534000000001</v>
          </cell>
          <cell r="V68">
            <v>1.968156</v>
          </cell>
          <cell r="W68"/>
          <cell r="X68">
            <v>1.9353534000000001</v>
          </cell>
          <cell r="Y68">
            <v>1.968156</v>
          </cell>
          <cell r="Z68"/>
          <cell r="AA68"/>
          <cell r="AB68"/>
          <cell r="AC68"/>
          <cell r="AD68"/>
          <cell r="AE68"/>
          <cell r="AF68"/>
          <cell r="AG68"/>
          <cell r="AH68"/>
          <cell r="AI68"/>
          <cell r="AJ68">
            <v>0</v>
          </cell>
          <cell r="AK68"/>
          <cell r="AL68"/>
          <cell r="AM68"/>
          <cell r="AN68"/>
          <cell r="AO68">
            <v>0</v>
          </cell>
          <cell r="AP68"/>
          <cell r="AQ68"/>
          <cell r="AR68"/>
          <cell r="AS68"/>
          <cell r="AT68">
            <v>0</v>
          </cell>
          <cell r="AU68"/>
          <cell r="AV68"/>
          <cell r="AW68">
            <v>0</v>
          </cell>
          <cell r="AX68"/>
          <cell r="AY68">
            <v>0</v>
          </cell>
          <cell r="AZ68"/>
          <cell r="BA68"/>
          <cell r="BB68"/>
          <cell r="BC68"/>
          <cell r="BD68">
            <v>1.9353534000000001</v>
          </cell>
          <cell r="BE68"/>
          <cell r="BF68"/>
          <cell r="BG68">
            <v>1.9353534000000001</v>
          </cell>
          <cell r="BH68"/>
          <cell r="BI68">
            <v>1.968156</v>
          </cell>
          <cell r="BJ68"/>
          <cell r="BK68"/>
          <cell r="BL68">
            <v>1.968156</v>
          </cell>
          <cell r="BM68"/>
          <cell r="BN68">
            <v>0</v>
          </cell>
          <cell r="BO68"/>
          <cell r="BP68"/>
          <cell r="BQ68">
            <v>0</v>
          </cell>
          <cell r="BR68"/>
          <cell r="BS68">
            <v>0</v>
          </cell>
          <cell r="BT68"/>
          <cell r="BU68"/>
          <cell r="BV68">
            <v>0</v>
          </cell>
          <cell r="BW68"/>
          <cell r="BX68">
            <v>0</v>
          </cell>
          <cell r="BY68"/>
          <cell r="BZ68"/>
          <cell r="CA68">
            <v>0</v>
          </cell>
          <cell r="CB68"/>
          <cell r="CC68">
            <v>0</v>
          </cell>
          <cell r="CD68"/>
          <cell r="CE68"/>
          <cell r="CF68">
            <v>0</v>
          </cell>
          <cell r="CG68"/>
          <cell r="CH68">
            <v>1.9353534000000001</v>
          </cell>
          <cell r="CI68">
            <v>0</v>
          </cell>
          <cell r="CJ68">
            <v>0</v>
          </cell>
          <cell r="CK68">
            <v>1.9353534000000001</v>
          </cell>
          <cell r="CL68">
            <v>0</v>
          </cell>
          <cell r="CM68">
            <v>1.968156</v>
          </cell>
          <cell r="CN68">
            <v>0</v>
          </cell>
          <cell r="CO68">
            <v>0</v>
          </cell>
          <cell r="CP68">
            <v>1.968156</v>
          </cell>
          <cell r="CQ68">
            <v>0</v>
          </cell>
          <cell r="CR68"/>
        </row>
        <row r="69">
          <cell r="A69" t="str">
            <v>1.1.4.38</v>
          </cell>
          <cell r="B69" t="str">
            <v>Строительство КТПН-400кВА СТ Тюльпан</v>
          </cell>
          <cell r="C69" t="str">
            <v>С</v>
          </cell>
          <cell r="D69" t="str">
            <v>С_1.1.4.38</v>
          </cell>
          <cell r="E69" t="str">
            <v>П</v>
          </cell>
          <cell r="F69">
            <v>2020</v>
          </cell>
          <cell r="G69">
            <v>2020</v>
          </cell>
          <cell r="H69"/>
          <cell r="I69"/>
          <cell r="J69">
            <v>1.9353534000000001</v>
          </cell>
          <cell r="K69"/>
          <cell r="L69"/>
          <cell r="M69">
            <v>1.968156</v>
          </cell>
          <cell r="N69"/>
          <cell r="O69"/>
          <cell r="P69"/>
          <cell r="Q69"/>
          <cell r="R69"/>
          <cell r="S69"/>
          <cell r="T69"/>
          <cell r="U69">
            <v>1.9353534000000001</v>
          </cell>
          <cell r="V69">
            <v>1.968156</v>
          </cell>
          <cell r="W69"/>
          <cell r="X69">
            <v>1.9353534000000001</v>
          </cell>
          <cell r="Y69">
            <v>1.968156</v>
          </cell>
          <cell r="Z69"/>
          <cell r="AA69"/>
          <cell r="AB69"/>
          <cell r="AC69"/>
          <cell r="AD69"/>
          <cell r="AE69"/>
          <cell r="AF69"/>
          <cell r="AG69"/>
          <cell r="AH69"/>
          <cell r="AI69"/>
          <cell r="AJ69">
            <v>0</v>
          </cell>
          <cell r="AK69"/>
          <cell r="AL69"/>
          <cell r="AM69"/>
          <cell r="AN69"/>
          <cell r="AO69">
            <v>0</v>
          </cell>
          <cell r="AP69"/>
          <cell r="AQ69"/>
          <cell r="AR69"/>
          <cell r="AS69"/>
          <cell r="AT69">
            <v>0</v>
          </cell>
          <cell r="AU69"/>
          <cell r="AV69"/>
          <cell r="AW69">
            <v>0</v>
          </cell>
          <cell r="AX69"/>
          <cell r="AY69">
            <v>0</v>
          </cell>
          <cell r="AZ69"/>
          <cell r="BA69"/>
          <cell r="BB69"/>
          <cell r="BC69"/>
          <cell r="BD69">
            <v>1.9353534000000001</v>
          </cell>
          <cell r="BE69"/>
          <cell r="BF69"/>
          <cell r="BG69">
            <v>1.9353534000000001</v>
          </cell>
          <cell r="BH69"/>
          <cell r="BI69">
            <v>1.968156</v>
          </cell>
          <cell r="BJ69"/>
          <cell r="BK69"/>
          <cell r="BL69">
            <v>1.968156</v>
          </cell>
          <cell r="BM69"/>
          <cell r="BN69">
            <v>0</v>
          </cell>
          <cell r="BO69"/>
          <cell r="BP69"/>
          <cell r="BQ69">
            <v>0</v>
          </cell>
          <cell r="BR69"/>
          <cell r="BS69">
            <v>0</v>
          </cell>
          <cell r="BT69"/>
          <cell r="BU69"/>
          <cell r="BV69">
            <v>0</v>
          </cell>
          <cell r="BW69"/>
          <cell r="BX69">
            <v>0</v>
          </cell>
          <cell r="BY69"/>
          <cell r="BZ69"/>
          <cell r="CA69">
            <v>0</v>
          </cell>
          <cell r="CB69"/>
          <cell r="CC69">
            <v>0</v>
          </cell>
          <cell r="CD69"/>
          <cell r="CE69"/>
          <cell r="CF69">
            <v>0</v>
          </cell>
          <cell r="CG69"/>
          <cell r="CH69">
            <v>1.9353534000000001</v>
          </cell>
          <cell r="CI69">
            <v>0</v>
          </cell>
          <cell r="CJ69">
            <v>0</v>
          </cell>
          <cell r="CK69">
            <v>1.9353534000000001</v>
          </cell>
          <cell r="CL69">
            <v>0</v>
          </cell>
          <cell r="CM69">
            <v>1.968156</v>
          </cell>
          <cell r="CN69">
            <v>0</v>
          </cell>
          <cell r="CO69">
            <v>0</v>
          </cell>
          <cell r="CP69">
            <v>1.968156</v>
          </cell>
          <cell r="CQ69">
            <v>0</v>
          </cell>
          <cell r="CR69"/>
        </row>
        <row r="70">
          <cell r="A70" t="str">
            <v>1.1.4.39</v>
          </cell>
          <cell r="B70" t="str">
            <v>Строительство КТПН-400кВА СОТ Энергостроитель</v>
          </cell>
          <cell r="C70" t="str">
            <v>С</v>
          </cell>
          <cell r="D70" t="str">
            <v>С_1.1.4.39</v>
          </cell>
          <cell r="E70" t="str">
            <v>П</v>
          </cell>
          <cell r="F70">
            <v>2020</v>
          </cell>
          <cell r="G70">
            <v>2020</v>
          </cell>
          <cell r="H70"/>
          <cell r="I70"/>
          <cell r="J70">
            <v>1.9353534000000001</v>
          </cell>
          <cell r="K70"/>
          <cell r="L70"/>
          <cell r="M70">
            <v>1.968156</v>
          </cell>
          <cell r="N70"/>
          <cell r="O70"/>
          <cell r="P70"/>
          <cell r="Q70"/>
          <cell r="R70"/>
          <cell r="S70"/>
          <cell r="T70"/>
          <cell r="U70">
            <v>1.9353534000000001</v>
          </cell>
          <cell r="V70">
            <v>1.968156</v>
          </cell>
          <cell r="W70"/>
          <cell r="X70">
            <v>1.9353534000000001</v>
          </cell>
          <cell r="Y70">
            <v>1.968156</v>
          </cell>
          <cell r="Z70"/>
          <cell r="AA70"/>
          <cell r="AB70"/>
          <cell r="AC70"/>
          <cell r="AD70"/>
          <cell r="AE70"/>
          <cell r="AF70"/>
          <cell r="AG70"/>
          <cell r="AH70"/>
          <cell r="AI70"/>
          <cell r="AJ70">
            <v>0</v>
          </cell>
          <cell r="AK70"/>
          <cell r="AL70"/>
          <cell r="AM70"/>
          <cell r="AN70"/>
          <cell r="AO70">
            <v>0</v>
          </cell>
          <cell r="AP70"/>
          <cell r="AQ70"/>
          <cell r="AR70"/>
          <cell r="AS70"/>
          <cell r="AT70">
            <v>0</v>
          </cell>
          <cell r="AU70"/>
          <cell r="AV70"/>
          <cell r="AW70">
            <v>0</v>
          </cell>
          <cell r="AX70"/>
          <cell r="AY70">
            <v>0</v>
          </cell>
          <cell r="AZ70"/>
          <cell r="BA70"/>
          <cell r="BB70"/>
          <cell r="BC70"/>
          <cell r="BD70">
            <v>1.9353534000000001</v>
          </cell>
          <cell r="BE70"/>
          <cell r="BF70"/>
          <cell r="BG70">
            <v>1.9353534000000001</v>
          </cell>
          <cell r="BH70"/>
          <cell r="BI70">
            <v>1.968156</v>
          </cell>
          <cell r="BJ70"/>
          <cell r="BK70"/>
          <cell r="BL70">
            <v>1.968156</v>
          </cell>
          <cell r="BM70"/>
          <cell r="BN70">
            <v>0</v>
          </cell>
          <cell r="BO70"/>
          <cell r="BP70"/>
          <cell r="BQ70">
            <v>0</v>
          </cell>
          <cell r="BR70"/>
          <cell r="BS70">
            <v>0</v>
          </cell>
          <cell r="BT70"/>
          <cell r="BU70"/>
          <cell r="BV70">
            <v>0</v>
          </cell>
          <cell r="BW70"/>
          <cell r="BX70">
            <v>0</v>
          </cell>
          <cell r="BY70"/>
          <cell r="BZ70"/>
          <cell r="CA70">
            <v>0</v>
          </cell>
          <cell r="CB70"/>
          <cell r="CC70">
            <v>0</v>
          </cell>
          <cell r="CD70"/>
          <cell r="CE70"/>
          <cell r="CF70">
            <v>0</v>
          </cell>
          <cell r="CG70"/>
          <cell r="CH70">
            <v>1.9353534000000001</v>
          </cell>
          <cell r="CI70">
            <v>0</v>
          </cell>
          <cell r="CJ70">
            <v>0</v>
          </cell>
          <cell r="CK70">
            <v>1.9353534000000001</v>
          </cell>
          <cell r="CL70">
            <v>0</v>
          </cell>
          <cell r="CM70">
            <v>1.968156</v>
          </cell>
          <cell r="CN70">
            <v>0</v>
          </cell>
          <cell r="CO70">
            <v>0</v>
          </cell>
          <cell r="CP70">
            <v>1.968156</v>
          </cell>
          <cell r="CQ70">
            <v>0</v>
          </cell>
          <cell r="CR70"/>
        </row>
        <row r="71">
          <cell r="A71" t="str">
            <v>1.1.4.40</v>
          </cell>
          <cell r="B71" t="str">
            <v>Строительство КТПН-400кВА СОТ Прибрежный</v>
          </cell>
          <cell r="C71" t="str">
            <v>С</v>
          </cell>
          <cell r="D71" t="str">
            <v>С_1.1.4.40</v>
          </cell>
          <cell r="E71" t="str">
            <v>П</v>
          </cell>
          <cell r="F71">
            <v>2020</v>
          </cell>
          <cell r="G71">
            <v>2020</v>
          </cell>
          <cell r="H71"/>
          <cell r="I71"/>
          <cell r="J71">
            <v>1.9353534000000001</v>
          </cell>
          <cell r="K71"/>
          <cell r="L71"/>
          <cell r="M71">
            <v>1.968156</v>
          </cell>
          <cell r="N71"/>
          <cell r="O71"/>
          <cell r="P71"/>
          <cell r="Q71"/>
          <cell r="R71"/>
          <cell r="S71"/>
          <cell r="T71"/>
          <cell r="U71">
            <v>1.9353534000000001</v>
          </cell>
          <cell r="V71">
            <v>1.968156</v>
          </cell>
          <cell r="W71"/>
          <cell r="X71">
            <v>1.9353534000000001</v>
          </cell>
          <cell r="Y71">
            <v>1.968156</v>
          </cell>
          <cell r="Z71"/>
          <cell r="AA71"/>
          <cell r="AB71"/>
          <cell r="AC71"/>
          <cell r="AD71"/>
          <cell r="AE71"/>
          <cell r="AF71"/>
          <cell r="AG71"/>
          <cell r="AH71"/>
          <cell r="AI71"/>
          <cell r="AJ71">
            <v>0</v>
          </cell>
          <cell r="AK71"/>
          <cell r="AL71"/>
          <cell r="AM71"/>
          <cell r="AN71"/>
          <cell r="AO71">
            <v>0</v>
          </cell>
          <cell r="AP71"/>
          <cell r="AQ71"/>
          <cell r="AR71"/>
          <cell r="AS71"/>
          <cell r="AT71">
            <v>0</v>
          </cell>
          <cell r="AU71"/>
          <cell r="AV71"/>
          <cell r="AW71">
            <v>0</v>
          </cell>
          <cell r="AX71"/>
          <cell r="AY71">
            <v>0</v>
          </cell>
          <cell r="AZ71"/>
          <cell r="BA71"/>
          <cell r="BB71"/>
          <cell r="BC71"/>
          <cell r="BD71">
            <v>1.9353534000000001</v>
          </cell>
          <cell r="BE71"/>
          <cell r="BF71"/>
          <cell r="BG71">
            <v>1.9353534000000001</v>
          </cell>
          <cell r="BH71"/>
          <cell r="BI71">
            <v>1.968156</v>
          </cell>
          <cell r="BJ71"/>
          <cell r="BK71"/>
          <cell r="BL71">
            <v>1.968156</v>
          </cell>
          <cell r="BM71"/>
          <cell r="BN71">
            <v>0</v>
          </cell>
          <cell r="BO71"/>
          <cell r="BP71"/>
          <cell r="BQ71">
            <v>0</v>
          </cell>
          <cell r="BR71"/>
          <cell r="BS71">
            <v>0</v>
          </cell>
          <cell r="BT71"/>
          <cell r="BU71"/>
          <cell r="BV71">
            <v>0</v>
          </cell>
          <cell r="BW71"/>
          <cell r="BX71">
            <v>0</v>
          </cell>
          <cell r="BY71"/>
          <cell r="BZ71"/>
          <cell r="CA71">
            <v>0</v>
          </cell>
          <cell r="CB71"/>
          <cell r="CC71">
            <v>0</v>
          </cell>
          <cell r="CD71"/>
          <cell r="CE71"/>
          <cell r="CF71">
            <v>0</v>
          </cell>
          <cell r="CG71"/>
          <cell r="CH71">
            <v>1.9353534000000001</v>
          </cell>
          <cell r="CI71">
            <v>0</v>
          </cell>
          <cell r="CJ71">
            <v>0</v>
          </cell>
          <cell r="CK71">
            <v>1.9353534000000001</v>
          </cell>
          <cell r="CL71">
            <v>0</v>
          </cell>
          <cell r="CM71">
            <v>1.968156</v>
          </cell>
          <cell r="CN71">
            <v>0</v>
          </cell>
          <cell r="CO71">
            <v>0</v>
          </cell>
          <cell r="CP71">
            <v>1.968156</v>
          </cell>
          <cell r="CQ71">
            <v>0</v>
          </cell>
          <cell r="CR71"/>
        </row>
        <row r="72">
          <cell r="A72" t="str">
            <v>1.1.4.41</v>
          </cell>
          <cell r="B72" t="str">
            <v>Строительство КТПН-400кВА СОТ Прибрежный-2</v>
          </cell>
          <cell r="C72" t="str">
            <v>С</v>
          </cell>
          <cell r="D72" t="str">
            <v>С_1.1.4.41</v>
          </cell>
          <cell r="E72" t="str">
            <v>П</v>
          </cell>
          <cell r="F72">
            <v>2020</v>
          </cell>
          <cell r="G72">
            <v>2020</v>
          </cell>
          <cell r="H72"/>
          <cell r="I72"/>
          <cell r="J72">
            <v>1.9353534000000001</v>
          </cell>
          <cell r="K72"/>
          <cell r="L72"/>
          <cell r="M72">
            <v>1.968156</v>
          </cell>
          <cell r="N72"/>
          <cell r="O72"/>
          <cell r="P72"/>
          <cell r="Q72"/>
          <cell r="R72"/>
          <cell r="S72"/>
          <cell r="T72"/>
          <cell r="U72">
            <v>1.9353534000000001</v>
          </cell>
          <cell r="V72">
            <v>1.968156</v>
          </cell>
          <cell r="W72"/>
          <cell r="X72">
            <v>1.9353534000000001</v>
          </cell>
          <cell r="Y72">
            <v>1.968156</v>
          </cell>
          <cell r="Z72"/>
          <cell r="AA72"/>
          <cell r="AB72"/>
          <cell r="AC72"/>
          <cell r="AD72"/>
          <cell r="AE72"/>
          <cell r="AF72"/>
          <cell r="AG72"/>
          <cell r="AH72"/>
          <cell r="AI72"/>
          <cell r="AJ72">
            <v>0</v>
          </cell>
          <cell r="AK72"/>
          <cell r="AL72"/>
          <cell r="AM72"/>
          <cell r="AN72"/>
          <cell r="AO72">
            <v>0</v>
          </cell>
          <cell r="AP72"/>
          <cell r="AQ72"/>
          <cell r="AR72"/>
          <cell r="AS72"/>
          <cell r="AT72">
            <v>0</v>
          </cell>
          <cell r="AU72"/>
          <cell r="AV72"/>
          <cell r="AW72">
            <v>0</v>
          </cell>
          <cell r="AX72"/>
          <cell r="AY72">
            <v>0</v>
          </cell>
          <cell r="AZ72"/>
          <cell r="BA72"/>
          <cell r="BB72"/>
          <cell r="BC72"/>
          <cell r="BD72">
            <v>1.9353534000000001</v>
          </cell>
          <cell r="BE72"/>
          <cell r="BF72"/>
          <cell r="BG72">
            <v>1.9353534000000001</v>
          </cell>
          <cell r="BH72"/>
          <cell r="BI72">
            <v>1.968156</v>
          </cell>
          <cell r="BJ72"/>
          <cell r="BK72"/>
          <cell r="BL72">
            <v>1.968156</v>
          </cell>
          <cell r="BM72"/>
          <cell r="BN72">
            <v>0</v>
          </cell>
          <cell r="BO72"/>
          <cell r="BP72"/>
          <cell r="BQ72">
            <v>0</v>
          </cell>
          <cell r="BR72"/>
          <cell r="BS72">
            <v>0</v>
          </cell>
          <cell r="BT72"/>
          <cell r="BU72"/>
          <cell r="BV72">
            <v>0</v>
          </cell>
          <cell r="BW72"/>
          <cell r="BX72">
            <v>0</v>
          </cell>
          <cell r="BY72"/>
          <cell r="BZ72"/>
          <cell r="CA72">
            <v>0</v>
          </cell>
          <cell r="CB72"/>
          <cell r="CC72">
            <v>0</v>
          </cell>
          <cell r="CD72"/>
          <cell r="CE72"/>
          <cell r="CF72">
            <v>0</v>
          </cell>
          <cell r="CG72"/>
          <cell r="CH72">
            <v>1.9353534000000001</v>
          </cell>
          <cell r="CI72">
            <v>0</v>
          </cell>
          <cell r="CJ72">
            <v>0</v>
          </cell>
          <cell r="CK72">
            <v>1.9353534000000001</v>
          </cell>
          <cell r="CL72">
            <v>0</v>
          </cell>
          <cell r="CM72">
            <v>1.968156</v>
          </cell>
          <cell r="CN72">
            <v>0</v>
          </cell>
          <cell r="CO72">
            <v>0</v>
          </cell>
          <cell r="CP72">
            <v>1.968156</v>
          </cell>
          <cell r="CQ72">
            <v>0</v>
          </cell>
          <cell r="CR72"/>
        </row>
        <row r="73">
          <cell r="A73" t="str">
            <v>1.1.4.42</v>
          </cell>
          <cell r="B73" t="str">
            <v>Строительство КТПН-400кВА СОТ Прибрежный-3</v>
          </cell>
          <cell r="C73" t="str">
            <v>С</v>
          </cell>
          <cell r="D73" t="str">
            <v>С_1.1.4.42</v>
          </cell>
          <cell r="E73" t="str">
            <v>П</v>
          </cell>
          <cell r="F73">
            <v>2021</v>
          </cell>
          <cell r="G73">
            <v>2021</v>
          </cell>
          <cell r="H73"/>
          <cell r="I73"/>
          <cell r="J73">
            <v>1.9353534000000001</v>
          </cell>
          <cell r="K73"/>
          <cell r="L73"/>
          <cell r="M73">
            <v>1.968156</v>
          </cell>
          <cell r="N73"/>
          <cell r="O73"/>
          <cell r="P73"/>
          <cell r="Q73"/>
          <cell r="R73"/>
          <cell r="S73"/>
          <cell r="T73"/>
          <cell r="U73">
            <v>1.9353534000000001</v>
          </cell>
          <cell r="V73">
            <v>1.968156</v>
          </cell>
          <cell r="W73"/>
          <cell r="X73">
            <v>1.9353534000000001</v>
          </cell>
          <cell r="Y73">
            <v>1.968156</v>
          </cell>
          <cell r="Z73"/>
          <cell r="AA73"/>
          <cell r="AB73"/>
          <cell r="AC73"/>
          <cell r="AD73"/>
          <cell r="AE73"/>
          <cell r="AF73"/>
          <cell r="AG73"/>
          <cell r="AH73"/>
          <cell r="AI73"/>
          <cell r="AJ73">
            <v>0</v>
          </cell>
          <cell r="AK73"/>
          <cell r="AL73"/>
          <cell r="AM73"/>
          <cell r="AN73"/>
          <cell r="AO73">
            <v>0</v>
          </cell>
          <cell r="AP73"/>
          <cell r="AQ73"/>
          <cell r="AR73"/>
          <cell r="AS73"/>
          <cell r="AT73">
            <v>0</v>
          </cell>
          <cell r="AU73"/>
          <cell r="AV73"/>
          <cell r="AW73">
            <v>0</v>
          </cell>
          <cell r="AX73"/>
          <cell r="AY73">
            <v>0</v>
          </cell>
          <cell r="AZ73"/>
          <cell r="BA73"/>
          <cell r="BB73"/>
          <cell r="BC73"/>
          <cell r="BD73">
            <v>0</v>
          </cell>
          <cell r="BE73"/>
          <cell r="BF73"/>
          <cell r="BG73">
            <v>0</v>
          </cell>
          <cell r="BH73"/>
          <cell r="BI73">
            <v>0</v>
          </cell>
          <cell r="BJ73"/>
          <cell r="BK73"/>
          <cell r="BL73">
            <v>0</v>
          </cell>
          <cell r="BM73"/>
          <cell r="BN73">
            <v>1.9353534000000001</v>
          </cell>
          <cell r="BO73"/>
          <cell r="BP73"/>
          <cell r="BQ73">
            <v>1.9353534000000001</v>
          </cell>
          <cell r="BR73"/>
          <cell r="BS73">
            <v>1.968156</v>
          </cell>
          <cell r="BT73"/>
          <cell r="BU73"/>
          <cell r="BV73">
            <v>1.968156</v>
          </cell>
          <cell r="BW73"/>
          <cell r="BX73">
            <v>0</v>
          </cell>
          <cell r="BY73"/>
          <cell r="BZ73"/>
          <cell r="CA73">
            <v>0</v>
          </cell>
          <cell r="CB73"/>
          <cell r="CC73">
            <v>0</v>
          </cell>
          <cell r="CD73"/>
          <cell r="CE73"/>
          <cell r="CF73">
            <v>0</v>
          </cell>
          <cell r="CG73"/>
          <cell r="CH73">
            <v>1.9353534000000001</v>
          </cell>
          <cell r="CI73">
            <v>0</v>
          </cell>
          <cell r="CJ73">
            <v>0</v>
          </cell>
          <cell r="CK73">
            <v>1.9353534000000001</v>
          </cell>
          <cell r="CL73">
            <v>0</v>
          </cell>
          <cell r="CM73">
            <v>1.968156</v>
          </cell>
          <cell r="CN73">
            <v>0</v>
          </cell>
          <cell r="CO73">
            <v>0</v>
          </cell>
          <cell r="CP73">
            <v>1.968156</v>
          </cell>
          <cell r="CQ73">
            <v>0</v>
          </cell>
          <cell r="CR73"/>
        </row>
        <row r="74">
          <cell r="A74" t="str">
            <v>1.1.4.43</v>
          </cell>
          <cell r="B74" t="str">
            <v>Строительство КТПН-400кВА СТ Полимер</v>
          </cell>
          <cell r="C74" t="str">
            <v>С</v>
          </cell>
          <cell r="D74" t="str">
            <v>С_1.1.4.43</v>
          </cell>
          <cell r="E74" t="str">
            <v>П</v>
          </cell>
          <cell r="F74">
            <v>2021</v>
          </cell>
          <cell r="G74">
            <v>2021</v>
          </cell>
          <cell r="H74"/>
          <cell r="I74"/>
          <cell r="J74">
            <v>1.9353534000000001</v>
          </cell>
          <cell r="K74"/>
          <cell r="L74"/>
          <cell r="M74">
            <v>1.968156</v>
          </cell>
          <cell r="N74"/>
          <cell r="O74"/>
          <cell r="P74"/>
          <cell r="Q74"/>
          <cell r="R74"/>
          <cell r="S74"/>
          <cell r="T74"/>
          <cell r="U74">
            <v>1.9353534000000001</v>
          </cell>
          <cell r="V74">
            <v>1.968156</v>
          </cell>
          <cell r="W74"/>
          <cell r="X74">
            <v>1.9353534000000001</v>
          </cell>
          <cell r="Y74">
            <v>1.968156</v>
          </cell>
          <cell r="Z74"/>
          <cell r="AA74"/>
          <cell r="AB74"/>
          <cell r="AC74"/>
          <cell r="AD74"/>
          <cell r="AE74"/>
          <cell r="AF74"/>
          <cell r="AG74"/>
          <cell r="AH74"/>
          <cell r="AI74"/>
          <cell r="AJ74">
            <v>0</v>
          </cell>
          <cell r="AK74"/>
          <cell r="AL74"/>
          <cell r="AM74"/>
          <cell r="AN74"/>
          <cell r="AO74">
            <v>0</v>
          </cell>
          <cell r="AP74"/>
          <cell r="AQ74"/>
          <cell r="AR74"/>
          <cell r="AS74"/>
          <cell r="AT74">
            <v>0</v>
          </cell>
          <cell r="AU74"/>
          <cell r="AV74"/>
          <cell r="AW74">
            <v>0</v>
          </cell>
          <cell r="AX74"/>
          <cell r="AY74">
            <v>0</v>
          </cell>
          <cell r="AZ74"/>
          <cell r="BA74"/>
          <cell r="BB74"/>
          <cell r="BC74"/>
          <cell r="BD74">
            <v>0</v>
          </cell>
          <cell r="BE74"/>
          <cell r="BF74"/>
          <cell r="BG74">
            <v>0</v>
          </cell>
          <cell r="BH74"/>
          <cell r="BI74">
            <v>0</v>
          </cell>
          <cell r="BJ74"/>
          <cell r="BK74"/>
          <cell r="BL74">
            <v>0</v>
          </cell>
          <cell r="BM74"/>
          <cell r="BN74">
            <v>1.9353534000000001</v>
          </cell>
          <cell r="BO74"/>
          <cell r="BP74"/>
          <cell r="BQ74">
            <v>1.9353534000000001</v>
          </cell>
          <cell r="BR74"/>
          <cell r="BS74">
            <v>1.968156</v>
          </cell>
          <cell r="BT74"/>
          <cell r="BU74"/>
          <cell r="BV74">
            <v>1.968156</v>
          </cell>
          <cell r="BW74"/>
          <cell r="BX74">
            <v>0</v>
          </cell>
          <cell r="BY74"/>
          <cell r="BZ74"/>
          <cell r="CA74">
            <v>0</v>
          </cell>
          <cell r="CB74"/>
          <cell r="CC74">
            <v>0</v>
          </cell>
          <cell r="CD74"/>
          <cell r="CE74"/>
          <cell r="CF74">
            <v>0</v>
          </cell>
          <cell r="CG74"/>
          <cell r="CH74">
            <v>1.9353534000000001</v>
          </cell>
          <cell r="CI74">
            <v>0</v>
          </cell>
          <cell r="CJ74">
            <v>0</v>
          </cell>
          <cell r="CK74">
            <v>1.9353534000000001</v>
          </cell>
          <cell r="CL74">
            <v>0</v>
          </cell>
          <cell r="CM74">
            <v>1.968156</v>
          </cell>
          <cell r="CN74">
            <v>0</v>
          </cell>
          <cell r="CO74">
            <v>0</v>
          </cell>
          <cell r="CP74">
            <v>1.968156</v>
          </cell>
          <cell r="CQ74">
            <v>0</v>
          </cell>
          <cell r="CR74"/>
        </row>
        <row r="75">
          <cell r="A75" t="str">
            <v>1.1.4.44</v>
          </cell>
          <cell r="B75" t="str">
            <v>Строительство КТПН-400кВА СОТ Заречный</v>
          </cell>
          <cell r="C75" t="str">
            <v>С</v>
          </cell>
          <cell r="D75" t="str">
            <v>С_1.1.4.44</v>
          </cell>
          <cell r="E75" t="str">
            <v>П</v>
          </cell>
          <cell r="F75">
            <v>2021</v>
          </cell>
          <cell r="G75">
            <v>2021</v>
          </cell>
          <cell r="H75"/>
          <cell r="I75"/>
          <cell r="J75">
            <v>1.9353534000000001</v>
          </cell>
          <cell r="K75"/>
          <cell r="L75"/>
          <cell r="M75">
            <v>1.968156</v>
          </cell>
          <cell r="N75"/>
          <cell r="O75"/>
          <cell r="P75"/>
          <cell r="Q75"/>
          <cell r="R75"/>
          <cell r="S75"/>
          <cell r="T75"/>
          <cell r="U75">
            <v>1.9353534000000001</v>
          </cell>
          <cell r="V75">
            <v>1.968156</v>
          </cell>
          <cell r="W75"/>
          <cell r="X75">
            <v>1.9353534000000001</v>
          </cell>
          <cell r="Y75">
            <v>1.968156</v>
          </cell>
          <cell r="Z75"/>
          <cell r="AA75"/>
          <cell r="AB75"/>
          <cell r="AC75"/>
          <cell r="AD75"/>
          <cell r="AE75"/>
          <cell r="AF75"/>
          <cell r="AG75"/>
          <cell r="AH75"/>
          <cell r="AI75"/>
          <cell r="AJ75">
            <v>0</v>
          </cell>
          <cell r="AK75"/>
          <cell r="AL75"/>
          <cell r="AM75"/>
          <cell r="AN75"/>
          <cell r="AO75">
            <v>0</v>
          </cell>
          <cell r="AP75"/>
          <cell r="AQ75"/>
          <cell r="AR75"/>
          <cell r="AS75"/>
          <cell r="AT75">
            <v>0</v>
          </cell>
          <cell r="AU75"/>
          <cell r="AV75"/>
          <cell r="AW75">
            <v>0</v>
          </cell>
          <cell r="AX75"/>
          <cell r="AY75">
            <v>0</v>
          </cell>
          <cell r="AZ75"/>
          <cell r="BA75"/>
          <cell r="BB75"/>
          <cell r="BC75"/>
          <cell r="BD75">
            <v>0</v>
          </cell>
          <cell r="BE75"/>
          <cell r="BF75"/>
          <cell r="BG75">
            <v>0</v>
          </cell>
          <cell r="BH75"/>
          <cell r="BI75">
            <v>0</v>
          </cell>
          <cell r="BJ75"/>
          <cell r="BK75"/>
          <cell r="BL75">
            <v>0</v>
          </cell>
          <cell r="BM75"/>
          <cell r="BN75">
            <v>1.9353534000000001</v>
          </cell>
          <cell r="BO75"/>
          <cell r="BP75"/>
          <cell r="BQ75">
            <v>1.9353534000000001</v>
          </cell>
          <cell r="BR75"/>
          <cell r="BS75">
            <v>1.968156</v>
          </cell>
          <cell r="BT75"/>
          <cell r="BU75"/>
          <cell r="BV75">
            <v>1.968156</v>
          </cell>
          <cell r="BW75"/>
          <cell r="BX75">
            <v>0</v>
          </cell>
          <cell r="BY75"/>
          <cell r="BZ75"/>
          <cell r="CA75">
            <v>0</v>
          </cell>
          <cell r="CB75"/>
          <cell r="CC75">
            <v>0</v>
          </cell>
          <cell r="CD75"/>
          <cell r="CE75"/>
          <cell r="CF75">
            <v>0</v>
          </cell>
          <cell r="CG75"/>
          <cell r="CH75">
            <v>1.9353534000000001</v>
          </cell>
          <cell r="CI75">
            <v>0</v>
          </cell>
          <cell r="CJ75">
            <v>0</v>
          </cell>
          <cell r="CK75">
            <v>1.9353534000000001</v>
          </cell>
          <cell r="CL75">
            <v>0</v>
          </cell>
          <cell r="CM75">
            <v>1.968156</v>
          </cell>
          <cell r="CN75">
            <v>0</v>
          </cell>
          <cell r="CO75">
            <v>0</v>
          </cell>
          <cell r="CP75">
            <v>1.968156</v>
          </cell>
          <cell r="CQ75">
            <v>0</v>
          </cell>
          <cell r="CR75"/>
        </row>
        <row r="76">
          <cell r="A76" t="str">
            <v>1.1.4.45</v>
          </cell>
          <cell r="B76" t="str">
            <v>Строительство КТПН-400кВА СОТ Север</v>
          </cell>
          <cell r="C76" t="str">
            <v>С</v>
          </cell>
          <cell r="D76" t="str">
            <v>С_1.1.4.45</v>
          </cell>
          <cell r="E76" t="str">
            <v>П</v>
          </cell>
          <cell r="F76">
            <v>2021</v>
          </cell>
          <cell r="G76">
            <v>2021</v>
          </cell>
          <cell r="H76"/>
          <cell r="I76"/>
          <cell r="J76">
            <v>1.9353534000000001</v>
          </cell>
          <cell r="K76"/>
          <cell r="L76"/>
          <cell r="M76">
            <v>1.968156</v>
          </cell>
          <cell r="N76"/>
          <cell r="O76"/>
          <cell r="P76"/>
          <cell r="Q76"/>
          <cell r="R76"/>
          <cell r="S76"/>
          <cell r="T76"/>
          <cell r="U76">
            <v>1.9353534000000001</v>
          </cell>
          <cell r="V76">
            <v>1.968156</v>
          </cell>
          <cell r="W76"/>
          <cell r="X76">
            <v>1.9353534000000001</v>
          </cell>
          <cell r="Y76">
            <v>1.968156</v>
          </cell>
          <cell r="Z76"/>
          <cell r="AA76"/>
          <cell r="AB76"/>
          <cell r="AC76"/>
          <cell r="AD76"/>
          <cell r="AE76"/>
          <cell r="AF76"/>
          <cell r="AG76"/>
          <cell r="AH76"/>
          <cell r="AI76"/>
          <cell r="AJ76">
            <v>0</v>
          </cell>
          <cell r="AK76"/>
          <cell r="AL76"/>
          <cell r="AM76"/>
          <cell r="AN76"/>
          <cell r="AO76">
            <v>0</v>
          </cell>
          <cell r="AP76"/>
          <cell r="AQ76"/>
          <cell r="AR76"/>
          <cell r="AS76"/>
          <cell r="AT76">
            <v>0</v>
          </cell>
          <cell r="AU76"/>
          <cell r="AV76"/>
          <cell r="AW76">
            <v>0</v>
          </cell>
          <cell r="AX76"/>
          <cell r="AY76">
            <v>0</v>
          </cell>
          <cell r="AZ76"/>
          <cell r="BA76"/>
          <cell r="BB76"/>
          <cell r="BC76"/>
          <cell r="BD76">
            <v>0</v>
          </cell>
          <cell r="BE76"/>
          <cell r="BF76"/>
          <cell r="BG76">
            <v>0</v>
          </cell>
          <cell r="BH76"/>
          <cell r="BI76">
            <v>0</v>
          </cell>
          <cell r="BJ76"/>
          <cell r="BK76"/>
          <cell r="BL76">
            <v>0</v>
          </cell>
          <cell r="BM76"/>
          <cell r="BN76">
            <v>1.9353534000000001</v>
          </cell>
          <cell r="BO76"/>
          <cell r="BP76"/>
          <cell r="BQ76">
            <v>1.9353534000000001</v>
          </cell>
          <cell r="BR76"/>
          <cell r="BS76">
            <v>1.968156</v>
          </cell>
          <cell r="BT76"/>
          <cell r="BU76"/>
          <cell r="BV76">
            <v>1.968156</v>
          </cell>
          <cell r="BW76"/>
          <cell r="BX76">
            <v>0</v>
          </cell>
          <cell r="BY76"/>
          <cell r="BZ76"/>
          <cell r="CA76">
            <v>0</v>
          </cell>
          <cell r="CB76"/>
          <cell r="CC76">
            <v>0</v>
          </cell>
          <cell r="CD76"/>
          <cell r="CE76"/>
          <cell r="CF76">
            <v>0</v>
          </cell>
          <cell r="CG76"/>
          <cell r="CH76">
            <v>1.9353534000000001</v>
          </cell>
          <cell r="CI76">
            <v>0</v>
          </cell>
          <cell r="CJ76">
            <v>0</v>
          </cell>
          <cell r="CK76">
            <v>1.9353534000000001</v>
          </cell>
          <cell r="CL76">
            <v>0</v>
          </cell>
          <cell r="CM76">
            <v>1.968156</v>
          </cell>
          <cell r="CN76">
            <v>0</v>
          </cell>
          <cell r="CO76">
            <v>0</v>
          </cell>
          <cell r="CP76">
            <v>1.968156</v>
          </cell>
          <cell r="CQ76">
            <v>0</v>
          </cell>
          <cell r="CR76"/>
        </row>
        <row r="77">
          <cell r="A77" t="str">
            <v>1.1.4.46</v>
          </cell>
          <cell r="B77" t="str">
            <v>Строительство КТПН-400кВА СОТ Север-1</v>
          </cell>
          <cell r="C77" t="str">
            <v>С</v>
          </cell>
          <cell r="D77" t="str">
            <v>С_1.1.4.46</v>
          </cell>
          <cell r="E77" t="str">
            <v>П</v>
          </cell>
          <cell r="F77">
            <v>2021</v>
          </cell>
          <cell r="G77">
            <v>2021</v>
          </cell>
          <cell r="H77"/>
          <cell r="I77"/>
          <cell r="J77">
            <v>1.9353534000000001</v>
          </cell>
          <cell r="K77"/>
          <cell r="L77"/>
          <cell r="M77">
            <v>1.968156</v>
          </cell>
          <cell r="N77"/>
          <cell r="O77"/>
          <cell r="P77"/>
          <cell r="Q77"/>
          <cell r="R77"/>
          <cell r="S77"/>
          <cell r="T77"/>
          <cell r="U77">
            <v>1.9353534000000001</v>
          </cell>
          <cell r="V77">
            <v>1.968156</v>
          </cell>
          <cell r="W77"/>
          <cell r="X77">
            <v>1.9353534000000001</v>
          </cell>
          <cell r="Y77">
            <v>1.968156</v>
          </cell>
          <cell r="Z77"/>
          <cell r="AA77"/>
          <cell r="AB77"/>
          <cell r="AC77"/>
          <cell r="AD77"/>
          <cell r="AE77"/>
          <cell r="AF77"/>
          <cell r="AG77"/>
          <cell r="AH77"/>
          <cell r="AI77"/>
          <cell r="AJ77">
            <v>0</v>
          </cell>
          <cell r="AK77"/>
          <cell r="AL77"/>
          <cell r="AM77"/>
          <cell r="AN77"/>
          <cell r="AO77">
            <v>0</v>
          </cell>
          <cell r="AP77"/>
          <cell r="AQ77"/>
          <cell r="AR77"/>
          <cell r="AS77"/>
          <cell r="AT77">
            <v>0</v>
          </cell>
          <cell r="AU77"/>
          <cell r="AV77"/>
          <cell r="AW77">
            <v>0</v>
          </cell>
          <cell r="AX77"/>
          <cell r="AY77">
            <v>0</v>
          </cell>
          <cell r="AZ77"/>
          <cell r="BA77"/>
          <cell r="BB77"/>
          <cell r="BC77"/>
          <cell r="BD77">
            <v>0</v>
          </cell>
          <cell r="BE77"/>
          <cell r="BF77"/>
          <cell r="BG77">
            <v>0</v>
          </cell>
          <cell r="BH77"/>
          <cell r="BI77">
            <v>0</v>
          </cell>
          <cell r="BJ77"/>
          <cell r="BK77"/>
          <cell r="BL77">
            <v>0</v>
          </cell>
          <cell r="BM77"/>
          <cell r="BN77">
            <v>1.9353534000000001</v>
          </cell>
          <cell r="BO77"/>
          <cell r="BP77"/>
          <cell r="BQ77">
            <v>1.9353534000000001</v>
          </cell>
          <cell r="BR77"/>
          <cell r="BS77">
            <v>1.968156</v>
          </cell>
          <cell r="BT77"/>
          <cell r="BU77"/>
          <cell r="BV77">
            <v>1.968156</v>
          </cell>
          <cell r="BW77"/>
          <cell r="BX77">
            <v>0</v>
          </cell>
          <cell r="BY77"/>
          <cell r="BZ77"/>
          <cell r="CA77">
            <v>0</v>
          </cell>
          <cell r="CB77"/>
          <cell r="CC77">
            <v>0</v>
          </cell>
          <cell r="CD77"/>
          <cell r="CE77"/>
          <cell r="CF77">
            <v>0</v>
          </cell>
          <cell r="CG77"/>
          <cell r="CH77">
            <v>1.9353534000000001</v>
          </cell>
          <cell r="CI77">
            <v>0</v>
          </cell>
          <cell r="CJ77">
            <v>0</v>
          </cell>
          <cell r="CK77">
            <v>1.9353534000000001</v>
          </cell>
          <cell r="CL77">
            <v>0</v>
          </cell>
          <cell r="CM77">
            <v>1.968156</v>
          </cell>
          <cell r="CN77">
            <v>0</v>
          </cell>
          <cell r="CO77">
            <v>0</v>
          </cell>
          <cell r="CP77">
            <v>1.968156</v>
          </cell>
          <cell r="CQ77">
            <v>0</v>
          </cell>
          <cell r="CR77"/>
        </row>
        <row r="78">
          <cell r="A78" t="str">
            <v>1.1.4.47</v>
          </cell>
          <cell r="B78" t="str">
            <v>Строительство КТПН-400кВА СОТ Черемушки</v>
          </cell>
          <cell r="C78" t="str">
            <v>С</v>
          </cell>
          <cell r="D78" t="str">
            <v>С_1.1.4.47</v>
          </cell>
          <cell r="E78" t="str">
            <v>П</v>
          </cell>
          <cell r="F78">
            <v>2021</v>
          </cell>
          <cell r="G78">
            <v>2021</v>
          </cell>
          <cell r="H78"/>
          <cell r="I78"/>
          <cell r="J78">
            <v>1.9353534000000001</v>
          </cell>
          <cell r="K78"/>
          <cell r="L78"/>
          <cell r="M78">
            <v>1.968156</v>
          </cell>
          <cell r="N78"/>
          <cell r="O78"/>
          <cell r="P78"/>
          <cell r="Q78"/>
          <cell r="R78"/>
          <cell r="S78"/>
          <cell r="T78"/>
          <cell r="U78">
            <v>1.9353534000000001</v>
          </cell>
          <cell r="V78">
            <v>1.968156</v>
          </cell>
          <cell r="W78"/>
          <cell r="X78">
            <v>1.9353534000000001</v>
          </cell>
          <cell r="Y78">
            <v>1.968156</v>
          </cell>
          <cell r="Z78"/>
          <cell r="AA78"/>
          <cell r="AB78"/>
          <cell r="AC78"/>
          <cell r="AD78"/>
          <cell r="AE78"/>
          <cell r="AF78"/>
          <cell r="AG78"/>
          <cell r="AH78"/>
          <cell r="AI78"/>
          <cell r="AJ78">
            <v>0</v>
          </cell>
          <cell r="AK78"/>
          <cell r="AL78"/>
          <cell r="AM78"/>
          <cell r="AN78"/>
          <cell r="AO78">
            <v>0</v>
          </cell>
          <cell r="AP78"/>
          <cell r="AQ78"/>
          <cell r="AR78"/>
          <cell r="AS78"/>
          <cell r="AT78">
            <v>0</v>
          </cell>
          <cell r="AU78"/>
          <cell r="AV78"/>
          <cell r="AW78">
            <v>0</v>
          </cell>
          <cell r="AX78"/>
          <cell r="AY78">
            <v>0</v>
          </cell>
          <cell r="AZ78"/>
          <cell r="BA78"/>
          <cell r="BB78"/>
          <cell r="BC78"/>
          <cell r="BD78">
            <v>0</v>
          </cell>
          <cell r="BE78"/>
          <cell r="BF78"/>
          <cell r="BG78">
            <v>0</v>
          </cell>
          <cell r="BH78"/>
          <cell r="BI78">
            <v>0</v>
          </cell>
          <cell r="BJ78"/>
          <cell r="BK78"/>
          <cell r="BL78">
            <v>0</v>
          </cell>
          <cell r="BM78"/>
          <cell r="BN78">
            <v>1.9353534000000001</v>
          </cell>
          <cell r="BO78"/>
          <cell r="BP78"/>
          <cell r="BQ78">
            <v>1.9353534000000001</v>
          </cell>
          <cell r="BR78"/>
          <cell r="BS78">
            <v>1.968156</v>
          </cell>
          <cell r="BT78"/>
          <cell r="BU78"/>
          <cell r="BV78">
            <v>1.968156</v>
          </cell>
          <cell r="BW78"/>
          <cell r="BX78">
            <v>0</v>
          </cell>
          <cell r="BY78"/>
          <cell r="BZ78"/>
          <cell r="CA78">
            <v>0</v>
          </cell>
          <cell r="CB78"/>
          <cell r="CC78">
            <v>0</v>
          </cell>
          <cell r="CD78"/>
          <cell r="CE78"/>
          <cell r="CF78">
            <v>0</v>
          </cell>
          <cell r="CG78"/>
          <cell r="CH78">
            <v>1.9353534000000001</v>
          </cell>
          <cell r="CI78">
            <v>0</v>
          </cell>
          <cell r="CJ78">
            <v>0</v>
          </cell>
          <cell r="CK78">
            <v>1.9353534000000001</v>
          </cell>
          <cell r="CL78">
            <v>0</v>
          </cell>
          <cell r="CM78">
            <v>1.968156</v>
          </cell>
          <cell r="CN78">
            <v>0</v>
          </cell>
          <cell r="CO78">
            <v>0</v>
          </cell>
          <cell r="CP78">
            <v>1.968156</v>
          </cell>
          <cell r="CQ78">
            <v>0</v>
          </cell>
          <cell r="CR78"/>
        </row>
        <row r="79">
          <cell r="A79" t="str">
            <v>1.1.4.48</v>
          </cell>
          <cell r="B79" t="str">
            <v>Строительство КТПН-400кВА ПДК Черемушки-2</v>
          </cell>
          <cell r="C79" t="str">
            <v>С</v>
          </cell>
          <cell r="D79" t="str">
            <v>С_1.1.4.48</v>
          </cell>
          <cell r="E79" t="str">
            <v>П</v>
          </cell>
          <cell r="F79">
            <v>2021</v>
          </cell>
          <cell r="G79">
            <v>2021</v>
          </cell>
          <cell r="H79"/>
          <cell r="I79"/>
          <cell r="J79">
            <v>1.9353534000000001</v>
          </cell>
          <cell r="K79"/>
          <cell r="L79"/>
          <cell r="M79">
            <v>1.968156</v>
          </cell>
          <cell r="N79"/>
          <cell r="O79"/>
          <cell r="P79"/>
          <cell r="Q79"/>
          <cell r="R79"/>
          <cell r="S79"/>
          <cell r="T79"/>
          <cell r="U79">
            <v>1.9353534000000001</v>
          </cell>
          <cell r="V79">
            <v>1.968156</v>
          </cell>
          <cell r="W79"/>
          <cell r="X79">
            <v>1.9353534000000001</v>
          </cell>
          <cell r="Y79">
            <v>1.968156</v>
          </cell>
          <cell r="Z79"/>
          <cell r="AA79"/>
          <cell r="AB79"/>
          <cell r="AC79"/>
          <cell r="AD79"/>
          <cell r="AE79"/>
          <cell r="AF79"/>
          <cell r="AG79"/>
          <cell r="AH79"/>
          <cell r="AI79"/>
          <cell r="AJ79">
            <v>0</v>
          </cell>
          <cell r="AK79"/>
          <cell r="AL79"/>
          <cell r="AM79"/>
          <cell r="AN79"/>
          <cell r="AO79">
            <v>0</v>
          </cell>
          <cell r="AP79"/>
          <cell r="AQ79"/>
          <cell r="AR79"/>
          <cell r="AS79"/>
          <cell r="AT79">
            <v>0</v>
          </cell>
          <cell r="AU79"/>
          <cell r="AV79"/>
          <cell r="AW79">
            <v>0</v>
          </cell>
          <cell r="AX79"/>
          <cell r="AY79">
            <v>0</v>
          </cell>
          <cell r="AZ79"/>
          <cell r="BA79"/>
          <cell r="BB79"/>
          <cell r="BC79"/>
          <cell r="BD79">
            <v>0</v>
          </cell>
          <cell r="BE79"/>
          <cell r="BF79"/>
          <cell r="BG79">
            <v>0</v>
          </cell>
          <cell r="BH79"/>
          <cell r="BI79">
            <v>0</v>
          </cell>
          <cell r="BJ79"/>
          <cell r="BK79"/>
          <cell r="BL79">
            <v>0</v>
          </cell>
          <cell r="BM79"/>
          <cell r="BN79">
            <v>1.9353534000000001</v>
          </cell>
          <cell r="BO79"/>
          <cell r="BP79"/>
          <cell r="BQ79">
            <v>1.9353534000000001</v>
          </cell>
          <cell r="BR79"/>
          <cell r="BS79">
            <v>1.968156</v>
          </cell>
          <cell r="BT79"/>
          <cell r="BU79"/>
          <cell r="BV79">
            <v>1.968156</v>
          </cell>
          <cell r="BW79"/>
          <cell r="BX79">
            <v>0</v>
          </cell>
          <cell r="BY79"/>
          <cell r="BZ79"/>
          <cell r="CA79">
            <v>0</v>
          </cell>
          <cell r="CB79"/>
          <cell r="CC79">
            <v>0</v>
          </cell>
          <cell r="CD79"/>
          <cell r="CE79"/>
          <cell r="CF79">
            <v>0</v>
          </cell>
          <cell r="CG79"/>
          <cell r="CH79">
            <v>1.9353534000000001</v>
          </cell>
          <cell r="CI79">
            <v>0</v>
          </cell>
          <cell r="CJ79">
            <v>0</v>
          </cell>
          <cell r="CK79">
            <v>1.9353534000000001</v>
          </cell>
          <cell r="CL79">
            <v>0</v>
          </cell>
          <cell r="CM79">
            <v>1.968156</v>
          </cell>
          <cell r="CN79">
            <v>0</v>
          </cell>
          <cell r="CO79">
            <v>0</v>
          </cell>
          <cell r="CP79">
            <v>1.968156</v>
          </cell>
          <cell r="CQ79">
            <v>0</v>
          </cell>
          <cell r="CR79"/>
        </row>
        <row r="80">
          <cell r="A80" t="str">
            <v>1.1.4.49</v>
          </cell>
          <cell r="B80" t="str">
            <v>Строительство КТПН-400кВА СПК Авиатор-34</v>
          </cell>
          <cell r="C80" t="str">
            <v>С</v>
          </cell>
          <cell r="D80" t="str">
            <v>С_1.1.4.49</v>
          </cell>
          <cell r="E80" t="str">
            <v>П</v>
          </cell>
          <cell r="F80">
            <v>2021</v>
          </cell>
          <cell r="G80">
            <v>2021</v>
          </cell>
          <cell r="H80"/>
          <cell r="I80"/>
          <cell r="J80">
            <v>1.9353534000000001</v>
          </cell>
          <cell r="K80"/>
          <cell r="L80"/>
          <cell r="M80">
            <v>1.968156</v>
          </cell>
          <cell r="N80"/>
          <cell r="O80"/>
          <cell r="P80"/>
          <cell r="Q80"/>
          <cell r="R80"/>
          <cell r="S80"/>
          <cell r="T80"/>
          <cell r="U80">
            <v>1.9353534000000001</v>
          </cell>
          <cell r="V80">
            <v>1.968156</v>
          </cell>
          <cell r="W80"/>
          <cell r="X80">
            <v>1.9353534000000001</v>
          </cell>
          <cell r="Y80">
            <v>1.968156</v>
          </cell>
          <cell r="Z80"/>
          <cell r="AA80"/>
          <cell r="AB80"/>
          <cell r="AC80"/>
          <cell r="AD80"/>
          <cell r="AE80"/>
          <cell r="AF80"/>
          <cell r="AG80"/>
          <cell r="AH80"/>
          <cell r="AI80"/>
          <cell r="AJ80">
            <v>0</v>
          </cell>
          <cell r="AK80"/>
          <cell r="AL80"/>
          <cell r="AM80"/>
          <cell r="AN80"/>
          <cell r="AO80">
            <v>0</v>
          </cell>
          <cell r="AP80"/>
          <cell r="AQ80"/>
          <cell r="AR80"/>
          <cell r="AS80"/>
          <cell r="AT80">
            <v>0</v>
          </cell>
          <cell r="AU80"/>
          <cell r="AV80"/>
          <cell r="AW80">
            <v>0</v>
          </cell>
          <cell r="AX80"/>
          <cell r="AY80">
            <v>0</v>
          </cell>
          <cell r="AZ80"/>
          <cell r="BA80"/>
          <cell r="BB80"/>
          <cell r="BC80"/>
          <cell r="BD80">
            <v>0</v>
          </cell>
          <cell r="BE80"/>
          <cell r="BF80"/>
          <cell r="BG80">
            <v>0</v>
          </cell>
          <cell r="BH80"/>
          <cell r="BI80">
            <v>0</v>
          </cell>
          <cell r="BJ80"/>
          <cell r="BK80"/>
          <cell r="BL80">
            <v>0</v>
          </cell>
          <cell r="BM80"/>
          <cell r="BN80">
            <v>1.9353534000000001</v>
          </cell>
          <cell r="BO80"/>
          <cell r="BP80"/>
          <cell r="BQ80">
            <v>1.9353534000000001</v>
          </cell>
          <cell r="BR80"/>
          <cell r="BS80">
            <v>1.968156</v>
          </cell>
          <cell r="BT80"/>
          <cell r="BU80"/>
          <cell r="BV80">
            <v>1.968156</v>
          </cell>
          <cell r="BW80"/>
          <cell r="BX80">
            <v>0</v>
          </cell>
          <cell r="BY80"/>
          <cell r="BZ80"/>
          <cell r="CA80">
            <v>0</v>
          </cell>
          <cell r="CB80"/>
          <cell r="CC80">
            <v>0</v>
          </cell>
          <cell r="CD80"/>
          <cell r="CE80"/>
          <cell r="CF80">
            <v>0</v>
          </cell>
          <cell r="CG80"/>
          <cell r="CH80">
            <v>1.9353534000000001</v>
          </cell>
          <cell r="CI80">
            <v>0</v>
          </cell>
          <cell r="CJ80">
            <v>0</v>
          </cell>
          <cell r="CK80">
            <v>1.9353534000000001</v>
          </cell>
          <cell r="CL80">
            <v>0</v>
          </cell>
          <cell r="CM80">
            <v>1.968156</v>
          </cell>
          <cell r="CN80">
            <v>0</v>
          </cell>
          <cell r="CO80">
            <v>0</v>
          </cell>
          <cell r="CP80">
            <v>1.968156</v>
          </cell>
          <cell r="CQ80">
            <v>0</v>
          </cell>
          <cell r="CR80"/>
        </row>
        <row r="81">
          <cell r="A81" t="str">
            <v>1.1.4.50</v>
          </cell>
          <cell r="B81" t="str">
            <v>Строительство КТПН-400кВА СНТ Дзержинец</v>
          </cell>
          <cell r="C81" t="str">
            <v>С</v>
          </cell>
          <cell r="D81" t="str">
            <v>С_1.1.4.50</v>
          </cell>
          <cell r="E81" t="str">
            <v>П</v>
          </cell>
          <cell r="F81">
            <v>2021</v>
          </cell>
          <cell r="G81">
            <v>2021</v>
          </cell>
          <cell r="H81"/>
          <cell r="I81"/>
          <cell r="J81">
            <v>1.9353534000000001</v>
          </cell>
          <cell r="K81"/>
          <cell r="L81"/>
          <cell r="M81">
            <v>2.1361560000000002</v>
          </cell>
          <cell r="N81"/>
          <cell r="O81"/>
          <cell r="P81"/>
          <cell r="Q81"/>
          <cell r="R81"/>
          <cell r="S81"/>
          <cell r="T81"/>
          <cell r="U81">
            <v>1.9353534000000001</v>
          </cell>
          <cell r="V81">
            <v>2.1361560000000002</v>
          </cell>
          <cell r="W81"/>
          <cell r="X81">
            <v>1.9353534000000001</v>
          </cell>
          <cell r="Y81">
            <v>2.1361560000000002</v>
          </cell>
          <cell r="Z81"/>
          <cell r="AA81"/>
          <cell r="AB81"/>
          <cell r="AC81"/>
          <cell r="AD81"/>
          <cell r="AE81"/>
          <cell r="AF81"/>
          <cell r="AG81"/>
          <cell r="AH81"/>
          <cell r="AI81"/>
          <cell r="AJ81">
            <v>0</v>
          </cell>
          <cell r="AK81"/>
          <cell r="AL81"/>
          <cell r="AM81"/>
          <cell r="AN81"/>
          <cell r="AO81">
            <v>0</v>
          </cell>
          <cell r="AP81"/>
          <cell r="AQ81"/>
          <cell r="AR81"/>
          <cell r="AS81"/>
          <cell r="AT81">
            <v>0</v>
          </cell>
          <cell r="AU81"/>
          <cell r="AV81"/>
          <cell r="AW81">
            <v>0</v>
          </cell>
          <cell r="AX81"/>
          <cell r="AY81">
            <v>0.16800000000000001</v>
          </cell>
          <cell r="AZ81"/>
          <cell r="BA81"/>
          <cell r="BB81">
            <v>0.16800000000000001</v>
          </cell>
          <cell r="BC81"/>
          <cell r="BD81">
            <v>0</v>
          </cell>
          <cell r="BE81"/>
          <cell r="BF81"/>
          <cell r="BG81">
            <v>0</v>
          </cell>
          <cell r="BH81"/>
          <cell r="BI81">
            <v>0</v>
          </cell>
          <cell r="BJ81"/>
          <cell r="BK81"/>
          <cell r="BL81">
            <v>0</v>
          </cell>
          <cell r="BM81"/>
          <cell r="BN81">
            <v>1.9353534000000001</v>
          </cell>
          <cell r="BO81"/>
          <cell r="BP81"/>
          <cell r="BQ81">
            <v>1.9353534000000001</v>
          </cell>
          <cell r="BR81"/>
          <cell r="BS81">
            <v>1.968156</v>
          </cell>
          <cell r="BT81"/>
          <cell r="BU81"/>
          <cell r="BV81">
            <v>1.968156</v>
          </cell>
          <cell r="BW81"/>
          <cell r="BX81">
            <v>0</v>
          </cell>
          <cell r="BY81"/>
          <cell r="BZ81"/>
          <cell r="CA81">
            <v>0</v>
          </cell>
          <cell r="CB81"/>
          <cell r="CC81">
            <v>0</v>
          </cell>
          <cell r="CD81"/>
          <cell r="CE81"/>
          <cell r="CF81">
            <v>0</v>
          </cell>
          <cell r="CG81"/>
          <cell r="CH81">
            <v>1.9353534000000001</v>
          </cell>
          <cell r="CI81">
            <v>0</v>
          </cell>
          <cell r="CJ81">
            <v>0</v>
          </cell>
          <cell r="CK81">
            <v>1.9353534000000001</v>
          </cell>
          <cell r="CL81">
            <v>0</v>
          </cell>
          <cell r="CM81">
            <v>2.1361560000000002</v>
          </cell>
          <cell r="CN81">
            <v>0</v>
          </cell>
          <cell r="CO81">
            <v>0</v>
          </cell>
          <cell r="CP81">
            <v>2.1361560000000002</v>
          </cell>
          <cell r="CQ81">
            <v>0</v>
          </cell>
          <cell r="CR81"/>
        </row>
        <row r="82">
          <cell r="A82" t="str">
            <v>1.1.4.51</v>
          </cell>
          <cell r="B82" t="str">
            <v>Строительство КТПН-400кВА ПСОК №8</v>
          </cell>
          <cell r="C82" t="str">
            <v>С</v>
          </cell>
          <cell r="D82" t="str">
            <v>С_1.1.4.51</v>
          </cell>
          <cell r="E82" t="str">
            <v>П</v>
          </cell>
          <cell r="F82">
            <v>2020</v>
          </cell>
          <cell r="G82">
            <v>2020</v>
          </cell>
          <cell r="H82"/>
          <cell r="I82"/>
          <cell r="J82">
            <v>1.9353534000000001</v>
          </cell>
          <cell r="K82"/>
          <cell r="L82"/>
          <cell r="M82">
            <v>1.968156</v>
          </cell>
          <cell r="N82"/>
          <cell r="O82"/>
          <cell r="P82"/>
          <cell r="Q82"/>
          <cell r="R82"/>
          <cell r="S82"/>
          <cell r="T82"/>
          <cell r="U82">
            <v>1.9353534000000001</v>
          </cell>
          <cell r="V82">
            <v>1.968156</v>
          </cell>
          <cell r="W82"/>
          <cell r="X82">
            <v>1.9353534000000001</v>
          </cell>
          <cell r="Y82">
            <v>1.968156</v>
          </cell>
          <cell r="Z82"/>
          <cell r="AA82"/>
          <cell r="AB82"/>
          <cell r="AC82"/>
          <cell r="AD82"/>
          <cell r="AE82"/>
          <cell r="AF82"/>
          <cell r="AG82"/>
          <cell r="AH82"/>
          <cell r="AI82"/>
          <cell r="AJ82">
            <v>0</v>
          </cell>
          <cell r="AK82"/>
          <cell r="AL82"/>
          <cell r="AM82"/>
          <cell r="AN82"/>
          <cell r="AO82">
            <v>0</v>
          </cell>
          <cell r="AP82"/>
          <cell r="AQ82"/>
          <cell r="AR82"/>
          <cell r="AS82"/>
          <cell r="AT82">
            <v>0</v>
          </cell>
          <cell r="AU82"/>
          <cell r="AV82"/>
          <cell r="AW82">
            <v>0</v>
          </cell>
          <cell r="AX82"/>
          <cell r="AY82">
            <v>0</v>
          </cell>
          <cell r="AZ82"/>
          <cell r="BA82"/>
          <cell r="BB82"/>
          <cell r="BC82"/>
          <cell r="BD82">
            <v>1.9353534000000001</v>
          </cell>
          <cell r="BE82"/>
          <cell r="BF82"/>
          <cell r="BG82">
            <v>1.9353534000000001</v>
          </cell>
          <cell r="BH82"/>
          <cell r="BI82">
            <v>1.968156</v>
          </cell>
          <cell r="BJ82"/>
          <cell r="BK82"/>
          <cell r="BL82">
            <v>1.968156</v>
          </cell>
          <cell r="BM82"/>
          <cell r="BN82">
            <v>0</v>
          </cell>
          <cell r="BO82"/>
          <cell r="BP82"/>
          <cell r="BQ82">
            <v>0</v>
          </cell>
          <cell r="BR82"/>
          <cell r="BS82">
            <v>0</v>
          </cell>
          <cell r="BT82"/>
          <cell r="BU82"/>
          <cell r="BV82">
            <v>0</v>
          </cell>
          <cell r="BW82"/>
          <cell r="BX82">
            <v>0</v>
          </cell>
          <cell r="BY82"/>
          <cell r="BZ82"/>
          <cell r="CA82">
            <v>0</v>
          </cell>
          <cell r="CB82"/>
          <cell r="CC82">
            <v>0</v>
          </cell>
          <cell r="CD82"/>
          <cell r="CE82"/>
          <cell r="CF82">
            <v>0</v>
          </cell>
          <cell r="CG82"/>
          <cell r="CH82">
            <v>1.9353534000000001</v>
          </cell>
          <cell r="CI82">
            <v>0</v>
          </cell>
          <cell r="CJ82">
            <v>0</v>
          </cell>
          <cell r="CK82">
            <v>1.9353534000000001</v>
          </cell>
          <cell r="CL82">
            <v>0</v>
          </cell>
          <cell r="CM82">
            <v>1.968156</v>
          </cell>
          <cell r="CN82">
            <v>0</v>
          </cell>
          <cell r="CO82">
            <v>0</v>
          </cell>
          <cell r="CP82">
            <v>1.968156</v>
          </cell>
          <cell r="CQ82">
            <v>0</v>
          </cell>
          <cell r="CR82"/>
        </row>
        <row r="83">
          <cell r="A83" t="str">
            <v>1.1.4.52</v>
          </cell>
          <cell r="B83" t="str">
            <v>Строительство КТПН-400кВА СТ № 4</v>
          </cell>
          <cell r="C83" t="str">
            <v>С</v>
          </cell>
          <cell r="D83" t="str">
            <v>С_1.1.4.52</v>
          </cell>
          <cell r="E83" t="str">
            <v>П</v>
          </cell>
          <cell r="F83">
            <v>2020</v>
          </cell>
          <cell r="G83">
            <v>2020</v>
          </cell>
          <cell r="H83"/>
          <cell r="I83"/>
          <cell r="J83">
            <v>1.9353534000000001</v>
          </cell>
          <cell r="K83"/>
          <cell r="L83"/>
          <cell r="M83">
            <v>1.968156</v>
          </cell>
          <cell r="N83"/>
          <cell r="O83"/>
          <cell r="P83"/>
          <cell r="Q83"/>
          <cell r="R83"/>
          <cell r="S83"/>
          <cell r="T83"/>
          <cell r="U83">
            <v>1.9353534000000001</v>
          </cell>
          <cell r="V83">
            <v>1.968156</v>
          </cell>
          <cell r="W83"/>
          <cell r="X83">
            <v>1.9353534000000001</v>
          </cell>
          <cell r="Y83">
            <v>1.968156</v>
          </cell>
          <cell r="Z83"/>
          <cell r="AA83"/>
          <cell r="AB83"/>
          <cell r="AC83"/>
          <cell r="AD83"/>
          <cell r="AE83"/>
          <cell r="AF83"/>
          <cell r="AG83"/>
          <cell r="AH83"/>
          <cell r="AI83"/>
          <cell r="AJ83">
            <v>0</v>
          </cell>
          <cell r="AK83"/>
          <cell r="AL83"/>
          <cell r="AM83"/>
          <cell r="AN83"/>
          <cell r="AO83">
            <v>0</v>
          </cell>
          <cell r="AP83"/>
          <cell r="AQ83"/>
          <cell r="AR83"/>
          <cell r="AS83"/>
          <cell r="AT83">
            <v>0</v>
          </cell>
          <cell r="AU83"/>
          <cell r="AV83"/>
          <cell r="AW83">
            <v>0</v>
          </cell>
          <cell r="AX83"/>
          <cell r="AY83">
            <v>0</v>
          </cell>
          <cell r="AZ83"/>
          <cell r="BA83"/>
          <cell r="BB83"/>
          <cell r="BC83"/>
          <cell r="BD83">
            <v>1.9353534000000001</v>
          </cell>
          <cell r="BE83"/>
          <cell r="BF83"/>
          <cell r="BG83">
            <v>1.9353534000000001</v>
          </cell>
          <cell r="BH83"/>
          <cell r="BI83">
            <v>1.968156</v>
          </cell>
          <cell r="BJ83"/>
          <cell r="BK83"/>
          <cell r="BL83">
            <v>1.968156</v>
          </cell>
          <cell r="BM83"/>
          <cell r="BN83">
            <v>0</v>
          </cell>
          <cell r="BO83"/>
          <cell r="BP83"/>
          <cell r="BQ83">
            <v>0</v>
          </cell>
          <cell r="BR83"/>
          <cell r="BS83">
            <v>0</v>
          </cell>
          <cell r="BT83"/>
          <cell r="BU83"/>
          <cell r="BV83">
            <v>0</v>
          </cell>
          <cell r="BW83"/>
          <cell r="BX83">
            <v>0</v>
          </cell>
          <cell r="BY83"/>
          <cell r="BZ83"/>
          <cell r="CA83">
            <v>0</v>
          </cell>
          <cell r="CB83"/>
          <cell r="CC83">
            <v>0</v>
          </cell>
          <cell r="CD83"/>
          <cell r="CE83"/>
          <cell r="CF83">
            <v>0</v>
          </cell>
          <cell r="CG83"/>
          <cell r="CH83">
            <v>1.9353534000000001</v>
          </cell>
          <cell r="CI83">
            <v>0</v>
          </cell>
          <cell r="CJ83">
            <v>0</v>
          </cell>
          <cell r="CK83">
            <v>1.9353534000000001</v>
          </cell>
          <cell r="CL83">
            <v>0</v>
          </cell>
          <cell r="CM83">
            <v>1.968156</v>
          </cell>
          <cell r="CN83">
            <v>0</v>
          </cell>
          <cell r="CO83">
            <v>0</v>
          </cell>
          <cell r="CP83">
            <v>1.968156</v>
          </cell>
          <cell r="CQ83">
            <v>0</v>
          </cell>
          <cell r="CR83"/>
        </row>
        <row r="84">
          <cell r="A84" t="str">
            <v>1.1.4.53</v>
          </cell>
          <cell r="B84" t="str">
            <v>Строительство КТПН-400кВА СТ № 5</v>
          </cell>
          <cell r="C84" t="str">
            <v>С</v>
          </cell>
          <cell r="D84" t="str">
            <v>С_1.1.4.53</v>
          </cell>
          <cell r="E84" t="str">
            <v>П</v>
          </cell>
          <cell r="F84">
            <v>2020</v>
          </cell>
          <cell r="G84">
            <v>2020</v>
          </cell>
          <cell r="H84"/>
          <cell r="I84"/>
          <cell r="J84">
            <v>1.9353534000000001</v>
          </cell>
          <cell r="K84"/>
          <cell r="L84"/>
          <cell r="M84">
            <v>1.968156</v>
          </cell>
          <cell r="N84"/>
          <cell r="O84"/>
          <cell r="P84"/>
          <cell r="Q84"/>
          <cell r="R84"/>
          <cell r="S84"/>
          <cell r="T84"/>
          <cell r="U84">
            <v>1.9353534000000001</v>
          </cell>
          <cell r="V84">
            <v>1.968156</v>
          </cell>
          <cell r="W84"/>
          <cell r="X84">
            <v>1.9353534000000001</v>
          </cell>
          <cell r="Y84">
            <v>1.968156</v>
          </cell>
          <cell r="Z84"/>
          <cell r="AA84"/>
          <cell r="AB84"/>
          <cell r="AC84"/>
          <cell r="AD84"/>
          <cell r="AE84"/>
          <cell r="AF84"/>
          <cell r="AG84"/>
          <cell r="AH84"/>
          <cell r="AI84"/>
          <cell r="AJ84">
            <v>0</v>
          </cell>
          <cell r="AK84"/>
          <cell r="AL84"/>
          <cell r="AM84"/>
          <cell r="AN84"/>
          <cell r="AO84">
            <v>0</v>
          </cell>
          <cell r="AP84"/>
          <cell r="AQ84"/>
          <cell r="AR84"/>
          <cell r="AS84"/>
          <cell r="AT84">
            <v>0</v>
          </cell>
          <cell r="AU84"/>
          <cell r="AV84"/>
          <cell r="AW84">
            <v>0</v>
          </cell>
          <cell r="AX84"/>
          <cell r="AY84">
            <v>0</v>
          </cell>
          <cell r="AZ84"/>
          <cell r="BA84"/>
          <cell r="BB84"/>
          <cell r="BC84"/>
          <cell r="BD84">
            <v>1.9353534000000001</v>
          </cell>
          <cell r="BE84"/>
          <cell r="BF84"/>
          <cell r="BG84">
            <v>1.9353534000000001</v>
          </cell>
          <cell r="BH84"/>
          <cell r="BI84">
            <v>1.968156</v>
          </cell>
          <cell r="BJ84"/>
          <cell r="BK84"/>
          <cell r="BL84">
            <v>1.968156</v>
          </cell>
          <cell r="BM84"/>
          <cell r="BN84">
            <v>0</v>
          </cell>
          <cell r="BO84"/>
          <cell r="BP84"/>
          <cell r="BQ84">
            <v>0</v>
          </cell>
          <cell r="BR84"/>
          <cell r="BS84">
            <v>0</v>
          </cell>
          <cell r="BT84"/>
          <cell r="BU84"/>
          <cell r="BV84">
            <v>0</v>
          </cell>
          <cell r="BW84"/>
          <cell r="BX84">
            <v>0</v>
          </cell>
          <cell r="BY84"/>
          <cell r="BZ84"/>
          <cell r="CA84">
            <v>0</v>
          </cell>
          <cell r="CB84"/>
          <cell r="CC84">
            <v>0</v>
          </cell>
          <cell r="CD84"/>
          <cell r="CE84"/>
          <cell r="CF84">
            <v>0</v>
          </cell>
          <cell r="CG84"/>
          <cell r="CH84">
            <v>1.9353534000000001</v>
          </cell>
          <cell r="CI84">
            <v>0</v>
          </cell>
          <cell r="CJ84">
            <v>0</v>
          </cell>
          <cell r="CK84">
            <v>1.9353534000000001</v>
          </cell>
          <cell r="CL84">
            <v>0</v>
          </cell>
          <cell r="CM84">
            <v>1.968156</v>
          </cell>
          <cell r="CN84">
            <v>0</v>
          </cell>
          <cell r="CO84">
            <v>0</v>
          </cell>
          <cell r="CP84">
            <v>1.968156</v>
          </cell>
          <cell r="CQ84">
            <v>0</v>
          </cell>
          <cell r="CR84"/>
        </row>
        <row r="85">
          <cell r="A85" t="str">
            <v>1.1.4.54</v>
          </cell>
          <cell r="B85" t="str">
            <v>Строительство КТПН-400кВА СТ № 3</v>
          </cell>
          <cell r="C85" t="str">
            <v>С</v>
          </cell>
          <cell r="D85" t="str">
            <v>С_1.1.4.54</v>
          </cell>
          <cell r="E85" t="str">
            <v>П</v>
          </cell>
          <cell r="F85">
            <v>2020</v>
          </cell>
          <cell r="G85">
            <v>2020</v>
          </cell>
          <cell r="H85"/>
          <cell r="I85"/>
          <cell r="J85">
            <v>1.9353534000000001</v>
          </cell>
          <cell r="K85"/>
          <cell r="L85"/>
          <cell r="M85">
            <v>1.968156</v>
          </cell>
          <cell r="N85"/>
          <cell r="O85"/>
          <cell r="P85"/>
          <cell r="Q85"/>
          <cell r="R85"/>
          <cell r="S85"/>
          <cell r="T85"/>
          <cell r="U85">
            <v>1.9353534000000001</v>
          </cell>
          <cell r="V85">
            <v>1.968156</v>
          </cell>
          <cell r="W85"/>
          <cell r="X85">
            <v>1.9353534000000001</v>
          </cell>
          <cell r="Y85">
            <v>1.968156</v>
          </cell>
          <cell r="Z85"/>
          <cell r="AA85"/>
          <cell r="AB85"/>
          <cell r="AC85"/>
          <cell r="AD85"/>
          <cell r="AE85"/>
          <cell r="AF85"/>
          <cell r="AG85"/>
          <cell r="AH85"/>
          <cell r="AI85"/>
          <cell r="AJ85">
            <v>0</v>
          </cell>
          <cell r="AK85"/>
          <cell r="AL85"/>
          <cell r="AM85"/>
          <cell r="AN85"/>
          <cell r="AO85">
            <v>0</v>
          </cell>
          <cell r="AP85"/>
          <cell r="AQ85"/>
          <cell r="AR85"/>
          <cell r="AS85"/>
          <cell r="AT85">
            <v>0</v>
          </cell>
          <cell r="AU85"/>
          <cell r="AV85"/>
          <cell r="AW85">
            <v>0</v>
          </cell>
          <cell r="AX85"/>
          <cell r="AY85">
            <v>0</v>
          </cell>
          <cell r="AZ85"/>
          <cell r="BA85"/>
          <cell r="BB85"/>
          <cell r="BC85"/>
          <cell r="BD85">
            <v>1.9353534000000001</v>
          </cell>
          <cell r="BE85"/>
          <cell r="BF85"/>
          <cell r="BG85">
            <v>1.9353534000000001</v>
          </cell>
          <cell r="BH85"/>
          <cell r="BI85">
            <v>1.968156</v>
          </cell>
          <cell r="BJ85"/>
          <cell r="BK85"/>
          <cell r="BL85">
            <v>1.968156</v>
          </cell>
          <cell r="BM85"/>
          <cell r="BN85">
            <v>0</v>
          </cell>
          <cell r="BO85"/>
          <cell r="BP85"/>
          <cell r="BQ85">
            <v>0</v>
          </cell>
          <cell r="BR85"/>
          <cell r="BS85">
            <v>0</v>
          </cell>
          <cell r="BT85"/>
          <cell r="BU85"/>
          <cell r="BV85">
            <v>0</v>
          </cell>
          <cell r="BW85"/>
          <cell r="BX85">
            <v>0</v>
          </cell>
          <cell r="BY85"/>
          <cell r="BZ85"/>
          <cell r="CA85">
            <v>0</v>
          </cell>
          <cell r="CB85"/>
          <cell r="CC85">
            <v>0</v>
          </cell>
          <cell r="CD85"/>
          <cell r="CE85"/>
          <cell r="CF85">
            <v>0</v>
          </cell>
          <cell r="CG85"/>
          <cell r="CH85">
            <v>1.9353534000000001</v>
          </cell>
          <cell r="CI85">
            <v>0</v>
          </cell>
          <cell r="CJ85">
            <v>0</v>
          </cell>
          <cell r="CK85">
            <v>1.9353534000000001</v>
          </cell>
          <cell r="CL85">
            <v>0</v>
          </cell>
          <cell r="CM85">
            <v>1.968156</v>
          </cell>
          <cell r="CN85">
            <v>0</v>
          </cell>
          <cell r="CO85">
            <v>0</v>
          </cell>
          <cell r="CP85">
            <v>1.968156</v>
          </cell>
          <cell r="CQ85">
            <v>0</v>
          </cell>
          <cell r="CR85"/>
        </row>
        <row r="86">
          <cell r="A86" t="str">
            <v>1.1.4.55</v>
          </cell>
          <cell r="B86" t="str">
            <v>Строительство КТПН-400кВА СТ № 2</v>
          </cell>
          <cell r="C86" t="str">
            <v>С</v>
          </cell>
          <cell r="D86" t="str">
            <v>С_1.1.4.55</v>
          </cell>
          <cell r="E86" t="str">
            <v>П</v>
          </cell>
          <cell r="F86">
            <v>2020</v>
          </cell>
          <cell r="G86">
            <v>2020</v>
          </cell>
          <cell r="H86"/>
          <cell r="I86"/>
          <cell r="J86">
            <v>1.9353534000000001</v>
          </cell>
          <cell r="K86"/>
          <cell r="L86"/>
          <cell r="M86">
            <v>1.968156</v>
          </cell>
          <cell r="N86"/>
          <cell r="O86"/>
          <cell r="P86"/>
          <cell r="Q86"/>
          <cell r="R86"/>
          <cell r="S86"/>
          <cell r="T86"/>
          <cell r="U86">
            <v>1.9353534000000001</v>
          </cell>
          <cell r="V86">
            <v>1.968156</v>
          </cell>
          <cell r="W86"/>
          <cell r="X86">
            <v>1.9353534000000001</v>
          </cell>
          <cell r="Y86">
            <v>1.968156</v>
          </cell>
          <cell r="Z86"/>
          <cell r="AA86"/>
          <cell r="AB86"/>
          <cell r="AC86"/>
          <cell r="AD86"/>
          <cell r="AE86"/>
          <cell r="AF86"/>
          <cell r="AG86"/>
          <cell r="AH86"/>
          <cell r="AI86"/>
          <cell r="AJ86">
            <v>0</v>
          </cell>
          <cell r="AK86"/>
          <cell r="AL86"/>
          <cell r="AM86"/>
          <cell r="AN86"/>
          <cell r="AO86">
            <v>0</v>
          </cell>
          <cell r="AP86"/>
          <cell r="AQ86"/>
          <cell r="AR86"/>
          <cell r="AS86"/>
          <cell r="AT86">
            <v>0</v>
          </cell>
          <cell r="AU86"/>
          <cell r="AV86"/>
          <cell r="AW86">
            <v>0</v>
          </cell>
          <cell r="AX86"/>
          <cell r="AY86">
            <v>0</v>
          </cell>
          <cell r="AZ86"/>
          <cell r="BA86"/>
          <cell r="BB86"/>
          <cell r="BC86"/>
          <cell r="BD86">
            <v>1.9353534000000001</v>
          </cell>
          <cell r="BE86"/>
          <cell r="BF86"/>
          <cell r="BG86">
            <v>1.9353534000000001</v>
          </cell>
          <cell r="BH86"/>
          <cell r="BI86">
            <v>1.968156</v>
          </cell>
          <cell r="BJ86"/>
          <cell r="BK86"/>
          <cell r="BL86">
            <v>1.968156</v>
          </cell>
          <cell r="BM86"/>
          <cell r="BN86">
            <v>0</v>
          </cell>
          <cell r="BO86"/>
          <cell r="BP86"/>
          <cell r="BQ86">
            <v>0</v>
          </cell>
          <cell r="BR86"/>
          <cell r="BS86">
            <v>0</v>
          </cell>
          <cell r="BT86"/>
          <cell r="BU86"/>
          <cell r="BV86">
            <v>0</v>
          </cell>
          <cell r="BW86"/>
          <cell r="BX86">
            <v>0</v>
          </cell>
          <cell r="BY86"/>
          <cell r="BZ86"/>
          <cell r="CA86">
            <v>0</v>
          </cell>
          <cell r="CB86"/>
          <cell r="CC86">
            <v>0</v>
          </cell>
          <cell r="CD86"/>
          <cell r="CE86"/>
          <cell r="CF86">
            <v>0</v>
          </cell>
          <cell r="CG86"/>
          <cell r="CH86">
            <v>1.9353534000000001</v>
          </cell>
          <cell r="CI86">
            <v>0</v>
          </cell>
          <cell r="CJ86">
            <v>0</v>
          </cell>
          <cell r="CK86">
            <v>1.9353534000000001</v>
          </cell>
          <cell r="CL86">
            <v>0</v>
          </cell>
          <cell r="CM86">
            <v>1.968156</v>
          </cell>
          <cell r="CN86">
            <v>0</v>
          </cell>
          <cell r="CO86">
            <v>0</v>
          </cell>
          <cell r="CP86">
            <v>1.968156</v>
          </cell>
          <cell r="CQ86">
            <v>0</v>
          </cell>
          <cell r="CR86"/>
        </row>
        <row r="87">
          <cell r="A87" t="str">
            <v>1.1.4.56</v>
          </cell>
          <cell r="B87" t="str">
            <v>Строительство КТПН-400кВА СТ Ручеек</v>
          </cell>
          <cell r="C87" t="str">
            <v>С</v>
          </cell>
          <cell r="D87" t="str">
            <v>С_1.1.4.56</v>
          </cell>
          <cell r="E87" t="str">
            <v>П</v>
          </cell>
          <cell r="F87">
            <v>2020</v>
          </cell>
          <cell r="G87">
            <v>2020</v>
          </cell>
          <cell r="H87"/>
          <cell r="I87"/>
          <cell r="J87">
            <v>1.9353534000000001</v>
          </cell>
          <cell r="K87"/>
          <cell r="L87"/>
          <cell r="M87">
            <v>1.968156</v>
          </cell>
          <cell r="N87"/>
          <cell r="O87"/>
          <cell r="P87"/>
          <cell r="Q87"/>
          <cell r="R87"/>
          <cell r="S87"/>
          <cell r="T87"/>
          <cell r="U87">
            <v>1.9353534000000001</v>
          </cell>
          <cell r="V87">
            <v>1.968156</v>
          </cell>
          <cell r="W87"/>
          <cell r="X87">
            <v>1.9353534000000001</v>
          </cell>
          <cell r="Y87">
            <v>1.968156</v>
          </cell>
          <cell r="Z87"/>
          <cell r="AA87"/>
          <cell r="AB87"/>
          <cell r="AC87"/>
          <cell r="AD87"/>
          <cell r="AE87"/>
          <cell r="AF87"/>
          <cell r="AG87"/>
          <cell r="AH87"/>
          <cell r="AI87"/>
          <cell r="AJ87">
            <v>0</v>
          </cell>
          <cell r="AK87"/>
          <cell r="AL87"/>
          <cell r="AM87"/>
          <cell r="AN87"/>
          <cell r="AO87">
            <v>0</v>
          </cell>
          <cell r="AP87"/>
          <cell r="AQ87"/>
          <cell r="AR87"/>
          <cell r="AS87"/>
          <cell r="AT87">
            <v>0</v>
          </cell>
          <cell r="AU87"/>
          <cell r="AV87"/>
          <cell r="AW87">
            <v>0</v>
          </cell>
          <cell r="AX87"/>
          <cell r="AY87">
            <v>0</v>
          </cell>
          <cell r="AZ87"/>
          <cell r="BA87"/>
          <cell r="BB87"/>
          <cell r="BC87"/>
          <cell r="BD87">
            <v>1.9353534000000001</v>
          </cell>
          <cell r="BE87"/>
          <cell r="BF87"/>
          <cell r="BG87">
            <v>1.9353534000000001</v>
          </cell>
          <cell r="BH87"/>
          <cell r="BI87">
            <v>1.968156</v>
          </cell>
          <cell r="BJ87"/>
          <cell r="BK87"/>
          <cell r="BL87">
            <v>1.968156</v>
          </cell>
          <cell r="BM87"/>
          <cell r="BN87">
            <v>0</v>
          </cell>
          <cell r="BO87"/>
          <cell r="BP87"/>
          <cell r="BQ87">
            <v>0</v>
          </cell>
          <cell r="BR87"/>
          <cell r="BS87">
            <v>0</v>
          </cell>
          <cell r="BT87"/>
          <cell r="BU87"/>
          <cell r="BV87">
            <v>0</v>
          </cell>
          <cell r="BW87"/>
          <cell r="BX87">
            <v>0</v>
          </cell>
          <cell r="BY87"/>
          <cell r="BZ87"/>
          <cell r="CA87">
            <v>0</v>
          </cell>
          <cell r="CB87"/>
          <cell r="CC87">
            <v>0</v>
          </cell>
          <cell r="CD87"/>
          <cell r="CE87"/>
          <cell r="CF87">
            <v>0</v>
          </cell>
          <cell r="CG87"/>
          <cell r="CH87">
            <v>1.9353534000000001</v>
          </cell>
          <cell r="CI87">
            <v>0</v>
          </cell>
          <cell r="CJ87">
            <v>0</v>
          </cell>
          <cell r="CK87">
            <v>1.9353534000000001</v>
          </cell>
          <cell r="CL87">
            <v>0</v>
          </cell>
          <cell r="CM87">
            <v>1.968156</v>
          </cell>
          <cell r="CN87">
            <v>0</v>
          </cell>
          <cell r="CO87">
            <v>0</v>
          </cell>
          <cell r="CP87">
            <v>1.968156</v>
          </cell>
          <cell r="CQ87">
            <v>0</v>
          </cell>
          <cell r="CR87"/>
        </row>
        <row r="88">
          <cell r="A88" t="str">
            <v>1.1.4.57</v>
          </cell>
          <cell r="B88" t="str">
            <v>Строительство КТПН-400кВА СОТ Кооператор</v>
          </cell>
          <cell r="C88" t="str">
            <v>С</v>
          </cell>
          <cell r="D88" t="str">
            <v>С_1.1.4.57</v>
          </cell>
          <cell r="E88" t="str">
            <v>П</v>
          </cell>
          <cell r="F88">
            <v>2020</v>
          </cell>
          <cell r="G88">
            <v>2020</v>
          </cell>
          <cell r="H88"/>
          <cell r="I88"/>
          <cell r="J88">
            <v>1.9353534000000001</v>
          </cell>
          <cell r="K88"/>
          <cell r="L88"/>
          <cell r="M88">
            <v>1.968156</v>
          </cell>
          <cell r="N88"/>
          <cell r="O88"/>
          <cell r="P88"/>
          <cell r="Q88"/>
          <cell r="R88"/>
          <cell r="S88"/>
          <cell r="T88"/>
          <cell r="U88">
            <v>1.9353534000000001</v>
          </cell>
          <cell r="V88">
            <v>1.968156</v>
          </cell>
          <cell r="W88"/>
          <cell r="X88">
            <v>1.9353534000000001</v>
          </cell>
          <cell r="Y88">
            <v>1.968156</v>
          </cell>
          <cell r="Z88"/>
          <cell r="AA88"/>
          <cell r="AB88"/>
          <cell r="AC88"/>
          <cell r="AD88"/>
          <cell r="AE88"/>
          <cell r="AF88"/>
          <cell r="AG88"/>
          <cell r="AH88"/>
          <cell r="AI88"/>
          <cell r="AJ88">
            <v>0</v>
          </cell>
          <cell r="AK88"/>
          <cell r="AL88"/>
          <cell r="AM88"/>
          <cell r="AN88"/>
          <cell r="AO88">
            <v>0</v>
          </cell>
          <cell r="AP88"/>
          <cell r="AQ88"/>
          <cell r="AR88"/>
          <cell r="AS88"/>
          <cell r="AT88">
            <v>0</v>
          </cell>
          <cell r="AU88"/>
          <cell r="AV88"/>
          <cell r="AW88">
            <v>0</v>
          </cell>
          <cell r="AX88"/>
          <cell r="AY88">
            <v>0</v>
          </cell>
          <cell r="AZ88"/>
          <cell r="BA88"/>
          <cell r="BB88"/>
          <cell r="BC88"/>
          <cell r="BD88">
            <v>1.9353534000000001</v>
          </cell>
          <cell r="BE88"/>
          <cell r="BF88"/>
          <cell r="BG88">
            <v>1.9353534000000001</v>
          </cell>
          <cell r="BH88"/>
          <cell r="BI88">
            <v>1.968156</v>
          </cell>
          <cell r="BJ88"/>
          <cell r="BK88"/>
          <cell r="BL88">
            <v>1.968156</v>
          </cell>
          <cell r="BM88"/>
          <cell r="BN88">
            <v>0</v>
          </cell>
          <cell r="BO88"/>
          <cell r="BP88"/>
          <cell r="BQ88">
            <v>0</v>
          </cell>
          <cell r="BR88"/>
          <cell r="BS88">
            <v>0</v>
          </cell>
          <cell r="BT88"/>
          <cell r="BU88"/>
          <cell r="BV88">
            <v>0</v>
          </cell>
          <cell r="BW88"/>
          <cell r="BX88">
            <v>0</v>
          </cell>
          <cell r="BY88"/>
          <cell r="BZ88"/>
          <cell r="CA88">
            <v>0</v>
          </cell>
          <cell r="CB88"/>
          <cell r="CC88">
            <v>0</v>
          </cell>
          <cell r="CD88"/>
          <cell r="CE88"/>
          <cell r="CF88">
            <v>0</v>
          </cell>
          <cell r="CG88"/>
          <cell r="CH88">
            <v>1.9353534000000001</v>
          </cell>
          <cell r="CI88">
            <v>0</v>
          </cell>
          <cell r="CJ88">
            <v>0</v>
          </cell>
          <cell r="CK88">
            <v>1.9353534000000001</v>
          </cell>
          <cell r="CL88">
            <v>0</v>
          </cell>
          <cell r="CM88">
            <v>1.968156</v>
          </cell>
          <cell r="CN88">
            <v>0</v>
          </cell>
          <cell r="CO88">
            <v>0</v>
          </cell>
          <cell r="CP88">
            <v>1.968156</v>
          </cell>
          <cell r="CQ88">
            <v>0</v>
          </cell>
          <cell r="CR88"/>
        </row>
        <row r="89">
          <cell r="A89" t="str">
            <v>1.1.4.58</v>
          </cell>
          <cell r="B89" t="str">
            <v>Строительство КТПН-400кВА СОТ Монтажник-40</v>
          </cell>
          <cell r="C89" t="str">
            <v>С</v>
          </cell>
          <cell r="D89" t="str">
            <v>С_1.1.4.58</v>
          </cell>
          <cell r="E89" t="str">
            <v>П</v>
          </cell>
          <cell r="F89">
            <v>2020</v>
          </cell>
          <cell r="G89">
            <v>2020</v>
          </cell>
          <cell r="H89"/>
          <cell r="I89"/>
          <cell r="J89">
            <v>1.9353534000000001</v>
          </cell>
          <cell r="K89"/>
          <cell r="L89"/>
          <cell r="M89">
            <v>1.968156</v>
          </cell>
          <cell r="N89"/>
          <cell r="O89"/>
          <cell r="P89"/>
          <cell r="Q89"/>
          <cell r="R89"/>
          <cell r="S89"/>
          <cell r="T89"/>
          <cell r="U89">
            <v>1.9353534000000001</v>
          </cell>
          <cell r="V89">
            <v>1.968156</v>
          </cell>
          <cell r="W89"/>
          <cell r="X89">
            <v>1.9353534000000001</v>
          </cell>
          <cell r="Y89">
            <v>1.968156</v>
          </cell>
          <cell r="Z89"/>
          <cell r="AA89"/>
          <cell r="AB89"/>
          <cell r="AC89"/>
          <cell r="AD89"/>
          <cell r="AE89"/>
          <cell r="AF89"/>
          <cell r="AG89"/>
          <cell r="AH89"/>
          <cell r="AI89"/>
          <cell r="AJ89">
            <v>0</v>
          </cell>
          <cell r="AK89"/>
          <cell r="AL89"/>
          <cell r="AM89"/>
          <cell r="AN89"/>
          <cell r="AO89">
            <v>0</v>
          </cell>
          <cell r="AP89"/>
          <cell r="AQ89"/>
          <cell r="AR89"/>
          <cell r="AS89"/>
          <cell r="AT89">
            <v>0</v>
          </cell>
          <cell r="AU89"/>
          <cell r="AV89"/>
          <cell r="AW89">
            <v>0</v>
          </cell>
          <cell r="AX89"/>
          <cell r="AY89">
            <v>0</v>
          </cell>
          <cell r="AZ89"/>
          <cell r="BA89"/>
          <cell r="BB89"/>
          <cell r="BC89"/>
          <cell r="BD89">
            <v>1.9353534000000001</v>
          </cell>
          <cell r="BE89"/>
          <cell r="BF89"/>
          <cell r="BG89">
            <v>1.9353534000000001</v>
          </cell>
          <cell r="BH89"/>
          <cell r="BI89">
            <v>1.968156</v>
          </cell>
          <cell r="BJ89"/>
          <cell r="BK89"/>
          <cell r="BL89">
            <v>1.968156</v>
          </cell>
          <cell r="BM89"/>
          <cell r="BN89">
            <v>0</v>
          </cell>
          <cell r="BO89"/>
          <cell r="BP89"/>
          <cell r="BQ89">
            <v>0</v>
          </cell>
          <cell r="BR89"/>
          <cell r="BS89">
            <v>0</v>
          </cell>
          <cell r="BT89"/>
          <cell r="BU89"/>
          <cell r="BV89">
            <v>0</v>
          </cell>
          <cell r="BW89"/>
          <cell r="BX89">
            <v>0</v>
          </cell>
          <cell r="BY89"/>
          <cell r="BZ89"/>
          <cell r="CA89">
            <v>0</v>
          </cell>
          <cell r="CB89"/>
          <cell r="CC89">
            <v>0</v>
          </cell>
          <cell r="CD89"/>
          <cell r="CE89"/>
          <cell r="CF89">
            <v>0</v>
          </cell>
          <cell r="CG89"/>
          <cell r="CH89">
            <v>1.9353534000000001</v>
          </cell>
          <cell r="CI89">
            <v>0</v>
          </cell>
          <cell r="CJ89">
            <v>0</v>
          </cell>
          <cell r="CK89">
            <v>1.9353534000000001</v>
          </cell>
          <cell r="CL89">
            <v>0</v>
          </cell>
          <cell r="CM89">
            <v>1.968156</v>
          </cell>
          <cell r="CN89">
            <v>0</v>
          </cell>
          <cell r="CO89">
            <v>0</v>
          </cell>
          <cell r="CP89">
            <v>1.968156</v>
          </cell>
          <cell r="CQ89">
            <v>0</v>
          </cell>
          <cell r="CR89"/>
        </row>
        <row r="90">
          <cell r="A90" t="str">
            <v>1.1.4.59</v>
          </cell>
          <cell r="B90" t="str">
            <v>Строительство КТПН-400кВА СОТ Магистраль</v>
          </cell>
          <cell r="C90" t="str">
            <v>С</v>
          </cell>
          <cell r="D90" t="str">
            <v>С_1.1.4.59</v>
          </cell>
          <cell r="E90" t="str">
            <v>П</v>
          </cell>
          <cell r="F90">
            <v>2020</v>
          </cell>
          <cell r="G90">
            <v>2020</v>
          </cell>
          <cell r="H90"/>
          <cell r="I90"/>
          <cell r="J90">
            <v>1.9353534000000001</v>
          </cell>
          <cell r="K90"/>
          <cell r="L90"/>
          <cell r="M90">
            <v>1.968156</v>
          </cell>
          <cell r="N90"/>
          <cell r="O90"/>
          <cell r="P90"/>
          <cell r="Q90"/>
          <cell r="R90"/>
          <cell r="S90"/>
          <cell r="T90"/>
          <cell r="U90">
            <v>1.9353534000000001</v>
          </cell>
          <cell r="V90">
            <v>1.968156</v>
          </cell>
          <cell r="W90"/>
          <cell r="X90">
            <v>1.9353534000000001</v>
          </cell>
          <cell r="Y90">
            <v>1.968156</v>
          </cell>
          <cell r="Z90"/>
          <cell r="AA90"/>
          <cell r="AB90"/>
          <cell r="AC90"/>
          <cell r="AD90"/>
          <cell r="AE90"/>
          <cell r="AF90"/>
          <cell r="AG90"/>
          <cell r="AH90"/>
          <cell r="AI90"/>
          <cell r="AJ90">
            <v>0</v>
          </cell>
          <cell r="AK90"/>
          <cell r="AL90"/>
          <cell r="AM90"/>
          <cell r="AN90"/>
          <cell r="AO90">
            <v>0</v>
          </cell>
          <cell r="AP90"/>
          <cell r="AQ90"/>
          <cell r="AR90"/>
          <cell r="AS90"/>
          <cell r="AT90">
            <v>0</v>
          </cell>
          <cell r="AU90"/>
          <cell r="AV90"/>
          <cell r="AW90">
            <v>0</v>
          </cell>
          <cell r="AX90"/>
          <cell r="AY90">
            <v>0</v>
          </cell>
          <cell r="AZ90"/>
          <cell r="BA90"/>
          <cell r="BB90"/>
          <cell r="BC90"/>
          <cell r="BD90">
            <v>1.9353534000000001</v>
          </cell>
          <cell r="BE90"/>
          <cell r="BF90"/>
          <cell r="BG90">
            <v>1.9353534000000001</v>
          </cell>
          <cell r="BH90"/>
          <cell r="BI90">
            <v>1.968156</v>
          </cell>
          <cell r="BJ90"/>
          <cell r="BK90"/>
          <cell r="BL90">
            <v>1.968156</v>
          </cell>
          <cell r="BM90"/>
          <cell r="BN90">
            <v>0</v>
          </cell>
          <cell r="BO90"/>
          <cell r="BP90"/>
          <cell r="BQ90">
            <v>0</v>
          </cell>
          <cell r="BR90"/>
          <cell r="BS90">
            <v>0</v>
          </cell>
          <cell r="BT90"/>
          <cell r="BU90"/>
          <cell r="BV90">
            <v>0</v>
          </cell>
          <cell r="BW90"/>
          <cell r="BX90">
            <v>0</v>
          </cell>
          <cell r="BY90"/>
          <cell r="BZ90"/>
          <cell r="CA90">
            <v>0</v>
          </cell>
          <cell r="CB90"/>
          <cell r="CC90">
            <v>0</v>
          </cell>
          <cell r="CD90"/>
          <cell r="CE90"/>
          <cell r="CF90">
            <v>0</v>
          </cell>
          <cell r="CG90"/>
          <cell r="CH90">
            <v>1.9353534000000001</v>
          </cell>
          <cell r="CI90">
            <v>0</v>
          </cell>
          <cell r="CJ90">
            <v>0</v>
          </cell>
          <cell r="CK90">
            <v>1.9353534000000001</v>
          </cell>
          <cell r="CL90">
            <v>0</v>
          </cell>
          <cell r="CM90">
            <v>1.968156</v>
          </cell>
          <cell r="CN90">
            <v>0</v>
          </cell>
          <cell r="CO90">
            <v>0</v>
          </cell>
          <cell r="CP90">
            <v>1.968156</v>
          </cell>
          <cell r="CQ90">
            <v>0</v>
          </cell>
          <cell r="CR90"/>
        </row>
        <row r="91">
          <cell r="A91" t="str">
            <v>1.1.4.60</v>
          </cell>
          <cell r="B91" t="str">
            <v>Строительство КТПН-400кВА СОТ Кедр</v>
          </cell>
          <cell r="C91" t="str">
            <v>С</v>
          </cell>
          <cell r="D91" t="str">
            <v>С_1.1.4.60</v>
          </cell>
          <cell r="E91" t="str">
            <v>П</v>
          </cell>
          <cell r="F91">
            <v>2020</v>
          </cell>
          <cell r="G91">
            <v>2020</v>
          </cell>
          <cell r="H91"/>
          <cell r="I91"/>
          <cell r="J91">
            <v>1.9353534000000001</v>
          </cell>
          <cell r="K91"/>
          <cell r="L91"/>
          <cell r="M91">
            <v>1.968156</v>
          </cell>
          <cell r="N91"/>
          <cell r="O91"/>
          <cell r="P91"/>
          <cell r="Q91"/>
          <cell r="R91"/>
          <cell r="S91"/>
          <cell r="T91"/>
          <cell r="U91">
            <v>1.9353534000000001</v>
          </cell>
          <cell r="V91">
            <v>1.968156</v>
          </cell>
          <cell r="W91"/>
          <cell r="X91">
            <v>1.9353534000000001</v>
          </cell>
          <cell r="Y91">
            <v>1.968156</v>
          </cell>
          <cell r="Z91"/>
          <cell r="AA91"/>
          <cell r="AB91"/>
          <cell r="AC91"/>
          <cell r="AD91"/>
          <cell r="AE91"/>
          <cell r="AF91"/>
          <cell r="AG91"/>
          <cell r="AH91"/>
          <cell r="AI91"/>
          <cell r="AJ91">
            <v>0</v>
          </cell>
          <cell r="AK91"/>
          <cell r="AL91"/>
          <cell r="AM91"/>
          <cell r="AN91"/>
          <cell r="AO91">
            <v>0</v>
          </cell>
          <cell r="AP91"/>
          <cell r="AQ91"/>
          <cell r="AR91"/>
          <cell r="AS91"/>
          <cell r="AT91">
            <v>0</v>
          </cell>
          <cell r="AU91"/>
          <cell r="AV91"/>
          <cell r="AW91">
            <v>0</v>
          </cell>
          <cell r="AX91"/>
          <cell r="AY91">
            <v>0</v>
          </cell>
          <cell r="AZ91"/>
          <cell r="BA91"/>
          <cell r="BB91"/>
          <cell r="BC91"/>
          <cell r="BD91">
            <v>1.9353534000000001</v>
          </cell>
          <cell r="BE91"/>
          <cell r="BF91"/>
          <cell r="BG91">
            <v>1.9353534000000001</v>
          </cell>
          <cell r="BH91"/>
          <cell r="BI91">
            <v>1.968156</v>
          </cell>
          <cell r="BJ91"/>
          <cell r="BK91"/>
          <cell r="BL91">
            <v>1.968156</v>
          </cell>
          <cell r="BM91"/>
          <cell r="BN91">
            <v>0</v>
          </cell>
          <cell r="BO91"/>
          <cell r="BP91"/>
          <cell r="BQ91">
            <v>0</v>
          </cell>
          <cell r="BR91"/>
          <cell r="BS91">
            <v>0</v>
          </cell>
          <cell r="BT91"/>
          <cell r="BU91"/>
          <cell r="BV91">
            <v>0</v>
          </cell>
          <cell r="BW91"/>
          <cell r="BX91">
            <v>0</v>
          </cell>
          <cell r="BY91"/>
          <cell r="BZ91"/>
          <cell r="CA91">
            <v>0</v>
          </cell>
          <cell r="CB91"/>
          <cell r="CC91">
            <v>0</v>
          </cell>
          <cell r="CD91"/>
          <cell r="CE91"/>
          <cell r="CF91">
            <v>0</v>
          </cell>
          <cell r="CG91"/>
          <cell r="CH91">
            <v>1.9353534000000001</v>
          </cell>
          <cell r="CI91">
            <v>0</v>
          </cell>
          <cell r="CJ91">
            <v>0</v>
          </cell>
          <cell r="CK91">
            <v>1.9353534000000001</v>
          </cell>
          <cell r="CL91">
            <v>0</v>
          </cell>
          <cell r="CM91">
            <v>1.968156</v>
          </cell>
          <cell r="CN91">
            <v>0</v>
          </cell>
          <cell r="CO91">
            <v>0</v>
          </cell>
          <cell r="CP91">
            <v>1.968156</v>
          </cell>
          <cell r="CQ91">
            <v>0</v>
          </cell>
          <cell r="CR91"/>
        </row>
        <row r="92">
          <cell r="A92" t="str">
            <v>1.1.4.61</v>
          </cell>
          <cell r="B92" t="str">
            <v>Строительство КТПН-400кВА СОТ Мостовик-1</v>
          </cell>
          <cell r="C92" t="str">
            <v>С</v>
          </cell>
          <cell r="D92" t="str">
            <v>С_1.1.4.61</v>
          </cell>
          <cell r="E92" t="str">
            <v>П</v>
          </cell>
          <cell r="F92">
            <v>2020</v>
          </cell>
          <cell r="G92">
            <v>2020</v>
          </cell>
          <cell r="H92"/>
          <cell r="I92"/>
          <cell r="J92">
            <v>1.9353534000000001</v>
          </cell>
          <cell r="K92"/>
          <cell r="L92"/>
          <cell r="M92">
            <v>1.968156</v>
          </cell>
          <cell r="N92"/>
          <cell r="O92"/>
          <cell r="P92"/>
          <cell r="Q92"/>
          <cell r="R92"/>
          <cell r="S92"/>
          <cell r="T92"/>
          <cell r="U92">
            <v>1.9353534000000001</v>
          </cell>
          <cell r="V92">
            <v>1.968156</v>
          </cell>
          <cell r="W92"/>
          <cell r="X92">
            <v>1.9353534000000001</v>
          </cell>
          <cell r="Y92">
            <v>1.968156</v>
          </cell>
          <cell r="Z92"/>
          <cell r="AA92"/>
          <cell r="AB92"/>
          <cell r="AC92"/>
          <cell r="AD92"/>
          <cell r="AE92"/>
          <cell r="AF92"/>
          <cell r="AG92"/>
          <cell r="AH92"/>
          <cell r="AI92"/>
          <cell r="AJ92">
            <v>0</v>
          </cell>
          <cell r="AK92"/>
          <cell r="AL92"/>
          <cell r="AM92"/>
          <cell r="AN92"/>
          <cell r="AO92">
            <v>0</v>
          </cell>
          <cell r="AP92"/>
          <cell r="AQ92"/>
          <cell r="AR92"/>
          <cell r="AS92"/>
          <cell r="AT92">
            <v>0</v>
          </cell>
          <cell r="AU92"/>
          <cell r="AV92"/>
          <cell r="AW92">
            <v>0</v>
          </cell>
          <cell r="AX92"/>
          <cell r="AY92">
            <v>0</v>
          </cell>
          <cell r="AZ92"/>
          <cell r="BA92"/>
          <cell r="BB92"/>
          <cell r="BC92"/>
          <cell r="BD92">
            <v>1.9353534000000001</v>
          </cell>
          <cell r="BE92"/>
          <cell r="BF92"/>
          <cell r="BG92">
            <v>1.9353534000000001</v>
          </cell>
          <cell r="BH92"/>
          <cell r="BI92">
            <v>1.968156</v>
          </cell>
          <cell r="BJ92"/>
          <cell r="BK92"/>
          <cell r="BL92">
            <v>1.968156</v>
          </cell>
          <cell r="BM92"/>
          <cell r="BN92">
            <v>0</v>
          </cell>
          <cell r="BO92"/>
          <cell r="BP92"/>
          <cell r="BQ92">
            <v>0</v>
          </cell>
          <cell r="BR92"/>
          <cell r="BS92">
            <v>0</v>
          </cell>
          <cell r="BT92"/>
          <cell r="BU92"/>
          <cell r="BV92">
            <v>0</v>
          </cell>
          <cell r="BW92"/>
          <cell r="BX92">
            <v>0</v>
          </cell>
          <cell r="BY92"/>
          <cell r="BZ92"/>
          <cell r="CA92">
            <v>0</v>
          </cell>
          <cell r="CB92"/>
          <cell r="CC92">
            <v>0</v>
          </cell>
          <cell r="CD92"/>
          <cell r="CE92"/>
          <cell r="CF92">
            <v>0</v>
          </cell>
          <cell r="CG92"/>
          <cell r="CH92">
            <v>1.9353534000000001</v>
          </cell>
          <cell r="CI92">
            <v>0</v>
          </cell>
          <cell r="CJ92">
            <v>0</v>
          </cell>
          <cell r="CK92">
            <v>1.9353534000000001</v>
          </cell>
          <cell r="CL92">
            <v>0</v>
          </cell>
          <cell r="CM92">
            <v>1.968156</v>
          </cell>
          <cell r="CN92">
            <v>0</v>
          </cell>
          <cell r="CO92">
            <v>0</v>
          </cell>
          <cell r="CP92">
            <v>1.968156</v>
          </cell>
          <cell r="CQ92">
            <v>0</v>
          </cell>
          <cell r="CR92"/>
        </row>
        <row r="93">
          <cell r="A93" t="str">
            <v>1.1.4.62</v>
          </cell>
          <cell r="B93" t="str">
            <v>Строительство КТПН-400кВА ДНТ Калинка</v>
          </cell>
          <cell r="C93" t="str">
            <v>С</v>
          </cell>
          <cell r="D93" t="str">
            <v>С_1.1.4.62</v>
          </cell>
          <cell r="E93" t="str">
            <v>П</v>
          </cell>
          <cell r="F93">
            <v>2020</v>
          </cell>
          <cell r="G93">
            <v>2020</v>
          </cell>
          <cell r="H93"/>
          <cell r="I93"/>
          <cell r="J93">
            <v>1.9353534000000001</v>
          </cell>
          <cell r="K93"/>
          <cell r="L93"/>
          <cell r="M93">
            <v>0.6</v>
          </cell>
          <cell r="N93"/>
          <cell r="O93"/>
          <cell r="P93"/>
          <cell r="Q93"/>
          <cell r="R93"/>
          <cell r="S93"/>
          <cell r="T93"/>
          <cell r="U93">
            <v>1.9353534000000001</v>
          </cell>
          <cell r="V93">
            <v>0.6</v>
          </cell>
          <cell r="W93"/>
          <cell r="X93">
            <v>1.9353534000000001</v>
          </cell>
          <cell r="Y93">
            <v>0.6</v>
          </cell>
          <cell r="Z93"/>
          <cell r="AA93"/>
          <cell r="AB93"/>
          <cell r="AC93"/>
          <cell r="AD93"/>
          <cell r="AE93"/>
          <cell r="AF93"/>
          <cell r="AG93"/>
          <cell r="AH93"/>
          <cell r="AI93"/>
          <cell r="AJ93">
            <v>0</v>
          </cell>
          <cell r="AK93"/>
          <cell r="AL93"/>
          <cell r="AM93"/>
          <cell r="AN93"/>
          <cell r="AO93">
            <v>0</v>
          </cell>
          <cell r="AP93"/>
          <cell r="AQ93"/>
          <cell r="AR93"/>
          <cell r="AS93"/>
          <cell r="AT93">
            <v>0</v>
          </cell>
          <cell r="AU93"/>
          <cell r="AV93"/>
          <cell r="AW93">
            <v>0</v>
          </cell>
          <cell r="AX93"/>
          <cell r="AY93">
            <v>0.6</v>
          </cell>
          <cell r="AZ93"/>
          <cell r="BA93"/>
          <cell r="BB93">
            <v>0.6</v>
          </cell>
          <cell r="BC93"/>
          <cell r="BD93">
            <v>1.9353534000000001</v>
          </cell>
          <cell r="BE93"/>
          <cell r="BF93"/>
          <cell r="BG93">
            <v>1.9353534000000001</v>
          </cell>
          <cell r="BH93"/>
          <cell r="BI93">
            <v>0</v>
          </cell>
          <cell r="BJ93"/>
          <cell r="BK93"/>
          <cell r="BL93">
            <v>0</v>
          </cell>
          <cell r="BM93"/>
          <cell r="BN93">
            <v>0</v>
          </cell>
          <cell r="BO93"/>
          <cell r="BP93"/>
          <cell r="BQ93">
            <v>0</v>
          </cell>
          <cell r="BR93"/>
          <cell r="BS93">
            <v>0</v>
          </cell>
          <cell r="BT93"/>
          <cell r="BU93"/>
          <cell r="BV93">
            <v>0</v>
          </cell>
          <cell r="BW93"/>
          <cell r="BX93">
            <v>0</v>
          </cell>
          <cell r="BY93"/>
          <cell r="BZ93"/>
          <cell r="CA93">
            <v>0</v>
          </cell>
          <cell r="CB93"/>
          <cell r="CC93">
            <v>0</v>
          </cell>
          <cell r="CD93"/>
          <cell r="CE93"/>
          <cell r="CF93">
            <v>0</v>
          </cell>
          <cell r="CG93"/>
          <cell r="CH93">
            <v>1.9353534000000001</v>
          </cell>
          <cell r="CI93">
            <v>0</v>
          </cell>
          <cell r="CJ93">
            <v>0</v>
          </cell>
          <cell r="CK93">
            <v>1.9353534000000001</v>
          </cell>
          <cell r="CL93">
            <v>0</v>
          </cell>
          <cell r="CM93">
            <v>0.6</v>
          </cell>
          <cell r="CN93">
            <v>0</v>
          </cell>
          <cell r="CO93">
            <v>0</v>
          </cell>
          <cell r="CP93">
            <v>0.6</v>
          </cell>
          <cell r="CQ93">
            <v>0</v>
          </cell>
          <cell r="CR93"/>
        </row>
        <row r="94">
          <cell r="A94" t="str">
            <v>1.1.4.63</v>
          </cell>
          <cell r="B94" t="str">
            <v>Строительство КТПН-400кВА ДНТ Тихое</v>
          </cell>
          <cell r="C94" t="str">
            <v>С</v>
          </cell>
          <cell r="D94" t="str">
            <v>С_1.1.4.63</v>
          </cell>
          <cell r="E94" t="str">
            <v>П</v>
          </cell>
          <cell r="F94">
            <v>2020</v>
          </cell>
          <cell r="G94">
            <v>2020</v>
          </cell>
          <cell r="H94"/>
          <cell r="I94"/>
          <cell r="J94">
            <v>1.9353534000000001</v>
          </cell>
          <cell r="K94"/>
          <cell r="L94"/>
          <cell r="M94">
            <v>1.968156</v>
          </cell>
          <cell r="N94"/>
          <cell r="O94"/>
          <cell r="P94"/>
          <cell r="Q94"/>
          <cell r="R94"/>
          <cell r="S94"/>
          <cell r="T94"/>
          <cell r="U94">
            <v>1.9353534000000001</v>
          </cell>
          <cell r="V94">
            <v>1.968156</v>
          </cell>
          <cell r="W94"/>
          <cell r="X94">
            <v>1.9353534000000001</v>
          </cell>
          <cell r="Y94">
            <v>1.968156</v>
          </cell>
          <cell r="Z94"/>
          <cell r="AA94"/>
          <cell r="AB94"/>
          <cell r="AC94"/>
          <cell r="AD94"/>
          <cell r="AE94"/>
          <cell r="AF94"/>
          <cell r="AG94"/>
          <cell r="AH94"/>
          <cell r="AI94"/>
          <cell r="AJ94">
            <v>0</v>
          </cell>
          <cell r="AK94"/>
          <cell r="AL94"/>
          <cell r="AM94"/>
          <cell r="AN94"/>
          <cell r="AO94">
            <v>0</v>
          </cell>
          <cell r="AP94"/>
          <cell r="AQ94"/>
          <cell r="AR94"/>
          <cell r="AS94"/>
          <cell r="AT94">
            <v>0</v>
          </cell>
          <cell r="AU94"/>
          <cell r="AV94"/>
          <cell r="AW94">
            <v>0</v>
          </cell>
          <cell r="AX94"/>
          <cell r="AY94">
            <v>0</v>
          </cell>
          <cell r="AZ94"/>
          <cell r="BA94"/>
          <cell r="BB94"/>
          <cell r="BC94"/>
          <cell r="BD94">
            <v>1.9353534000000001</v>
          </cell>
          <cell r="BE94"/>
          <cell r="BF94"/>
          <cell r="BG94">
            <v>1.9353534000000001</v>
          </cell>
          <cell r="BH94"/>
          <cell r="BI94">
            <v>1.968156</v>
          </cell>
          <cell r="BJ94"/>
          <cell r="BK94"/>
          <cell r="BL94">
            <v>1.968156</v>
          </cell>
          <cell r="BM94"/>
          <cell r="BN94">
            <v>0</v>
          </cell>
          <cell r="BO94"/>
          <cell r="BP94"/>
          <cell r="BQ94">
            <v>0</v>
          </cell>
          <cell r="BR94"/>
          <cell r="BS94">
            <v>0</v>
          </cell>
          <cell r="BT94"/>
          <cell r="BU94"/>
          <cell r="BV94">
            <v>0</v>
          </cell>
          <cell r="BW94"/>
          <cell r="BX94">
            <v>0</v>
          </cell>
          <cell r="BY94"/>
          <cell r="BZ94"/>
          <cell r="CA94">
            <v>0</v>
          </cell>
          <cell r="CB94"/>
          <cell r="CC94">
            <v>0</v>
          </cell>
          <cell r="CD94"/>
          <cell r="CE94"/>
          <cell r="CF94">
            <v>0</v>
          </cell>
          <cell r="CG94"/>
          <cell r="CH94">
            <v>1.9353534000000001</v>
          </cell>
          <cell r="CI94">
            <v>0</v>
          </cell>
          <cell r="CJ94">
            <v>0</v>
          </cell>
          <cell r="CK94">
            <v>1.9353534000000001</v>
          </cell>
          <cell r="CL94">
            <v>0</v>
          </cell>
          <cell r="CM94">
            <v>1.968156</v>
          </cell>
          <cell r="CN94">
            <v>0</v>
          </cell>
          <cell r="CO94">
            <v>0</v>
          </cell>
          <cell r="CP94">
            <v>1.968156</v>
          </cell>
          <cell r="CQ94">
            <v>0</v>
          </cell>
          <cell r="CR94"/>
        </row>
        <row r="95">
          <cell r="A95" t="str">
            <v>1.1.4.64</v>
          </cell>
          <cell r="B95" t="str">
            <v>Строительство КТПН-400кВА СТ Зори Сургута</v>
          </cell>
          <cell r="C95" t="str">
            <v>С</v>
          </cell>
          <cell r="D95" t="str">
            <v>С_1.1.4.64</v>
          </cell>
          <cell r="E95" t="str">
            <v>П</v>
          </cell>
          <cell r="F95">
            <v>2020</v>
          </cell>
          <cell r="G95">
            <v>2020</v>
          </cell>
          <cell r="H95"/>
          <cell r="I95"/>
          <cell r="J95">
            <v>1.9353569399999999</v>
          </cell>
          <cell r="K95"/>
          <cell r="L95"/>
          <cell r="M95">
            <v>1.9681595999999999</v>
          </cell>
          <cell r="N95"/>
          <cell r="O95"/>
          <cell r="P95"/>
          <cell r="Q95"/>
          <cell r="R95"/>
          <cell r="S95"/>
          <cell r="T95"/>
          <cell r="U95">
            <v>1.9353569399999999</v>
          </cell>
          <cell r="V95">
            <v>1.9681595999999999</v>
          </cell>
          <cell r="W95"/>
          <cell r="X95">
            <v>1.9353569399999999</v>
          </cell>
          <cell r="Y95">
            <v>1.9681595999999999</v>
          </cell>
          <cell r="Z95"/>
          <cell r="AA95"/>
          <cell r="AB95"/>
          <cell r="AC95"/>
          <cell r="AD95"/>
          <cell r="AE95"/>
          <cell r="AF95"/>
          <cell r="AG95"/>
          <cell r="AH95"/>
          <cell r="AI95"/>
          <cell r="AJ95">
            <v>0</v>
          </cell>
          <cell r="AK95"/>
          <cell r="AL95"/>
          <cell r="AM95"/>
          <cell r="AN95"/>
          <cell r="AO95">
            <v>0</v>
          </cell>
          <cell r="AP95"/>
          <cell r="AQ95"/>
          <cell r="AR95"/>
          <cell r="AS95"/>
          <cell r="AT95">
            <v>0</v>
          </cell>
          <cell r="AU95"/>
          <cell r="AV95"/>
          <cell r="AW95">
            <v>0</v>
          </cell>
          <cell r="AX95"/>
          <cell r="AY95">
            <v>0</v>
          </cell>
          <cell r="AZ95"/>
          <cell r="BA95"/>
          <cell r="BB95"/>
          <cell r="BC95"/>
          <cell r="BD95">
            <v>1.9353569399999999</v>
          </cell>
          <cell r="BE95"/>
          <cell r="BF95"/>
          <cell r="BG95">
            <v>1.9353569399999999</v>
          </cell>
          <cell r="BH95"/>
          <cell r="BI95">
            <v>1.9681595999999999</v>
          </cell>
          <cell r="BJ95"/>
          <cell r="BK95"/>
          <cell r="BL95">
            <v>1.9681595999999999</v>
          </cell>
          <cell r="BM95"/>
          <cell r="BN95">
            <v>0</v>
          </cell>
          <cell r="BO95"/>
          <cell r="BP95"/>
          <cell r="BQ95">
            <v>0</v>
          </cell>
          <cell r="BR95"/>
          <cell r="BS95">
            <v>0</v>
          </cell>
          <cell r="BT95"/>
          <cell r="BU95"/>
          <cell r="BV95">
            <v>0</v>
          </cell>
          <cell r="BW95"/>
          <cell r="BX95">
            <v>0</v>
          </cell>
          <cell r="BY95"/>
          <cell r="BZ95"/>
          <cell r="CA95">
            <v>0</v>
          </cell>
          <cell r="CB95"/>
          <cell r="CC95">
            <v>0</v>
          </cell>
          <cell r="CD95"/>
          <cell r="CE95"/>
          <cell r="CF95">
            <v>0</v>
          </cell>
          <cell r="CG95"/>
          <cell r="CH95">
            <v>1.9353569399999999</v>
          </cell>
          <cell r="CI95">
            <v>0</v>
          </cell>
          <cell r="CJ95">
            <v>0</v>
          </cell>
          <cell r="CK95">
            <v>1.9353569399999999</v>
          </cell>
          <cell r="CL95">
            <v>0</v>
          </cell>
          <cell r="CM95">
            <v>1.9681595999999999</v>
          </cell>
          <cell r="CN95">
            <v>0</v>
          </cell>
          <cell r="CO95">
            <v>0</v>
          </cell>
          <cell r="CP95">
            <v>1.9681595999999999</v>
          </cell>
          <cell r="CQ95">
            <v>0</v>
          </cell>
          <cell r="CR95"/>
        </row>
        <row r="96">
          <cell r="A96" t="str">
            <v>1.1.4.65</v>
          </cell>
          <cell r="B96" t="str">
            <v>Строительство КТПН-400кВА ДНТ Птицевод Севера</v>
          </cell>
          <cell r="C96" t="str">
            <v>С</v>
          </cell>
          <cell r="D96" t="str">
            <v>С_1.1.4.65</v>
          </cell>
          <cell r="E96" t="str">
            <v>П</v>
          </cell>
          <cell r="F96"/>
          <cell r="G96"/>
          <cell r="H96"/>
          <cell r="I96"/>
          <cell r="J96">
            <v>0</v>
          </cell>
          <cell r="K96"/>
          <cell r="L96"/>
          <cell r="M96">
            <v>0</v>
          </cell>
          <cell r="N96"/>
          <cell r="O96"/>
          <cell r="P96"/>
          <cell r="Q96"/>
          <cell r="R96"/>
          <cell r="S96"/>
          <cell r="T96"/>
          <cell r="U96">
            <v>0</v>
          </cell>
          <cell r="V96">
            <v>0</v>
          </cell>
          <cell r="W96"/>
          <cell r="X96">
            <v>0</v>
          </cell>
          <cell r="Y96">
            <v>0</v>
          </cell>
          <cell r="Z96"/>
          <cell r="AA96"/>
          <cell r="AB96"/>
          <cell r="AC96"/>
          <cell r="AD96"/>
          <cell r="AE96"/>
          <cell r="AF96"/>
          <cell r="AG96"/>
          <cell r="AH96"/>
          <cell r="AI96"/>
          <cell r="AJ96">
            <v>0</v>
          </cell>
          <cell r="AK96"/>
          <cell r="AL96"/>
          <cell r="AM96"/>
          <cell r="AN96"/>
          <cell r="AO96">
            <v>0</v>
          </cell>
          <cell r="AP96"/>
          <cell r="AQ96"/>
          <cell r="AR96"/>
          <cell r="AS96"/>
          <cell r="AT96">
            <v>0</v>
          </cell>
          <cell r="AU96"/>
          <cell r="AV96"/>
          <cell r="AW96">
            <v>0</v>
          </cell>
          <cell r="AX96"/>
          <cell r="AY96">
            <v>0</v>
          </cell>
          <cell r="AZ96"/>
          <cell r="BA96"/>
          <cell r="BB96"/>
          <cell r="BC96"/>
          <cell r="BD96">
            <v>0</v>
          </cell>
          <cell r="BE96"/>
          <cell r="BF96"/>
          <cell r="BG96">
            <v>0</v>
          </cell>
          <cell r="BH96"/>
          <cell r="BI96">
            <v>0</v>
          </cell>
          <cell r="BJ96"/>
          <cell r="BK96"/>
          <cell r="BL96">
            <v>0</v>
          </cell>
          <cell r="BM96"/>
          <cell r="BN96">
            <v>0</v>
          </cell>
          <cell r="BO96"/>
          <cell r="BP96"/>
          <cell r="BQ96">
            <v>0</v>
          </cell>
          <cell r="BR96"/>
          <cell r="BS96">
            <v>0</v>
          </cell>
          <cell r="BT96"/>
          <cell r="BU96"/>
          <cell r="BV96">
            <v>0</v>
          </cell>
          <cell r="BW96"/>
          <cell r="BX96">
            <v>0</v>
          </cell>
          <cell r="BY96"/>
          <cell r="BZ96"/>
          <cell r="CA96">
            <v>0</v>
          </cell>
          <cell r="CB96"/>
          <cell r="CC96">
            <v>0</v>
          </cell>
          <cell r="CD96"/>
          <cell r="CE96"/>
          <cell r="CF96">
            <v>0</v>
          </cell>
          <cell r="CG96"/>
          <cell r="CH96">
            <v>0</v>
          </cell>
          <cell r="CI96">
            <v>0</v>
          </cell>
          <cell r="CJ96">
            <v>0</v>
          </cell>
          <cell r="CK96">
            <v>0</v>
          </cell>
          <cell r="CL96">
            <v>0</v>
          </cell>
          <cell r="CM96">
            <v>0</v>
          </cell>
          <cell r="CN96">
            <v>0</v>
          </cell>
          <cell r="CO96">
            <v>0</v>
          </cell>
          <cell r="CP96">
            <v>0</v>
          </cell>
          <cell r="CQ96">
            <v>0</v>
          </cell>
          <cell r="CR96"/>
        </row>
        <row r="97">
          <cell r="A97" t="str">
            <v>1.1.4.66</v>
          </cell>
          <cell r="B97" t="str">
            <v>Строительство КТПН-400кВА СОТ Энергетик-4</v>
          </cell>
          <cell r="C97" t="str">
            <v>С</v>
          </cell>
          <cell r="D97" t="str">
            <v>С_1.1.4.66</v>
          </cell>
          <cell r="E97" t="str">
            <v>П</v>
          </cell>
          <cell r="F97">
            <v>2019</v>
          </cell>
          <cell r="G97">
            <v>2019</v>
          </cell>
          <cell r="H97">
            <v>2020</v>
          </cell>
          <cell r="I97"/>
          <cell r="J97">
            <v>1.9353569399999999</v>
          </cell>
          <cell r="K97"/>
          <cell r="L97"/>
          <cell r="M97">
            <v>1.968156</v>
          </cell>
          <cell r="N97"/>
          <cell r="O97"/>
          <cell r="P97"/>
          <cell r="Q97"/>
          <cell r="R97"/>
          <cell r="S97"/>
          <cell r="T97"/>
          <cell r="U97">
            <v>1.9353569399999999</v>
          </cell>
          <cell r="V97">
            <v>1.968156</v>
          </cell>
          <cell r="W97"/>
          <cell r="X97">
            <v>1.9353569399999999</v>
          </cell>
          <cell r="Y97">
            <v>1.968156</v>
          </cell>
          <cell r="Z97"/>
          <cell r="AA97"/>
          <cell r="AB97"/>
          <cell r="AC97"/>
          <cell r="AD97"/>
          <cell r="AE97"/>
          <cell r="AF97"/>
          <cell r="AG97"/>
          <cell r="AH97"/>
          <cell r="AI97"/>
          <cell r="AJ97">
            <v>0</v>
          </cell>
          <cell r="AK97"/>
          <cell r="AL97"/>
          <cell r="AM97"/>
          <cell r="AN97"/>
          <cell r="AO97">
            <v>0</v>
          </cell>
          <cell r="AP97"/>
          <cell r="AQ97"/>
          <cell r="AR97"/>
          <cell r="AS97"/>
          <cell r="AT97">
            <v>1.9353569399999999</v>
          </cell>
          <cell r="AU97"/>
          <cell r="AV97"/>
          <cell r="AW97">
            <v>1.9353569399999999</v>
          </cell>
          <cell r="AX97"/>
          <cell r="AY97">
            <v>0</v>
          </cell>
          <cell r="AZ97"/>
          <cell r="BA97"/>
          <cell r="BB97"/>
          <cell r="BC97"/>
          <cell r="BD97">
            <v>0</v>
          </cell>
          <cell r="BE97"/>
          <cell r="BF97"/>
          <cell r="BG97">
            <v>0</v>
          </cell>
          <cell r="BH97"/>
          <cell r="BI97">
            <v>1.968156</v>
          </cell>
          <cell r="BJ97"/>
          <cell r="BK97"/>
          <cell r="BL97">
            <v>1.968156</v>
          </cell>
          <cell r="BM97"/>
          <cell r="BN97">
            <v>0</v>
          </cell>
          <cell r="BO97"/>
          <cell r="BP97"/>
          <cell r="BQ97">
            <v>0</v>
          </cell>
          <cell r="BR97"/>
          <cell r="BS97">
            <v>0</v>
          </cell>
          <cell r="BT97"/>
          <cell r="BU97"/>
          <cell r="BV97">
            <v>0</v>
          </cell>
          <cell r="BW97"/>
          <cell r="BX97">
            <v>0</v>
          </cell>
          <cell r="BY97"/>
          <cell r="BZ97"/>
          <cell r="CA97">
            <v>0</v>
          </cell>
          <cell r="CB97"/>
          <cell r="CC97">
            <v>0</v>
          </cell>
          <cell r="CD97"/>
          <cell r="CE97"/>
          <cell r="CF97">
            <v>0</v>
          </cell>
          <cell r="CG97"/>
          <cell r="CH97">
            <v>1.9353569399999999</v>
          </cell>
          <cell r="CI97">
            <v>0</v>
          </cell>
          <cell r="CJ97">
            <v>0</v>
          </cell>
          <cell r="CK97">
            <v>1.9353569399999999</v>
          </cell>
          <cell r="CL97">
            <v>0</v>
          </cell>
          <cell r="CM97">
            <v>1.968156</v>
          </cell>
          <cell r="CN97">
            <v>0</v>
          </cell>
          <cell r="CO97">
            <v>0</v>
          </cell>
          <cell r="CP97">
            <v>1.968156</v>
          </cell>
          <cell r="CQ97">
            <v>0</v>
          </cell>
          <cell r="CR97"/>
        </row>
        <row r="98">
          <cell r="A98" t="str">
            <v>1.1.4.67</v>
          </cell>
          <cell r="B98" t="str">
            <v>Строительство КТПН-400кВА СОТ Хвойный</v>
          </cell>
          <cell r="C98" t="str">
            <v>С</v>
          </cell>
          <cell r="D98" t="str">
            <v>С_1.1.4.67</v>
          </cell>
          <cell r="E98" t="str">
            <v>П</v>
          </cell>
          <cell r="F98">
            <v>2019</v>
          </cell>
          <cell r="G98">
            <v>2019</v>
          </cell>
          <cell r="H98">
            <v>2020</v>
          </cell>
          <cell r="I98"/>
          <cell r="J98">
            <v>1.9353569399999999</v>
          </cell>
          <cell r="K98"/>
          <cell r="L98"/>
          <cell r="M98">
            <v>1.968156</v>
          </cell>
          <cell r="N98"/>
          <cell r="O98"/>
          <cell r="P98"/>
          <cell r="Q98"/>
          <cell r="R98"/>
          <cell r="S98"/>
          <cell r="T98"/>
          <cell r="U98">
            <v>1.9353569399999999</v>
          </cell>
          <cell r="V98">
            <v>1.968156</v>
          </cell>
          <cell r="W98"/>
          <cell r="X98">
            <v>1.9353569399999999</v>
          </cell>
          <cell r="Y98">
            <v>1.968156</v>
          </cell>
          <cell r="Z98"/>
          <cell r="AA98"/>
          <cell r="AB98"/>
          <cell r="AC98"/>
          <cell r="AD98"/>
          <cell r="AE98"/>
          <cell r="AF98"/>
          <cell r="AG98"/>
          <cell r="AH98"/>
          <cell r="AI98"/>
          <cell r="AJ98">
            <v>0</v>
          </cell>
          <cell r="AK98"/>
          <cell r="AL98"/>
          <cell r="AM98"/>
          <cell r="AN98"/>
          <cell r="AO98">
            <v>0</v>
          </cell>
          <cell r="AP98"/>
          <cell r="AQ98"/>
          <cell r="AR98"/>
          <cell r="AS98"/>
          <cell r="AT98">
            <v>1.9353569399999999</v>
          </cell>
          <cell r="AU98"/>
          <cell r="AV98"/>
          <cell r="AW98">
            <v>1.9353569399999999</v>
          </cell>
          <cell r="AX98"/>
          <cell r="AY98">
            <v>0</v>
          </cell>
          <cell r="AZ98"/>
          <cell r="BA98"/>
          <cell r="BB98"/>
          <cell r="BC98"/>
          <cell r="BD98">
            <v>0</v>
          </cell>
          <cell r="BE98"/>
          <cell r="BF98"/>
          <cell r="BG98">
            <v>0</v>
          </cell>
          <cell r="BH98"/>
          <cell r="BI98">
            <v>1.968156</v>
          </cell>
          <cell r="BJ98"/>
          <cell r="BK98"/>
          <cell r="BL98">
            <v>1.968156</v>
          </cell>
          <cell r="BM98"/>
          <cell r="BN98">
            <v>0</v>
          </cell>
          <cell r="BO98"/>
          <cell r="BP98"/>
          <cell r="BQ98">
            <v>0</v>
          </cell>
          <cell r="BR98"/>
          <cell r="BS98">
            <v>0</v>
          </cell>
          <cell r="BT98"/>
          <cell r="BU98"/>
          <cell r="BV98">
            <v>0</v>
          </cell>
          <cell r="BW98"/>
          <cell r="BX98">
            <v>0</v>
          </cell>
          <cell r="BY98"/>
          <cell r="BZ98"/>
          <cell r="CA98">
            <v>0</v>
          </cell>
          <cell r="CB98"/>
          <cell r="CC98">
            <v>0</v>
          </cell>
          <cell r="CD98"/>
          <cell r="CE98"/>
          <cell r="CF98">
            <v>0</v>
          </cell>
          <cell r="CG98"/>
          <cell r="CH98">
            <v>1.9353569399999999</v>
          </cell>
          <cell r="CI98">
            <v>0</v>
          </cell>
          <cell r="CJ98">
            <v>0</v>
          </cell>
          <cell r="CK98">
            <v>1.9353569399999999</v>
          </cell>
          <cell r="CL98">
            <v>0</v>
          </cell>
          <cell r="CM98">
            <v>1.968156</v>
          </cell>
          <cell r="CN98">
            <v>0</v>
          </cell>
          <cell r="CO98">
            <v>0</v>
          </cell>
          <cell r="CP98">
            <v>1.968156</v>
          </cell>
          <cell r="CQ98">
            <v>0</v>
          </cell>
          <cell r="CR98"/>
        </row>
        <row r="99">
          <cell r="A99" t="str">
            <v>1.1.4.68</v>
          </cell>
          <cell r="B99" t="str">
            <v>Строительство КТПН-400кВА ДК Солнечное</v>
          </cell>
          <cell r="C99" t="str">
            <v>С</v>
          </cell>
          <cell r="D99" t="str">
            <v>С_1.1.4.68</v>
          </cell>
          <cell r="E99" t="str">
            <v>П</v>
          </cell>
          <cell r="F99">
            <v>2022</v>
          </cell>
          <cell r="G99">
            <v>2022</v>
          </cell>
          <cell r="H99"/>
          <cell r="I99"/>
          <cell r="J99">
            <v>1.9353569399999999</v>
          </cell>
          <cell r="K99"/>
          <cell r="L99"/>
          <cell r="M99">
            <v>1.9681595999999999</v>
          </cell>
          <cell r="N99"/>
          <cell r="O99"/>
          <cell r="P99"/>
          <cell r="Q99"/>
          <cell r="R99"/>
          <cell r="S99"/>
          <cell r="T99"/>
          <cell r="U99">
            <v>1.9353569399999999</v>
          </cell>
          <cell r="V99">
            <v>1.9681595999999999</v>
          </cell>
          <cell r="W99"/>
          <cell r="X99">
            <v>1.9353569399999999</v>
          </cell>
          <cell r="Y99">
            <v>1.9681595999999999</v>
          </cell>
          <cell r="Z99"/>
          <cell r="AA99"/>
          <cell r="AB99"/>
          <cell r="AC99"/>
          <cell r="AD99"/>
          <cell r="AE99"/>
          <cell r="AF99"/>
          <cell r="AG99"/>
          <cell r="AH99"/>
          <cell r="AI99"/>
          <cell r="AJ99">
            <v>0</v>
          </cell>
          <cell r="AK99"/>
          <cell r="AL99"/>
          <cell r="AM99"/>
          <cell r="AN99"/>
          <cell r="AO99">
            <v>0</v>
          </cell>
          <cell r="AP99"/>
          <cell r="AQ99"/>
          <cell r="AR99"/>
          <cell r="AS99"/>
          <cell r="AT99">
            <v>0</v>
          </cell>
          <cell r="AU99"/>
          <cell r="AV99"/>
          <cell r="AW99">
            <v>0</v>
          </cell>
          <cell r="AX99"/>
          <cell r="AY99">
            <v>0</v>
          </cell>
          <cell r="AZ99"/>
          <cell r="BA99"/>
          <cell r="BB99"/>
          <cell r="BC99"/>
          <cell r="BD99">
            <v>0</v>
          </cell>
          <cell r="BE99"/>
          <cell r="BF99"/>
          <cell r="BG99">
            <v>0</v>
          </cell>
          <cell r="BH99"/>
          <cell r="BI99">
            <v>0</v>
          </cell>
          <cell r="BJ99"/>
          <cell r="BK99"/>
          <cell r="BL99">
            <v>0</v>
          </cell>
          <cell r="BM99"/>
          <cell r="BN99">
            <v>0</v>
          </cell>
          <cell r="BO99"/>
          <cell r="BP99"/>
          <cell r="BQ99">
            <v>0</v>
          </cell>
          <cell r="BR99"/>
          <cell r="BS99">
            <v>0</v>
          </cell>
          <cell r="BT99"/>
          <cell r="BU99"/>
          <cell r="BV99">
            <v>0</v>
          </cell>
          <cell r="BW99"/>
          <cell r="BX99">
            <v>1.9353569399999999</v>
          </cell>
          <cell r="BY99"/>
          <cell r="BZ99"/>
          <cell r="CA99">
            <v>1.9353569399999999</v>
          </cell>
          <cell r="CB99"/>
          <cell r="CC99">
            <v>1.9681595999999999</v>
          </cell>
          <cell r="CD99"/>
          <cell r="CE99"/>
          <cell r="CF99">
            <v>1.9681595999999999</v>
          </cell>
          <cell r="CG99"/>
          <cell r="CH99">
            <v>1.9353569399999999</v>
          </cell>
          <cell r="CI99">
            <v>0</v>
          </cell>
          <cell r="CJ99">
            <v>0</v>
          </cell>
          <cell r="CK99">
            <v>1.9353569399999999</v>
          </cell>
          <cell r="CL99">
            <v>0</v>
          </cell>
          <cell r="CM99">
            <v>1.9681595999999999</v>
          </cell>
          <cell r="CN99">
            <v>0</v>
          </cell>
          <cell r="CO99">
            <v>0</v>
          </cell>
          <cell r="CP99">
            <v>1.9681595999999999</v>
          </cell>
          <cell r="CQ99">
            <v>0</v>
          </cell>
          <cell r="CR99"/>
        </row>
        <row r="100">
          <cell r="A100" t="str">
            <v>1.1.4.69</v>
          </cell>
          <cell r="B100" t="str">
            <v>Строительство КТПН-400кВА СОТ Рассвет</v>
          </cell>
          <cell r="C100" t="str">
            <v>С</v>
          </cell>
          <cell r="D100" t="str">
            <v>С_1.1.4.69</v>
          </cell>
          <cell r="E100" t="str">
            <v>П</v>
          </cell>
          <cell r="F100">
            <v>2022</v>
          </cell>
          <cell r="G100">
            <v>2022</v>
          </cell>
          <cell r="H100"/>
          <cell r="I100"/>
          <cell r="J100">
            <v>1.9353569399999999</v>
          </cell>
          <cell r="K100"/>
          <cell r="L100"/>
          <cell r="M100">
            <v>1.9681595999999999</v>
          </cell>
          <cell r="N100"/>
          <cell r="O100"/>
          <cell r="P100"/>
          <cell r="Q100"/>
          <cell r="R100"/>
          <cell r="S100"/>
          <cell r="T100"/>
          <cell r="U100">
            <v>1.9353569399999999</v>
          </cell>
          <cell r="V100">
            <v>1.9681595999999999</v>
          </cell>
          <cell r="W100"/>
          <cell r="X100">
            <v>1.9353569399999999</v>
          </cell>
          <cell r="Y100">
            <v>1.9681595999999999</v>
          </cell>
          <cell r="Z100"/>
          <cell r="AA100"/>
          <cell r="AB100"/>
          <cell r="AC100"/>
          <cell r="AD100"/>
          <cell r="AE100"/>
          <cell r="AF100"/>
          <cell r="AG100"/>
          <cell r="AH100"/>
          <cell r="AI100"/>
          <cell r="AJ100">
            <v>0</v>
          </cell>
          <cell r="AK100"/>
          <cell r="AL100"/>
          <cell r="AM100"/>
          <cell r="AN100"/>
          <cell r="AO100">
            <v>0</v>
          </cell>
          <cell r="AP100"/>
          <cell r="AQ100"/>
          <cell r="AR100"/>
          <cell r="AS100"/>
          <cell r="AT100">
            <v>0</v>
          </cell>
          <cell r="AU100"/>
          <cell r="AV100"/>
          <cell r="AW100">
            <v>0</v>
          </cell>
          <cell r="AX100"/>
          <cell r="AY100">
            <v>0</v>
          </cell>
          <cell r="AZ100"/>
          <cell r="BA100"/>
          <cell r="BB100"/>
          <cell r="BC100"/>
          <cell r="BD100">
            <v>0</v>
          </cell>
          <cell r="BE100"/>
          <cell r="BF100"/>
          <cell r="BG100">
            <v>0</v>
          </cell>
          <cell r="BH100"/>
          <cell r="BI100">
            <v>0</v>
          </cell>
          <cell r="BJ100"/>
          <cell r="BK100"/>
          <cell r="BL100">
            <v>0</v>
          </cell>
          <cell r="BM100"/>
          <cell r="BN100">
            <v>0</v>
          </cell>
          <cell r="BO100"/>
          <cell r="BP100"/>
          <cell r="BQ100">
            <v>0</v>
          </cell>
          <cell r="BR100"/>
          <cell r="BS100">
            <v>0</v>
          </cell>
          <cell r="BT100"/>
          <cell r="BU100"/>
          <cell r="BV100">
            <v>0</v>
          </cell>
          <cell r="BW100"/>
          <cell r="BX100">
            <v>1.9353569399999999</v>
          </cell>
          <cell r="BY100"/>
          <cell r="BZ100"/>
          <cell r="CA100">
            <v>1.9353569399999999</v>
          </cell>
          <cell r="CB100"/>
          <cell r="CC100">
            <v>1.9681595999999999</v>
          </cell>
          <cell r="CD100"/>
          <cell r="CE100"/>
          <cell r="CF100">
            <v>1.9681595999999999</v>
          </cell>
          <cell r="CG100"/>
          <cell r="CH100">
            <v>1.9353569399999999</v>
          </cell>
          <cell r="CI100">
            <v>0</v>
          </cell>
          <cell r="CJ100">
            <v>0</v>
          </cell>
          <cell r="CK100">
            <v>1.9353569399999999</v>
          </cell>
          <cell r="CL100">
            <v>0</v>
          </cell>
          <cell r="CM100">
            <v>1.9681595999999999</v>
          </cell>
          <cell r="CN100">
            <v>0</v>
          </cell>
          <cell r="CO100">
            <v>0</v>
          </cell>
          <cell r="CP100">
            <v>1.9681595999999999</v>
          </cell>
          <cell r="CQ100">
            <v>0</v>
          </cell>
          <cell r="CR100"/>
        </row>
        <row r="101">
          <cell r="A101" t="str">
            <v>1.1.4.70</v>
          </cell>
          <cell r="B101" t="str">
            <v>Строительство КТПН-400кВА СОТ Локомотив</v>
          </cell>
          <cell r="C101" t="str">
            <v>С</v>
          </cell>
          <cell r="D101" t="str">
            <v>С_1.1.4.70</v>
          </cell>
          <cell r="E101" t="str">
            <v>П</v>
          </cell>
          <cell r="F101">
            <v>2022</v>
          </cell>
          <cell r="G101">
            <v>2022</v>
          </cell>
          <cell r="H101"/>
          <cell r="I101"/>
          <cell r="J101">
            <v>1.9353569399999999</v>
          </cell>
          <cell r="K101"/>
          <cell r="L101"/>
          <cell r="M101">
            <v>1.9681595999999999</v>
          </cell>
          <cell r="N101"/>
          <cell r="O101"/>
          <cell r="P101"/>
          <cell r="Q101"/>
          <cell r="R101"/>
          <cell r="S101"/>
          <cell r="T101"/>
          <cell r="U101">
            <v>1.9353569399999999</v>
          </cell>
          <cell r="V101">
            <v>1.9681595999999999</v>
          </cell>
          <cell r="W101"/>
          <cell r="X101">
            <v>1.9353569399999999</v>
          </cell>
          <cell r="Y101">
            <v>1.9681595999999999</v>
          </cell>
          <cell r="Z101"/>
          <cell r="AA101"/>
          <cell r="AB101"/>
          <cell r="AC101"/>
          <cell r="AD101"/>
          <cell r="AE101"/>
          <cell r="AF101"/>
          <cell r="AG101"/>
          <cell r="AH101"/>
          <cell r="AI101"/>
          <cell r="AJ101">
            <v>0</v>
          </cell>
          <cell r="AK101"/>
          <cell r="AL101"/>
          <cell r="AM101"/>
          <cell r="AN101"/>
          <cell r="AO101">
            <v>0</v>
          </cell>
          <cell r="AP101"/>
          <cell r="AQ101"/>
          <cell r="AR101"/>
          <cell r="AS101"/>
          <cell r="AT101">
            <v>0</v>
          </cell>
          <cell r="AU101"/>
          <cell r="AV101"/>
          <cell r="AW101">
            <v>0</v>
          </cell>
          <cell r="AX101"/>
          <cell r="AY101">
            <v>0</v>
          </cell>
          <cell r="AZ101"/>
          <cell r="BA101"/>
          <cell r="BB101"/>
          <cell r="BC101"/>
          <cell r="BD101">
            <v>0</v>
          </cell>
          <cell r="BE101"/>
          <cell r="BF101"/>
          <cell r="BG101">
            <v>0</v>
          </cell>
          <cell r="BH101"/>
          <cell r="BI101">
            <v>0</v>
          </cell>
          <cell r="BJ101"/>
          <cell r="BK101"/>
          <cell r="BL101">
            <v>0</v>
          </cell>
          <cell r="BM101"/>
          <cell r="BN101">
            <v>0</v>
          </cell>
          <cell r="BO101"/>
          <cell r="BP101"/>
          <cell r="BQ101">
            <v>0</v>
          </cell>
          <cell r="BR101"/>
          <cell r="BS101">
            <v>0</v>
          </cell>
          <cell r="BT101"/>
          <cell r="BU101"/>
          <cell r="BV101">
            <v>0</v>
          </cell>
          <cell r="BW101"/>
          <cell r="BX101">
            <v>1.9353569399999999</v>
          </cell>
          <cell r="BY101"/>
          <cell r="BZ101"/>
          <cell r="CA101">
            <v>1.9353569399999999</v>
          </cell>
          <cell r="CB101"/>
          <cell r="CC101">
            <v>1.9681595999999999</v>
          </cell>
          <cell r="CD101"/>
          <cell r="CE101"/>
          <cell r="CF101">
            <v>1.9681595999999999</v>
          </cell>
          <cell r="CG101"/>
          <cell r="CH101">
            <v>1.9353569399999999</v>
          </cell>
          <cell r="CI101">
            <v>0</v>
          </cell>
          <cell r="CJ101">
            <v>0</v>
          </cell>
          <cell r="CK101">
            <v>1.9353569399999999</v>
          </cell>
          <cell r="CL101">
            <v>0</v>
          </cell>
          <cell r="CM101">
            <v>1.9681595999999999</v>
          </cell>
          <cell r="CN101">
            <v>0</v>
          </cell>
          <cell r="CO101">
            <v>0</v>
          </cell>
          <cell r="CP101">
            <v>1.9681595999999999</v>
          </cell>
          <cell r="CQ101">
            <v>0</v>
          </cell>
          <cell r="CR101"/>
        </row>
        <row r="102">
          <cell r="A102" t="str">
            <v>1.1.4.71</v>
          </cell>
          <cell r="B102" t="str">
            <v>Строительство КТПН-400кВА СОТ Речник</v>
          </cell>
          <cell r="C102" t="str">
            <v>С</v>
          </cell>
          <cell r="D102" t="str">
            <v>С_1.1.4.71</v>
          </cell>
          <cell r="E102" t="str">
            <v>П</v>
          </cell>
          <cell r="F102">
            <v>2022</v>
          </cell>
          <cell r="G102">
            <v>2022</v>
          </cell>
          <cell r="H102"/>
          <cell r="I102"/>
          <cell r="J102">
            <v>1.9353569399999999</v>
          </cell>
          <cell r="K102"/>
          <cell r="L102"/>
          <cell r="M102">
            <v>1.9681595999999999</v>
          </cell>
          <cell r="N102"/>
          <cell r="O102"/>
          <cell r="P102"/>
          <cell r="Q102"/>
          <cell r="R102"/>
          <cell r="S102"/>
          <cell r="T102"/>
          <cell r="U102">
            <v>1.9353569399999999</v>
          </cell>
          <cell r="V102">
            <v>1.9681595999999999</v>
          </cell>
          <cell r="W102"/>
          <cell r="X102">
            <v>1.9353569399999999</v>
          </cell>
          <cell r="Y102">
            <v>1.9681595999999999</v>
          </cell>
          <cell r="Z102"/>
          <cell r="AA102"/>
          <cell r="AB102"/>
          <cell r="AC102"/>
          <cell r="AD102"/>
          <cell r="AE102"/>
          <cell r="AF102"/>
          <cell r="AG102"/>
          <cell r="AH102"/>
          <cell r="AI102"/>
          <cell r="AJ102">
            <v>0</v>
          </cell>
          <cell r="AK102"/>
          <cell r="AL102"/>
          <cell r="AM102"/>
          <cell r="AN102"/>
          <cell r="AO102">
            <v>0</v>
          </cell>
          <cell r="AP102"/>
          <cell r="AQ102"/>
          <cell r="AR102"/>
          <cell r="AS102"/>
          <cell r="AT102">
            <v>0</v>
          </cell>
          <cell r="AU102"/>
          <cell r="AV102"/>
          <cell r="AW102">
            <v>0</v>
          </cell>
          <cell r="AX102"/>
          <cell r="AY102">
            <v>0</v>
          </cell>
          <cell r="AZ102"/>
          <cell r="BA102"/>
          <cell r="BB102"/>
          <cell r="BC102"/>
          <cell r="BD102">
            <v>0</v>
          </cell>
          <cell r="BE102"/>
          <cell r="BF102"/>
          <cell r="BG102">
            <v>0</v>
          </cell>
          <cell r="BH102"/>
          <cell r="BI102">
            <v>0</v>
          </cell>
          <cell r="BJ102"/>
          <cell r="BK102"/>
          <cell r="BL102">
            <v>0</v>
          </cell>
          <cell r="BM102"/>
          <cell r="BN102">
            <v>0</v>
          </cell>
          <cell r="BO102"/>
          <cell r="BP102"/>
          <cell r="BQ102">
            <v>0</v>
          </cell>
          <cell r="BR102"/>
          <cell r="BS102">
            <v>0</v>
          </cell>
          <cell r="BT102"/>
          <cell r="BU102"/>
          <cell r="BV102">
            <v>0</v>
          </cell>
          <cell r="BW102"/>
          <cell r="BX102">
            <v>1.9353569399999999</v>
          </cell>
          <cell r="BY102"/>
          <cell r="BZ102"/>
          <cell r="CA102">
            <v>1.9353569399999999</v>
          </cell>
          <cell r="CB102"/>
          <cell r="CC102">
            <v>1.9681595999999999</v>
          </cell>
          <cell r="CD102"/>
          <cell r="CE102"/>
          <cell r="CF102">
            <v>1.9681595999999999</v>
          </cell>
          <cell r="CG102"/>
          <cell r="CH102">
            <v>1.9353569399999999</v>
          </cell>
          <cell r="CI102">
            <v>0</v>
          </cell>
          <cell r="CJ102">
            <v>0</v>
          </cell>
          <cell r="CK102">
            <v>1.9353569399999999</v>
          </cell>
          <cell r="CL102">
            <v>0</v>
          </cell>
          <cell r="CM102">
            <v>1.9681595999999999</v>
          </cell>
          <cell r="CN102">
            <v>0</v>
          </cell>
          <cell r="CO102">
            <v>0</v>
          </cell>
          <cell r="CP102">
            <v>1.9681595999999999</v>
          </cell>
          <cell r="CQ102">
            <v>0</v>
          </cell>
          <cell r="CR102"/>
        </row>
        <row r="103">
          <cell r="A103" t="str">
            <v>1.1.4.71.1</v>
          </cell>
          <cell r="B103" t="str">
            <v>Строительство КРУН-912</v>
          </cell>
          <cell r="C103" t="str">
            <v>D</v>
          </cell>
          <cell r="D103" t="str">
            <v>D_1.1.4.71.1</v>
          </cell>
          <cell r="E103" t="str">
            <v>П</v>
          </cell>
          <cell r="F103">
            <v>2018</v>
          </cell>
          <cell r="G103">
            <v>2018</v>
          </cell>
          <cell r="H103"/>
          <cell r="I103"/>
          <cell r="J103">
            <v>1.52719966</v>
          </cell>
          <cell r="K103"/>
          <cell r="L103"/>
          <cell r="M103">
            <v>1.5251514514</v>
          </cell>
          <cell r="N103"/>
          <cell r="O103"/>
          <cell r="P103"/>
          <cell r="Q103"/>
          <cell r="R103"/>
          <cell r="S103"/>
          <cell r="T103"/>
          <cell r="U103">
            <v>1.52719966</v>
          </cell>
          <cell r="V103">
            <v>1.5251514514</v>
          </cell>
          <cell r="W103"/>
          <cell r="X103">
            <v>1.52719966</v>
          </cell>
          <cell r="Y103">
            <v>1.5251514514</v>
          </cell>
          <cell r="Z103"/>
          <cell r="AA103"/>
          <cell r="AB103"/>
          <cell r="AC103"/>
          <cell r="AD103"/>
          <cell r="AE103"/>
          <cell r="AF103"/>
          <cell r="AG103"/>
          <cell r="AH103"/>
          <cell r="AI103"/>
          <cell r="AJ103">
            <v>1.52719966</v>
          </cell>
          <cell r="AK103"/>
          <cell r="AL103"/>
          <cell r="AM103">
            <v>1.52719966</v>
          </cell>
          <cell r="AN103"/>
          <cell r="AO103">
            <v>1.5251514514</v>
          </cell>
          <cell r="AP103"/>
          <cell r="AQ103"/>
          <cell r="AR103">
            <v>1.5251514514</v>
          </cell>
          <cell r="AS103"/>
          <cell r="AT103">
            <v>0</v>
          </cell>
          <cell r="AU103"/>
          <cell r="AV103"/>
          <cell r="AW103"/>
          <cell r="AX103"/>
          <cell r="AY103">
            <v>0</v>
          </cell>
          <cell r="AZ103"/>
          <cell r="BA103"/>
          <cell r="BB103"/>
          <cell r="BC103"/>
          <cell r="BD103">
            <v>0</v>
          </cell>
          <cell r="BE103"/>
          <cell r="BF103"/>
          <cell r="BG103">
            <v>0</v>
          </cell>
          <cell r="BH103"/>
          <cell r="BI103">
            <v>0</v>
          </cell>
          <cell r="BJ103"/>
          <cell r="BK103"/>
          <cell r="BL103">
            <v>0</v>
          </cell>
          <cell r="BM103"/>
          <cell r="BN103">
            <v>0</v>
          </cell>
          <cell r="BO103"/>
          <cell r="BP103"/>
          <cell r="BQ103">
            <v>0</v>
          </cell>
          <cell r="BR103"/>
          <cell r="BS103">
            <v>0</v>
          </cell>
          <cell r="BT103"/>
          <cell r="BU103"/>
          <cell r="BV103">
            <v>0</v>
          </cell>
          <cell r="BW103"/>
          <cell r="BX103">
            <v>0</v>
          </cell>
          <cell r="BY103"/>
          <cell r="BZ103"/>
          <cell r="CA103">
            <v>0</v>
          </cell>
          <cell r="CB103"/>
          <cell r="CC103">
            <v>0</v>
          </cell>
          <cell r="CD103"/>
          <cell r="CE103"/>
          <cell r="CF103">
            <v>0</v>
          </cell>
          <cell r="CG103"/>
          <cell r="CH103">
            <v>1.52719966</v>
          </cell>
          <cell r="CI103">
            <v>0</v>
          </cell>
          <cell r="CJ103">
            <v>0</v>
          </cell>
          <cell r="CK103">
            <v>1.52719966</v>
          </cell>
          <cell r="CL103">
            <v>0</v>
          </cell>
          <cell r="CM103">
            <v>1.5251514514</v>
          </cell>
          <cell r="CN103">
            <v>0</v>
          </cell>
          <cell r="CO103">
            <v>0</v>
          </cell>
          <cell r="CP103">
            <v>1.5251514514</v>
          </cell>
          <cell r="CQ103">
            <v>0</v>
          </cell>
          <cell r="CR103"/>
        </row>
        <row r="104">
          <cell r="A104" t="str">
            <v>1.1.4.71.2</v>
          </cell>
          <cell r="B104" t="str">
            <v>Строительство КРУН-913</v>
          </cell>
          <cell r="C104" t="str">
            <v>D</v>
          </cell>
          <cell r="D104" t="str">
            <v>D_1.1.4.71.2</v>
          </cell>
          <cell r="E104" t="str">
            <v>П</v>
          </cell>
          <cell r="F104">
            <v>2018</v>
          </cell>
          <cell r="G104">
            <v>2018</v>
          </cell>
          <cell r="H104"/>
          <cell r="I104"/>
          <cell r="J104">
            <v>1.8283297599999999</v>
          </cell>
          <cell r="K104"/>
          <cell r="L104"/>
          <cell r="M104">
            <v>1.5251514514</v>
          </cell>
          <cell r="N104"/>
          <cell r="O104"/>
          <cell r="P104"/>
          <cell r="Q104"/>
          <cell r="R104"/>
          <cell r="S104"/>
          <cell r="T104"/>
          <cell r="U104">
            <v>1.8283297599999999</v>
          </cell>
          <cell r="V104">
            <v>1.5251514514</v>
          </cell>
          <cell r="W104"/>
          <cell r="X104">
            <v>1.8283297599999999</v>
          </cell>
          <cell r="Y104">
            <v>1.5251514514</v>
          </cell>
          <cell r="Z104"/>
          <cell r="AA104"/>
          <cell r="AB104"/>
          <cell r="AC104"/>
          <cell r="AD104"/>
          <cell r="AE104"/>
          <cell r="AF104"/>
          <cell r="AG104"/>
          <cell r="AH104"/>
          <cell r="AI104"/>
          <cell r="AJ104">
            <v>1.8283297599999999</v>
          </cell>
          <cell r="AK104"/>
          <cell r="AL104"/>
          <cell r="AM104">
            <v>1.8283297599999999</v>
          </cell>
          <cell r="AN104"/>
          <cell r="AO104">
            <v>1.5251514514</v>
          </cell>
          <cell r="AP104"/>
          <cell r="AQ104"/>
          <cell r="AR104">
            <v>1.5251514514</v>
          </cell>
          <cell r="AS104"/>
          <cell r="AT104">
            <v>0</v>
          </cell>
          <cell r="AU104"/>
          <cell r="AV104"/>
          <cell r="AW104"/>
          <cell r="AX104"/>
          <cell r="AY104">
            <v>0</v>
          </cell>
          <cell r="AZ104"/>
          <cell r="BA104"/>
          <cell r="BB104"/>
          <cell r="BC104"/>
          <cell r="BD104">
            <v>0</v>
          </cell>
          <cell r="BE104"/>
          <cell r="BF104"/>
          <cell r="BG104">
            <v>0</v>
          </cell>
          <cell r="BH104"/>
          <cell r="BI104">
            <v>0</v>
          </cell>
          <cell r="BJ104"/>
          <cell r="BK104"/>
          <cell r="BL104">
            <v>0</v>
          </cell>
          <cell r="BM104"/>
          <cell r="BN104">
            <v>0</v>
          </cell>
          <cell r="BO104"/>
          <cell r="BP104"/>
          <cell r="BQ104">
            <v>0</v>
          </cell>
          <cell r="BR104"/>
          <cell r="BS104">
            <v>0</v>
          </cell>
          <cell r="BT104"/>
          <cell r="BU104"/>
          <cell r="BV104">
            <v>0</v>
          </cell>
          <cell r="BW104"/>
          <cell r="BX104">
            <v>0</v>
          </cell>
          <cell r="BY104"/>
          <cell r="BZ104"/>
          <cell r="CA104">
            <v>0</v>
          </cell>
          <cell r="CB104"/>
          <cell r="CC104">
            <v>0</v>
          </cell>
          <cell r="CD104"/>
          <cell r="CE104"/>
          <cell r="CF104">
            <v>0</v>
          </cell>
          <cell r="CG104"/>
          <cell r="CH104">
            <v>1.8283297599999999</v>
          </cell>
          <cell r="CI104">
            <v>0</v>
          </cell>
          <cell r="CJ104">
            <v>0</v>
          </cell>
          <cell r="CK104">
            <v>1.8283297599999999</v>
          </cell>
          <cell r="CL104">
            <v>0</v>
          </cell>
          <cell r="CM104">
            <v>1.5251514514</v>
          </cell>
          <cell r="CN104">
            <v>0</v>
          </cell>
          <cell r="CO104">
            <v>0</v>
          </cell>
          <cell r="CP104">
            <v>1.5251514514</v>
          </cell>
          <cell r="CQ104">
            <v>0</v>
          </cell>
          <cell r="CR104"/>
        </row>
        <row r="105">
          <cell r="A105" t="str">
            <v>1.1.4.71.3</v>
          </cell>
          <cell r="B105" t="str">
            <v>Строительство КРУН-904</v>
          </cell>
          <cell r="C105" t="str">
            <v>D</v>
          </cell>
          <cell r="D105" t="str">
            <v>D_1.1.4.71.3</v>
          </cell>
          <cell r="E105" t="str">
            <v>П</v>
          </cell>
          <cell r="F105">
            <v>2018</v>
          </cell>
          <cell r="G105">
            <v>2018</v>
          </cell>
          <cell r="H105"/>
          <cell r="I105"/>
          <cell r="J105">
            <v>1.2866118199999999</v>
          </cell>
          <cell r="K105"/>
          <cell r="L105"/>
          <cell r="M105">
            <v>1.3396017732000001</v>
          </cell>
          <cell r="N105"/>
          <cell r="O105"/>
          <cell r="P105"/>
          <cell r="Q105"/>
          <cell r="R105"/>
          <cell r="S105"/>
          <cell r="T105"/>
          <cell r="U105">
            <v>1.2866118199999999</v>
          </cell>
          <cell r="V105">
            <v>1.3396017732000001</v>
          </cell>
          <cell r="W105"/>
          <cell r="X105">
            <v>1.2866118199999999</v>
          </cell>
          <cell r="Y105">
            <v>1.3396017732000001</v>
          </cell>
          <cell r="Z105"/>
          <cell r="AA105"/>
          <cell r="AB105"/>
          <cell r="AC105"/>
          <cell r="AD105"/>
          <cell r="AE105"/>
          <cell r="AF105"/>
          <cell r="AG105"/>
          <cell r="AH105"/>
          <cell r="AI105"/>
          <cell r="AJ105">
            <v>1.2866118199999999</v>
          </cell>
          <cell r="AK105"/>
          <cell r="AL105"/>
          <cell r="AM105">
            <v>1.2866118199999999</v>
          </cell>
          <cell r="AN105"/>
          <cell r="AO105">
            <v>1.3396017732000001</v>
          </cell>
          <cell r="AP105"/>
          <cell r="AQ105"/>
          <cell r="AR105">
            <v>1.3396017732000001</v>
          </cell>
          <cell r="AS105"/>
          <cell r="AT105">
            <v>0</v>
          </cell>
          <cell r="AU105"/>
          <cell r="AV105"/>
          <cell r="AW105"/>
          <cell r="AX105"/>
          <cell r="AY105">
            <v>0</v>
          </cell>
          <cell r="AZ105"/>
          <cell r="BA105"/>
          <cell r="BB105"/>
          <cell r="BC105"/>
          <cell r="BD105">
            <v>0</v>
          </cell>
          <cell r="BE105"/>
          <cell r="BF105"/>
          <cell r="BG105">
            <v>0</v>
          </cell>
          <cell r="BH105"/>
          <cell r="BI105">
            <v>0</v>
          </cell>
          <cell r="BJ105"/>
          <cell r="BK105"/>
          <cell r="BL105">
            <v>0</v>
          </cell>
          <cell r="BM105"/>
          <cell r="BN105">
            <v>0</v>
          </cell>
          <cell r="BO105"/>
          <cell r="BP105"/>
          <cell r="BQ105">
            <v>0</v>
          </cell>
          <cell r="BR105"/>
          <cell r="BS105">
            <v>0</v>
          </cell>
          <cell r="BT105"/>
          <cell r="BU105"/>
          <cell r="BV105">
            <v>0</v>
          </cell>
          <cell r="BW105"/>
          <cell r="BX105">
            <v>0</v>
          </cell>
          <cell r="BY105"/>
          <cell r="BZ105"/>
          <cell r="CA105">
            <v>0</v>
          </cell>
          <cell r="CB105"/>
          <cell r="CC105">
            <v>0</v>
          </cell>
          <cell r="CD105"/>
          <cell r="CE105"/>
          <cell r="CF105">
            <v>0</v>
          </cell>
          <cell r="CG105"/>
          <cell r="CH105">
            <v>1.2866118199999999</v>
          </cell>
          <cell r="CI105">
            <v>0</v>
          </cell>
          <cell r="CJ105">
            <v>0</v>
          </cell>
          <cell r="CK105">
            <v>1.2866118199999999</v>
          </cell>
          <cell r="CL105">
            <v>0</v>
          </cell>
          <cell r="CM105">
            <v>1.3396017732000001</v>
          </cell>
          <cell r="CN105">
            <v>0</v>
          </cell>
          <cell r="CO105">
            <v>0</v>
          </cell>
          <cell r="CP105">
            <v>1.3396017732000001</v>
          </cell>
          <cell r="CQ105">
            <v>0</v>
          </cell>
          <cell r="CR105"/>
        </row>
        <row r="106">
          <cell r="A106" t="str">
            <v>1.1.4.71.4</v>
          </cell>
          <cell r="B106" t="str">
            <v>Строительство КТПН №1 400 кВА 45мкр.</v>
          </cell>
          <cell r="C106" t="str">
            <v>E</v>
          </cell>
          <cell r="D106" t="str">
            <v>E_1.1.4.71.4</v>
          </cell>
          <cell r="E106" t="str">
            <v>С</v>
          </cell>
          <cell r="F106">
            <v>2019</v>
          </cell>
          <cell r="G106">
            <v>2019</v>
          </cell>
          <cell r="H106"/>
          <cell r="I106"/>
          <cell r="J106">
            <v>0</v>
          </cell>
          <cell r="K106"/>
          <cell r="L106"/>
          <cell r="M106">
            <v>1.35738</v>
          </cell>
          <cell r="N106"/>
          <cell r="O106"/>
          <cell r="P106"/>
          <cell r="Q106"/>
          <cell r="R106"/>
          <cell r="S106"/>
          <cell r="T106"/>
          <cell r="U106">
            <v>0</v>
          </cell>
          <cell r="V106">
            <v>1.35738</v>
          </cell>
          <cell r="W106"/>
          <cell r="X106">
            <v>0</v>
          </cell>
          <cell r="Y106">
            <v>1.35738</v>
          </cell>
          <cell r="Z106"/>
          <cell r="AA106"/>
          <cell r="AB106"/>
          <cell r="AC106"/>
          <cell r="AD106"/>
          <cell r="AE106"/>
          <cell r="AF106"/>
          <cell r="AG106"/>
          <cell r="AH106"/>
          <cell r="AI106"/>
          <cell r="AJ106">
            <v>0</v>
          </cell>
          <cell r="AK106"/>
          <cell r="AL106"/>
          <cell r="AM106">
            <v>0</v>
          </cell>
          <cell r="AN106"/>
          <cell r="AO106">
            <v>0</v>
          </cell>
          <cell r="AP106"/>
          <cell r="AQ106"/>
          <cell r="AR106">
            <v>0</v>
          </cell>
          <cell r="AS106"/>
          <cell r="AT106">
            <v>0</v>
          </cell>
          <cell r="AU106"/>
          <cell r="AV106"/>
          <cell r="AW106">
            <v>0</v>
          </cell>
          <cell r="AX106"/>
          <cell r="AY106">
            <v>1.35738</v>
          </cell>
          <cell r="AZ106"/>
          <cell r="BA106"/>
          <cell r="BB106">
            <v>1.35738</v>
          </cell>
          <cell r="BC106"/>
          <cell r="BD106">
            <v>0</v>
          </cell>
          <cell r="BE106"/>
          <cell r="BF106"/>
          <cell r="BG106">
            <v>0</v>
          </cell>
          <cell r="BH106"/>
          <cell r="BI106">
            <v>0</v>
          </cell>
          <cell r="BJ106"/>
          <cell r="BK106"/>
          <cell r="BL106">
            <v>0</v>
          </cell>
          <cell r="BM106"/>
          <cell r="BN106">
            <v>0</v>
          </cell>
          <cell r="BO106"/>
          <cell r="BP106"/>
          <cell r="BQ106">
            <v>0</v>
          </cell>
          <cell r="BR106"/>
          <cell r="BS106">
            <v>0</v>
          </cell>
          <cell r="BT106"/>
          <cell r="BU106"/>
          <cell r="BV106">
            <v>0</v>
          </cell>
          <cell r="BW106"/>
          <cell r="BX106">
            <v>0</v>
          </cell>
          <cell r="BY106"/>
          <cell r="BZ106"/>
          <cell r="CA106">
            <v>0</v>
          </cell>
          <cell r="CB106"/>
          <cell r="CC106">
            <v>0</v>
          </cell>
          <cell r="CD106"/>
          <cell r="CE106"/>
          <cell r="CF106">
            <v>0</v>
          </cell>
          <cell r="CG106"/>
          <cell r="CH106">
            <v>0</v>
          </cell>
          <cell r="CI106">
            <v>0</v>
          </cell>
          <cell r="CJ106">
            <v>0</v>
          </cell>
          <cell r="CK106">
            <v>0</v>
          </cell>
          <cell r="CL106">
            <v>0</v>
          </cell>
          <cell r="CM106">
            <v>1.35738</v>
          </cell>
          <cell r="CN106">
            <v>0</v>
          </cell>
          <cell r="CO106">
            <v>0</v>
          </cell>
          <cell r="CP106">
            <v>1.35738</v>
          </cell>
          <cell r="CQ106">
            <v>0</v>
          </cell>
          <cell r="CR106"/>
        </row>
        <row r="107">
          <cell r="A107" t="str">
            <v>1.1.4.71.5</v>
          </cell>
          <cell r="B107" t="str">
            <v>Строительство КТПН №2 400 кВА 45мкр.</v>
          </cell>
          <cell r="C107" t="str">
            <v>E</v>
          </cell>
          <cell r="D107" t="str">
            <v>E_1.1.4.71.5</v>
          </cell>
          <cell r="E107" t="str">
            <v>С</v>
          </cell>
          <cell r="F107">
            <v>2019</v>
          </cell>
          <cell r="G107">
            <v>2019</v>
          </cell>
          <cell r="H107"/>
          <cell r="I107"/>
          <cell r="J107">
            <v>0</v>
          </cell>
          <cell r="K107"/>
          <cell r="L107"/>
          <cell r="M107">
            <v>1.35738</v>
          </cell>
          <cell r="N107"/>
          <cell r="O107"/>
          <cell r="P107"/>
          <cell r="Q107"/>
          <cell r="R107"/>
          <cell r="S107"/>
          <cell r="T107"/>
          <cell r="U107">
            <v>0</v>
          </cell>
          <cell r="V107">
            <v>1.35738</v>
          </cell>
          <cell r="W107"/>
          <cell r="X107">
            <v>0</v>
          </cell>
          <cell r="Y107">
            <v>1.35738</v>
          </cell>
          <cell r="Z107"/>
          <cell r="AA107"/>
          <cell r="AB107"/>
          <cell r="AC107"/>
          <cell r="AD107"/>
          <cell r="AE107"/>
          <cell r="AF107"/>
          <cell r="AG107"/>
          <cell r="AH107"/>
          <cell r="AI107"/>
          <cell r="AJ107">
            <v>0</v>
          </cell>
          <cell r="AK107"/>
          <cell r="AL107"/>
          <cell r="AM107">
            <v>0</v>
          </cell>
          <cell r="AN107"/>
          <cell r="AO107">
            <v>0</v>
          </cell>
          <cell r="AP107"/>
          <cell r="AQ107"/>
          <cell r="AR107">
            <v>0</v>
          </cell>
          <cell r="AS107"/>
          <cell r="AT107">
            <v>0</v>
          </cell>
          <cell r="AU107"/>
          <cell r="AV107"/>
          <cell r="AW107">
            <v>0</v>
          </cell>
          <cell r="AX107"/>
          <cell r="AY107">
            <v>1.35738</v>
          </cell>
          <cell r="AZ107"/>
          <cell r="BA107"/>
          <cell r="BB107">
            <v>1.35738</v>
          </cell>
          <cell r="BC107"/>
          <cell r="BD107">
            <v>0</v>
          </cell>
          <cell r="BE107"/>
          <cell r="BF107"/>
          <cell r="BG107">
            <v>0</v>
          </cell>
          <cell r="BH107"/>
          <cell r="BI107">
            <v>0</v>
          </cell>
          <cell r="BJ107"/>
          <cell r="BK107"/>
          <cell r="BL107">
            <v>0</v>
          </cell>
          <cell r="BM107"/>
          <cell r="BN107">
            <v>0</v>
          </cell>
          <cell r="BO107"/>
          <cell r="BP107"/>
          <cell r="BQ107">
            <v>0</v>
          </cell>
          <cell r="BR107"/>
          <cell r="BS107">
            <v>0</v>
          </cell>
          <cell r="BT107"/>
          <cell r="BU107"/>
          <cell r="BV107">
            <v>0</v>
          </cell>
          <cell r="BW107"/>
          <cell r="BX107">
            <v>0</v>
          </cell>
          <cell r="BY107"/>
          <cell r="BZ107"/>
          <cell r="CA107">
            <v>0</v>
          </cell>
          <cell r="CB107"/>
          <cell r="CC107">
            <v>0</v>
          </cell>
          <cell r="CD107"/>
          <cell r="CE107"/>
          <cell r="CF107">
            <v>0</v>
          </cell>
          <cell r="CG107"/>
          <cell r="CH107">
            <v>0</v>
          </cell>
          <cell r="CI107">
            <v>0</v>
          </cell>
          <cell r="CJ107">
            <v>0</v>
          </cell>
          <cell r="CK107">
            <v>0</v>
          </cell>
          <cell r="CL107">
            <v>0</v>
          </cell>
          <cell r="CM107">
            <v>1.35738</v>
          </cell>
          <cell r="CN107">
            <v>0</v>
          </cell>
          <cell r="CO107">
            <v>0</v>
          </cell>
          <cell r="CP107">
            <v>1.35738</v>
          </cell>
          <cell r="CQ107">
            <v>0</v>
          </cell>
          <cell r="CR107"/>
        </row>
        <row r="108">
          <cell r="A108" t="str">
            <v>1.1.4.71.6</v>
          </cell>
          <cell r="B108" t="str">
            <v xml:space="preserve"> Строительство КТПН-250 кВА Чернореченское кладбище</v>
          </cell>
          <cell r="C108" t="str">
            <v>E</v>
          </cell>
          <cell r="D108" t="str">
            <v>E_1.1.4.71.6</v>
          </cell>
          <cell r="E108" t="str">
            <v>С</v>
          </cell>
          <cell r="F108">
            <v>2019</v>
          </cell>
          <cell r="G108">
            <v>2019</v>
          </cell>
          <cell r="H108"/>
          <cell r="I108"/>
          <cell r="J108">
            <v>0</v>
          </cell>
          <cell r="K108"/>
          <cell r="L108"/>
          <cell r="M108">
            <v>1.5018407999999999</v>
          </cell>
          <cell r="N108"/>
          <cell r="O108"/>
          <cell r="P108"/>
          <cell r="Q108"/>
          <cell r="R108"/>
          <cell r="S108"/>
          <cell r="T108"/>
          <cell r="U108">
            <v>0</v>
          </cell>
          <cell r="V108">
            <v>1.5018407999999999</v>
          </cell>
          <cell r="W108"/>
          <cell r="X108">
            <v>0</v>
          </cell>
          <cell r="Y108">
            <v>1.5018407999999999</v>
          </cell>
          <cell r="Z108"/>
          <cell r="AA108"/>
          <cell r="AB108"/>
          <cell r="AC108"/>
          <cell r="AD108"/>
          <cell r="AE108"/>
          <cell r="AF108"/>
          <cell r="AG108"/>
          <cell r="AH108"/>
          <cell r="AI108"/>
          <cell r="AJ108">
            <v>0</v>
          </cell>
          <cell r="AK108"/>
          <cell r="AL108"/>
          <cell r="AM108">
            <v>0</v>
          </cell>
          <cell r="AN108"/>
          <cell r="AO108">
            <v>0</v>
          </cell>
          <cell r="AP108"/>
          <cell r="AQ108"/>
          <cell r="AR108">
            <v>0</v>
          </cell>
          <cell r="AS108"/>
          <cell r="AT108">
            <v>0</v>
          </cell>
          <cell r="AU108"/>
          <cell r="AV108"/>
          <cell r="AW108">
            <v>0</v>
          </cell>
          <cell r="AX108"/>
          <cell r="AY108">
            <v>1.5018407999999999</v>
          </cell>
          <cell r="AZ108"/>
          <cell r="BA108"/>
          <cell r="BB108">
            <v>1.5018407999999999</v>
          </cell>
          <cell r="BC108"/>
          <cell r="BD108">
            <v>0</v>
          </cell>
          <cell r="BE108"/>
          <cell r="BF108"/>
          <cell r="BG108">
            <v>0</v>
          </cell>
          <cell r="BH108"/>
          <cell r="BI108">
            <v>0</v>
          </cell>
          <cell r="BJ108"/>
          <cell r="BK108"/>
          <cell r="BL108">
            <v>0</v>
          </cell>
          <cell r="BM108"/>
          <cell r="BN108">
            <v>0</v>
          </cell>
          <cell r="BO108"/>
          <cell r="BP108"/>
          <cell r="BQ108">
            <v>0</v>
          </cell>
          <cell r="BR108"/>
          <cell r="BS108">
            <v>0</v>
          </cell>
          <cell r="BT108"/>
          <cell r="BU108"/>
          <cell r="BV108">
            <v>0</v>
          </cell>
          <cell r="BW108"/>
          <cell r="BX108">
            <v>0</v>
          </cell>
          <cell r="BY108"/>
          <cell r="BZ108"/>
          <cell r="CA108">
            <v>0</v>
          </cell>
          <cell r="CB108"/>
          <cell r="CC108">
            <v>0</v>
          </cell>
          <cell r="CD108"/>
          <cell r="CE108"/>
          <cell r="CF108">
            <v>0</v>
          </cell>
          <cell r="CG108"/>
          <cell r="CH108">
            <v>0</v>
          </cell>
          <cell r="CI108">
            <v>0</v>
          </cell>
          <cell r="CJ108">
            <v>0</v>
          </cell>
          <cell r="CK108">
            <v>0</v>
          </cell>
          <cell r="CL108">
            <v>0</v>
          </cell>
          <cell r="CM108">
            <v>1.5018407999999999</v>
          </cell>
          <cell r="CN108">
            <v>0</v>
          </cell>
          <cell r="CO108">
            <v>0</v>
          </cell>
          <cell r="CP108">
            <v>1.5018407999999999</v>
          </cell>
          <cell r="CQ108">
            <v>0</v>
          </cell>
          <cell r="CR108"/>
        </row>
        <row r="109">
          <cell r="A109" t="str">
            <v>1.1.4.72</v>
          </cell>
          <cell r="B109" t="str">
            <v>Подстанции РП;ТП 6/10кВ</v>
          </cell>
          <cell r="C109" t="str">
            <v>С</v>
          </cell>
          <cell r="D109" t="str">
            <v>С_1.1.4.72</v>
          </cell>
          <cell r="E109" t="str">
            <v>П</v>
          </cell>
          <cell r="F109">
            <v>0</v>
          </cell>
          <cell r="G109">
            <v>0</v>
          </cell>
          <cell r="H109"/>
          <cell r="I109"/>
          <cell r="J109">
            <v>0</v>
          </cell>
          <cell r="K109"/>
          <cell r="L109"/>
          <cell r="M109">
            <v>0</v>
          </cell>
          <cell r="N109"/>
          <cell r="O109"/>
          <cell r="P109"/>
          <cell r="Q109"/>
          <cell r="R109"/>
          <cell r="S109"/>
          <cell r="T109"/>
          <cell r="U109">
            <v>0</v>
          </cell>
          <cell r="V109">
            <v>0</v>
          </cell>
          <cell r="W109"/>
          <cell r="X109">
            <v>0</v>
          </cell>
          <cell r="Y109">
            <v>0</v>
          </cell>
          <cell r="Z109"/>
          <cell r="AA109"/>
          <cell r="AB109"/>
          <cell r="AC109"/>
          <cell r="AD109"/>
          <cell r="AE109"/>
          <cell r="AF109"/>
          <cell r="AG109"/>
          <cell r="AH109"/>
          <cell r="AI109"/>
          <cell r="AJ109">
            <v>0</v>
          </cell>
          <cell r="AK109"/>
          <cell r="AL109"/>
          <cell r="AM109"/>
          <cell r="AN109"/>
          <cell r="AO109">
            <v>0</v>
          </cell>
          <cell r="AP109"/>
          <cell r="AQ109"/>
          <cell r="AR109"/>
          <cell r="AS109"/>
          <cell r="AT109">
            <v>0</v>
          </cell>
          <cell r="AU109"/>
          <cell r="AV109"/>
          <cell r="AW109">
            <v>0</v>
          </cell>
          <cell r="AX109"/>
          <cell r="AY109">
            <v>0</v>
          </cell>
          <cell r="AZ109"/>
          <cell r="BA109"/>
          <cell r="BB109"/>
          <cell r="BC109"/>
          <cell r="BD109">
            <v>0</v>
          </cell>
          <cell r="BE109"/>
          <cell r="BF109"/>
          <cell r="BG109">
            <v>0</v>
          </cell>
          <cell r="BH109"/>
          <cell r="BI109">
            <v>0</v>
          </cell>
          <cell r="BJ109"/>
          <cell r="BK109"/>
          <cell r="BL109">
            <v>0</v>
          </cell>
          <cell r="BM109"/>
          <cell r="BN109">
            <v>0</v>
          </cell>
          <cell r="BO109"/>
          <cell r="BP109"/>
          <cell r="BQ109">
            <v>0</v>
          </cell>
          <cell r="BR109"/>
          <cell r="BS109">
            <v>0</v>
          </cell>
          <cell r="BT109"/>
          <cell r="BU109"/>
          <cell r="BV109">
            <v>0</v>
          </cell>
          <cell r="BW109"/>
          <cell r="BX109">
            <v>0</v>
          </cell>
          <cell r="BY109"/>
          <cell r="BZ109"/>
          <cell r="CA109">
            <v>0</v>
          </cell>
          <cell r="CB109"/>
          <cell r="CC109">
            <v>0</v>
          </cell>
          <cell r="CD109"/>
          <cell r="CE109"/>
          <cell r="CF109">
            <v>0</v>
          </cell>
          <cell r="CG109"/>
          <cell r="CH109">
            <v>0</v>
          </cell>
          <cell r="CI109">
            <v>0</v>
          </cell>
          <cell r="CJ109">
            <v>0</v>
          </cell>
          <cell r="CK109">
            <v>0</v>
          </cell>
          <cell r="CL109">
            <v>0</v>
          </cell>
          <cell r="CM109">
            <v>0</v>
          </cell>
          <cell r="CN109">
            <v>0</v>
          </cell>
          <cell r="CO109">
            <v>0</v>
          </cell>
          <cell r="CP109">
            <v>0</v>
          </cell>
          <cell r="CQ109">
            <v>0</v>
          </cell>
          <cell r="CR109"/>
        </row>
        <row r="110">
          <cell r="A110" t="str">
            <v>1.1.4.73</v>
          </cell>
          <cell r="B110" t="str">
            <v>Строительство РП(ТП) 2х2500кВА мкр.22</v>
          </cell>
          <cell r="C110" t="str">
            <v>С</v>
          </cell>
          <cell r="D110" t="str">
            <v>С_1.1.4.73</v>
          </cell>
          <cell r="E110" t="str">
            <v>П</v>
          </cell>
          <cell r="F110">
            <v>2018</v>
          </cell>
          <cell r="G110">
            <v>2018</v>
          </cell>
          <cell r="H110"/>
          <cell r="I110"/>
          <cell r="J110">
            <v>35.870488420000001</v>
          </cell>
          <cell r="K110"/>
          <cell r="L110"/>
          <cell r="M110">
            <v>36.41999642813559</v>
          </cell>
          <cell r="N110"/>
          <cell r="O110"/>
          <cell r="P110"/>
          <cell r="Q110"/>
          <cell r="R110"/>
          <cell r="S110"/>
          <cell r="T110"/>
          <cell r="U110">
            <v>35.870488420000001</v>
          </cell>
          <cell r="V110">
            <v>36.41999642813559</v>
          </cell>
          <cell r="W110"/>
          <cell r="X110">
            <v>35.870488420000001</v>
          </cell>
          <cell r="Y110">
            <v>36.41999642813559</v>
          </cell>
          <cell r="Z110"/>
          <cell r="AA110"/>
          <cell r="AB110"/>
          <cell r="AC110"/>
          <cell r="AD110"/>
          <cell r="AE110"/>
          <cell r="AF110"/>
          <cell r="AG110"/>
          <cell r="AH110"/>
          <cell r="AI110"/>
          <cell r="AJ110">
            <v>35.870488420000001</v>
          </cell>
          <cell r="AK110"/>
          <cell r="AL110"/>
          <cell r="AM110">
            <v>35.870488420000001</v>
          </cell>
          <cell r="AN110"/>
          <cell r="AO110">
            <v>20.752752740000002</v>
          </cell>
          <cell r="AP110"/>
          <cell r="AQ110"/>
          <cell r="AR110">
            <v>20.752752740000002</v>
          </cell>
          <cell r="AS110"/>
          <cell r="AT110">
            <v>0</v>
          </cell>
          <cell r="AU110"/>
          <cell r="AV110"/>
          <cell r="AW110">
            <v>0</v>
          </cell>
          <cell r="AX110"/>
          <cell r="AY110">
            <v>15.667243688135592</v>
          </cell>
          <cell r="AZ110"/>
          <cell r="BA110"/>
          <cell r="BB110">
            <v>15.667243688135592</v>
          </cell>
          <cell r="BC110"/>
          <cell r="BD110">
            <v>0</v>
          </cell>
          <cell r="BE110"/>
          <cell r="BF110"/>
          <cell r="BG110">
            <v>0</v>
          </cell>
          <cell r="BH110"/>
          <cell r="BI110">
            <v>0</v>
          </cell>
          <cell r="BJ110"/>
          <cell r="BK110"/>
          <cell r="BL110">
            <v>0</v>
          </cell>
          <cell r="BM110"/>
          <cell r="BN110">
            <v>0</v>
          </cell>
          <cell r="BO110"/>
          <cell r="BP110"/>
          <cell r="BQ110">
            <v>0</v>
          </cell>
          <cell r="BR110"/>
          <cell r="BS110">
            <v>0</v>
          </cell>
          <cell r="BT110"/>
          <cell r="BU110"/>
          <cell r="BV110">
            <v>0</v>
          </cell>
          <cell r="BW110"/>
          <cell r="BX110">
            <v>0</v>
          </cell>
          <cell r="BY110"/>
          <cell r="BZ110"/>
          <cell r="CA110">
            <v>0</v>
          </cell>
          <cell r="CB110"/>
          <cell r="CC110">
            <v>0</v>
          </cell>
          <cell r="CD110"/>
          <cell r="CE110"/>
          <cell r="CF110">
            <v>0</v>
          </cell>
          <cell r="CG110"/>
          <cell r="CH110">
            <v>35.870488420000001</v>
          </cell>
          <cell r="CI110">
            <v>0</v>
          </cell>
          <cell r="CJ110">
            <v>0</v>
          </cell>
          <cell r="CK110">
            <v>35.870488420000001</v>
          </cell>
          <cell r="CL110">
            <v>0</v>
          </cell>
          <cell r="CM110">
            <v>36.41999642813559</v>
          </cell>
          <cell r="CN110">
            <v>0</v>
          </cell>
          <cell r="CO110">
            <v>0</v>
          </cell>
          <cell r="CP110">
            <v>36.41999642813559</v>
          </cell>
          <cell r="CQ110">
            <v>0</v>
          </cell>
          <cell r="CR110" t="str">
            <v>Изменение наименования объекта в соответствии с утвержденной ПСД, изменение с "Строительство РП(ТП)11 2х2500кВА, для электроснабжения ж/д в мкр.21-22" на "Строительство РП(ТП) 2х2500кВА  мкр.22"</v>
          </cell>
        </row>
        <row r="111">
          <cell r="A111" t="str">
            <v>1.1.4.74</v>
          </cell>
          <cell r="B111" t="str">
            <v>Строительство ТП12 2х1000кВА, для электроснабжения ж/д в мкр.21-22</v>
          </cell>
          <cell r="C111" t="str">
            <v>С</v>
          </cell>
          <cell r="D111" t="str">
            <v>С_1.1.4.74</v>
          </cell>
          <cell r="E111" t="str">
            <v>П</v>
          </cell>
          <cell r="F111"/>
          <cell r="G111"/>
          <cell r="H111"/>
          <cell r="I111"/>
          <cell r="J111">
            <v>0</v>
          </cell>
          <cell r="K111"/>
          <cell r="L111"/>
          <cell r="M111">
            <v>0</v>
          </cell>
          <cell r="N111"/>
          <cell r="O111"/>
          <cell r="P111"/>
          <cell r="Q111"/>
          <cell r="R111"/>
          <cell r="S111"/>
          <cell r="T111"/>
          <cell r="U111">
            <v>0</v>
          </cell>
          <cell r="V111">
            <v>0</v>
          </cell>
          <cell r="W111"/>
          <cell r="X111">
            <v>0</v>
          </cell>
          <cell r="Y111">
            <v>0</v>
          </cell>
          <cell r="Z111"/>
          <cell r="AA111"/>
          <cell r="AB111"/>
          <cell r="AC111"/>
          <cell r="AD111"/>
          <cell r="AE111"/>
          <cell r="AF111"/>
          <cell r="AG111"/>
          <cell r="AH111"/>
          <cell r="AI111"/>
          <cell r="AJ111">
            <v>0</v>
          </cell>
          <cell r="AK111"/>
          <cell r="AL111"/>
          <cell r="AM111"/>
          <cell r="AN111"/>
          <cell r="AO111">
            <v>0</v>
          </cell>
          <cell r="AP111"/>
          <cell r="AQ111"/>
          <cell r="AR111"/>
          <cell r="AS111"/>
          <cell r="AT111">
            <v>0</v>
          </cell>
          <cell r="AU111"/>
          <cell r="AV111"/>
          <cell r="AW111">
            <v>0</v>
          </cell>
          <cell r="AX111"/>
          <cell r="AY111">
            <v>0</v>
          </cell>
          <cell r="AZ111"/>
          <cell r="BA111"/>
          <cell r="BB111"/>
          <cell r="BC111"/>
          <cell r="BD111">
            <v>0</v>
          </cell>
          <cell r="BE111"/>
          <cell r="BF111"/>
          <cell r="BG111">
            <v>0</v>
          </cell>
          <cell r="BH111"/>
          <cell r="BI111">
            <v>0</v>
          </cell>
          <cell r="BJ111"/>
          <cell r="BK111"/>
          <cell r="BL111">
            <v>0</v>
          </cell>
          <cell r="BM111"/>
          <cell r="BN111">
            <v>0</v>
          </cell>
          <cell r="BO111"/>
          <cell r="BP111"/>
          <cell r="BQ111">
            <v>0</v>
          </cell>
          <cell r="BR111"/>
          <cell r="BS111">
            <v>0</v>
          </cell>
          <cell r="BT111"/>
          <cell r="BU111"/>
          <cell r="BV111">
            <v>0</v>
          </cell>
          <cell r="BW111"/>
          <cell r="BX111">
            <v>0</v>
          </cell>
          <cell r="BY111"/>
          <cell r="BZ111"/>
          <cell r="CA111">
            <v>0</v>
          </cell>
          <cell r="CB111"/>
          <cell r="CC111">
            <v>0</v>
          </cell>
          <cell r="CD111"/>
          <cell r="CE111"/>
          <cell r="CF111">
            <v>0</v>
          </cell>
          <cell r="CG111"/>
          <cell r="CH111">
            <v>0</v>
          </cell>
          <cell r="CI111">
            <v>0</v>
          </cell>
          <cell r="CJ111">
            <v>0</v>
          </cell>
          <cell r="CK111">
            <v>0</v>
          </cell>
          <cell r="CL111">
            <v>0</v>
          </cell>
          <cell r="CM111">
            <v>0</v>
          </cell>
          <cell r="CN111">
            <v>0</v>
          </cell>
          <cell r="CO111">
            <v>0</v>
          </cell>
          <cell r="CP111">
            <v>0</v>
          </cell>
          <cell r="CQ111">
            <v>0</v>
          </cell>
          <cell r="CR111"/>
        </row>
        <row r="112">
          <cell r="A112" t="str">
            <v>1.1.4.75</v>
          </cell>
          <cell r="B112" t="str">
            <v>Строительство ТП13 2х1000кВА, для электроснабжения ж/д в мкр.21-22</v>
          </cell>
          <cell r="C112" t="str">
            <v>С</v>
          </cell>
          <cell r="D112" t="str">
            <v>С_1.1.4.75</v>
          </cell>
          <cell r="E112" t="str">
            <v>П</v>
          </cell>
          <cell r="F112">
            <v>2019</v>
          </cell>
          <cell r="G112">
            <v>2019</v>
          </cell>
          <cell r="H112"/>
          <cell r="I112"/>
          <cell r="J112">
            <v>10.735344999999999</v>
          </cell>
          <cell r="K112"/>
          <cell r="L112"/>
          <cell r="M112">
            <v>0</v>
          </cell>
          <cell r="N112"/>
          <cell r="O112"/>
          <cell r="P112"/>
          <cell r="Q112"/>
          <cell r="R112"/>
          <cell r="S112"/>
          <cell r="T112"/>
          <cell r="U112">
            <v>10.735344999999999</v>
          </cell>
          <cell r="V112">
            <v>0</v>
          </cell>
          <cell r="W112"/>
          <cell r="X112">
            <v>10.735344999999999</v>
          </cell>
          <cell r="Y112">
            <v>0</v>
          </cell>
          <cell r="Z112"/>
          <cell r="AA112"/>
          <cell r="AB112"/>
          <cell r="AC112"/>
          <cell r="AD112"/>
          <cell r="AE112"/>
          <cell r="AF112"/>
          <cell r="AG112"/>
          <cell r="AH112"/>
          <cell r="AI112"/>
          <cell r="AJ112">
            <v>0</v>
          </cell>
          <cell r="AK112"/>
          <cell r="AL112"/>
          <cell r="AM112"/>
          <cell r="AN112"/>
          <cell r="AO112">
            <v>0</v>
          </cell>
          <cell r="AP112"/>
          <cell r="AQ112"/>
          <cell r="AR112"/>
          <cell r="AS112"/>
          <cell r="AT112">
            <v>10.735344999999999</v>
          </cell>
          <cell r="AU112"/>
          <cell r="AV112"/>
          <cell r="AW112">
            <v>10.735344999999999</v>
          </cell>
          <cell r="AX112"/>
          <cell r="AY112">
            <v>0</v>
          </cell>
          <cell r="AZ112"/>
          <cell r="BA112"/>
          <cell r="BB112"/>
          <cell r="BC112"/>
          <cell r="BD112">
            <v>0</v>
          </cell>
          <cell r="BE112"/>
          <cell r="BF112"/>
          <cell r="BG112">
            <v>0</v>
          </cell>
          <cell r="BH112"/>
          <cell r="BI112">
            <v>0</v>
          </cell>
          <cell r="BJ112"/>
          <cell r="BK112"/>
          <cell r="BL112">
            <v>0</v>
          </cell>
          <cell r="BM112"/>
          <cell r="BN112">
            <v>0</v>
          </cell>
          <cell r="BO112"/>
          <cell r="BP112"/>
          <cell r="BQ112">
            <v>0</v>
          </cell>
          <cell r="BR112"/>
          <cell r="BS112">
            <v>0</v>
          </cell>
          <cell r="BT112"/>
          <cell r="BU112"/>
          <cell r="BV112">
            <v>0</v>
          </cell>
          <cell r="BW112"/>
          <cell r="BX112">
            <v>0</v>
          </cell>
          <cell r="BY112"/>
          <cell r="BZ112"/>
          <cell r="CA112">
            <v>0</v>
          </cell>
          <cell r="CB112"/>
          <cell r="CC112">
            <v>0</v>
          </cell>
          <cell r="CD112"/>
          <cell r="CE112"/>
          <cell r="CF112">
            <v>0</v>
          </cell>
          <cell r="CG112"/>
          <cell r="CH112">
            <v>10.735344999999999</v>
          </cell>
          <cell r="CI112">
            <v>0</v>
          </cell>
          <cell r="CJ112">
            <v>0</v>
          </cell>
          <cell r="CK112">
            <v>10.735344999999999</v>
          </cell>
          <cell r="CL112">
            <v>0</v>
          </cell>
          <cell r="CM112">
            <v>0</v>
          </cell>
          <cell r="CN112">
            <v>0</v>
          </cell>
          <cell r="CO112">
            <v>0</v>
          </cell>
          <cell r="CP112">
            <v>0</v>
          </cell>
          <cell r="CQ112">
            <v>0</v>
          </cell>
          <cell r="CR112"/>
        </row>
        <row r="113">
          <cell r="A113" t="str">
            <v>1.1.4.76</v>
          </cell>
          <cell r="B113" t="str">
            <v>Строительство ТП-2х1600кВА, для электроснабжения Регионального центра спорта инвалидов мкр.31А</v>
          </cell>
          <cell r="C113" t="str">
            <v>С</v>
          </cell>
          <cell r="D113" t="str">
            <v>С_1.1.4.76</v>
          </cell>
          <cell r="E113" t="str">
            <v>П</v>
          </cell>
          <cell r="F113">
            <v>2021</v>
          </cell>
          <cell r="G113">
            <v>2021</v>
          </cell>
          <cell r="H113"/>
          <cell r="I113"/>
          <cell r="J113">
            <v>12.614648399999998</v>
          </cell>
          <cell r="K113"/>
          <cell r="L113"/>
          <cell r="M113">
            <v>12.828455999999999</v>
          </cell>
          <cell r="N113"/>
          <cell r="O113"/>
          <cell r="P113"/>
          <cell r="Q113"/>
          <cell r="R113"/>
          <cell r="S113"/>
          <cell r="T113"/>
          <cell r="U113">
            <v>12.614648399999998</v>
          </cell>
          <cell r="V113">
            <v>12.828455999999999</v>
          </cell>
          <cell r="W113"/>
          <cell r="X113">
            <v>12.614648399999998</v>
          </cell>
          <cell r="Y113">
            <v>12.828455999999999</v>
          </cell>
          <cell r="Z113"/>
          <cell r="AA113"/>
          <cell r="AB113"/>
          <cell r="AC113"/>
          <cell r="AD113"/>
          <cell r="AE113"/>
          <cell r="AF113"/>
          <cell r="AG113"/>
          <cell r="AH113"/>
          <cell r="AI113"/>
          <cell r="AJ113">
            <v>0</v>
          </cell>
          <cell r="AK113"/>
          <cell r="AL113"/>
          <cell r="AM113"/>
          <cell r="AN113"/>
          <cell r="AO113">
            <v>0</v>
          </cell>
          <cell r="AP113"/>
          <cell r="AQ113"/>
          <cell r="AR113"/>
          <cell r="AS113"/>
          <cell r="AT113">
            <v>0</v>
          </cell>
          <cell r="AU113"/>
          <cell r="AV113"/>
          <cell r="AW113">
            <v>0</v>
          </cell>
          <cell r="AX113"/>
          <cell r="AY113">
            <v>0</v>
          </cell>
          <cell r="AZ113"/>
          <cell r="BA113"/>
          <cell r="BB113"/>
          <cell r="BC113"/>
          <cell r="BD113">
            <v>0</v>
          </cell>
          <cell r="BE113"/>
          <cell r="BF113"/>
          <cell r="BG113">
            <v>0</v>
          </cell>
          <cell r="BH113"/>
          <cell r="BI113">
            <v>0</v>
          </cell>
          <cell r="BJ113"/>
          <cell r="BK113"/>
          <cell r="BL113">
            <v>0</v>
          </cell>
          <cell r="BM113"/>
          <cell r="BN113">
            <v>12.614648399999998</v>
          </cell>
          <cell r="BO113"/>
          <cell r="BP113"/>
          <cell r="BQ113">
            <v>12.614648399999998</v>
          </cell>
          <cell r="BR113"/>
          <cell r="BS113">
            <v>12.828455999999999</v>
          </cell>
          <cell r="BT113"/>
          <cell r="BU113"/>
          <cell r="BV113">
            <v>12.828455999999999</v>
          </cell>
          <cell r="BW113"/>
          <cell r="BX113">
            <v>0</v>
          </cell>
          <cell r="BY113"/>
          <cell r="BZ113"/>
          <cell r="CA113">
            <v>0</v>
          </cell>
          <cell r="CB113"/>
          <cell r="CC113">
            <v>0</v>
          </cell>
          <cell r="CD113"/>
          <cell r="CE113"/>
          <cell r="CF113">
            <v>0</v>
          </cell>
          <cell r="CG113"/>
          <cell r="CH113">
            <v>12.614648399999998</v>
          </cell>
          <cell r="CI113">
            <v>0</v>
          </cell>
          <cell r="CJ113">
            <v>0</v>
          </cell>
          <cell r="CK113">
            <v>12.614648399999998</v>
          </cell>
          <cell r="CL113">
            <v>0</v>
          </cell>
          <cell r="CM113">
            <v>12.828455999999999</v>
          </cell>
          <cell r="CN113">
            <v>0</v>
          </cell>
          <cell r="CO113">
            <v>0</v>
          </cell>
          <cell r="CP113">
            <v>12.828455999999999</v>
          </cell>
          <cell r="CQ113">
            <v>0</v>
          </cell>
          <cell r="CR113"/>
        </row>
        <row r="114">
          <cell r="A114" t="str">
            <v>1.1.4.77</v>
          </cell>
          <cell r="B114" t="str">
            <v>Строительство ТП 2х1250кВА, для электроснабжения ж/д по ул.Энгельса, Югорский тракт</v>
          </cell>
          <cell r="C114" t="str">
            <v>С</v>
          </cell>
          <cell r="D114" t="str">
            <v>С_1.1.4.77</v>
          </cell>
          <cell r="E114" t="str">
            <v>П</v>
          </cell>
          <cell r="F114">
            <v>2020</v>
          </cell>
          <cell r="G114">
            <v>2020</v>
          </cell>
          <cell r="H114"/>
          <cell r="I114"/>
          <cell r="J114">
            <v>12.171829799999999</v>
          </cell>
          <cell r="K114"/>
          <cell r="L114"/>
          <cell r="M114">
            <v>12.378132000000001</v>
          </cell>
          <cell r="N114"/>
          <cell r="O114"/>
          <cell r="P114"/>
          <cell r="Q114"/>
          <cell r="R114"/>
          <cell r="S114"/>
          <cell r="T114"/>
          <cell r="U114">
            <v>12.171829799999999</v>
          </cell>
          <cell r="V114">
            <v>12.378132000000001</v>
          </cell>
          <cell r="W114"/>
          <cell r="X114">
            <v>12.171829799999999</v>
          </cell>
          <cell r="Y114">
            <v>12.378132000000001</v>
          </cell>
          <cell r="Z114"/>
          <cell r="AA114"/>
          <cell r="AB114"/>
          <cell r="AC114"/>
          <cell r="AD114"/>
          <cell r="AE114"/>
          <cell r="AF114"/>
          <cell r="AG114"/>
          <cell r="AH114"/>
          <cell r="AI114"/>
          <cell r="AJ114">
            <v>0</v>
          </cell>
          <cell r="AK114"/>
          <cell r="AL114"/>
          <cell r="AM114"/>
          <cell r="AN114"/>
          <cell r="AO114">
            <v>0</v>
          </cell>
          <cell r="AP114"/>
          <cell r="AQ114"/>
          <cell r="AR114"/>
          <cell r="AS114"/>
          <cell r="AT114">
            <v>0</v>
          </cell>
          <cell r="AU114"/>
          <cell r="AV114"/>
          <cell r="AW114">
            <v>0</v>
          </cell>
          <cell r="AX114"/>
          <cell r="AY114">
            <v>0</v>
          </cell>
          <cell r="AZ114"/>
          <cell r="BA114"/>
          <cell r="BB114"/>
          <cell r="BC114"/>
          <cell r="BD114">
            <v>12.171829799999999</v>
          </cell>
          <cell r="BE114"/>
          <cell r="BF114"/>
          <cell r="BG114">
            <v>12.171829799999999</v>
          </cell>
          <cell r="BH114"/>
          <cell r="BI114">
            <v>12.378132000000001</v>
          </cell>
          <cell r="BJ114"/>
          <cell r="BK114"/>
          <cell r="BL114">
            <v>12.378132000000001</v>
          </cell>
          <cell r="BM114"/>
          <cell r="BN114">
            <v>0</v>
          </cell>
          <cell r="BO114"/>
          <cell r="BP114"/>
          <cell r="BQ114">
            <v>0</v>
          </cell>
          <cell r="BR114"/>
          <cell r="BS114">
            <v>0</v>
          </cell>
          <cell r="BT114"/>
          <cell r="BU114"/>
          <cell r="BV114">
            <v>0</v>
          </cell>
          <cell r="BW114"/>
          <cell r="BX114">
            <v>0</v>
          </cell>
          <cell r="BY114"/>
          <cell r="BZ114"/>
          <cell r="CA114">
            <v>0</v>
          </cell>
          <cell r="CB114"/>
          <cell r="CC114">
            <v>0</v>
          </cell>
          <cell r="CD114"/>
          <cell r="CE114"/>
          <cell r="CF114">
            <v>0</v>
          </cell>
          <cell r="CG114"/>
          <cell r="CH114">
            <v>12.171829799999999</v>
          </cell>
          <cell r="CI114">
            <v>0</v>
          </cell>
          <cell r="CJ114">
            <v>0</v>
          </cell>
          <cell r="CK114">
            <v>12.171829799999999</v>
          </cell>
          <cell r="CL114">
            <v>0</v>
          </cell>
          <cell r="CM114">
            <v>12.378132000000001</v>
          </cell>
          <cell r="CN114">
            <v>0</v>
          </cell>
          <cell r="CO114">
            <v>0</v>
          </cell>
          <cell r="CP114">
            <v>12.378132000000001</v>
          </cell>
          <cell r="CQ114">
            <v>0</v>
          </cell>
          <cell r="CR114"/>
        </row>
        <row r="115">
          <cell r="A115" t="str">
            <v>1.1.4.78</v>
          </cell>
          <cell r="B115" t="str">
            <v>Строительство ТП 2х2500кВА, для электроснабжения Храма по ул.Мира</v>
          </cell>
          <cell r="C115" t="str">
            <v>С</v>
          </cell>
          <cell r="D115" t="str">
            <v>С_1.1.4.78</v>
          </cell>
          <cell r="E115" t="str">
            <v>П</v>
          </cell>
          <cell r="F115"/>
          <cell r="G115"/>
          <cell r="H115"/>
          <cell r="I115"/>
          <cell r="J115">
            <v>0</v>
          </cell>
          <cell r="K115"/>
          <cell r="L115"/>
          <cell r="M115">
            <v>0</v>
          </cell>
          <cell r="N115"/>
          <cell r="O115"/>
          <cell r="P115"/>
          <cell r="Q115"/>
          <cell r="R115"/>
          <cell r="S115"/>
          <cell r="T115"/>
          <cell r="U115">
            <v>0</v>
          </cell>
          <cell r="V115">
            <v>0</v>
          </cell>
          <cell r="W115"/>
          <cell r="X115">
            <v>0</v>
          </cell>
          <cell r="Y115">
            <v>0</v>
          </cell>
          <cell r="Z115"/>
          <cell r="AA115"/>
          <cell r="AB115"/>
          <cell r="AC115"/>
          <cell r="AD115"/>
          <cell r="AE115"/>
          <cell r="AF115"/>
          <cell r="AG115"/>
          <cell r="AH115"/>
          <cell r="AI115"/>
          <cell r="AJ115">
            <v>0</v>
          </cell>
          <cell r="AK115"/>
          <cell r="AL115"/>
          <cell r="AM115"/>
          <cell r="AN115"/>
          <cell r="AO115">
            <v>0</v>
          </cell>
          <cell r="AP115"/>
          <cell r="AQ115"/>
          <cell r="AR115"/>
          <cell r="AS115"/>
          <cell r="AT115">
            <v>0</v>
          </cell>
          <cell r="AU115"/>
          <cell r="AV115"/>
          <cell r="AW115">
            <v>0</v>
          </cell>
          <cell r="AX115"/>
          <cell r="AY115">
            <v>0</v>
          </cell>
          <cell r="AZ115"/>
          <cell r="BA115"/>
          <cell r="BB115"/>
          <cell r="BC115"/>
          <cell r="BD115">
            <v>0</v>
          </cell>
          <cell r="BE115"/>
          <cell r="BF115"/>
          <cell r="BG115">
            <v>0</v>
          </cell>
          <cell r="BH115"/>
          <cell r="BI115">
            <v>0</v>
          </cell>
          <cell r="BJ115"/>
          <cell r="BK115"/>
          <cell r="BL115">
            <v>0</v>
          </cell>
          <cell r="BM115"/>
          <cell r="BN115">
            <v>0</v>
          </cell>
          <cell r="BO115"/>
          <cell r="BP115"/>
          <cell r="BQ115">
            <v>0</v>
          </cell>
          <cell r="BR115"/>
          <cell r="BS115">
            <v>0</v>
          </cell>
          <cell r="BT115"/>
          <cell r="BU115"/>
          <cell r="BV115">
            <v>0</v>
          </cell>
          <cell r="BW115"/>
          <cell r="BX115">
            <v>0</v>
          </cell>
          <cell r="BY115"/>
          <cell r="BZ115"/>
          <cell r="CA115">
            <v>0</v>
          </cell>
          <cell r="CB115"/>
          <cell r="CC115">
            <v>0</v>
          </cell>
          <cell r="CD115"/>
          <cell r="CE115"/>
          <cell r="CF115">
            <v>0</v>
          </cell>
          <cell r="CG115"/>
          <cell r="CH115">
            <v>0</v>
          </cell>
          <cell r="CI115">
            <v>0</v>
          </cell>
          <cell r="CJ115">
            <v>0</v>
          </cell>
          <cell r="CK115">
            <v>0</v>
          </cell>
          <cell r="CL115">
            <v>0</v>
          </cell>
          <cell r="CM115">
            <v>0</v>
          </cell>
          <cell r="CN115">
            <v>0</v>
          </cell>
          <cell r="CO115">
            <v>0</v>
          </cell>
          <cell r="CP115">
            <v>0</v>
          </cell>
          <cell r="CQ115">
            <v>0</v>
          </cell>
          <cell r="CR115"/>
        </row>
        <row r="116">
          <cell r="A116" t="str">
            <v>1.1.4.79</v>
          </cell>
          <cell r="B116" t="str">
            <v>Строительство ТП-4 2х1600кВА мкр.35А</v>
          </cell>
          <cell r="C116" t="str">
            <v>С</v>
          </cell>
          <cell r="D116" t="str">
            <v>С_1.1.4.79</v>
          </cell>
          <cell r="E116" t="str">
            <v>П</v>
          </cell>
          <cell r="F116">
            <v>2018</v>
          </cell>
          <cell r="G116">
            <v>2018</v>
          </cell>
          <cell r="H116"/>
          <cell r="I116"/>
          <cell r="J116">
            <v>14.423608459999999</v>
          </cell>
          <cell r="K116"/>
          <cell r="L116"/>
          <cell r="M116">
            <v>14.488330503566102</v>
          </cell>
          <cell r="N116"/>
          <cell r="O116"/>
          <cell r="P116"/>
          <cell r="Q116"/>
          <cell r="R116"/>
          <cell r="S116"/>
          <cell r="T116"/>
          <cell r="U116">
            <v>14.423608459999999</v>
          </cell>
          <cell r="V116">
            <v>14.488330503566102</v>
          </cell>
          <cell r="W116"/>
          <cell r="X116">
            <v>14.423608459999999</v>
          </cell>
          <cell r="Y116">
            <v>14.488330503566102</v>
          </cell>
          <cell r="Z116"/>
          <cell r="AA116"/>
          <cell r="AB116"/>
          <cell r="AC116"/>
          <cell r="AD116"/>
          <cell r="AE116"/>
          <cell r="AF116"/>
          <cell r="AG116"/>
          <cell r="AH116"/>
          <cell r="AI116"/>
          <cell r="AJ116">
            <v>14.423608459999999</v>
          </cell>
          <cell r="AK116"/>
          <cell r="AL116"/>
          <cell r="AM116">
            <v>14.423608459999999</v>
          </cell>
          <cell r="AN116"/>
          <cell r="AO116">
            <v>10.4208868256</v>
          </cell>
          <cell r="AP116"/>
          <cell r="AQ116"/>
          <cell r="AR116">
            <v>10.4208868256</v>
          </cell>
          <cell r="AS116"/>
          <cell r="AT116">
            <v>0</v>
          </cell>
          <cell r="AU116"/>
          <cell r="AV116"/>
          <cell r="AW116">
            <v>0</v>
          </cell>
          <cell r="AX116"/>
          <cell r="AY116">
            <v>4.0674436779661018</v>
          </cell>
          <cell r="AZ116"/>
          <cell r="BA116"/>
          <cell r="BB116">
            <v>4.0674436779661018</v>
          </cell>
          <cell r="BC116"/>
          <cell r="BD116">
            <v>0</v>
          </cell>
          <cell r="BE116"/>
          <cell r="BF116"/>
          <cell r="BG116">
            <v>0</v>
          </cell>
          <cell r="BH116"/>
          <cell r="BI116">
            <v>0</v>
          </cell>
          <cell r="BJ116"/>
          <cell r="BK116"/>
          <cell r="BL116">
            <v>0</v>
          </cell>
          <cell r="BM116"/>
          <cell r="BN116">
            <v>0</v>
          </cell>
          <cell r="BO116"/>
          <cell r="BP116"/>
          <cell r="BQ116">
            <v>0</v>
          </cell>
          <cell r="BR116"/>
          <cell r="BS116">
            <v>0</v>
          </cell>
          <cell r="BT116"/>
          <cell r="BU116"/>
          <cell r="BV116">
            <v>0</v>
          </cell>
          <cell r="BW116"/>
          <cell r="BX116">
            <v>0</v>
          </cell>
          <cell r="BY116"/>
          <cell r="BZ116"/>
          <cell r="CA116">
            <v>0</v>
          </cell>
          <cell r="CB116"/>
          <cell r="CC116">
            <v>0</v>
          </cell>
          <cell r="CD116"/>
          <cell r="CE116"/>
          <cell r="CF116">
            <v>0</v>
          </cell>
          <cell r="CG116"/>
          <cell r="CH116">
            <v>14.423608459999999</v>
          </cell>
          <cell r="CI116">
            <v>0</v>
          </cell>
          <cell r="CJ116">
            <v>0</v>
          </cell>
          <cell r="CK116">
            <v>14.423608459999999</v>
          </cell>
          <cell r="CL116">
            <v>0</v>
          </cell>
          <cell r="CM116">
            <v>14.488330503566102</v>
          </cell>
          <cell r="CN116">
            <v>0</v>
          </cell>
          <cell r="CO116">
            <v>0</v>
          </cell>
          <cell r="CP116">
            <v>14.488330503566102</v>
          </cell>
          <cell r="CQ116">
            <v>0</v>
          </cell>
          <cell r="CR116" t="str">
            <v>Изменение наименования объекта в соответствии с утвержденной ПСД, изменение с "Строительство ТП2 2х2500кВА мкр.35, для электроснабжения Детского сада " на "Строительство ТП-4 2х1600кВА мкр.35А"</v>
          </cell>
        </row>
        <row r="117">
          <cell r="A117" t="str">
            <v>1.1.4.80</v>
          </cell>
          <cell r="B117" t="str">
            <v>Строительство ТП3 2х2500кВА мкр.35, для электроснабжения школы</v>
          </cell>
          <cell r="C117" t="str">
            <v>С</v>
          </cell>
          <cell r="D117" t="str">
            <v>С_1.1.4.80</v>
          </cell>
          <cell r="E117" t="str">
            <v>П</v>
          </cell>
          <cell r="F117">
            <v>2021</v>
          </cell>
          <cell r="G117">
            <v>2021</v>
          </cell>
          <cell r="H117"/>
          <cell r="I117"/>
          <cell r="J117">
            <v>19.121758399999997</v>
          </cell>
          <cell r="K117"/>
          <cell r="L117"/>
          <cell r="M117">
            <v>19.445855999999999</v>
          </cell>
          <cell r="N117"/>
          <cell r="O117"/>
          <cell r="P117"/>
          <cell r="Q117"/>
          <cell r="R117"/>
          <cell r="S117"/>
          <cell r="T117"/>
          <cell r="U117">
            <v>19.121758399999997</v>
          </cell>
          <cell r="V117">
            <v>19.445855999999999</v>
          </cell>
          <cell r="W117"/>
          <cell r="X117">
            <v>19.121758399999997</v>
          </cell>
          <cell r="Y117">
            <v>19.445855999999999</v>
          </cell>
          <cell r="Z117"/>
          <cell r="AA117"/>
          <cell r="AB117"/>
          <cell r="AC117"/>
          <cell r="AD117"/>
          <cell r="AE117"/>
          <cell r="AF117"/>
          <cell r="AG117"/>
          <cell r="AH117"/>
          <cell r="AI117"/>
          <cell r="AJ117">
            <v>0</v>
          </cell>
          <cell r="AK117"/>
          <cell r="AL117"/>
          <cell r="AM117"/>
          <cell r="AN117"/>
          <cell r="AO117">
            <v>0</v>
          </cell>
          <cell r="AP117"/>
          <cell r="AQ117"/>
          <cell r="AR117"/>
          <cell r="AS117"/>
          <cell r="AT117">
            <v>0</v>
          </cell>
          <cell r="AU117"/>
          <cell r="AV117"/>
          <cell r="AW117">
            <v>0</v>
          </cell>
          <cell r="AX117"/>
          <cell r="AY117">
            <v>0</v>
          </cell>
          <cell r="AZ117"/>
          <cell r="BA117"/>
          <cell r="BB117"/>
          <cell r="BC117"/>
          <cell r="BD117">
            <v>0</v>
          </cell>
          <cell r="BE117"/>
          <cell r="BF117"/>
          <cell r="BG117">
            <v>0</v>
          </cell>
          <cell r="BH117"/>
          <cell r="BI117">
            <v>0</v>
          </cell>
          <cell r="BJ117"/>
          <cell r="BK117"/>
          <cell r="BL117">
            <v>0</v>
          </cell>
          <cell r="BM117"/>
          <cell r="BN117">
            <v>19.121758399999997</v>
          </cell>
          <cell r="BO117"/>
          <cell r="BP117"/>
          <cell r="BQ117">
            <v>19.121758399999997</v>
          </cell>
          <cell r="BR117"/>
          <cell r="BS117">
            <v>19.445855999999999</v>
          </cell>
          <cell r="BT117"/>
          <cell r="BU117"/>
          <cell r="BV117">
            <v>19.445855999999999</v>
          </cell>
          <cell r="BW117"/>
          <cell r="BX117">
            <v>0</v>
          </cell>
          <cell r="BY117"/>
          <cell r="BZ117"/>
          <cell r="CA117">
            <v>0</v>
          </cell>
          <cell r="CB117"/>
          <cell r="CC117">
            <v>0</v>
          </cell>
          <cell r="CD117"/>
          <cell r="CE117"/>
          <cell r="CF117">
            <v>0</v>
          </cell>
          <cell r="CG117"/>
          <cell r="CH117">
            <v>19.121758399999997</v>
          </cell>
          <cell r="CI117">
            <v>0</v>
          </cell>
          <cell r="CJ117">
            <v>0</v>
          </cell>
          <cell r="CK117">
            <v>19.121758399999997</v>
          </cell>
          <cell r="CL117">
            <v>0</v>
          </cell>
          <cell r="CM117">
            <v>19.445855999999999</v>
          </cell>
          <cell r="CN117">
            <v>0</v>
          </cell>
          <cell r="CO117">
            <v>0</v>
          </cell>
          <cell r="CP117">
            <v>19.445855999999999</v>
          </cell>
          <cell r="CQ117">
            <v>0</v>
          </cell>
          <cell r="CR117"/>
        </row>
        <row r="118">
          <cell r="A118" t="str">
            <v>1.1.4.81</v>
          </cell>
          <cell r="B118" t="str">
            <v>Строительство ТП№20 2х1600кВА мкр.44, для электроснабжения Детского сада на 350мест</v>
          </cell>
          <cell r="C118" t="str">
            <v>С</v>
          </cell>
          <cell r="D118" t="str">
            <v>С_1.1.4.81</v>
          </cell>
          <cell r="E118" t="str">
            <v>П</v>
          </cell>
          <cell r="F118">
            <v>2020</v>
          </cell>
          <cell r="G118">
            <v>2020</v>
          </cell>
          <cell r="H118"/>
          <cell r="I118"/>
          <cell r="J118">
            <v>12.614648399999998</v>
          </cell>
          <cell r="K118"/>
          <cell r="L118"/>
          <cell r="M118">
            <v>12.828455999999999</v>
          </cell>
          <cell r="N118"/>
          <cell r="O118"/>
          <cell r="P118"/>
          <cell r="Q118"/>
          <cell r="R118"/>
          <cell r="S118"/>
          <cell r="T118"/>
          <cell r="U118">
            <v>12.614648399999998</v>
          </cell>
          <cell r="V118">
            <v>12.828455999999999</v>
          </cell>
          <cell r="W118"/>
          <cell r="X118">
            <v>12.614648399999998</v>
          </cell>
          <cell r="Y118">
            <v>12.828455999999999</v>
          </cell>
          <cell r="Z118"/>
          <cell r="AA118"/>
          <cell r="AB118"/>
          <cell r="AC118"/>
          <cell r="AD118"/>
          <cell r="AE118"/>
          <cell r="AF118"/>
          <cell r="AG118"/>
          <cell r="AH118"/>
          <cell r="AI118"/>
          <cell r="AJ118">
            <v>0</v>
          </cell>
          <cell r="AK118"/>
          <cell r="AL118"/>
          <cell r="AM118"/>
          <cell r="AN118"/>
          <cell r="AO118">
            <v>0</v>
          </cell>
          <cell r="AP118"/>
          <cell r="AQ118"/>
          <cell r="AR118"/>
          <cell r="AS118"/>
          <cell r="AT118">
            <v>0</v>
          </cell>
          <cell r="AU118"/>
          <cell r="AV118"/>
          <cell r="AW118">
            <v>0</v>
          </cell>
          <cell r="AX118"/>
          <cell r="AY118">
            <v>0</v>
          </cell>
          <cell r="AZ118"/>
          <cell r="BA118"/>
          <cell r="BB118"/>
          <cell r="BC118"/>
          <cell r="BD118">
            <v>12.614648399999998</v>
          </cell>
          <cell r="BE118"/>
          <cell r="BF118"/>
          <cell r="BG118">
            <v>12.614648399999998</v>
          </cell>
          <cell r="BH118"/>
          <cell r="BI118">
            <v>12.828455999999999</v>
          </cell>
          <cell r="BJ118"/>
          <cell r="BK118"/>
          <cell r="BL118">
            <v>12.828455999999999</v>
          </cell>
          <cell r="BM118"/>
          <cell r="BN118">
            <v>0</v>
          </cell>
          <cell r="BO118"/>
          <cell r="BP118"/>
          <cell r="BQ118">
            <v>0</v>
          </cell>
          <cell r="BR118"/>
          <cell r="BS118">
            <v>0</v>
          </cell>
          <cell r="BT118"/>
          <cell r="BU118"/>
          <cell r="BV118">
            <v>0</v>
          </cell>
          <cell r="BW118"/>
          <cell r="BX118">
            <v>0</v>
          </cell>
          <cell r="BY118"/>
          <cell r="BZ118"/>
          <cell r="CA118">
            <v>0</v>
          </cell>
          <cell r="CB118"/>
          <cell r="CC118">
            <v>0</v>
          </cell>
          <cell r="CD118"/>
          <cell r="CE118"/>
          <cell r="CF118">
            <v>0</v>
          </cell>
          <cell r="CG118"/>
          <cell r="CH118">
            <v>12.614648399999998</v>
          </cell>
          <cell r="CI118">
            <v>0</v>
          </cell>
          <cell r="CJ118">
            <v>0</v>
          </cell>
          <cell r="CK118">
            <v>12.614648399999998</v>
          </cell>
          <cell r="CL118">
            <v>0</v>
          </cell>
          <cell r="CM118">
            <v>12.828455999999999</v>
          </cell>
          <cell r="CN118">
            <v>0</v>
          </cell>
          <cell r="CO118">
            <v>0</v>
          </cell>
          <cell r="CP118">
            <v>12.828455999999999</v>
          </cell>
          <cell r="CQ118">
            <v>0</v>
          </cell>
          <cell r="CR118"/>
        </row>
        <row r="119">
          <cell r="A119" t="str">
            <v>1.1.4.82</v>
          </cell>
          <cell r="B119" t="str">
            <v>Строительство ТП№21 2х2500кВА мкр.44, для электроснабжения Школы на 1200 учащихся</v>
          </cell>
          <cell r="C119" t="str">
            <v>С</v>
          </cell>
          <cell r="D119" t="str">
            <v>С_1.1.4.82</v>
          </cell>
          <cell r="E119" t="str">
            <v>П</v>
          </cell>
          <cell r="F119">
            <v>2020</v>
          </cell>
          <cell r="G119">
            <v>2020</v>
          </cell>
          <cell r="H119"/>
          <cell r="I119"/>
          <cell r="J119">
            <v>19.121758399999997</v>
          </cell>
          <cell r="K119"/>
          <cell r="L119"/>
          <cell r="M119">
            <v>19.445855999999999</v>
          </cell>
          <cell r="N119"/>
          <cell r="O119"/>
          <cell r="P119"/>
          <cell r="Q119"/>
          <cell r="R119"/>
          <cell r="S119"/>
          <cell r="T119"/>
          <cell r="U119">
            <v>19.121758399999997</v>
          </cell>
          <cell r="V119">
            <v>19.445855999999999</v>
          </cell>
          <cell r="W119"/>
          <cell r="X119">
            <v>19.121758399999997</v>
          </cell>
          <cell r="Y119">
            <v>19.445855999999999</v>
          </cell>
          <cell r="Z119"/>
          <cell r="AA119"/>
          <cell r="AB119"/>
          <cell r="AC119"/>
          <cell r="AD119"/>
          <cell r="AE119"/>
          <cell r="AF119"/>
          <cell r="AG119"/>
          <cell r="AH119"/>
          <cell r="AI119"/>
          <cell r="AJ119">
            <v>0</v>
          </cell>
          <cell r="AK119"/>
          <cell r="AL119"/>
          <cell r="AM119"/>
          <cell r="AN119"/>
          <cell r="AO119">
            <v>0</v>
          </cell>
          <cell r="AP119"/>
          <cell r="AQ119"/>
          <cell r="AR119"/>
          <cell r="AS119"/>
          <cell r="AT119">
            <v>0</v>
          </cell>
          <cell r="AU119"/>
          <cell r="AV119"/>
          <cell r="AW119">
            <v>0</v>
          </cell>
          <cell r="AX119"/>
          <cell r="AY119">
            <v>0</v>
          </cell>
          <cell r="AZ119"/>
          <cell r="BA119"/>
          <cell r="BB119"/>
          <cell r="BC119"/>
          <cell r="BD119">
            <v>19.121758399999997</v>
          </cell>
          <cell r="BE119"/>
          <cell r="BF119"/>
          <cell r="BG119">
            <v>19.121758399999997</v>
          </cell>
          <cell r="BH119"/>
          <cell r="BI119">
            <v>19.445855999999999</v>
          </cell>
          <cell r="BJ119"/>
          <cell r="BK119"/>
          <cell r="BL119">
            <v>19.445855999999999</v>
          </cell>
          <cell r="BM119"/>
          <cell r="BN119">
            <v>0</v>
          </cell>
          <cell r="BO119"/>
          <cell r="BP119"/>
          <cell r="BQ119">
            <v>0</v>
          </cell>
          <cell r="BR119"/>
          <cell r="BS119">
            <v>0</v>
          </cell>
          <cell r="BT119"/>
          <cell r="BU119"/>
          <cell r="BV119">
            <v>0</v>
          </cell>
          <cell r="BW119"/>
          <cell r="BX119">
            <v>0</v>
          </cell>
          <cell r="BY119"/>
          <cell r="BZ119"/>
          <cell r="CA119">
            <v>0</v>
          </cell>
          <cell r="CB119"/>
          <cell r="CC119">
            <v>0</v>
          </cell>
          <cell r="CD119"/>
          <cell r="CE119"/>
          <cell r="CF119">
            <v>0</v>
          </cell>
          <cell r="CG119"/>
          <cell r="CH119">
            <v>19.121758399999997</v>
          </cell>
          <cell r="CI119">
            <v>0</v>
          </cell>
          <cell r="CJ119">
            <v>0</v>
          </cell>
          <cell r="CK119">
            <v>19.121758399999997</v>
          </cell>
          <cell r="CL119">
            <v>0</v>
          </cell>
          <cell r="CM119">
            <v>19.445855999999999</v>
          </cell>
          <cell r="CN119">
            <v>0</v>
          </cell>
          <cell r="CO119">
            <v>0</v>
          </cell>
          <cell r="CP119">
            <v>19.445855999999999</v>
          </cell>
          <cell r="CQ119">
            <v>0</v>
          </cell>
          <cell r="CR119"/>
        </row>
        <row r="120">
          <cell r="A120" t="str">
            <v>1.1.4.83</v>
          </cell>
          <cell r="B120" t="str">
            <v>Строительство ТП-2х1000кВА мкр.27А</v>
          </cell>
          <cell r="C120" t="str">
            <v>С</v>
          </cell>
          <cell r="D120" t="str">
            <v>С_1.1.4.83</v>
          </cell>
          <cell r="E120" t="str">
            <v>П</v>
          </cell>
          <cell r="F120">
            <v>2019</v>
          </cell>
          <cell r="G120">
            <v>2019</v>
          </cell>
          <cell r="H120"/>
          <cell r="I120"/>
          <cell r="J120">
            <v>19.121758399999997</v>
          </cell>
          <cell r="K120"/>
          <cell r="L120"/>
          <cell r="M120">
            <v>8.479117200000001</v>
          </cell>
          <cell r="N120"/>
          <cell r="O120"/>
          <cell r="P120"/>
          <cell r="Q120"/>
          <cell r="R120"/>
          <cell r="S120"/>
          <cell r="T120"/>
          <cell r="U120">
            <v>19.121758399999997</v>
          </cell>
          <cell r="V120">
            <v>8.479117200000001</v>
          </cell>
          <cell r="W120"/>
          <cell r="X120">
            <v>19.121758399999997</v>
          </cell>
          <cell r="Y120">
            <v>8.479117200000001</v>
          </cell>
          <cell r="Z120"/>
          <cell r="AA120"/>
          <cell r="AB120"/>
          <cell r="AC120"/>
          <cell r="AD120"/>
          <cell r="AE120"/>
          <cell r="AF120"/>
          <cell r="AG120"/>
          <cell r="AH120"/>
          <cell r="AI120"/>
          <cell r="AJ120">
            <v>0</v>
          </cell>
          <cell r="AK120"/>
          <cell r="AL120"/>
          <cell r="AM120"/>
          <cell r="AN120"/>
          <cell r="AO120">
            <v>0</v>
          </cell>
          <cell r="AP120"/>
          <cell r="AQ120"/>
          <cell r="AR120"/>
          <cell r="AS120"/>
          <cell r="AT120">
            <v>19.121758399999997</v>
          </cell>
          <cell r="AU120"/>
          <cell r="AV120"/>
          <cell r="AW120">
            <v>19.121758399999997</v>
          </cell>
          <cell r="AX120"/>
          <cell r="AY120">
            <v>8.479117200000001</v>
          </cell>
          <cell r="AZ120"/>
          <cell r="BA120"/>
          <cell r="BB120">
            <v>8.479117200000001</v>
          </cell>
          <cell r="BC120"/>
          <cell r="BD120">
            <v>0</v>
          </cell>
          <cell r="BE120"/>
          <cell r="BF120"/>
          <cell r="BG120">
            <v>0</v>
          </cell>
          <cell r="BH120"/>
          <cell r="BI120">
            <v>0</v>
          </cell>
          <cell r="BJ120"/>
          <cell r="BK120"/>
          <cell r="BL120">
            <v>0</v>
          </cell>
          <cell r="BM120"/>
          <cell r="BN120">
            <v>0</v>
          </cell>
          <cell r="BO120"/>
          <cell r="BP120"/>
          <cell r="BQ120">
            <v>0</v>
          </cell>
          <cell r="BR120"/>
          <cell r="BS120">
            <v>0</v>
          </cell>
          <cell r="BT120"/>
          <cell r="BU120"/>
          <cell r="BV120">
            <v>0</v>
          </cell>
          <cell r="BW120"/>
          <cell r="BX120">
            <v>0</v>
          </cell>
          <cell r="BY120"/>
          <cell r="BZ120"/>
          <cell r="CA120">
            <v>0</v>
          </cell>
          <cell r="CB120"/>
          <cell r="CC120">
            <v>0</v>
          </cell>
          <cell r="CD120"/>
          <cell r="CE120"/>
          <cell r="CF120">
            <v>0</v>
          </cell>
          <cell r="CG120"/>
          <cell r="CH120">
            <v>19.121758399999997</v>
          </cell>
          <cell r="CI120">
            <v>0</v>
          </cell>
          <cell r="CJ120">
            <v>0</v>
          </cell>
          <cell r="CK120">
            <v>19.121758399999997</v>
          </cell>
          <cell r="CL120">
            <v>0</v>
          </cell>
          <cell r="CM120">
            <v>8.479117200000001</v>
          </cell>
          <cell r="CN120">
            <v>0</v>
          </cell>
          <cell r="CO120">
            <v>0</v>
          </cell>
          <cell r="CP120">
            <v>8.479117200000001</v>
          </cell>
          <cell r="CQ120">
            <v>0</v>
          </cell>
          <cell r="CR120" t="str">
            <v>Переименование объекта с Строительство ТП№16 2х2500кВА мкр.27А, Жилая застройка</v>
          </cell>
        </row>
        <row r="121">
          <cell r="A121" t="str">
            <v>1.1.4.84</v>
          </cell>
          <cell r="B121" t="str">
            <v>Строительство ТП№17 2х2500кВА мкр.27А, для электроснабжения средней общеобразовательной школы</v>
          </cell>
          <cell r="C121" t="str">
            <v>С</v>
          </cell>
          <cell r="D121" t="str">
            <v>С_1.1.4.84</v>
          </cell>
          <cell r="E121" t="str">
            <v>П</v>
          </cell>
          <cell r="F121">
            <v>2020</v>
          </cell>
          <cell r="G121">
            <v>2020</v>
          </cell>
          <cell r="H121"/>
          <cell r="I121"/>
          <cell r="J121">
            <v>19.121758399999997</v>
          </cell>
          <cell r="K121"/>
          <cell r="L121"/>
          <cell r="M121">
            <v>19.445855999999999</v>
          </cell>
          <cell r="N121"/>
          <cell r="O121"/>
          <cell r="P121"/>
          <cell r="Q121"/>
          <cell r="R121"/>
          <cell r="S121"/>
          <cell r="T121"/>
          <cell r="U121">
            <v>19.121758399999997</v>
          </cell>
          <cell r="V121">
            <v>19.445855999999999</v>
          </cell>
          <cell r="W121"/>
          <cell r="X121">
            <v>19.121758399999997</v>
          </cell>
          <cell r="Y121">
            <v>19.445855999999999</v>
          </cell>
          <cell r="Z121"/>
          <cell r="AA121"/>
          <cell r="AB121"/>
          <cell r="AC121"/>
          <cell r="AD121"/>
          <cell r="AE121"/>
          <cell r="AF121"/>
          <cell r="AG121"/>
          <cell r="AH121"/>
          <cell r="AI121"/>
          <cell r="AJ121">
            <v>0</v>
          </cell>
          <cell r="AK121"/>
          <cell r="AL121"/>
          <cell r="AM121"/>
          <cell r="AN121"/>
          <cell r="AO121">
            <v>0</v>
          </cell>
          <cell r="AP121"/>
          <cell r="AQ121"/>
          <cell r="AR121"/>
          <cell r="AS121"/>
          <cell r="AT121">
            <v>0</v>
          </cell>
          <cell r="AU121"/>
          <cell r="AV121"/>
          <cell r="AW121">
            <v>0</v>
          </cell>
          <cell r="AX121"/>
          <cell r="AY121">
            <v>0</v>
          </cell>
          <cell r="AZ121"/>
          <cell r="BA121"/>
          <cell r="BB121"/>
          <cell r="BC121"/>
          <cell r="BD121">
            <v>19.121758399999997</v>
          </cell>
          <cell r="BE121"/>
          <cell r="BF121"/>
          <cell r="BG121">
            <v>19.121758399999997</v>
          </cell>
          <cell r="BH121"/>
          <cell r="BI121">
            <v>19.445855999999999</v>
          </cell>
          <cell r="BJ121"/>
          <cell r="BK121"/>
          <cell r="BL121">
            <v>19.445855999999999</v>
          </cell>
          <cell r="BM121"/>
          <cell r="BN121">
            <v>0</v>
          </cell>
          <cell r="BO121"/>
          <cell r="BP121"/>
          <cell r="BQ121">
            <v>0</v>
          </cell>
          <cell r="BR121"/>
          <cell r="BS121">
            <v>0</v>
          </cell>
          <cell r="BT121"/>
          <cell r="BU121"/>
          <cell r="BV121">
            <v>0</v>
          </cell>
          <cell r="BW121"/>
          <cell r="BX121">
            <v>0</v>
          </cell>
          <cell r="BY121"/>
          <cell r="BZ121"/>
          <cell r="CA121">
            <v>0</v>
          </cell>
          <cell r="CB121"/>
          <cell r="CC121">
            <v>0</v>
          </cell>
          <cell r="CD121"/>
          <cell r="CE121"/>
          <cell r="CF121">
            <v>0</v>
          </cell>
          <cell r="CG121"/>
          <cell r="CH121">
            <v>19.121758399999997</v>
          </cell>
          <cell r="CI121">
            <v>0</v>
          </cell>
          <cell r="CJ121">
            <v>0</v>
          </cell>
          <cell r="CK121">
            <v>19.121758399999997</v>
          </cell>
          <cell r="CL121">
            <v>0</v>
          </cell>
          <cell r="CM121">
            <v>19.445855999999999</v>
          </cell>
          <cell r="CN121">
            <v>0</v>
          </cell>
          <cell r="CO121">
            <v>0</v>
          </cell>
          <cell r="CP121">
            <v>19.445855999999999</v>
          </cell>
          <cell r="CQ121">
            <v>0</v>
          </cell>
          <cell r="CR121"/>
        </row>
        <row r="122">
          <cell r="A122" t="str">
            <v>1.1.4.85</v>
          </cell>
          <cell r="B122" t="str">
            <v>Строительство ТП№18 2х2500кВА мкр.27А, Жилая застройка</v>
          </cell>
          <cell r="C122" t="str">
            <v>С</v>
          </cell>
          <cell r="D122" t="str">
            <v>С_1.1.4.85</v>
          </cell>
          <cell r="E122" t="str">
            <v>П</v>
          </cell>
          <cell r="F122">
            <v>2020</v>
          </cell>
          <cell r="G122">
            <v>2020</v>
          </cell>
          <cell r="H122"/>
          <cell r="I122"/>
          <cell r="J122">
            <v>19.121758399999997</v>
          </cell>
          <cell r="K122"/>
          <cell r="L122"/>
          <cell r="M122">
            <v>19.445855999999999</v>
          </cell>
          <cell r="N122"/>
          <cell r="O122"/>
          <cell r="P122"/>
          <cell r="Q122"/>
          <cell r="R122"/>
          <cell r="S122"/>
          <cell r="T122"/>
          <cell r="U122">
            <v>19.121758399999997</v>
          </cell>
          <cell r="V122">
            <v>19.445855999999999</v>
          </cell>
          <cell r="W122"/>
          <cell r="X122">
            <v>19.121758399999997</v>
          </cell>
          <cell r="Y122">
            <v>19.445855999999999</v>
          </cell>
          <cell r="Z122"/>
          <cell r="AA122"/>
          <cell r="AB122"/>
          <cell r="AC122"/>
          <cell r="AD122"/>
          <cell r="AE122"/>
          <cell r="AF122"/>
          <cell r="AG122"/>
          <cell r="AH122"/>
          <cell r="AI122"/>
          <cell r="AJ122">
            <v>0</v>
          </cell>
          <cell r="AK122"/>
          <cell r="AL122"/>
          <cell r="AM122"/>
          <cell r="AN122"/>
          <cell r="AO122">
            <v>0</v>
          </cell>
          <cell r="AP122"/>
          <cell r="AQ122"/>
          <cell r="AR122"/>
          <cell r="AS122"/>
          <cell r="AT122">
            <v>0</v>
          </cell>
          <cell r="AU122"/>
          <cell r="AV122"/>
          <cell r="AW122">
            <v>0</v>
          </cell>
          <cell r="AX122"/>
          <cell r="AY122">
            <v>0</v>
          </cell>
          <cell r="AZ122"/>
          <cell r="BA122"/>
          <cell r="BB122"/>
          <cell r="BC122"/>
          <cell r="BD122">
            <v>19.121758399999997</v>
          </cell>
          <cell r="BE122"/>
          <cell r="BF122"/>
          <cell r="BG122">
            <v>19.121758399999997</v>
          </cell>
          <cell r="BH122"/>
          <cell r="BI122">
            <v>19.445855999999999</v>
          </cell>
          <cell r="BJ122"/>
          <cell r="BK122"/>
          <cell r="BL122">
            <v>19.445855999999999</v>
          </cell>
          <cell r="BM122"/>
          <cell r="BN122">
            <v>0</v>
          </cell>
          <cell r="BO122"/>
          <cell r="BP122"/>
          <cell r="BQ122">
            <v>0</v>
          </cell>
          <cell r="BR122"/>
          <cell r="BS122">
            <v>0</v>
          </cell>
          <cell r="BT122"/>
          <cell r="BU122"/>
          <cell r="BV122">
            <v>0</v>
          </cell>
          <cell r="BW122"/>
          <cell r="BX122">
            <v>0</v>
          </cell>
          <cell r="BY122"/>
          <cell r="BZ122"/>
          <cell r="CA122">
            <v>0</v>
          </cell>
          <cell r="CB122"/>
          <cell r="CC122">
            <v>0</v>
          </cell>
          <cell r="CD122"/>
          <cell r="CE122"/>
          <cell r="CF122">
            <v>0</v>
          </cell>
          <cell r="CG122"/>
          <cell r="CH122">
            <v>19.121758399999997</v>
          </cell>
          <cell r="CI122">
            <v>0</v>
          </cell>
          <cell r="CJ122">
            <v>0</v>
          </cell>
          <cell r="CK122">
            <v>19.121758399999997</v>
          </cell>
          <cell r="CL122">
            <v>0</v>
          </cell>
          <cell r="CM122">
            <v>19.445855999999999</v>
          </cell>
          <cell r="CN122">
            <v>0</v>
          </cell>
          <cell r="CO122">
            <v>0</v>
          </cell>
          <cell r="CP122">
            <v>19.445855999999999</v>
          </cell>
          <cell r="CQ122">
            <v>0</v>
          </cell>
          <cell r="CR122"/>
        </row>
        <row r="123">
          <cell r="A123" t="str">
            <v>1.1.4.86</v>
          </cell>
          <cell r="B123" t="str">
            <v>Строительство ТП№19 2х2500кВА мкр.27А, Жилая застройка</v>
          </cell>
          <cell r="C123" t="str">
            <v>С</v>
          </cell>
          <cell r="D123" t="str">
            <v>С_1.1.4.86</v>
          </cell>
          <cell r="E123" t="str">
            <v>П</v>
          </cell>
          <cell r="F123">
            <v>2020</v>
          </cell>
          <cell r="G123">
            <v>2020</v>
          </cell>
          <cell r="H123"/>
          <cell r="I123"/>
          <cell r="J123">
            <v>19.121758399999997</v>
          </cell>
          <cell r="K123"/>
          <cell r="L123"/>
          <cell r="M123">
            <v>19.445855999999999</v>
          </cell>
          <cell r="N123"/>
          <cell r="O123"/>
          <cell r="P123"/>
          <cell r="Q123"/>
          <cell r="R123"/>
          <cell r="S123"/>
          <cell r="T123"/>
          <cell r="U123">
            <v>19.121758399999997</v>
          </cell>
          <cell r="V123">
            <v>19.445855999999999</v>
          </cell>
          <cell r="W123"/>
          <cell r="X123">
            <v>19.121758399999997</v>
          </cell>
          <cell r="Y123">
            <v>19.445855999999999</v>
          </cell>
          <cell r="Z123"/>
          <cell r="AA123"/>
          <cell r="AB123"/>
          <cell r="AC123"/>
          <cell r="AD123"/>
          <cell r="AE123"/>
          <cell r="AF123"/>
          <cell r="AG123"/>
          <cell r="AH123"/>
          <cell r="AI123"/>
          <cell r="AJ123">
            <v>0</v>
          </cell>
          <cell r="AK123"/>
          <cell r="AL123"/>
          <cell r="AM123"/>
          <cell r="AN123"/>
          <cell r="AO123">
            <v>0</v>
          </cell>
          <cell r="AP123"/>
          <cell r="AQ123"/>
          <cell r="AR123"/>
          <cell r="AS123"/>
          <cell r="AT123">
            <v>0</v>
          </cell>
          <cell r="AU123"/>
          <cell r="AV123"/>
          <cell r="AW123">
            <v>0</v>
          </cell>
          <cell r="AX123"/>
          <cell r="AY123">
            <v>0</v>
          </cell>
          <cell r="AZ123"/>
          <cell r="BA123"/>
          <cell r="BB123"/>
          <cell r="BC123"/>
          <cell r="BD123">
            <v>19.121758399999997</v>
          </cell>
          <cell r="BE123"/>
          <cell r="BF123"/>
          <cell r="BG123">
            <v>19.121758399999997</v>
          </cell>
          <cell r="BH123"/>
          <cell r="BI123">
            <v>19.445855999999999</v>
          </cell>
          <cell r="BJ123"/>
          <cell r="BK123"/>
          <cell r="BL123">
            <v>19.445855999999999</v>
          </cell>
          <cell r="BM123"/>
          <cell r="BN123">
            <v>0</v>
          </cell>
          <cell r="BO123"/>
          <cell r="BP123"/>
          <cell r="BQ123">
            <v>0</v>
          </cell>
          <cell r="BR123"/>
          <cell r="BS123">
            <v>0</v>
          </cell>
          <cell r="BT123"/>
          <cell r="BU123"/>
          <cell r="BV123">
            <v>0</v>
          </cell>
          <cell r="BW123"/>
          <cell r="BX123">
            <v>0</v>
          </cell>
          <cell r="BY123"/>
          <cell r="BZ123"/>
          <cell r="CA123">
            <v>0</v>
          </cell>
          <cell r="CB123"/>
          <cell r="CC123">
            <v>0</v>
          </cell>
          <cell r="CD123"/>
          <cell r="CE123"/>
          <cell r="CF123">
            <v>0</v>
          </cell>
          <cell r="CG123"/>
          <cell r="CH123">
            <v>19.121758399999997</v>
          </cell>
          <cell r="CI123">
            <v>0</v>
          </cell>
          <cell r="CJ123">
            <v>0</v>
          </cell>
          <cell r="CK123">
            <v>19.121758399999997</v>
          </cell>
          <cell r="CL123">
            <v>0</v>
          </cell>
          <cell r="CM123">
            <v>19.445855999999999</v>
          </cell>
          <cell r="CN123">
            <v>0</v>
          </cell>
          <cell r="CO123">
            <v>0</v>
          </cell>
          <cell r="CP123">
            <v>19.445855999999999</v>
          </cell>
          <cell r="CQ123">
            <v>0</v>
          </cell>
          <cell r="CR123"/>
        </row>
        <row r="124">
          <cell r="A124" t="str">
            <v>1.1.4.87</v>
          </cell>
          <cell r="B124" t="str">
            <v>Строительство ТП№20 2х2500кВА мкр.27А, Жилая застройка</v>
          </cell>
          <cell r="C124" t="str">
            <v>С</v>
          </cell>
          <cell r="D124" t="str">
            <v>С_1.1.4.87</v>
          </cell>
          <cell r="E124" t="str">
            <v>П</v>
          </cell>
          <cell r="F124">
            <v>2019</v>
          </cell>
          <cell r="G124">
            <v>2019</v>
          </cell>
          <cell r="H124">
            <v>2022</v>
          </cell>
          <cell r="I124"/>
          <cell r="J124">
            <v>19.121758400000001</v>
          </cell>
          <cell r="K124"/>
          <cell r="L124"/>
          <cell r="M124">
            <v>19.445856000000003</v>
          </cell>
          <cell r="N124"/>
          <cell r="O124"/>
          <cell r="P124"/>
          <cell r="Q124"/>
          <cell r="R124"/>
          <cell r="S124"/>
          <cell r="T124"/>
          <cell r="U124">
            <v>19.121758400000001</v>
          </cell>
          <cell r="V124">
            <v>19.445856000000003</v>
          </cell>
          <cell r="W124"/>
          <cell r="X124">
            <v>19.121758400000001</v>
          </cell>
          <cell r="Y124">
            <v>19.445856000000003</v>
          </cell>
          <cell r="Z124"/>
          <cell r="AA124"/>
          <cell r="AB124"/>
          <cell r="AC124"/>
          <cell r="AD124"/>
          <cell r="AE124"/>
          <cell r="AF124"/>
          <cell r="AG124"/>
          <cell r="AH124"/>
          <cell r="AI124"/>
          <cell r="AJ124">
            <v>0</v>
          </cell>
          <cell r="AK124"/>
          <cell r="AL124"/>
          <cell r="AM124"/>
          <cell r="AN124"/>
          <cell r="AO124">
            <v>0</v>
          </cell>
          <cell r="AP124"/>
          <cell r="AQ124"/>
          <cell r="AR124"/>
          <cell r="AS124"/>
          <cell r="AT124">
            <v>19.121758400000001</v>
          </cell>
          <cell r="AU124"/>
          <cell r="AV124"/>
          <cell r="AW124">
            <v>19.121758400000001</v>
          </cell>
          <cell r="AX124"/>
          <cell r="AY124">
            <v>0</v>
          </cell>
          <cell r="AZ124"/>
          <cell r="BA124"/>
          <cell r="BB124"/>
          <cell r="BC124"/>
          <cell r="BD124">
            <v>0</v>
          </cell>
          <cell r="BE124"/>
          <cell r="BF124"/>
          <cell r="BG124">
            <v>0</v>
          </cell>
          <cell r="BH124"/>
          <cell r="BI124">
            <v>0</v>
          </cell>
          <cell r="BJ124"/>
          <cell r="BK124"/>
          <cell r="BL124">
            <v>0</v>
          </cell>
          <cell r="BM124"/>
          <cell r="BN124">
            <v>0</v>
          </cell>
          <cell r="BO124"/>
          <cell r="BP124"/>
          <cell r="BQ124">
            <v>0</v>
          </cell>
          <cell r="BR124"/>
          <cell r="BS124">
            <v>0</v>
          </cell>
          <cell r="BT124"/>
          <cell r="BU124"/>
          <cell r="BV124">
            <v>0</v>
          </cell>
          <cell r="BW124"/>
          <cell r="BX124">
            <v>0</v>
          </cell>
          <cell r="BY124"/>
          <cell r="BZ124"/>
          <cell r="CA124">
            <v>0</v>
          </cell>
          <cell r="CB124"/>
          <cell r="CC124">
            <v>19.445856000000003</v>
          </cell>
          <cell r="CD124"/>
          <cell r="CE124"/>
          <cell r="CF124">
            <v>19.445856000000003</v>
          </cell>
          <cell r="CG124"/>
          <cell r="CH124">
            <v>19.121758400000001</v>
          </cell>
          <cell r="CI124">
            <v>0</v>
          </cell>
          <cell r="CJ124">
            <v>0</v>
          </cell>
          <cell r="CK124">
            <v>19.121758400000001</v>
          </cell>
          <cell r="CL124">
            <v>0</v>
          </cell>
          <cell r="CM124">
            <v>19.445856000000003</v>
          </cell>
          <cell r="CN124">
            <v>0</v>
          </cell>
          <cell r="CO124">
            <v>0</v>
          </cell>
          <cell r="CP124">
            <v>19.445856000000003</v>
          </cell>
          <cell r="CQ124">
            <v>0</v>
          </cell>
          <cell r="CR124" t="str">
            <v>изменение наименование "Строительство ТП№16 2х2500кВА мкр.27А, Жилая застройка" по результатам ПСД</v>
          </cell>
        </row>
        <row r="125">
          <cell r="A125" t="str">
            <v>1.1.4.88</v>
          </cell>
          <cell r="B125" t="str">
            <v>Строительство ТП№21 2х2500кВА мкр.27А, для электроснабжения детского сада</v>
          </cell>
          <cell r="C125" t="str">
            <v>С</v>
          </cell>
          <cell r="D125" t="str">
            <v>С_1.1.4.88</v>
          </cell>
          <cell r="E125" t="str">
            <v>П</v>
          </cell>
          <cell r="F125">
            <v>2019</v>
          </cell>
          <cell r="G125">
            <v>2019</v>
          </cell>
          <cell r="H125">
            <v>2022</v>
          </cell>
          <cell r="I125"/>
          <cell r="J125">
            <v>19.121758399999997</v>
          </cell>
          <cell r="K125"/>
          <cell r="L125"/>
          <cell r="M125">
            <v>19.445856000000003</v>
          </cell>
          <cell r="N125"/>
          <cell r="O125"/>
          <cell r="P125"/>
          <cell r="Q125"/>
          <cell r="R125"/>
          <cell r="S125"/>
          <cell r="T125"/>
          <cell r="U125">
            <v>19.121758399999997</v>
          </cell>
          <cell r="V125">
            <v>19.445856000000003</v>
          </cell>
          <cell r="W125"/>
          <cell r="X125">
            <v>19.121758399999997</v>
          </cell>
          <cell r="Y125">
            <v>19.445856000000003</v>
          </cell>
          <cell r="Z125"/>
          <cell r="AA125"/>
          <cell r="AB125"/>
          <cell r="AC125"/>
          <cell r="AD125"/>
          <cell r="AE125"/>
          <cell r="AF125"/>
          <cell r="AG125"/>
          <cell r="AH125"/>
          <cell r="AI125"/>
          <cell r="AJ125">
            <v>0</v>
          </cell>
          <cell r="AK125"/>
          <cell r="AL125"/>
          <cell r="AM125"/>
          <cell r="AN125"/>
          <cell r="AO125">
            <v>0</v>
          </cell>
          <cell r="AP125"/>
          <cell r="AQ125"/>
          <cell r="AR125"/>
          <cell r="AS125"/>
          <cell r="AT125">
            <v>19.121758399999997</v>
          </cell>
          <cell r="AU125"/>
          <cell r="AV125"/>
          <cell r="AW125">
            <v>19.121758399999997</v>
          </cell>
          <cell r="AX125"/>
          <cell r="AY125">
            <v>0</v>
          </cell>
          <cell r="AZ125"/>
          <cell r="BA125"/>
          <cell r="BB125"/>
          <cell r="BC125"/>
          <cell r="BD125">
            <v>0</v>
          </cell>
          <cell r="BE125"/>
          <cell r="BF125"/>
          <cell r="BG125">
            <v>0</v>
          </cell>
          <cell r="BH125"/>
          <cell r="BI125">
            <v>0</v>
          </cell>
          <cell r="BJ125"/>
          <cell r="BK125"/>
          <cell r="BL125">
            <v>0</v>
          </cell>
          <cell r="BM125"/>
          <cell r="BN125">
            <v>0</v>
          </cell>
          <cell r="BO125"/>
          <cell r="BP125"/>
          <cell r="BQ125">
            <v>0</v>
          </cell>
          <cell r="BR125"/>
          <cell r="BS125">
            <v>0</v>
          </cell>
          <cell r="BT125"/>
          <cell r="BU125"/>
          <cell r="BV125">
            <v>0</v>
          </cell>
          <cell r="BW125"/>
          <cell r="BX125">
            <v>0</v>
          </cell>
          <cell r="BY125"/>
          <cell r="BZ125"/>
          <cell r="CA125">
            <v>0</v>
          </cell>
          <cell r="CB125"/>
          <cell r="CC125">
            <v>19.445856000000003</v>
          </cell>
          <cell r="CD125"/>
          <cell r="CE125"/>
          <cell r="CF125">
            <v>19.445856000000003</v>
          </cell>
          <cell r="CG125"/>
          <cell r="CH125">
            <v>19.121758399999997</v>
          </cell>
          <cell r="CI125">
            <v>0</v>
          </cell>
          <cell r="CJ125">
            <v>0</v>
          </cell>
          <cell r="CK125">
            <v>19.121758399999997</v>
          </cell>
          <cell r="CL125">
            <v>0</v>
          </cell>
          <cell r="CM125">
            <v>19.445856000000003</v>
          </cell>
          <cell r="CN125">
            <v>0</v>
          </cell>
          <cell r="CO125">
            <v>0</v>
          </cell>
          <cell r="CP125">
            <v>19.445856000000003</v>
          </cell>
          <cell r="CQ125">
            <v>0</v>
          </cell>
          <cell r="CR125"/>
        </row>
        <row r="126">
          <cell r="A126" t="str">
            <v>1.1.4.89</v>
          </cell>
          <cell r="B126" t="str">
            <v>Строительство ТП№22 2х2500кВА мкр.27А, Жилая застройка</v>
          </cell>
          <cell r="C126" t="str">
            <v>С</v>
          </cell>
          <cell r="D126" t="str">
            <v>С_1.1.4.89</v>
          </cell>
          <cell r="E126" t="str">
            <v>П</v>
          </cell>
          <cell r="F126">
            <v>2019</v>
          </cell>
          <cell r="G126">
            <v>2019</v>
          </cell>
          <cell r="H126">
            <v>2022</v>
          </cell>
          <cell r="I126"/>
          <cell r="J126">
            <v>19.121758399999997</v>
          </cell>
          <cell r="K126"/>
          <cell r="L126"/>
          <cell r="M126">
            <v>19.445856000000003</v>
          </cell>
          <cell r="N126"/>
          <cell r="O126"/>
          <cell r="P126"/>
          <cell r="Q126"/>
          <cell r="R126"/>
          <cell r="S126"/>
          <cell r="T126"/>
          <cell r="U126">
            <v>19.121758399999997</v>
          </cell>
          <cell r="V126">
            <v>19.445856000000003</v>
          </cell>
          <cell r="W126"/>
          <cell r="X126">
            <v>19.121758399999997</v>
          </cell>
          <cell r="Y126">
            <v>19.445856000000003</v>
          </cell>
          <cell r="Z126"/>
          <cell r="AA126"/>
          <cell r="AB126"/>
          <cell r="AC126"/>
          <cell r="AD126"/>
          <cell r="AE126"/>
          <cell r="AF126"/>
          <cell r="AG126"/>
          <cell r="AH126"/>
          <cell r="AI126"/>
          <cell r="AJ126">
            <v>0</v>
          </cell>
          <cell r="AK126"/>
          <cell r="AL126"/>
          <cell r="AM126"/>
          <cell r="AN126"/>
          <cell r="AO126">
            <v>0</v>
          </cell>
          <cell r="AP126"/>
          <cell r="AQ126"/>
          <cell r="AR126"/>
          <cell r="AS126"/>
          <cell r="AT126">
            <v>19.121758399999997</v>
          </cell>
          <cell r="AU126"/>
          <cell r="AV126"/>
          <cell r="AW126">
            <v>19.121758399999997</v>
          </cell>
          <cell r="AX126"/>
          <cell r="AY126">
            <v>0</v>
          </cell>
          <cell r="AZ126"/>
          <cell r="BA126"/>
          <cell r="BB126"/>
          <cell r="BC126"/>
          <cell r="BD126">
            <v>0</v>
          </cell>
          <cell r="BE126"/>
          <cell r="BF126"/>
          <cell r="BG126">
            <v>0</v>
          </cell>
          <cell r="BH126"/>
          <cell r="BI126">
            <v>0</v>
          </cell>
          <cell r="BJ126"/>
          <cell r="BK126"/>
          <cell r="BL126">
            <v>0</v>
          </cell>
          <cell r="BM126"/>
          <cell r="BN126">
            <v>0</v>
          </cell>
          <cell r="BO126"/>
          <cell r="BP126"/>
          <cell r="BQ126">
            <v>0</v>
          </cell>
          <cell r="BR126"/>
          <cell r="BS126">
            <v>0</v>
          </cell>
          <cell r="BT126"/>
          <cell r="BU126"/>
          <cell r="BV126">
            <v>0</v>
          </cell>
          <cell r="BW126"/>
          <cell r="BX126">
            <v>0</v>
          </cell>
          <cell r="BY126"/>
          <cell r="BZ126"/>
          <cell r="CA126">
            <v>0</v>
          </cell>
          <cell r="CB126"/>
          <cell r="CC126">
            <v>19.445856000000003</v>
          </cell>
          <cell r="CD126"/>
          <cell r="CE126"/>
          <cell r="CF126">
            <v>19.445856000000003</v>
          </cell>
          <cell r="CG126"/>
          <cell r="CH126">
            <v>19.121758399999997</v>
          </cell>
          <cell r="CI126">
            <v>0</v>
          </cell>
          <cell r="CJ126">
            <v>0</v>
          </cell>
          <cell r="CK126">
            <v>19.121758399999997</v>
          </cell>
          <cell r="CL126">
            <v>0</v>
          </cell>
          <cell r="CM126">
            <v>19.445856000000003</v>
          </cell>
          <cell r="CN126">
            <v>0</v>
          </cell>
          <cell r="CO126">
            <v>0</v>
          </cell>
          <cell r="CP126">
            <v>19.445856000000003</v>
          </cell>
          <cell r="CQ126">
            <v>0</v>
          </cell>
          <cell r="CR126"/>
        </row>
        <row r="127">
          <cell r="A127" t="str">
            <v>1.1.4.90</v>
          </cell>
          <cell r="B127" t="str">
            <v>Строительство ТП 2х2500кВА мкр.27А</v>
          </cell>
          <cell r="C127" t="str">
            <v>С</v>
          </cell>
          <cell r="D127" t="str">
            <v>С_1.1.4.90</v>
          </cell>
          <cell r="E127" t="str">
            <v>П</v>
          </cell>
          <cell r="F127">
            <v>2018</v>
          </cell>
          <cell r="G127">
            <v>2018</v>
          </cell>
          <cell r="H127"/>
          <cell r="I127"/>
          <cell r="J127">
            <v>17.934005799999998</v>
          </cell>
          <cell r="K127"/>
          <cell r="L127"/>
          <cell r="M127">
            <v>7.9122178565999999</v>
          </cell>
          <cell r="N127"/>
          <cell r="O127"/>
          <cell r="P127"/>
          <cell r="Q127"/>
          <cell r="R127"/>
          <cell r="S127"/>
          <cell r="T127"/>
          <cell r="U127">
            <v>17.934005799999998</v>
          </cell>
          <cell r="V127">
            <v>7.9122178565999999</v>
          </cell>
          <cell r="W127"/>
          <cell r="X127">
            <v>17.934005799999998</v>
          </cell>
          <cell r="Y127">
            <v>7.9122178565999999</v>
          </cell>
          <cell r="Z127"/>
          <cell r="AA127"/>
          <cell r="AB127"/>
          <cell r="AC127"/>
          <cell r="AD127"/>
          <cell r="AE127"/>
          <cell r="AF127"/>
          <cell r="AG127"/>
          <cell r="AH127"/>
          <cell r="AI127"/>
          <cell r="AJ127">
            <v>17.934005799999998</v>
          </cell>
          <cell r="AK127"/>
          <cell r="AL127"/>
          <cell r="AM127">
            <v>17.934005799999998</v>
          </cell>
          <cell r="AN127"/>
          <cell r="AO127">
            <v>7.9122178565999999</v>
          </cell>
          <cell r="AP127"/>
          <cell r="AQ127"/>
          <cell r="AR127">
            <v>7.9122178565999999</v>
          </cell>
          <cell r="AS127"/>
          <cell r="AT127">
            <v>0</v>
          </cell>
          <cell r="AU127"/>
          <cell r="AV127"/>
          <cell r="AW127">
            <v>0</v>
          </cell>
          <cell r="AX127"/>
          <cell r="AY127">
            <v>0</v>
          </cell>
          <cell r="AZ127"/>
          <cell r="BA127"/>
          <cell r="BB127"/>
          <cell r="BC127"/>
          <cell r="BD127">
            <v>0</v>
          </cell>
          <cell r="BE127"/>
          <cell r="BF127"/>
          <cell r="BG127">
            <v>0</v>
          </cell>
          <cell r="BH127"/>
          <cell r="BI127">
            <v>0</v>
          </cell>
          <cell r="BJ127"/>
          <cell r="BK127"/>
          <cell r="BL127">
            <v>0</v>
          </cell>
          <cell r="BM127"/>
          <cell r="BN127">
            <v>0</v>
          </cell>
          <cell r="BO127"/>
          <cell r="BP127"/>
          <cell r="BQ127">
            <v>0</v>
          </cell>
          <cell r="BR127"/>
          <cell r="BS127">
            <v>0</v>
          </cell>
          <cell r="BT127"/>
          <cell r="BU127"/>
          <cell r="BV127">
            <v>0</v>
          </cell>
          <cell r="BW127"/>
          <cell r="BX127">
            <v>0</v>
          </cell>
          <cell r="BY127"/>
          <cell r="BZ127"/>
          <cell r="CA127">
            <v>0</v>
          </cell>
          <cell r="CB127"/>
          <cell r="CC127">
            <v>0</v>
          </cell>
          <cell r="CD127"/>
          <cell r="CE127"/>
          <cell r="CF127">
            <v>0</v>
          </cell>
          <cell r="CG127"/>
          <cell r="CH127">
            <v>17.934005799999998</v>
          </cell>
          <cell r="CI127">
            <v>0</v>
          </cell>
          <cell r="CJ127">
            <v>0</v>
          </cell>
          <cell r="CK127">
            <v>17.934005799999998</v>
          </cell>
          <cell r="CL127">
            <v>0</v>
          </cell>
          <cell r="CM127">
            <v>7.9122178565999999</v>
          </cell>
          <cell r="CN127">
            <v>0</v>
          </cell>
          <cell r="CO127">
            <v>0</v>
          </cell>
          <cell r="CP127">
            <v>7.9122178565999999</v>
          </cell>
          <cell r="CQ127">
            <v>0</v>
          </cell>
          <cell r="CR127" t="str">
            <v>Изменение наименования объекта в соответствии с утвержденной ПСД, изменение с "Строительство ТП№23 2х2500кВА мкр.27А, Жилая застройка" на "Строительство ТП-2х2500кВА мкр.27А"</v>
          </cell>
        </row>
        <row r="128">
          <cell r="A128" t="str">
            <v>1.1.4.91</v>
          </cell>
          <cell r="B128" t="str">
            <v>Строительство ТП-2х1600кВА мкр.28, для электроснабжения Детского сада мкр.28</v>
          </cell>
          <cell r="C128" t="str">
            <v>С</v>
          </cell>
          <cell r="D128" t="str">
            <v>С_1.1.4.91</v>
          </cell>
          <cell r="E128" t="str">
            <v>П</v>
          </cell>
          <cell r="F128">
            <v>2021</v>
          </cell>
          <cell r="G128">
            <v>2021</v>
          </cell>
          <cell r="H128"/>
          <cell r="I128"/>
          <cell r="J128">
            <v>12.614648399999998</v>
          </cell>
          <cell r="K128"/>
          <cell r="L128"/>
          <cell r="M128">
            <v>12.828455999999999</v>
          </cell>
          <cell r="N128"/>
          <cell r="O128"/>
          <cell r="P128"/>
          <cell r="Q128"/>
          <cell r="R128"/>
          <cell r="S128"/>
          <cell r="T128"/>
          <cell r="U128">
            <v>12.614648399999998</v>
          </cell>
          <cell r="V128">
            <v>12.828455999999999</v>
          </cell>
          <cell r="W128"/>
          <cell r="X128">
            <v>12.614648399999998</v>
          </cell>
          <cell r="Y128">
            <v>12.828455999999999</v>
          </cell>
          <cell r="Z128"/>
          <cell r="AA128"/>
          <cell r="AB128"/>
          <cell r="AC128"/>
          <cell r="AD128"/>
          <cell r="AE128"/>
          <cell r="AF128"/>
          <cell r="AG128"/>
          <cell r="AH128"/>
          <cell r="AI128"/>
          <cell r="AJ128">
            <v>0</v>
          </cell>
          <cell r="AK128"/>
          <cell r="AL128"/>
          <cell r="AM128"/>
          <cell r="AN128"/>
          <cell r="AO128">
            <v>0</v>
          </cell>
          <cell r="AP128"/>
          <cell r="AQ128"/>
          <cell r="AR128"/>
          <cell r="AS128"/>
          <cell r="AT128">
            <v>0</v>
          </cell>
          <cell r="AU128"/>
          <cell r="AV128"/>
          <cell r="AW128">
            <v>0</v>
          </cell>
          <cell r="AX128"/>
          <cell r="AY128">
            <v>0</v>
          </cell>
          <cell r="AZ128"/>
          <cell r="BA128"/>
          <cell r="BB128"/>
          <cell r="BC128"/>
          <cell r="BD128">
            <v>0</v>
          </cell>
          <cell r="BE128"/>
          <cell r="BF128"/>
          <cell r="BG128">
            <v>0</v>
          </cell>
          <cell r="BH128"/>
          <cell r="BI128">
            <v>0</v>
          </cell>
          <cell r="BJ128"/>
          <cell r="BK128"/>
          <cell r="BL128">
            <v>0</v>
          </cell>
          <cell r="BM128"/>
          <cell r="BN128">
            <v>12.614648399999998</v>
          </cell>
          <cell r="BO128"/>
          <cell r="BP128"/>
          <cell r="BQ128">
            <v>12.614648399999998</v>
          </cell>
          <cell r="BR128"/>
          <cell r="BS128">
            <v>12.828455999999999</v>
          </cell>
          <cell r="BT128"/>
          <cell r="BU128"/>
          <cell r="BV128">
            <v>12.828455999999999</v>
          </cell>
          <cell r="BW128"/>
          <cell r="BX128">
            <v>0</v>
          </cell>
          <cell r="BY128"/>
          <cell r="BZ128"/>
          <cell r="CA128">
            <v>0</v>
          </cell>
          <cell r="CB128"/>
          <cell r="CC128">
            <v>0</v>
          </cell>
          <cell r="CD128"/>
          <cell r="CE128"/>
          <cell r="CF128">
            <v>0</v>
          </cell>
          <cell r="CG128"/>
          <cell r="CH128">
            <v>12.614648399999998</v>
          </cell>
          <cell r="CI128">
            <v>0</v>
          </cell>
          <cell r="CJ128">
            <v>0</v>
          </cell>
          <cell r="CK128">
            <v>12.614648399999998</v>
          </cell>
          <cell r="CL128">
            <v>0</v>
          </cell>
          <cell r="CM128">
            <v>12.828455999999999</v>
          </cell>
          <cell r="CN128">
            <v>0</v>
          </cell>
          <cell r="CO128">
            <v>0</v>
          </cell>
          <cell r="CP128">
            <v>12.828455999999999</v>
          </cell>
          <cell r="CQ128">
            <v>0</v>
          </cell>
          <cell r="CR128"/>
        </row>
        <row r="129">
          <cell r="A129" t="str">
            <v>1.1.4.92</v>
          </cell>
          <cell r="B129" t="str">
            <v>Строительство РП-2х2500кВА мкр.28</v>
          </cell>
          <cell r="C129" t="str">
            <v>С</v>
          </cell>
          <cell r="D129" t="str">
            <v>С_1.1.4.92</v>
          </cell>
          <cell r="E129" t="str">
            <v>П</v>
          </cell>
          <cell r="F129"/>
          <cell r="G129"/>
          <cell r="H129"/>
          <cell r="I129"/>
          <cell r="J129">
            <v>0</v>
          </cell>
          <cell r="K129"/>
          <cell r="L129"/>
          <cell r="M129">
            <v>0</v>
          </cell>
          <cell r="N129"/>
          <cell r="O129"/>
          <cell r="P129"/>
          <cell r="Q129"/>
          <cell r="R129"/>
          <cell r="S129"/>
          <cell r="T129"/>
          <cell r="U129">
            <v>0</v>
          </cell>
          <cell r="V129">
            <v>0</v>
          </cell>
          <cell r="W129"/>
          <cell r="X129">
            <v>0</v>
          </cell>
          <cell r="Y129">
            <v>0</v>
          </cell>
          <cell r="Z129"/>
          <cell r="AA129"/>
          <cell r="AB129"/>
          <cell r="AC129"/>
          <cell r="AD129"/>
          <cell r="AE129"/>
          <cell r="AF129"/>
          <cell r="AG129"/>
          <cell r="AH129"/>
          <cell r="AI129"/>
          <cell r="AJ129">
            <v>0</v>
          </cell>
          <cell r="AK129"/>
          <cell r="AL129"/>
          <cell r="AM129"/>
          <cell r="AN129"/>
          <cell r="AO129">
            <v>0</v>
          </cell>
          <cell r="AP129"/>
          <cell r="AQ129"/>
          <cell r="AR129"/>
          <cell r="AS129"/>
          <cell r="AT129">
            <v>0</v>
          </cell>
          <cell r="AU129"/>
          <cell r="AV129"/>
          <cell r="AW129">
            <v>0</v>
          </cell>
          <cell r="AX129"/>
          <cell r="AY129">
            <v>0</v>
          </cell>
          <cell r="AZ129"/>
          <cell r="BA129"/>
          <cell r="BB129"/>
          <cell r="BC129"/>
          <cell r="BD129">
            <v>0</v>
          </cell>
          <cell r="BE129"/>
          <cell r="BF129"/>
          <cell r="BG129">
            <v>0</v>
          </cell>
          <cell r="BH129"/>
          <cell r="BI129">
            <v>0</v>
          </cell>
          <cell r="BJ129"/>
          <cell r="BK129"/>
          <cell r="BL129">
            <v>0</v>
          </cell>
          <cell r="BM129"/>
          <cell r="BN129">
            <v>0</v>
          </cell>
          <cell r="BO129"/>
          <cell r="BP129"/>
          <cell r="BQ129">
            <v>0</v>
          </cell>
          <cell r="BR129"/>
          <cell r="BS129">
            <v>0</v>
          </cell>
          <cell r="BT129"/>
          <cell r="BU129"/>
          <cell r="BV129">
            <v>0</v>
          </cell>
          <cell r="BW129"/>
          <cell r="BX129">
            <v>0</v>
          </cell>
          <cell r="BY129"/>
          <cell r="BZ129"/>
          <cell r="CA129">
            <v>0</v>
          </cell>
          <cell r="CB129"/>
          <cell r="CC129">
            <v>0</v>
          </cell>
          <cell r="CD129"/>
          <cell r="CE129"/>
          <cell r="CF129">
            <v>0</v>
          </cell>
          <cell r="CG129"/>
          <cell r="CH129">
            <v>0</v>
          </cell>
          <cell r="CI129">
            <v>0</v>
          </cell>
          <cell r="CJ129">
            <v>0</v>
          </cell>
          <cell r="CK129">
            <v>0</v>
          </cell>
          <cell r="CL129">
            <v>0</v>
          </cell>
          <cell r="CM129">
            <v>0</v>
          </cell>
          <cell r="CN129">
            <v>0</v>
          </cell>
          <cell r="CO129">
            <v>0</v>
          </cell>
          <cell r="CP129">
            <v>0</v>
          </cell>
          <cell r="CQ129">
            <v>0</v>
          </cell>
          <cell r="CR129"/>
        </row>
        <row r="130">
          <cell r="A130" t="str">
            <v>1.1.4.93</v>
          </cell>
          <cell r="B130" t="str">
            <v>Строительство РП 2х2500кВА п.Дорожный</v>
          </cell>
          <cell r="C130" t="str">
            <v>С</v>
          </cell>
          <cell r="D130" t="str">
            <v>С_1.1.4.93</v>
          </cell>
          <cell r="E130" t="str">
            <v>П</v>
          </cell>
          <cell r="F130">
            <v>2022</v>
          </cell>
          <cell r="G130">
            <v>2022</v>
          </cell>
          <cell r="H130"/>
          <cell r="I130"/>
          <cell r="J130">
            <v>23.691508999999996</v>
          </cell>
          <cell r="K130"/>
          <cell r="L130"/>
          <cell r="M130">
            <v>24.093059999999998</v>
          </cell>
          <cell r="N130"/>
          <cell r="O130"/>
          <cell r="P130"/>
          <cell r="Q130"/>
          <cell r="R130"/>
          <cell r="S130"/>
          <cell r="T130"/>
          <cell r="U130">
            <v>23.691508999999996</v>
          </cell>
          <cell r="V130">
            <v>24.093059999999998</v>
          </cell>
          <cell r="W130"/>
          <cell r="X130">
            <v>23.691508999999996</v>
          </cell>
          <cell r="Y130">
            <v>24.093059999999998</v>
          </cell>
          <cell r="Z130"/>
          <cell r="AA130"/>
          <cell r="AB130"/>
          <cell r="AC130"/>
          <cell r="AD130"/>
          <cell r="AE130"/>
          <cell r="AF130"/>
          <cell r="AG130"/>
          <cell r="AH130"/>
          <cell r="AI130"/>
          <cell r="AJ130">
            <v>0</v>
          </cell>
          <cell r="AK130"/>
          <cell r="AL130"/>
          <cell r="AM130"/>
          <cell r="AN130"/>
          <cell r="AO130">
            <v>0</v>
          </cell>
          <cell r="AP130"/>
          <cell r="AQ130"/>
          <cell r="AR130"/>
          <cell r="AS130"/>
          <cell r="AT130">
            <v>0</v>
          </cell>
          <cell r="AU130"/>
          <cell r="AV130"/>
          <cell r="AW130">
            <v>0</v>
          </cell>
          <cell r="AX130"/>
          <cell r="AY130">
            <v>0</v>
          </cell>
          <cell r="AZ130"/>
          <cell r="BA130"/>
          <cell r="BB130"/>
          <cell r="BC130"/>
          <cell r="BD130">
            <v>0</v>
          </cell>
          <cell r="BE130"/>
          <cell r="BF130"/>
          <cell r="BG130">
            <v>0</v>
          </cell>
          <cell r="BH130"/>
          <cell r="BI130">
            <v>0</v>
          </cell>
          <cell r="BJ130"/>
          <cell r="BK130"/>
          <cell r="BL130">
            <v>0</v>
          </cell>
          <cell r="BM130"/>
          <cell r="BN130">
            <v>0</v>
          </cell>
          <cell r="BO130"/>
          <cell r="BP130"/>
          <cell r="BQ130">
            <v>0</v>
          </cell>
          <cell r="BR130"/>
          <cell r="BS130">
            <v>0</v>
          </cell>
          <cell r="BT130"/>
          <cell r="BU130"/>
          <cell r="BV130">
            <v>0</v>
          </cell>
          <cell r="BW130"/>
          <cell r="BX130">
            <v>23.691508999999996</v>
          </cell>
          <cell r="BY130"/>
          <cell r="BZ130"/>
          <cell r="CA130">
            <v>23.691508999999996</v>
          </cell>
          <cell r="CB130"/>
          <cell r="CC130">
            <v>24.093059999999998</v>
          </cell>
          <cell r="CD130"/>
          <cell r="CE130"/>
          <cell r="CF130">
            <v>24.093059999999998</v>
          </cell>
          <cell r="CG130"/>
          <cell r="CH130">
            <v>23.691508999999996</v>
          </cell>
          <cell r="CI130">
            <v>0</v>
          </cell>
          <cell r="CJ130">
            <v>0</v>
          </cell>
          <cell r="CK130">
            <v>23.691508999999996</v>
          </cell>
          <cell r="CL130">
            <v>0</v>
          </cell>
          <cell r="CM130">
            <v>24.093059999999998</v>
          </cell>
          <cell r="CN130">
            <v>0</v>
          </cell>
          <cell r="CO130">
            <v>0</v>
          </cell>
          <cell r="CP130">
            <v>24.093059999999998</v>
          </cell>
          <cell r="CQ130">
            <v>0</v>
          </cell>
          <cell r="CR130"/>
        </row>
        <row r="131">
          <cell r="A131" t="str">
            <v>1.1.4.94</v>
          </cell>
          <cell r="B131" t="str">
            <v>Строительство ТП 2х1000кВА п.Дорожный</v>
          </cell>
          <cell r="C131" t="str">
            <v>С</v>
          </cell>
          <cell r="D131" t="str">
            <v>С_1.1.4.94</v>
          </cell>
          <cell r="E131" t="str">
            <v>П</v>
          </cell>
          <cell r="F131"/>
          <cell r="G131"/>
          <cell r="H131"/>
          <cell r="I131"/>
          <cell r="J131">
            <v>0</v>
          </cell>
          <cell r="K131"/>
          <cell r="L131"/>
          <cell r="M131">
            <v>0</v>
          </cell>
          <cell r="N131"/>
          <cell r="O131"/>
          <cell r="P131"/>
          <cell r="Q131"/>
          <cell r="R131"/>
          <cell r="S131"/>
          <cell r="T131"/>
          <cell r="U131">
            <v>0</v>
          </cell>
          <cell r="V131">
            <v>0</v>
          </cell>
          <cell r="W131"/>
          <cell r="X131">
            <v>0</v>
          </cell>
          <cell r="Y131">
            <v>0</v>
          </cell>
          <cell r="Z131"/>
          <cell r="AA131"/>
          <cell r="AB131"/>
          <cell r="AC131"/>
          <cell r="AD131"/>
          <cell r="AE131"/>
          <cell r="AF131"/>
          <cell r="AG131"/>
          <cell r="AH131"/>
          <cell r="AI131"/>
          <cell r="AJ131">
            <v>0</v>
          </cell>
          <cell r="AK131"/>
          <cell r="AL131"/>
          <cell r="AM131"/>
          <cell r="AN131"/>
          <cell r="AO131">
            <v>0</v>
          </cell>
          <cell r="AP131"/>
          <cell r="AQ131"/>
          <cell r="AR131"/>
          <cell r="AS131"/>
          <cell r="AT131">
            <v>0</v>
          </cell>
          <cell r="AU131"/>
          <cell r="AV131"/>
          <cell r="AW131">
            <v>0</v>
          </cell>
          <cell r="AX131"/>
          <cell r="AY131">
            <v>0</v>
          </cell>
          <cell r="AZ131"/>
          <cell r="BA131"/>
          <cell r="BB131"/>
          <cell r="BC131"/>
          <cell r="BD131">
            <v>0</v>
          </cell>
          <cell r="BE131"/>
          <cell r="BF131"/>
          <cell r="BG131">
            <v>0</v>
          </cell>
          <cell r="BH131"/>
          <cell r="BI131">
            <v>0</v>
          </cell>
          <cell r="BJ131"/>
          <cell r="BK131"/>
          <cell r="BL131">
            <v>0</v>
          </cell>
          <cell r="BM131"/>
          <cell r="BN131">
            <v>0</v>
          </cell>
          <cell r="BO131"/>
          <cell r="BP131"/>
          <cell r="BQ131">
            <v>0</v>
          </cell>
          <cell r="BR131"/>
          <cell r="BS131">
            <v>0</v>
          </cell>
          <cell r="BT131"/>
          <cell r="BU131"/>
          <cell r="BV131">
            <v>0</v>
          </cell>
          <cell r="BW131"/>
          <cell r="BX131">
            <v>0</v>
          </cell>
          <cell r="BY131"/>
          <cell r="BZ131"/>
          <cell r="CA131">
            <v>0</v>
          </cell>
          <cell r="CB131"/>
          <cell r="CC131">
            <v>0</v>
          </cell>
          <cell r="CD131"/>
          <cell r="CE131"/>
          <cell r="CF131">
            <v>0</v>
          </cell>
          <cell r="CG131"/>
          <cell r="CH131">
            <v>0</v>
          </cell>
          <cell r="CI131">
            <v>0</v>
          </cell>
          <cell r="CJ131">
            <v>0</v>
          </cell>
          <cell r="CK131">
            <v>0</v>
          </cell>
          <cell r="CL131">
            <v>0</v>
          </cell>
          <cell r="CM131">
            <v>0</v>
          </cell>
          <cell r="CN131">
            <v>0</v>
          </cell>
          <cell r="CO131">
            <v>0</v>
          </cell>
          <cell r="CP131">
            <v>0</v>
          </cell>
          <cell r="CQ131">
            <v>0</v>
          </cell>
          <cell r="CR131"/>
        </row>
        <row r="132">
          <cell r="A132" t="str">
            <v>1.1.4.95</v>
          </cell>
          <cell r="B132" t="str">
            <v>Строительство ТП-4 2х1600кВА мкр.42, для электроснабжения детского сада</v>
          </cell>
          <cell r="C132" t="str">
            <v>С</v>
          </cell>
          <cell r="D132" t="str">
            <v>С_1.1.4.95</v>
          </cell>
          <cell r="E132" t="str">
            <v>П</v>
          </cell>
          <cell r="F132">
            <v>2020</v>
          </cell>
          <cell r="G132">
            <v>2020</v>
          </cell>
          <cell r="H132"/>
          <cell r="I132"/>
          <cell r="J132">
            <v>12.614648399999998</v>
          </cell>
          <cell r="K132"/>
          <cell r="L132"/>
          <cell r="M132">
            <v>12.828455999999999</v>
          </cell>
          <cell r="N132"/>
          <cell r="O132"/>
          <cell r="P132"/>
          <cell r="Q132"/>
          <cell r="R132"/>
          <cell r="S132"/>
          <cell r="T132"/>
          <cell r="U132">
            <v>12.614648399999998</v>
          </cell>
          <cell r="V132">
            <v>12.828455999999999</v>
          </cell>
          <cell r="W132"/>
          <cell r="X132">
            <v>12.614648399999998</v>
          </cell>
          <cell r="Y132">
            <v>12.828455999999999</v>
          </cell>
          <cell r="Z132"/>
          <cell r="AA132"/>
          <cell r="AB132"/>
          <cell r="AC132"/>
          <cell r="AD132"/>
          <cell r="AE132"/>
          <cell r="AF132"/>
          <cell r="AG132"/>
          <cell r="AH132"/>
          <cell r="AI132"/>
          <cell r="AJ132">
            <v>0</v>
          </cell>
          <cell r="AK132"/>
          <cell r="AL132"/>
          <cell r="AM132"/>
          <cell r="AN132"/>
          <cell r="AO132">
            <v>0</v>
          </cell>
          <cell r="AP132"/>
          <cell r="AQ132"/>
          <cell r="AR132"/>
          <cell r="AS132"/>
          <cell r="AT132">
            <v>0</v>
          </cell>
          <cell r="AU132"/>
          <cell r="AV132"/>
          <cell r="AW132">
            <v>0</v>
          </cell>
          <cell r="AX132"/>
          <cell r="AY132">
            <v>0</v>
          </cell>
          <cell r="AZ132"/>
          <cell r="BA132"/>
          <cell r="BB132"/>
          <cell r="BC132"/>
          <cell r="BD132">
            <v>12.614648399999998</v>
          </cell>
          <cell r="BE132"/>
          <cell r="BF132"/>
          <cell r="BG132">
            <v>12.614648399999998</v>
          </cell>
          <cell r="BH132"/>
          <cell r="BI132">
            <v>12.828455999999999</v>
          </cell>
          <cell r="BJ132"/>
          <cell r="BK132"/>
          <cell r="BL132">
            <v>12.828455999999999</v>
          </cell>
          <cell r="BM132"/>
          <cell r="BN132">
            <v>0</v>
          </cell>
          <cell r="BO132"/>
          <cell r="BP132"/>
          <cell r="BQ132">
            <v>0</v>
          </cell>
          <cell r="BR132"/>
          <cell r="BS132">
            <v>0</v>
          </cell>
          <cell r="BT132"/>
          <cell r="BU132"/>
          <cell r="BV132">
            <v>0</v>
          </cell>
          <cell r="BW132"/>
          <cell r="BX132">
            <v>0</v>
          </cell>
          <cell r="BY132"/>
          <cell r="BZ132"/>
          <cell r="CA132">
            <v>0</v>
          </cell>
          <cell r="CB132"/>
          <cell r="CC132">
            <v>0</v>
          </cell>
          <cell r="CD132"/>
          <cell r="CE132"/>
          <cell r="CF132">
            <v>0</v>
          </cell>
          <cell r="CG132"/>
          <cell r="CH132">
            <v>12.614648399999998</v>
          </cell>
          <cell r="CI132">
            <v>0</v>
          </cell>
          <cell r="CJ132">
            <v>0</v>
          </cell>
          <cell r="CK132">
            <v>12.614648399999998</v>
          </cell>
          <cell r="CL132">
            <v>0</v>
          </cell>
          <cell r="CM132">
            <v>12.828455999999999</v>
          </cell>
          <cell r="CN132">
            <v>0</v>
          </cell>
          <cell r="CO132">
            <v>0</v>
          </cell>
          <cell r="CP132">
            <v>12.828455999999999</v>
          </cell>
          <cell r="CQ132">
            <v>0</v>
          </cell>
          <cell r="CR132"/>
        </row>
        <row r="133">
          <cell r="A133" t="str">
            <v>1.1.4.96</v>
          </cell>
          <cell r="B133" t="str">
            <v>Строительство ТП№1 2х1600кВА мкр.51, для электроснабжения Психо-наркологического диспансера, мкр.51</v>
          </cell>
          <cell r="C133" t="str">
            <v>С</v>
          </cell>
          <cell r="D133" t="str">
            <v>С_1.1.4.96</v>
          </cell>
          <cell r="E133" t="str">
            <v>П</v>
          </cell>
          <cell r="F133">
            <v>2019</v>
          </cell>
          <cell r="G133">
            <v>2019</v>
          </cell>
          <cell r="H133">
            <v>2022</v>
          </cell>
          <cell r="I133"/>
          <cell r="J133">
            <v>12.614648399999998</v>
          </cell>
          <cell r="K133"/>
          <cell r="L133"/>
          <cell r="M133">
            <v>12.828456000000001</v>
          </cell>
          <cell r="N133"/>
          <cell r="O133"/>
          <cell r="P133"/>
          <cell r="Q133"/>
          <cell r="R133"/>
          <cell r="S133"/>
          <cell r="T133"/>
          <cell r="U133">
            <v>12.614648399999998</v>
          </cell>
          <cell r="V133">
            <v>12.828456000000001</v>
          </cell>
          <cell r="W133"/>
          <cell r="X133">
            <v>12.614648399999998</v>
          </cell>
          <cell r="Y133">
            <v>12.828456000000001</v>
          </cell>
          <cell r="Z133"/>
          <cell r="AA133"/>
          <cell r="AB133"/>
          <cell r="AC133"/>
          <cell r="AD133"/>
          <cell r="AE133"/>
          <cell r="AF133"/>
          <cell r="AG133"/>
          <cell r="AH133"/>
          <cell r="AI133"/>
          <cell r="AJ133">
            <v>0</v>
          </cell>
          <cell r="AK133"/>
          <cell r="AL133"/>
          <cell r="AM133"/>
          <cell r="AN133"/>
          <cell r="AO133">
            <v>0</v>
          </cell>
          <cell r="AP133"/>
          <cell r="AQ133"/>
          <cell r="AR133"/>
          <cell r="AS133"/>
          <cell r="AT133">
            <v>12.614648399999998</v>
          </cell>
          <cell r="AU133"/>
          <cell r="AV133"/>
          <cell r="AW133">
            <v>12.614648399999998</v>
          </cell>
          <cell r="AX133"/>
          <cell r="AY133">
            <v>0</v>
          </cell>
          <cell r="AZ133"/>
          <cell r="BA133"/>
          <cell r="BB133"/>
          <cell r="BC133"/>
          <cell r="BD133">
            <v>0</v>
          </cell>
          <cell r="BE133"/>
          <cell r="BF133"/>
          <cell r="BG133">
            <v>0</v>
          </cell>
          <cell r="BH133"/>
          <cell r="BI133">
            <v>0</v>
          </cell>
          <cell r="BJ133"/>
          <cell r="BK133"/>
          <cell r="BL133">
            <v>0</v>
          </cell>
          <cell r="BM133"/>
          <cell r="BN133">
            <v>0</v>
          </cell>
          <cell r="BO133"/>
          <cell r="BP133"/>
          <cell r="BQ133">
            <v>0</v>
          </cell>
          <cell r="BR133"/>
          <cell r="BS133">
            <v>0</v>
          </cell>
          <cell r="BT133"/>
          <cell r="BU133"/>
          <cell r="BV133">
            <v>0</v>
          </cell>
          <cell r="BW133"/>
          <cell r="BX133">
            <v>0</v>
          </cell>
          <cell r="BY133"/>
          <cell r="BZ133"/>
          <cell r="CA133">
            <v>0</v>
          </cell>
          <cell r="CB133"/>
          <cell r="CC133">
            <v>12.828456000000001</v>
          </cell>
          <cell r="CD133"/>
          <cell r="CE133"/>
          <cell r="CF133">
            <v>12.828456000000001</v>
          </cell>
          <cell r="CG133"/>
          <cell r="CH133">
            <v>12.614648399999998</v>
          </cell>
          <cell r="CI133">
            <v>0</v>
          </cell>
          <cell r="CJ133">
            <v>0</v>
          </cell>
          <cell r="CK133">
            <v>12.614648399999998</v>
          </cell>
          <cell r="CL133">
            <v>0</v>
          </cell>
          <cell r="CM133">
            <v>12.828456000000001</v>
          </cell>
          <cell r="CN133">
            <v>0</v>
          </cell>
          <cell r="CO133">
            <v>0</v>
          </cell>
          <cell r="CP133">
            <v>12.828456000000001</v>
          </cell>
          <cell r="CQ133">
            <v>0</v>
          </cell>
          <cell r="CR133"/>
        </row>
        <row r="134">
          <cell r="A134" t="str">
            <v>1.1.4.97</v>
          </cell>
          <cell r="B134" t="str">
            <v>Строительство ТП№2 2х1600кВА мкр.51, для электроснабжения Поликлиники мкр.51</v>
          </cell>
          <cell r="C134" t="str">
            <v>С</v>
          </cell>
          <cell r="D134" t="str">
            <v>С_1.1.4.97</v>
          </cell>
          <cell r="E134" t="str">
            <v>П</v>
          </cell>
          <cell r="F134">
            <v>2019</v>
          </cell>
          <cell r="G134">
            <v>2019</v>
          </cell>
          <cell r="H134">
            <v>2022</v>
          </cell>
          <cell r="I134"/>
          <cell r="J134">
            <v>12.614648399999998</v>
          </cell>
          <cell r="K134"/>
          <cell r="L134"/>
          <cell r="M134">
            <v>12.828456000000001</v>
          </cell>
          <cell r="N134"/>
          <cell r="O134"/>
          <cell r="P134"/>
          <cell r="Q134"/>
          <cell r="R134"/>
          <cell r="S134"/>
          <cell r="T134"/>
          <cell r="U134">
            <v>12.614648399999998</v>
          </cell>
          <cell r="V134">
            <v>12.828456000000001</v>
          </cell>
          <cell r="W134"/>
          <cell r="X134">
            <v>12.614648399999998</v>
          </cell>
          <cell r="Y134">
            <v>12.828456000000001</v>
          </cell>
          <cell r="Z134"/>
          <cell r="AA134"/>
          <cell r="AB134"/>
          <cell r="AC134"/>
          <cell r="AD134"/>
          <cell r="AE134"/>
          <cell r="AF134"/>
          <cell r="AG134"/>
          <cell r="AH134"/>
          <cell r="AI134"/>
          <cell r="AJ134">
            <v>0</v>
          </cell>
          <cell r="AK134"/>
          <cell r="AL134"/>
          <cell r="AM134"/>
          <cell r="AN134"/>
          <cell r="AO134">
            <v>0</v>
          </cell>
          <cell r="AP134"/>
          <cell r="AQ134"/>
          <cell r="AR134"/>
          <cell r="AS134"/>
          <cell r="AT134">
            <v>12.614648399999998</v>
          </cell>
          <cell r="AU134"/>
          <cell r="AV134"/>
          <cell r="AW134">
            <v>12.614648399999998</v>
          </cell>
          <cell r="AX134"/>
          <cell r="AY134">
            <v>0</v>
          </cell>
          <cell r="AZ134"/>
          <cell r="BA134"/>
          <cell r="BB134"/>
          <cell r="BC134"/>
          <cell r="BD134">
            <v>0</v>
          </cell>
          <cell r="BE134"/>
          <cell r="BF134"/>
          <cell r="BG134">
            <v>0</v>
          </cell>
          <cell r="BH134"/>
          <cell r="BI134">
            <v>0</v>
          </cell>
          <cell r="BJ134"/>
          <cell r="BK134"/>
          <cell r="BL134">
            <v>0</v>
          </cell>
          <cell r="BM134"/>
          <cell r="BN134">
            <v>0</v>
          </cell>
          <cell r="BO134"/>
          <cell r="BP134"/>
          <cell r="BQ134">
            <v>0</v>
          </cell>
          <cell r="BR134"/>
          <cell r="BS134">
            <v>0</v>
          </cell>
          <cell r="BT134"/>
          <cell r="BU134"/>
          <cell r="BV134">
            <v>0</v>
          </cell>
          <cell r="BW134"/>
          <cell r="BX134">
            <v>0</v>
          </cell>
          <cell r="BY134"/>
          <cell r="BZ134"/>
          <cell r="CA134">
            <v>0</v>
          </cell>
          <cell r="CB134"/>
          <cell r="CC134">
            <v>12.828456000000001</v>
          </cell>
          <cell r="CD134"/>
          <cell r="CE134"/>
          <cell r="CF134">
            <v>12.828456000000001</v>
          </cell>
          <cell r="CG134"/>
          <cell r="CH134">
            <v>12.614648399999998</v>
          </cell>
          <cell r="CI134">
            <v>0</v>
          </cell>
          <cell r="CJ134">
            <v>0</v>
          </cell>
          <cell r="CK134">
            <v>12.614648399999998</v>
          </cell>
          <cell r="CL134">
            <v>0</v>
          </cell>
          <cell r="CM134">
            <v>12.828456000000001</v>
          </cell>
          <cell r="CN134">
            <v>0</v>
          </cell>
          <cell r="CO134">
            <v>0</v>
          </cell>
          <cell r="CP134">
            <v>12.828456000000001</v>
          </cell>
          <cell r="CQ134">
            <v>0</v>
          </cell>
          <cell r="CR134"/>
        </row>
        <row r="135">
          <cell r="A135" t="str">
            <v>1.1.4.98</v>
          </cell>
          <cell r="B135" t="str">
            <v>Строительство ТП№3 2х1600кВА мкр.51, для электроснабжения Многоэтажных жилых домов</v>
          </cell>
          <cell r="C135" t="str">
            <v>С</v>
          </cell>
          <cell r="D135" t="str">
            <v>С_1.1.4.98</v>
          </cell>
          <cell r="E135" t="str">
            <v>П</v>
          </cell>
          <cell r="F135">
            <v>2019</v>
          </cell>
          <cell r="G135">
            <v>2019</v>
          </cell>
          <cell r="H135">
            <v>2022</v>
          </cell>
          <cell r="I135"/>
          <cell r="J135">
            <v>12.614648399999998</v>
          </cell>
          <cell r="K135"/>
          <cell r="L135"/>
          <cell r="M135">
            <v>12.828456000000001</v>
          </cell>
          <cell r="N135"/>
          <cell r="O135"/>
          <cell r="P135"/>
          <cell r="Q135"/>
          <cell r="R135"/>
          <cell r="S135"/>
          <cell r="T135"/>
          <cell r="U135">
            <v>12.614648399999998</v>
          </cell>
          <cell r="V135">
            <v>12.828456000000001</v>
          </cell>
          <cell r="W135"/>
          <cell r="X135">
            <v>12.614648399999998</v>
          </cell>
          <cell r="Y135">
            <v>12.828456000000001</v>
          </cell>
          <cell r="Z135"/>
          <cell r="AA135"/>
          <cell r="AB135"/>
          <cell r="AC135"/>
          <cell r="AD135"/>
          <cell r="AE135"/>
          <cell r="AF135"/>
          <cell r="AG135"/>
          <cell r="AH135"/>
          <cell r="AI135"/>
          <cell r="AJ135">
            <v>0</v>
          </cell>
          <cell r="AK135"/>
          <cell r="AL135"/>
          <cell r="AM135"/>
          <cell r="AN135"/>
          <cell r="AO135">
            <v>0</v>
          </cell>
          <cell r="AP135"/>
          <cell r="AQ135"/>
          <cell r="AR135"/>
          <cell r="AS135"/>
          <cell r="AT135">
            <v>12.614648399999998</v>
          </cell>
          <cell r="AU135"/>
          <cell r="AV135"/>
          <cell r="AW135">
            <v>12.614648399999998</v>
          </cell>
          <cell r="AX135"/>
          <cell r="AY135">
            <v>0</v>
          </cell>
          <cell r="AZ135"/>
          <cell r="BA135"/>
          <cell r="BB135"/>
          <cell r="BC135"/>
          <cell r="BD135">
            <v>0</v>
          </cell>
          <cell r="BE135"/>
          <cell r="BF135"/>
          <cell r="BG135">
            <v>0</v>
          </cell>
          <cell r="BH135"/>
          <cell r="BI135">
            <v>0</v>
          </cell>
          <cell r="BJ135"/>
          <cell r="BK135"/>
          <cell r="BL135">
            <v>0</v>
          </cell>
          <cell r="BM135"/>
          <cell r="BN135">
            <v>0</v>
          </cell>
          <cell r="BO135"/>
          <cell r="BP135"/>
          <cell r="BQ135">
            <v>0</v>
          </cell>
          <cell r="BR135"/>
          <cell r="BS135">
            <v>0</v>
          </cell>
          <cell r="BT135"/>
          <cell r="BU135"/>
          <cell r="BV135">
            <v>0</v>
          </cell>
          <cell r="BW135"/>
          <cell r="BX135">
            <v>0</v>
          </cell>
          <cell r="BY135"/>
          <cell r="BZ135"/>
          <cell r="CA135">
            <v>0</v>
          </cell>
          <cell r="CB135"/>
          <cell r="CC135">
            <v>12.828456000000001</v>
          </cell>
          <cell r="CD135"/>
          <cell r="CE135"/>
          <cell r="CF135">
            <v>12.828456000000001</v>
          </cell>
          <cell r="CG135"/>
          <cell r="CH135">
            <v>12.614648399999998</v>
          </cell>
          <cell r="CI135">
            <v>0</v>
          </cell>
          <cell r="CJ135">
            <v>0</v>
          </cell>
          <cell r="CK135">
            <v>12.614648399999998</v>
          </cell>
          <cell r="CL135">
            <v>0</v>
          </cell>
          <cell r="CM135">
            <v>12.828456000000001</v>
          </cell>
          <cell r="CN135">
            <v>0</v>
          </cell>
          <cell r="CO135">
            <v>0</v>
          </cell>
          <cell r="CP135">
            <v>12.828456000000001</v>
          </cell>
          <cell r="CQ135">
            <v>0</v>
          </cell>
          <cell r="CR135"/>
        </row>
        <row r="136">
          <cell r="A136" t="str">
            <v>1.1.4.99</v>
          </cell>
          <cell r="B136" t="str">
            <v>Строительство ТП№4 2х1600кВА мкр.51, для электроснабжения Многоэтажных жилых домов</v>
          </cell>
          <cell r="C136" t="str">
            <v>С</v>
          </cell>
          <cell r="D136" t="str">
            <v>С_1.1.4.99</v>
          </cell>
          <cell r="E136" t="str">
            <v>П</v>
          </cell>
          <cell r="F136">
            <v>2019</v>
          </cell>
          <cell r="G136">
            <v>2019</v>
          </cell>
          <cell r="H136">
            <v>2022</v>
          </cell>
          <cell r="I136"/>
          <cell r="J136">
            <v>12.614648399999998</v>
          </cell>
          <cell r="K136"/>
          <cell r="L136"/>
          <cell r="M136">
            <v>12.828456000000001</v>
          </cell>
          <cell r="N136"/>
          <cell r="O136"/>
          <cell r="P136"/>
          <cell r="Q136"/>
          <cell r="R136"/>
          <cell r="S136"/>
          <cell r="T136"/>
          <cell r="U136">
            <v>12.614648399999998</v>
          </cell>
          <cell r="V136">
            <v>12.828456000000001</v>
          </cell>
          <cell r="W136"/>
          <cell r="X136">
            <v>12.614648399999998</v>
          </cell>
          <cell r="Y136">
            <v>12.828456000000001</v>
          </cell>
          <cell r="Z136"/>
          <cell r="AA136"/>
          <cell r="AB136"/>
          <cell r="AC136"/>
          <cell r="AD136"/>
          <cell r="AE136"/>
          <cell r="AF136"/>
          <cell r="AG136"/>
          <cell r="AH136"/>
          <cell r="AI136"/>
          <cell r="AJ136">
            <v>0</v>
          </cell>
          <cell r="AK136"/>
          <cell r="AL136"/>
          <cell r="AM136"/>
          <cell r="AN136"/>
          <cell r="AO136">
            <v>0</v>
          </cell>
          <cell r="AP136"/>
          <cell r="AQ136"/>
          <cell r="AR136"/>
          <cell r="AS136"/>
          <cell r="AT136">
            <v>12.614648399999998</v>
          </cell>
          <cell r="AU136"/>
          <cell r="AV136"/>
          <cell r="AW136">
            <v>12.614648399999998</v>
          </cell>
          <cell r="AX136"/>
          <cell r="AY136">
            <v>0</v>
          </cell>
          <cell r="AZ136"/>
          <cell r="BA136"/>
          <cell r="BB136"/>
          <cell r="BC136"/>
          <cell r="BD136">
            <v>0</v>
          </cell>
          <cell r="BE136"/>
          <cell r="BF136"/>
          <cell r="BG136">
            <v>0</v>
          </cell>
          <cell r="BH136"/>
          <cell r="BI136">
            <v>0</v>
          </cell>
          <cell r="BJ136"/>
          <cell r="BK136"/>
          <cell r="BL136">
            <v>0</v>
          </cell>
          <cell r="BM136"/>
          <cell r="BN136">
            <v>0</v>
          </cell>
          <cell r="BO136"/>
          <cell r="BP136"/>
          <cell r="BQ136">
            <v>0</v>
          </cell>
          <cell r="BR136"/>
          <cell r="BS136">
            <v>0</v>
          </cell>
          <cell r="BT136"/>
          <cell r="BU136"/>
          <cell r="BV136">
            <v>0</v>
          </cell>
          <cell r="BW136"/>
          <cell r="BX136">
            <v>0</v>
          </cell>
          <cell r="BY136"/>
          <cell r="BZ136"/>
          <cell r="CA136">
            <v>0</v>
          </cell>
          <cell r="CB136"/>
          <cell r="CC136">
            <v>12.828456000000001</v>
          </cell>
          <cell r="CD136"/>
          <cell r="CE136"/>
          <cell r="CF136">
            <v>12.828456000000001</v>
          </cell>
          <cell r="CG136"/>
          <cell r="CH136">
            <v>12.614648399999998</v>
          </cell>
          <cell r="CI136">
            <v>0</v>
          </cell>
          <cell r="CJ136">
            <v>0</v>
          </cell>
          <cell r="CK136">
            <v>12.614648399999998</v>
          </cell>
          <cell r="CL136">
            <v>0</v>
          </cell>
          <cell r="CM136">
            <v>12.828456000000001</v>
          </cell>
          <cell r="CN136">
            <v>0</v>
          </cell>
          <cell r="CO136">
            <v>0</v>
          </cell>
          <cell r="CP136">
            <v>12.828456000000001</v>
          </cell>
          <cell r="CQ136">
            <v>0</v>
          </cell>
          <cell r="CR136"/>
        </row>
        <row r="137">
          <cell r="A137" t="str">
            <v>1.1.4.100</v>
          </cell>
          <cell r="B137" t="str">
            <v>Строительство ТП№5 2х1600кВА мкр.51, для электроснабжения Многоэтажных жилых домов</v>
          </cell>
          <cell r="C137" t="str">
            <v>С</v>
          </cell>
          <cell r="D137" t="str">
            <v>С_1.1.4.100</v>
          </cell>
          <cell r="E137" t="str">
            <v>П</v>
          </cell>
          <cell r="F137">
            <v>2019</v>
          </cell>
          <cell r="G137">
            <v>2019</v>
          </cell>
          <cell r="H137">
            <v>2022</v>
          </cell>
          <cell r="I137"/>
          <cell r="J137">
            <v>12.614648399999998</v>
          </cell>
          <cell r="K137"/>
          <cell r="L137"/>
          <cell r="M137">
            <v>12.828456000000001</v>
          </cell>
          <cell r="N137"/>
          <cell r="O137"/>
          <cell r="P137"/>
          <cell r="Q137"/>
          <cell r="R137"/>
          <cell r="S137"/>
          <cell r="T137"/>
          <cell r="U137">
            <v>12.614648399999998</v>
          </cell>
          <cell r="V137">
            <v>12.828456000000001</v>
          </cell>
          <cell r="W137"/>
          <cell r="X137">
            <v>12.614648399999998</v>
          </cell>
          <cell r="Y137">
            <v>12.828456000000001</v>
          </cell>
          <cell r="Z137"/>
          <cell r="AA137"/>
          <cell r="AB137"/>
          <cell r="AC137"/>
          <cell r="AD137"/>
          <cell r="AE137"/>
          <cell r="AF137"/>
          <cell r="AG137"/>
          <cell r="AH137"/>
          <cell r="AI137"/>
          <cell r="AJ137">
            <v>0</v>
          </cell>
          <cell r="AK137"/>
          <cell r="AL137"/>
          <cell r="AM137"/>
          <cell r="AN137"/>
          <cell r="AO137">
            <v>0</v>
          </cell>
          <cell r="AP137"/>
          <cell r="AQ137"/>
          <cell r="AR137"/>
          <cell r="AS137"/>
          <cell r="AT137">
            <v>12.614648399999998</v>
          </cell>
          <cell r="AU137"/>
          <cell r="AV137"/>
          <cell r="AW137">
            <v>12.614648399999998</v>
          </cell>
          <cell r="AX137"/>
          <cell r="AY137">
            <v>0</v>
          </cell>
          <cell r="AZ137"/>
          <cell r="BA137"/>
          <cell r="BB137"/>
          <cell r="BC137"/>
          <cell r="BD137">
            <v>0</v>
          </cell>
          <cell r="BE137"/>
          <cell r="BF137"/>
          <cell r="BG137">
            <v>0</v>
          </cell>
          <cell r="BH137"/>
          <cell r="BI137">
            <v>0</v>
          </cell>
          <cell r="BJ137"/>
          <cell r="BK137"/>
          <cell r="BL137">
            <v>0</v>
          </cell>
          <cell r="BM137"/>
          <cell r="BN137">
            <v>0</v>
          </cell>
          <cell r="BO137"/>
          <cell r="BP137"/>
          <cell r="BQ137">
            <v>0</v>
          </cell>
          <cell r="BR137"/>
          <cell r="BS137">
            <v>0</v>
          </cell>
          <cell r="BT137"/>
          <cell r="BU137"/>
          <cell r="BV137">
            <v>0</v>
          </cell>
          <cell r="BW137"/>
          <cell r="BX137">
            <v>0</v>
          </cell>
          <cell r="BY137"/>
          <cell r="BZ137"/>
          <cell r="CA137">
            <v>0</v>
          </cell>
          <cell r="CB137"/>
          <cell r="CC137">
            <v>12.828456000000001</v>
          </cell>
          <cell r="CD137"/>
          <cell r="CE137"/>
          <cell r="CF137">
            <v>12.828456000000001</v>
          </cell>
          <cell r="CG137"/>
          <cell r="CH137">
            <v>12.614648399999998</v>
          </cell>
          <cell r="CI137">
            <v>0</v>
          </cell>
          <cell r="CJ137">
            <v>0</v>
          </cell>
          <cell r="CK137">
            <v>12.614648399999998</v>
          </cell>
          <cell r="CL137">
            <v>0</v>
          </cell>
          <cell r="CM137">
            <v>12.828456000000001</v>
          </cell>
          <cell r="CN137">
            <v>0</v>
          </cell>
          <cell r="CO137">
            <v>0</v>
          </cell>
          <cell r="CP137">
            <v>12.828456000000001</v>
          </cell>
          <cell r="CQ137">
            <v>0</v>
          </cell>
          <cell r="CR137"/>
        </row>
        <row r="138">
          <cell r="A138" t="str">
            <v>1.1.4.101</v>
          </cell>
          <cell r="B138" t="str">
            <v>Строительство ТП№6 2х1600кВА мкр.51, для электроснабжения общеобразовательной школы на 800 мест</v>
          </cell>
          <cell r="C138" t="str">
            <v>С</v>
          </cell>
          <cell r="D138" t="str">
            <v>С_1.1.4.101</v>
          </cell>
          <cell r="E138" t="str">
            <v>П</v>
          </cell>
          <cell r="F138">
            <v>2020</v>
          </cell>
          <cell r="G138">
            <v>2020</v>
          </cell>
          <cell r="H138"/>
          <cell r="I138"/>
          <cell r="J138">
            <v>12.614648399999998</v>
          </cell>
          <cell r="K138"/>
          <cell r="L138"/>
          <cell r="M138">
            <v>12.828455999999999</v>
          </cell>
          <cell r="N138"/>
          <cell r="O138"/>
          <cell r="P138"/>
          <cell r="Q138"/>
          <cell r="R138"/>
          <cell r="S138"/>
          <cell r="T138"/>
          <cell r="U138">
            <v>12.614648399999998</v>
          </cell>
          <cell r="V138">
            <v>12.828455999999999</v>
          </cell>
          <cell r="W138"/>
          <cell r="X138">
            <v>12.614648399999998</v>
          </cell>
          <cell r="Y138">
            <v>12.828455999999999</v>
          </cell>
          <cell r="Z138"/>
          <cell r="AA138"/>
          <cell r="AB138"/>
          <cell r="AC138"/>
          <cell r="AD138"/>
          <cell r="AE138"/>
          <cell r="AF138"/>
          <cell r="AG138"/>
          <cell r="AH138"/>
          <cell r="AI138"/>
          <cell r="AJ138">
            <v>0</v>
          </cell>
          <cell r="AK138"/>
          <cell r="AL138"/>
          <cell r="AM138"/>
          <cell r="AN138"/>
          <cell r="AO138">
            <v>0</v>
          </cell>
          <cell r="AP138"/>
          <cell r="AQ138"/>
          <cell r="AR138"/>
          <cell r="AS138"/>
          <cell r="AT138">
            <v>0</v>
          </cell>
          <cell r="AU138"/>
          <cell r="AV138"/>
          <cell r="AW138">
            <v>0</v>
          </cell>
          <cell r="AX138"/>
          <cell r="AY138">
            <v>0</v>
          </cell>
          <cell r="AZ138"/>
          <cell r="BA138"/>
          <cell r="BB138"/>
          <cell r="BC138"/>
          <cell r="BD138">
            <v>12.614648399999998</v>
          </cell>
          <cell r="BE138"/>
          <cell r="BF138"/>
          <cell r="BG138">
            <v>12.614648399999998</v>
          </cell>
          <cell r="BH138"/>
          <cell r="BI138">
            <v>12.828455999999999</v>
          </cell>
          <cell r="BJ138"/>
          <cell r="BK138"/>
          <cell r="BL138">
            <v>12.828455999999999</v>
          </cell>
          <cell r="BM138"/>
          <cell r="BN138">
            <v>0</v>
          </cell>
          <cell r="BO138"/>
          <cell r="BP138"/>
          <cell r="BQ138">
            <v>0</v>
          </cell>
          <cell r="BR138"/>
          <cell r="BS138">
            <v>0</v>
          </cell>
          <cell r="BT138"/>
          <cell r="BU138"/>
          <cell r="BV138">
            <v>0</v>
          </cell>
          <cell r="BW138"/>
          <cell r="BX138">
            <v>0</v>
          </cell>
          <cell r="BY138"/>
          <cell r="BZ138"/>
          <cell r="CA138">
            <v>0</v>
          </cell>
          <cell r="CB138"/>
          <cell r="CC138">
            <v>0</v>
          </cell>
          <cell r="CD138"/>
          <cell r="CE138"/>
          <cell r="CF138">
            <v>0</v>
          </cell>
          <cell r="CG138"/>
          <cell r="CH138">
            <v>12.614648399999998</v>
          </cell>
          <cell r="CI138">
            <v>0</v>
          </cell>
          <cell r="CJ138">
            <v>0</v>
          </cell>
          <cell r="CK138">
            <v>12.614648399999998</v>
          </cell>
          <cell r="CL138">
            <v>0</v>
          </cell>
          <cell r="CM138">
            <v>12.828455999999999</v>
          </cell>
          <cell r="CN138">
            <v>0</v>
          </cell>
          <cell r="CO138">
            <v>0</v>
          </cell>
          <cell r="CP138">
            <v>12.828455999999999</v>
          </cell>
          <cell r="CQ138">
            <v>0</v>
          </cell>
          <cell r="CR138"/>
        </row>
        <row r="139">
          <cell r="A139" t="str">
            <v>1.1.4.102</v>
          </cell>
          <cell r="B139" t="str">
            <v>Строительство ТП№7 2х1600кВА мкр.51, для электроснабжения Многоэтажных жилых домов</v>
          </cell>
          <cell r="C139" t="str">
            <v>С</v>
          </cell>
          <cell r="D139" t="str">
            <v>С_1.1.4.102</v>
          </cell>
          <cell r="E139" t="str">
            <v>П</v>
          </cell>
          <cell r="F139">
            <v>2020</v>
          </cell>
          <cell r="G139">
            <v>2020</v>
          </cell>
          <cell r="H139"/>
          <cell r="I139"/>
          <cell r="J139">
            <v>12.614648399999998</v>
          </cell>
          <cell r="K139"/>
          <cell r="L139"/>
          <cell r="M139">
            <v>12.828455999999999</v>
          </cell>
          <cell r="N139"/>
          <cell r="O139"/>
          <cell r="P139"/>
          <cell r="Q139"/>
          <cell r="R139"/>
          <cell r="S139"/>
          <cell r="T139"/>
          <cell r="U139">
            <v>12.614648399999998</v>
          </cell>
          <cell r="V139">
            <v>12.828455999999999</v>
          </cell>
          <cell r="W139"/>
          <cell r="X139">
            <v>12.614648399999998</v>
          </cell>
          <cell r="Y139">
            <v>12.828455999999999</v>
          </cell>
          <cell r="Z139"/>
          <cell r="AA139"/>
          <cell r="AB139"/>
          <cell r="AC139"/>
          <cell r="AD139"/>
          <cell r="AE139"/>
          <cell r="AF139"/>
          <cell r="AG139"/>
          <cell r="AH139"/>
          <cell r="AI139"/>
          <cell r="AJ139">
            <v>0</v>
          </cell>
          <cell r="AK139"/>
          <cell r="AL139"/>
          <cell r="AM139"/>
          <cell r="AN139"/>
          <cell r="AO139">
            <v>0</v>
          </cell>
          <cell r="AP139"/>
          <cell r="AQ139"/>
          <cell r="AR139"/>
          <cell r="AS139"/>
          <cell r="AT139">
            <v>0</v>
          </cell>
          <cell r="AU139"/>
          <cell r="AV139"/>
          <cell r="AW139">
            <v>0</v>
          </cell>
          <cell r="AX139"/>
          <cell r="AY139">
            <v>0</v>
          </cell>
          <cell r="AZ139"/>
          <cell r="BA139"/>
          <cell r="BB139"/>
          <cell r="BC139"/>
          <cell r="BD139">
            <v>12.614648399999998</v>
          </cell>
          <cell r="BE139"/>
          <cell r="BF139"/>
          <cell r="BG139">
            <v>12.614648399999998</v>
          </cell>
          <cell r="BH139"/>
          <cell r="BI139">
            <v>12.828455999999999</v>
          </cell>
          <cell r="BJ139"/>
          <cell r="BK139"/>
          <cell r="BL139">
            <v>12.828455999999999</v>
          </cell>
          <cell r="BM139"/>
          <cell r="BN139">
            <v>0</v>
          </cell>
          <cell r="BO139"/>
          <cell r="BP139"/>
          <cell r="BQ139">
            <v>0</v>
          </cell>
          <cell r="BR139"/>
          <cell r="BS139">
            <v>0</v>
          </cell>
          <cell r="BT139"/>
          <cell r="BU139"/>
          <cell r="BV139">
            <v>0</v>
          </cell>
          <cell r="BW139"/>
          <cell r="BX139">
            <v>0</v>
          </cell>
          <cell r="BY139"/>
          <cell r="BZ139"/>
          <cell r="CA139">
            <v>0</v>
          </cell>
          <cell r="CB139"/>
          <cell r="CC139">
            <v>0</v>
          </cell>
          <cell r="CD139"/>
          <cell r="CE139"/>
          <cell r="CF139">
            <v>0</v>
          </cell>
          <cell r="CG139"/>
          <cell r="CH139">
            <v>12.614648399999998</v>
          </cell>
          <cell r="CI139">
            <v>0</v>
          </cell>
          <cell r="CJ139">
            <v>0</v>
          </cell>
          <cell r="CK139">
            <v>12.614648399999998</v>
          </cell>
          <cell r="CL139">
            <v>0</v>
          </cell>
          <cell r="CM139">
            <v>12.828455999999999</v>
          </cell>
          <cell r="CN139">
            <v>0</v>
          </cell>
          <cell r="CO139">
            <v>0</v>
          </cell>
          <cell r="CP139">
            <v>12.828455999999999</v>
          </cell>
          <cell r="CQ139">
            <v>0</v>
          </cell>
          <cell r="CR139"/>
        </row>
        <row r="140">
          <cell r="A140" t="str">
            <v>1.1.4.103</v>
          </cell>
          <cell r="B140" t="str">
            <v>Строительство ТП№8 2х1600кВА мкр.51, для электроснабжения Детского сада на 310 мест мкр.51</v>
          </cell>
          <cell r="C140" t="str">
            <v>С</v>
          </cell>
          <cell r="D140" t="str">
            <v>С_1.1.4.103</v>
          </cell>
          <cell r="E140" t="str">
            <v>П</v>
          </cell>
          <cell r="F140">
            <v>2020</v>
          </cell>
          <cell r="G140">
            <v>2020</v>
          </cell>
          <cell r="H140"/>
          <cell r="I140"/>
          <cell r="J140">
            <v>12.614648399999998</v>
          </cell>
          <cell r="K140"/>
          <cell r="L140"/>
          <cell r="M140">
            <v>12.828455999999999</v>
          </cell>
          <cell r="N140"/>
          <cell r="O140"/>
          <cell r="P140"/>
          <cell r="Q140"/>
          <cell r="R140"/>
          <cell r="S140"/>
          <cell r="T140"/>
          <cell r="U140">
            <v>12.614648399999998</v>
          </cell>
          <cell r="V140">
            <v>12.828455999999999</v>
          </cell>
          <cell r="W140"/>
          <cell r="X140">
            <v>12.614648399999998</v>
          </cell>
          <cell r="Y140">
            <v>12.828455999999999</v>
          </cell>
          <cell r="Z140"/>
          <cell r="AA140"/>
          <cell r="AB140"/>
          <cell r="AC140"/>
          <cell r="AD140"/>
          <cell r="AE140"/>
          <cell r="AF140"/>
          <cell r="AG140"/>
          <cell r="AH140"/>
          <cell r="AI140"/>
          <cell r="AJ140">
            <v>0</v>
          </cell>
          <cell r="AK140"/>
          <cell r="AL140"/>
          <cell r="AM140"/>
          <cell r="AN140"/>
          <cell r="AO140">
            <v>0</v>
          </cell>
          <cell r="AP140"/>
          <cell r="AQ140"/>
          <cell r="AR140"/>
          <cell r="AS140"/>
          <cell r="AT140">
            <v>0</v>
          </cell>
          <cell r="AU140"/>
          <cell r="AV140"/>
          <cell r="AW140">
            <v>0</v>
          </cell>
          <cell r="AX140"/>
          <cell r="AY140">
            <v>0</v>
          </cell>
          <cell r="AZ140"/>
          <cell r="BA140"/>
          <cell r="BB140"/>
          <cell r="BC140"/>
          <cell r="BD140">
            <v>12.614648399999998</v>
          </cell>
          <cell r="BE140"/>
          <cell r="BF140"/>
          <cell r="BG140">
            <v>12.614648399999998</v>
          </cell>
          <cell r="BH140"/>
          <cell r="BI140">
            <v>12.828455999999999</v>
          </cell>
          <cell r="BJ140"/>
          <cell r="BK140"/>
          <cell r="BL140">
            <v>12.828455999999999</v>
          </cell>
          <cell r="BM140"/>
          <cell r="BN140">
            <v>0</v>
          </cell>
          <cell r="BO140"/>
          <cell r="BP140"/>
          <cell r="BQ140">
            <v>0</v>
          </cell>
          <cell r="BR140"/>
          <cell r="BS140">
            <v>0</v>
          </cell>
          <cell r="BT140"/>
          <cell r="BU140"/>
          <cell r="BV140">
            <v>0</v>
          </cell>
          <cell r="BW140"/>
          <cell r="BX140">
            <v>0</v>
          </cell>
          <cell r="BY140"/>
          <cell r="BZ140"/>
          <cell r="CA140">
            <v>0</v>
          </cell>
          <cell r="CB140"/>
          <cell r="CC140">
            <v>0</v>
          </cell>
          <cell r="CD140"/>
          <cell r="CE140"/>
          <cell r="CF140">
            <v>0</v>
          </cell>
          <cell r="CG140"/>
          <cell r="CH140">
            <v>12.614648399999998</v>
          </cell>
          <cell r="CI140">
            <v>0</v>
          </cell>
          <cell r="CJ140">
            <v>0</v>
          </cell>
          <cell r="CK140">
            <v>12.614648399999998</v>
          </cell>
          <cell r="CL140">
            <v>0</v>
          </cell>
          <cell r="CM140">
            <v>12.828455999999999</v>
          </cell>
          <cell r="CN140">
            <v>0</v>
          </cell>
          <cell r="CO140">
            <v>0</v>
          </cell>
          <cell r="CP140">
            <v>12.828455999999999</v>
          </cell>
          <cell r="CQ140">
            <v>0</v>
          </cell>
          <cell r="CR140"/>
        </row>
        <row r="141">
          <cell r="A141" t="str">
            <v>1.1.4.104</v>
          </cell>
          <cell r="B141" t="str">
            <v>Строительство РП№1-2х2500кВА мкр.28</v>
          </cell>
          <cell r="C141" t="str">
            <v>С</v>
          </cell>
          <cell r="D141" t="str">
            <v>С_1.1.4.104</v>
          </cell>
          <cell r="E141" t="str">
            <v>П</v>
          </cell>
          <cell r="F141"/>
          <cell r="G141"/>
          <cell r="H141"/>
          <cell r="I141"/>
          <cell r="J141">
            <v>20.65</v>
          </cell>
          <cell r="K141"/>
          <cell r="L141"/>
          <cell r="M141">
            <v>0</v>
          </cell>
          <cell r="N141"/>
          <cell r="O141"/>
          <cell r="P141"/>
          <cell r="Q141"/>
          <cell r="R141"/>
          <cell r="S141"/>
          <cell r="T141"/>
          <cell r="U141">
            <v>20.65</v>
          </cell>
          <cell r="V141">
            <v>0</v>
          </cell>
          <cell r="W141"/>
          <cell r="X141">
            <v>20.65</v>
          </cell>
          <cell r="Y141">
            <v>0</v>
          </cell>
          <cell r="Z141"/>
          <cell r="AA141"/>
          <cell r="AB141"/>
          <cell r="AC141"/>
          <cell r="AD141"/>
          <cell r="AE141"/>
          <cell r="AF141"/>
          <cell r="AG141"/>
          <cell r="AH141"/>
          <cell r="AI141"/>
          <cell r="AJ141">
            <v>0</v>
          </cell>
          <cell r="AK141"/>
          <cell r="AL141"/>
          <cell r="AM141"/>
          <cell r="AN141"/>
          <cell r="AO141">
            <v>0</v>
          </cell>
          <cell r="AP141"/>
          <cell r="AQ141"/>
          <cell r="AR141"/>
          <cell r="AS141"/>
          <cell r="AT141">
            <v>4.13</v>
          </cell>
          <cell r="AU141"/>
          <cell r="AV141"/>
          <cell r="AW141">
            <v>4.13</v>
          </cell>
          <cell r="AX141"/>
          <cell r="AY141">
            <v>0</v>
          </cell>
          <cell r="AZ141"/>
          <cell r="BA141"/>
          <cell r="BB141"/>
          <cell r="BC141"/>
          <cell r="BD141">
            <v>4.13</v>
          </cell>
          <cell r="BE141"/>
          <cell r="BF141"/>
          <cell r="BG141">
            <v>4.13</v>
          </cell>
          <cell r="BH141"/>
          <cell r="BI141">
            <v>0</v>
          </cell>
          <cell r="BJ141"/>
          <cell r="BK141"/>
          <cell r="BL141">
            <v>0</v>
          </cell>
          <cell r="BM141"/>
          <cell r="BN141">
            <v>4.13</v>
          </cell>
          <cell r="BO141"/>
          <cell r="BP141"/>
          <cell r="BQ141">
            <v>4.13</v>
          </cell>
          <cell r="BR141"/>
          <cell r="BS141">
            <v>0</v>
          </cell>
          <cell r="BT141"/>
          <cell r="BU141"/>
          <cell r="BV141">
            <v>0</v>
          </cell>
          <cell r="BW141"/>
          <cell r="BX141">
            <v>8.26</v>
          </cell>
          <cell r="BY141"/>
          <cell r="BZ141"/>
          <cell r="CA141">
            <v>8.26</v>
          </cell>
          <cell r="CB141"/>
          <cell r="CC141">
            <v>0</v>
          </cell>
          <cell r="CD141"/>
          <cell r="CE141"/>
          <cell r="CF141">
            <v>0</v>
          </cell>
          <cell r="CG141"/>
          <cell r="CH141">
            <v>20.65</v>
          </cell>
          <cell r="CI141">
            <v>0</v>
          </cell>
          <cell r="CJ141">
            <v>0</v>
          </cell>
          <cell r="CK141">
            <v>20.65</v>
          </cell>
          <cell r="CL141">
            <v>0</v>
          </cell>
          <cell r="CM141">
            <v>0</v>
          </cell>
          <cell r="CN141">
            <v>0</v>
          </cell>
          <cell r="CO141">
            <v>0</v>
          </cell>
          <cell r="CP141">
            <v>0</v>
          </cell>
          <cell r="CQ141">
            <v>0</v>
          </cell>
          <cell r="CR141"/>
        </row>
        <row r="142">
          <cell r="A142" t="str">
            <v>1.1.4.104.1</v>
          </cell>
          <cell r="B142" t="str">
            <v>Строительство ТП 2х1000кВА Ч.Мыс</v>
          </cell>
          <cell r="C142" t="str">
            <v>D</v>
          </cell>
          <cell r="D142" t="str">
            <v>D_1.1.4.104.1</v>
          </cell>
          <cell r="E142" t="str">
            <v>П</v>
          </cell>
          <cell r="F142">
            <v>2018</v>
          </cell>
          <cell r="G142">
            <v>2018</v>
          </cell>
          <cell r="H142"/>
          <cell r="I142"/>
          <cell r="J142">
            <v>10.581346739999999</v>
          </cell>
          <cell r="K142"/>
          <cell r="L142"/>
          <cell r="M142">
            <v>12.808370935199999</v>
          </cell>
          <cell r="N142"/>
          <cell r="O142"/>
          <cell r="P142"/>
          <cell r="Q142"/>
          <cell r="R142"/>
          <cell r="S142"/>
          <cell r="T142"/>
          <cell r="U142">
            <v>10.581346739999999</v>
          </cell>
          <cell r="V142">
            <v>12.808370935199999</v>
          </cell>
          <cell r="W142"/>
          <cell r="X142">
            <v>10.581346739999999</v>
          </cell>
          <cell r="Y142">
            <v>12.808370935199999</v>
          </cell>
          <cell r="Z142"/>
          <cell r="AA142"/>
          <cell r="AB142"/>
          <cell r="AC142"/>
          <cell r="AD142"/>
          <cell r="AE142"/>
          <cell r="AF142"/>
          <cell r="AG142"/>
          <cell r="AH142"/>
          <cell r="AI142"/>
          <cell r="AJ142">
            <v>10.581346739999999</v>
          </cell>
          <cell r="AK142"/>
          <cell r="AL142"/>
          <cell r="AM142">
            <v>10.581346739999999</v>
          </cell>
          <cell r="AN142"/>
          <cell r="AO142">
            <v>11.7979260352</v>
          </cell>
          <cell r="AP142"/>
          <cell r="AQ142"/>
          <cell r="AR142">
            <v>11.7979260352</v>
          </cell>
          <cell r="AS142"/>
          <cell r="AT142">
            <v>0</v>
          </cell>
          <cell r="AU142"/>
          <cell r="AV142"/>
          <cell r="AW142"/>
          <cell r="AX142"/>
          <cell r="AY142">
            <v>1.0104449</v>
          </cell>
          <cell r="AZ142"/>
          <cell r="BA142"/>
          <cell r="BB142">
            <v>1.0104449</v>
          </cell>
          <cell r="BC142"/>
          <cell r="BD142">
            <v>0</v>
          </cell>
          <cell r="BE142"/>
          <cell r="BF142"/>
          <cell r="BG142">
            <v>0</v>
          </cell>
          <cell r="BH142"/>
          <cell r="BI142">
            <v>0</v>
          </cell>
          <cell r="BJ142"/>
          <cell r="BK142"/>
          <cell r="BL142">
            <v>0</v>
          </cell>
          <cell r="BM142"/>
          <cell r="BN142">
            <v>0</v>
          </cell>
          <cell r="BO142"/>
          <cell r="BP142"/>
          <cell r="BQ142">
            <v>0</v>
          </cell>
          <cell r="BR142"/>
          <cell r="BS142">
            <v>0</v>
          </cell>
          <cell r="BT142"/>
          <cell r="BU142"/>
          <cell r="BV142">
            <v>0</v>
          </cell>
          <cell r="BW142"/>
          <cell r="BX142">
            <v>0</v>
          </cell>
          <cell r="BY142"/>
          <cell r="BZ142"/>
          <cell r="CA142">
            <v>0</v>
          </cell>
          <cell r="CB142"/>
          <cell r="CC142">
            <v>0</v>
          </cell>
          <cell r="CD142"/>
          <cell r="CE142"/>
          <cell r="CF142">
            <v>0</v>
          </cell>
          <cell r="CG142"/>
          <cell r="CH142">
            <v>10.581346739999999</v>
          </cell>
          <cell r="CI142">
            <v>0</v>
          </cell>
          <cell r="CJ142">
            <v>0</v>
          </cell>
          <cell r="CK142">
            <v>10.581346739999999</v>
          </cell>
          <cell r="CL142">
            <v>0</v>
          </cell>
          <cell r="CM142">
            <v>12.808370935199999</v>
          </cell>
          <cell r="CN142">
            <v>0</v>
          </cell>
          <cell r="CO142">
            <v>0</v>
          </cell>
          <cell r="CP142">
            <v>12.808370935199999</v>
          </cell>
          <cell r="CQ142">
            <v>0</v>
          </cell>
          <cell r="CR142"/>
        </row>
        <row r="143">
          <cell r="A143" t="str">
            <v>1.1.4.104.2</v>
          </cell>
          <cell r="B143" t="str">
            <v>Строительство ТП-2х1600 кВА мкр.25</v>
          </cell>
          <cell r="C143" t="str">
            <v>D</v>
          </cell>
          <cell r="D143" t="str">
            <v>D_1.1.4.104.2</v>
          </cell>
          <cell r="E143" t="str">
            <v>П</v>
          </cell>
          <cell r="F143">
            <v>2018</v>
          </cell>
          <cell r="G143">
            <v>2018</v>
          </cell>
          <cell r="H143"/>
          <cell r="I143"/>
          <cell r="J143">
            <v>13.985127539999999</v>
          </cell>
          <cell r="K143"/>
          <cell r="L143"/>
          <cell r="M143">
            <v>0</v>
          </cell>
          <cell r="N143"/>
          <cell r="O143"/>
          <cell r="P143"/>
          <cell r="Q143"/>
          <cell r="R143"/>
          <cell r="S143"/>
          <cell r="T143"/>
          <cell r="U143">
            <v>13.985127539999999</v>
          </cell>
          <cell r="V143">
            <v>0</v>
          </cell>
          <cell r="W143"/>
          <cell r="X143">
            <v>13.985127539999999</v>
          </cell>
          <cell r="Y143">
            <v>0</v>
          </cell>
          <cell r="Z143"/>
          <cell r="AA143"/>
          <cell r="AB143"/>
          <cell r="AC143"/>
          <cell r="AD143"/>
          <cell r="AE143"/>
          <cell r="AF143"/>
          <cell r="AG143"/>
          <cell r="AH143"/>
          <cell r="AI143"/>
          <cell r="AJ143">
            <v>13.985127539999999</v>
          </cell>
          <cell r="AK143"/>
          <cell r="AL143"/>
          <cell r="AM143">
            <v>13.985127539999999</v>
          </cell>
          <cell r="AN143"/>
          <cell r="AO143">
            <v>0</v>
          </cell>
          <cell r="AP143"/>
          <cell r="AQ143"/>
          <cell r="AR143"/>
          <cell r="AS143"/>
          <cell r="AT143">
            <v>0</v>
          </cell>
          <cell r="AU143"/>
          <cell r="AV143"/>
          <cell r="AW143"/>
          <cell r="AX143"/>
          <cell r="AY143">
            <v>0</v>
          </cell>
          <cell r="AZ143"/>
          <cell r="BA143"/>
          <cell r="BB143"/>
          <cell r="BC143"/>
          <cell r="BD143">
            <v>0</v>
          </cell>
          <cell r="BE143"/>
          <cell r="BF143"/>
          <cell r="BG143">
            <v>0</v>
          </cell>
          <cell r="BH143"/>
          <cell r="BI143">
            <v>0</v>
          </cell>
          <cell r="BJ143"/>
          <cell r="BK143"/>
          <cell r="BL143">
            <v>0</v>
          </cell>
          <cell r="BM143"/>
          <cell r="BN143">
            <v>0</v>
          </cell>
          <cell r="BO143"/>
          <cell r="BP143"/>
          <cell r="BQ143">
            <v>0</v>
          </cell>
          <cell r="BR143"/>
          <cell r="BS143">
            <v>0</v>
          </cell>
          <cell r="BT143"/>
          <cell r="BU143"/>
          <cell r="BV143">
            <v>0</v>
          </cell>
          <cell r="BW143"/>
          <cell r="BX143">
            <v>0</v>
          </cell>
          <cell r="BY143"/>
          <cell r="BZ143"/>
          <cell r="CA143">
            <v>0</v>
          </cell>
          <cell r="CB143"/>
          <cell r="CC143">
            <v>0</v>
          </cell>
          <cell r="CD143"/>
          <cell r="CE143"/>
          <cell r="CF143">
            <v>0</v>
          </cell>
          <cell r="CG143"/>
          <cell r="CH143">
            <v>13.985127539999999</v>
          </cell>
          <cell r="CI143">
            <v>0</v>
          </cell>
          <cell r="CJ143">
            <v>0</v>
          </cell>
          <cell r="CK143">
            <v>13.985127539999999</v>
          </cell>
          <cell r="CL143">
            <v>0</v>
          </cell>
          <cell r="CM143">
            <v>0</v>
          </cell>
          <cell r="CN143">
            <v>0</v>
          </cell>
          <cell r="CO143">
            <v>0</v>
          </cell>
          <cell r="CP143">
            <v>0</v>
          </cell>
          <cell r="CQ143">
            <v>0</v>
          </cell>
          <cell r="CR143"/>
        </row>
        <row r="144">
          <cell r="A144" t="str">
            <v>1.1.4.104.3</v>
          </cell>
          <cell r="B144" t="str">
            <v>Строительство ТП-2х630кВА ул. Кукуевицкого</v>
          </cell>
          <cell r="C144" t="str">
            <v>D</v>
          </cell>
          <cell r="D144" t="str">
            <v>D_1.1.4.104.3</v>
          </cell>
          <cell r="E144" t="str">
            <v>П</v>
          </cell>
          <cell r="F144">
            <v>2018</v>
          </cell>
          <cell r="G144">
            <v>2018</v>
          </cell>
          <cell r="H144"/>
          <cell r="I144"/>
          <cell r="J144">
            <v>9.5027158199999988</v>
          </cell>
          <cell r="K144"/>
          <cell r="L144"/>
          <cell r="M144">
            <v>11.180765736</v>
          </cell>
          <cell r="N144"/>
          <cell r="O144"/>
          <cell r="P144"/>
          <cell r="Q144"/>
          <cell r="R144"/>
          <cell r="S144"/>
          <cell r="T144"/>
          <cell r="U144">
            <v>9.5027158199999988</v>
          </cell>
          <cell r="V144">
            <v>11.180765736</v>
          </cell>
          <cell r="W144"/>
          <cell r="X144">
            <v>9.5027158199999988</v>
          </cell>
          <cell r="Y144">
            <v>11.180765736</v>
          </cell>
          <cell r="Z144"/>
          <cell r="AA144"/>
          <cell r="AB144"/>
          <cell r="AC144"/>
          <cell r="AD144"/>
          <cell r="AE144"/>
          <cell r="AF144"/>
          <cell r="AG144"/>
          <cell r="AH144"/>
          <cell r="AI144"/>
          <cell r="AJ144">
            <v>9.5027158199999988</v>
          </cell>
          <cell r="AK144"/>
          <cell r="AL144"/>
          <cell r="AM144">
            <v>9.5027158199999988</v>
          </cell>
          <cell r="AN144"/>
          <cell r="AO144">
            <v>11.180765736</v>
          </cell>
          <cell r="AP144"/>
          <cell r="AQ144"/>
          <cell r="AR144">
            <v>11.180765736</v>
          </cell>
          <cell r="AS144"/>
          <cell r="AT144">
            <v>0</v>
          </cell>
          <cell r="AU144"/>
          <cell r="AV144"/>
          <cell r="AW144"/>
          <cell r="AX144"/>
          <cell r="AY144">
            <v>0</v>
          </cell>
          <cell r="AZ144"/>
          <cell r="BA144"/>
          <cell r="BB144"/>
          <cell r="BC144"/>
          <cell r="BD144">
            <v>0</v>
          </cell>
          <cell r="BE144"/>
          <cell r="BF144"/>
          <cell r="BG144">
            <v>0</v>
          </cell>
          <cell r="BH144"/>
          <cell r="BI144">
            <v>0</v>
          </cell>
          <cell r="BJ144"/>
          <cell r="BK144"/>
          <cell r="BL144">
            <v>0</v>
          </cell>
          <cell r="BM144"/>
          <cell r="BN144">
            <v>0</v>
          </cell>
          <cell r="BO144"/>
          <cell r="BP144"/>
          <cell r="BQ144">
            <v>0</v>
          </cell>
          <cell r="BR144"/>
          <cell r="BS144">
            <v>0</v>
          </cell>
          <cell r="BT144"/>
          <cell r="BU144"/>
          <cell r="BV144">
            <v>0</v>
          </cell>
          <cell r="BW144"/>
          <cell r="BX144">
            <v>0</v>
          </cell>
          <cell r="BY144"/>
          <cell r="BZ144"/>
          <cell r="CA144">
            <v>0</v>
          </cell>
          <cell r="CB144"/>
          <cell r="CC144">
            <v>0</v>
          </cell>
          <cell r="CD144"/>
          <cell r="CE144"/>
          <cell r="CF144">
            <v>0</v>
          </cell>
          <cell r="CG144"/>
          <cell r="CH144">
            <v>9.5027158199999988</v>
          </cell>
          <cell r="CI144">
            <v>0</v>
          </cell>
          <cell r="CJ144">
            <v>0</v>
          </cell>
          <cell r="CK144">
            <v>9.5027158199999988</v>
          </cell>
          <cell r="CL144">
            <v>0</v>
          </cell>
          <cell r="CM144">
            <v>11.180765736</v>
          </cell>
          <cell r="CN144">
            <v>0</v>
          </cell>
          <cell r="CO144">
            <v>0</v>
          </cell>
          <cell r="CP144">
            <v>11.180765736</v>
          </cell>
          <cell r="CQ144">
            <v>0</v>
          </cell>
          <cell r="CR144"/>
        </row>
        <row r="145">
          <cell r="A145" t="str">
            <v>1.1.4.104.4</v>
          </cell>
          <cell r="B145" t="str">
            <v>Строительство ТП-2х1000кВА мкр.7</v>
          </cell>
          <cell r="C145" t="str">
            <v>D</v>
          </cell>
          <cell r="D145" t="str">
            <v>D_1.1.4.104.4</v>
          </cell>
          <cell r="E145" t="str">
            <v>П</v>
          </cell>
          <cell r="F145">
            <v>2018</v>
          </cell>
          <cell r="G145">
            <v>2018</v>
          </cell>
          <cell r="H145"/>
          <cell r="I145"/>
          <cell r="J145">
            <v>9.9732785799999988</v>
          </cell>
          <cell r="K145"/>
          <cell r="L145"/>
          <cell r="M145">
            <v>10.4887763654</v>
          </cell>
          <cell r="N145"/>
          <cell r="O145"/>
          <cell r="P145"/>
          <cell r="Q145"/>
          <cell r="R145"/>
          <cell r="S145"/>
          <cell r="T145"/>
          <cell r="U145">
            <v>9.9732785799999988</v>
          </cell>
          <cell r="V145">
            <v>10.4887763654</v>
          </cell>
          <cell r="W145"/>
          <cell r="X145">
            <v>9.9732785799999988</v>
          </cell>
          <cell r="Y145">
            <v>10.4887763654</v>
          </cell>
          <cell r="Z145"/>
          <cell r="AA145"/>
          <cell r="AB145"/>
          <cell r="AC145"/>
          <cell r="AD145"/>
          <cell r="AE145"/>
          <cell r="AF145"/>
          <cell r="AG145"/>
          <cell r="AH145"/>
          <cell r="AI145"/>
          <cell r="AJ145">
            <v>9.9732785799999988</v>
          </cell>
          <cell r="AK145"/>
          <cell r="AL145"/>
          <cell r="AM145">
            <v>9.9732785799999988</v>
          </cell>
          <cell r="AN145"/>
          <cell r="AO145">
            <v>9.6213473753999992</v>
          </cell>
          <cell r="AP145"/>
          <cell r="AQ145"/>
          <cell r="AR145">
            <v>9.6213473753999992</v>
          </cell>
          <cell r="AS145"/>
          <cell r="AT145">
            <v>0</v>
          </cell>
          <cell r="AU145"/>
          <cell r="AV145"/>
          <cell r="AW145"/>
          <cell r="AX145"/>
          <cell r="AY145">
            <v>0.86742898999999996</v>
          </cell>
          <cell r="AZ145"/>
          <cell r="BA145"/>
          <cell r="BB145">
            <v>0.86742898999999996</v>
          </cell>
          <cell r="BC145"/>
          <cell r="BD145">
            <v>0</v>
          </cell>
          <cell r="BE145"/>
          <cell r="BF145"/>
          <cell r="BG145">
            <v>0</v>
          </cell>
          <cell r="BH145"/>
          <cell r="BI145">
            <v>0</v>
          </cell>
          <cell r="BJ145"/>
          <cell r="BK145"/>
          <cell r="BL145">
            <v>0</v>
          </cell>
          <cell r="BM145"/>
          <cell r="BN145">
            <v>0</v>
          </cell>
          <cell r="BO145"/>
          <cell r="BP145"/>
          <cell r="BQ145">
            <v>0</v>
          </cell>
          <cell r="BR145"/>
          <cell r="BS145">
            <v>0</v>
          </cell>
          <cell r="BT145"/>
          <cell r="BU145"/>
          <cell r="BV145">
            <v>0</v>
          </cell>
          <cell r="BW145"/>
          <cell r="BX145">
            <v>0</v>
          </cell>
          <cell r="BY145"/>
          <cell r="BZ145"/>
          <cell r="CA145">
            <v>0</v>
          </cell>
          <cell r="CB145"/>
          <cell r="CC145">
            <v>0</v>
          </cell>
          <cell r="CD145"/>
          <cell r="CE145"/>
          <cell r="CF145">
            <v>0</v>
          </cell>
          <cell r="CG145"/>
          <cell r="CH145">
            <v>9.9732785799999988</v>
          </cell>
          <cell r="CI145">
            <v>0</v>
          </cell>
          <cell r="CJ145">
            <v>0</v>
          </cell>
          <cell r="CK145">
            <v>9.9732785799999988</v>
          </cell>
          <cell r="CL145">
            <v>0</v>
          </cell>
          <cell r="CM145">
            <v>10.4887763654</v>
          </cell>
          <cell r="CN145">
            <v>0</v>
          </cell>
          <cell r="CO145">
            <v>0</v>
          </cell>
          <cell r="CP145">
            <v>10.4887763654</v>
          </cell>
          <cell r="CQ145">
            <v>0</v>
          </cell>
          <cell r="CR145" t="str">
            <v>переименование объекта по утвержденной ПСД с Строительство здания ТП-264 на  "Строительство ТП-2х1000кВА мкр.7"</v>
          </cell>
        </row>
        <row r="146">
          <cell r="A146" t="str">
            <v>1.1.4.104.5</v>
          </cell>
          <cell r="B146" t="str">
            <v>Строительство ТП 2х2500кВА (стр.22) мкр.20А</v>
          </cell>
          <cell r="C146" t="str">
            <v>D</v>
          </cell>
          <cell r="D146" t="str">
            <v>D_1.1.4.104.5</v>
          </cell>
          <cell r="E146" t="str">
            <v>П</v>
          </cell>
          <cell r="F146">
            <v>2018</v>
          </cell>
          <cell r="G146">
            <v>2018</v>
          </cell>
          <cell r="H146"/>
          <cell r="I146"/>
          <cell r="J146">
            <v>20.07888118</v>
          </cell>
          <cell r="K146"/>
          <cell r="L146"/>
          <cell r="M146">
            <v>21.384593461000001</v>
          </cell>
          <cell r="N146"/>
          <cell r="O146"/>
          <cell r="P146"/>
          <cell r="Q146"/>
          <cell r="R146"/>
          <cell r="S146"/>
          <cell r="T146"/>
          <cell r="U146">
            <v>20.07888118</v>
          </cell>
          <cell r="V146">
            <v>21.384593461000001</v>
          </cell>
          <cell r="W146"/>
          <cell r="X146">
            <v>20.07888118</v>
          </cell>
          <cell r="Y146">
            <v>21.384593461000001</v>
          </cell>
          <cell r="Z146"/>
          <cell r="AA146"/>
          <cell r="AB146"/>
          <cell r="AC146"/>
          <cell r="AD146"/>
          <cell r="AE146"/>
          <cell r="AF146"/>
          <cell r="AG146"/>
          <cell r="AH146"/>
          <cell r="AI146"/>
          <cell r="AJ146">
            <v>20.07888118</v>
          </cell>
          <cell r="AK146"/>
          <cell r="AL146"/>
          <cell r="AM146">
            <v>20.07888118</v>
          </cell>
          <cell r="AN146"/>
          <cell r="AO146">
            <v>21.384593461000001</v>
          </cell>
          <cell r="AP146"/>
          <cell r="AQ146"/>
          <cell r="AR146">
            <v>21.384593461000001</v>
          </cell>
          <cell r="AS146"/>
          <cell r="AT146">
            <v>0</v>
          </cell>
          <cell r="AU146"/>
          <cell r="AV146"/>
          <cell r="AW146"/>
          <cell r="AX146"/>
          <cell r="AY146">
            <v>0</v>
          </cell>
          <cell r="AZ146"/>
          <cell r="BA146"/>
          <cell r="BB146"/>
          <cell r="BC146"/>
          <cell r="BD146">
            <v>0</v>
          </cell>
          <cell r="BE146"/>
          <cell r="BF146"/>
          <cell r="BG146">
            <v>0</v>
          </cell>
          <cell r="BH146"/>
          <cell r="BI146">
            <v>0</v>
          </cell>
          <cell r="BJ146"/>
          <cell r="BK146"/>
          <cell r="BL146">
            <v>0</v>
          </cell>
          <cell r="BM146"/>
          <cell r="BN146">
            <v>0</v>
          </cell>
          <cell r="BO146"/>
          <cell r="BP146"/>
          <cell r="BQ146">
            <v>0</v>
          </cell>
          <cell r="BR146"/>
          <cell r="BS146">
            <v>0</v>
          </cell>
          <cell r="BT146"/>
          <cell r="BU146"/>
          <cell r="BV146">
            <v>0</v>
          </cell>
          <cell r="BW146"/>
          <cell r="BX146">
            <v>0</v>
          </cell>
          <cell r="BY146"/>
          <cell r="BZ146"/>
          <cell r="CA146">
            <v>0</v>
          </cell>
          <cell r="CB146"/>
          <cell r="CC146">
            <v>0</v>
          </cell>
          <cell r="CD146"/>
          <cell r="CE146"/>
          <cell r="CF146">
            <v>0</v>
          </cell>
          <cell r="CG146"/>
          <cell r="CH146">
            <v>20.07888118</v>
          </cell>
          <cell r="CI146">
            <v>0</v>
          </cell>
          <cell r="CJ146">
            <v>0</v>
          </cell>
          <cell r="CK146">
            <v>20.07888118</v>
          </cell>
          <cell r="CL146">
            <v>0</v>
          </cell>
          <cell r="CM146">
            <v>21.384593461000001</v>
          </cell>
          <cell r="CN146">
            <v>0</v>
          </cell>
          <cell r="CO146">
            <v>0</v>
          </cell>
          <cell r="CP146">
            <v>21.384593461000001</v>
          </cell>
          <cell r="CQ146">
            <v>0</v>
          </cell>
          <cell r="CR146"/>
        </row>
        <row r="147">
          <cell r="A147" t="str">
            <v>1.1.4.104.6</v>
          </cell>
          <cell r="B147" t="str">
            <v>Строительство ТП-2х1000кВА мкр.31</v>
          </cell>
          <cell r="C147" t="str">
            <v>D</v>
          </cell>
          <cell r="D147" t="str">
            <v>D_1.1.4.104.6</v>
          </cell>
          <cell r="E147" t="str">
            <v>П</v>
          </cell>
          <cell r="F147">
            <v>2018</v>
          </cell>
          <cell r="G147">
            <v>2018</v>
          </cell>
          <cell r="H147"/>
          <cell r="I147"/>
          <cell r="J147">
            <v>7.3106734799999993</v>
          </cell>
          <cell r="K147"/>
          <cell r="L147"/>
          <cell r="M147">
            <v>7.4849618518000005</v>
          </cell>
          <cell r="N147"/>
          <cell r="O147"/>
          <cell r="P147"/>
          <cell r="Q147"/>
          <cell r="R147"/>
          <cell r="S147"/>
          <cell r="T147"/>
          <cell r="U147">
            <v>7.3106734799999993</v>
          </cell>
          <cell r="V147">
            <v>7.4849618518000005</v>
          </cell>
          <cell r="W147"/>
          <cell r="X147">
            <v>7.3106734799999993</v>
          </cell>
          <cell r="Y147">
            <v>7.4849618518000005</v>
          </cell>
          <cell r="Z147"/>
          <cell r="AA147"/>
          <cell r="AB147"/>
          <cell r="AC147"/>
          <cell r="AD147"/>
          <cell r="AE147"/>
          <cell r="AF147"/>
          <cell r="AG147"/>
          <cell r="AH147"/>
          <cell r="AI147"/>
          <cell r="AJ147">
            <v>7.3106734799999993</v>
          </cell>
          <cell r="AK147"/>
          <cell r="AL147"/>
          <cell r="AM147">
            <v>7.3106734799999993</v>
          </cell>
          <cell r="AN147"/>
          <cell r="AO147">
            <v>7.4849618518000005</v>
          </cell>
          <cell r="AP147"/>
          <cell r="AQ147"/>
          <cell r="AR147">
            <v>7.4849618518000005</v>
          </cell>
          <cell r="AS147"/>
          <cell r="AT147">
            <v>0</v>
          </cell>
          <cell r="AU147"/>
          <cell r="AV147"/>
          <cell r="AW147"/>
          <cell r="AX147"/>
          <cell r="AY147">
            <v>0</v>
          </cell>
          <cell r="AZ147"/>
          <cell r="BA147"/>
          <cell r="BB147"/>
          <cell r="BC147"/>
          <cell r="BD147">
            <v>0</v>
          </cell>
          <cell r="BE147"/>
          <cell r="BF147"/>
          <cell r="BG147">
            <v>0</v>
          </cell>
          <cell r="BH147"/>
          <cell r="BI147">
            <v>0</v>
          </cell>
          <cell r="BJ147"/>
          <cell r="BK147"/>
          <cell r="BL147">
            <v>0</v>
          </cell>
          <cell r="BM147"/>
          <cell r="BN147">
            <v>0</v>
          </cell>
          <cell r="BO147"/>
          <cell r="BP147"/>
          <cell r="BQ147">
            <v>0</v>
          </cell>
          <cell r="BR147"/>
          <cell r="BS147">
            <v>0</v>
          </cell>
          <cell r="BT147"/>
          <cell r="BU147"/>
          <cell r="BV147">
            <v>0</v>
          </cell>
          <cell r="BW147"/>
          <cell r="BX147">
            <v>0</v>
          </cell>
          <cell r="BY147"/>
          <cell r="BZ147"/>
          <cell r="CA147">
            <v>0</v>
          </cell>
          <cell r="CB147"/>
          <cell r="CC147">
            <v>0</v>
          </cell>
          <cell r="CD147"/>
          <cell r="CE147"/>
          <cell r="CF147">
            <v>0</v>
          </cell>
          <cell r="CG147"/>
          <cell r="CH147">
            <v>7.3106734799999993</v>
          </cell>
          <cell r="CI147">
            <v>0</v>
          </cell>
          <cell r="CJ147">
            <v>0</v>
          </cell>
          <cell r="CK147">
            <v>7.3106734799999993</v>
          </cell>
          <cell r="CL147">
            <v>0</v>
          </cell>
          <cell r="CM147">
            <v>7.4849618518000005</v>
          </cell>
          <cell r="CN147">
            <v>0</v>
          </cell>
          <cell r="CO147">
            <v>0</v>
          </cell>
          <cell r="CP147">
            <v>7.4849618518000005</v>
          </cell>
          <cell r="CQ147">
            <v>0</v>
          </cell>
          <cell r="CR147"/>
        </row>
        <row r="148">
          <cell r="A148" t="str">
            <v>1.1.4.104.7</v>
          </cell>
          <cell r="B148" t="str">
            <v>Строительство ТП-2х1250кВА мкр.4 ул. Энтузиастов, 6</v>
          </cell>
          <cell r="C148" t="str">
            <v>D</v>
          </cell>
          <cell r="D148" t="str">
            <v>D_1.1.4.104.7</v>
          </cell>
          <cell r="E148" t="str">
            <v>П</v>
          </cell>
          <cell r="F148">
            <v>2018</v>
          </cell>
          <cell r="G148">
            <v>2018</v>
          </cell>
          <cell r="H148"/>
          <cell r="I148"/>
          <cell r="J148">
            <v>14.794417559999999</v>
          </cell>
          <cell r="K148"/>
          <cell r="L148"/>
          <cell r="M148">
            <v>16.0623521158</v>
          </cell>
          <cell r="N148"/>
          <cell r="O148"/>
          <cell r="P148"/>
          <cell r="Q148"/>
          <cell r="R148"/>
          <cell r="S148"/>
          <cell r="T148"/>
          <cell r="U148">
            <v>14.794417559999999</v>
          </cell>
          <cell r="V148">
            <v>16.0623521158</v>
          </cell>
          <cell r="W148"/>
          <cell r="X148">
            <v>14.794417559999999</v>
          </cell>
          <cell r="Y148">
            <v>16.0623521158</v>
          </cell>
          <cell r="Z148"/>
          <cell r="AA148"/>
          <cell r="AB148"/>
          <cell r="AC148"/>
          <cell r="AD148"/>
          <cell r="AE148"/>
          <cell r="AF148"/>
          <cell r="AG148"/>
          <cell r="AH148"/>
          <cell r="AI148"/>
          <cell r="AJ148">
            <v>14.794417559999999</v>
          </cell>
          <cell r="AK148"/>
          <cell r="AL148"/>
          <cell r="AM148">
            <v>14.794417559999999</v>
          </cell>
          <cell r="AN148"/>
          <cell r="AO148">
            <v>16.0623521158</v>
          </cell>
          <cell r="AP148"/>
          <cell r="AQ148"/>
          <cell r="AR148">
            <v>16.0623521158</v>
          </cell>
          <cell r="AS148"/>
          <cell r="AT148">
            <v>0</v>
          </cell>
          <cell r="AU148"/>
          <cell r="AV148"/>
          <cell r="AW148"/>
          <cell r="AX148"/>
          <cell r="AY148">
            <v>0</v>
          </cell>
          <cell r="AZ148"/>
          <cell r="BA148"/>
          <cell r="BB148"/>
          <cell r="BC148"/>
          <cell r="BD148">
            <v>0</v>
          </cell>
          <cell r="BE148"/>
          <cell r="BF148"/>
          <cell r="BG148">
            <v>0</v>
          </cell>
          <cell r="BH148"/>
          <cell r="BI148">
            <v>0</v>
          </cell>
          <cell r="BJ148"/>
          <cell r="BK148"/>
          <cell r="BL148">
            <v>0</v>
          </cell>
          <cell r="BM148"/>
          <cell r="BN148">
            <v>0</v>
          </cell>
          <cell r="BO148"/>
          <cell r="BP148"/>
          <cell r="BQ148">
            <v>0</v>
          </cell>
          <cell r="BR148"/>
          <cell r="BS148">
            <v>0</v>
          </cell>
          <cell r="BT148"/>
          <cell r="BU148"/>
          <cell r="BV148">
            <v>0</v>
          </cell>
          <cell r="BW148"/>
          <cell r="BX148">
            <v>0</v>
          </cell>
          <cell r="BY148"/>
          <cell r="BZ148"/>
          <cell r="CA148">
            <v>0</v>
          </cell>
          <cell r="CB148"/>
          <cell r="CC148">
            <v>0</v>
          </cell>
          <cell r="CD148"/>
          <cell r="CE148"/>
          <cell r="CF148">
            <v>0</v>
          </cell>
          <cell r="CG148"/>
          <cell r="CH148">
            <v>14.794417559999999</v>
          </cell>
          <cell r="CI148">
            <v>0</v>
          </cell>
          <cell r="CJ148">
            <v>0</v>
          </cell>
          <cell r="CK148">
            <v>14.794417559999999</v>
          </cell>
          <cell r="CL148">
            <v>0</v>
          </cell>
          <cell r="CM148">
            <v>16.0623521158</v>
          </cell>
          <cell r="CN148">
            <v>0</v>
          </cell>
          <cell r="CO148">
            <v>0</v>
          </cell>
          <cell r="CP148">
            <v>16.0623521158</v>
          </cell>
          <cell r="CQ148">
            <v>0</v>
          </cell>
          <cell r="CR148"/>
        </row>
        <row r="149">
          <cell r="A149" t="str">
            <v>1.1.4.104.8</v>
          </cell>
          <cell r="B149" t="str">
            <v>Строительство ТП-2х1250кВА мкр.4 ул. ул. Нефтяников, 11</v>
          </cell>
          <cell r="C149" t="str">
            <v>D</v>
          </cell>
          <cell r="D149" t="str">
            <v>D_1.1.4.104.8</v>
          </cell>
          <cell r="E149" t="str">
            <v>П</v>
          </cell>
          <cell r="F149">
            <v>2018</v>
          </cell>
          <cell r="G149">
            <v>2018</v>
          </cell>
          <cell r="H149"/>
          <cell r="I149"/>
          <cell r="J149">
            <v>14.283356019999999</v>
          </cell>
          <cell r="K149"/>
          <cell r="L149"/>
          <cell r="M149">
            <v>16.413490367999998</v>
          </cell>
          <cell r="N149"/>
          <cell r="O149"/>
          <cell r="P149"/>
          <cell r="Q149"/>
          <cell r="R149"/>
          <cell r="S149"/>
          <cell r="T149"/>
          <cell r="U149">
            <v>14.283356019999999</v>
          </cell>
          <cell r="V149">
            <v>16.413490367999998</v>
          </cell>
          <cell r="W149"/>
          <cell r="X149">
            <v>14.283356019999999</v>
          </cell>
          <cell r="Y149">
            <v>16.413490367999998</v>
          </cell>
          <cell r="Z149"/>
          <cell r="AA149"/>
          <cell r="AB149"/>
          <cell r="AC149"/>
          <cell r="AD149"/>
          <cell r="AE149"/>
          <cell r="AF149"/>
          <cell r="AG149"/>
          <cell r="AH149"/>
          <cell r="AI149"/>
          <cell r="AJ149">
            <v>14.283356019999999</v>
          </cell>
          <cell r="AK149"/>
          <cell r="AL149"/>
          <cell r="AM149">
            <v>14.283356019999999</v>
          </cell>
          <cell r="AN149"/>
          <cell r="AO149">
            <v>16.413490367999998</v>
          </cell>
          <cell r="AP149"/>
          <cell r="AQ149"/>
          <cell r="AR149">
            <v>16.413490367999998</v>
          </cell>
          <cell r="AS149"/>
          <cell r="AT149">
            <v>0</v>
          </cell>
          <cell r="AU149"/>
          <cell r="AV149"/>
          <cell r="AW149"/>
          <cell r="AX149"/>
          <cell r="AY149">
            <v>0</v>
          </cell>
          <cell r="AZ149"/>
          <cell r="BA149"/>
          <cell r="BB149"/>
          <cell r="BC149"/>
          <cell r="BD149">
            <v>0</v>
          </cell>
          <cell r="BE149"/>
          <cell r="BF149"/>
          <cell r="BG149">
            <v>0</v>
          </cell>
          <cell r="BH149"/>
          <cell r="BI149">
            <v>0</v>
          </cell>
          <cell r="BJ149"/>
          <cell r="BK149"/>
          <cell r="BL149">
            <v>0</v>
          </cell>
          <cell r="BM149"/>
          <cell r="BN149">
            <v>0</v>
          </cell>
          <cell r="BO149"/>
          <cell r="BP149"/>
          <cell r="BQ149">
            <v>0</v>
          </cell>
          <cell r="BR149"/>
          <cell r="BS149">
            <v>0</v>
          </cell>
          <cell r="BT149"/>
          <cell r="BU149"/>
          <cell r="BV149">
            <v>0</v>
          </cell>
          <cell r="BW149"/>
          <cell r="BX149">
            <v>0</v>
          </cell>
          <cell r="BY149"/>
          <cell r="BZ149"/>
          <cell r="CA149">
            <v>0</v>
          </cell>
          <cell r="CB149"/>
          <cell r="CC149">
            <v>0</v>
          </cell>
          <cell r="CD149"/>
          <cell r="CE149"/>
          <cell r="CF149">
            <v>0</v>
          </cell>
          <cell r="CG149"/>
          <cell r="CH149">
            <v>14.283356019999999</v>
          </cell>
          <cell r="CI149">
            <v>0</v>
          </cell>
          <cell r="CJ149">
            <v>0</v>
          </cell>
          <cell r="CK149">
            <v>14.283356019999999</v>
          </cell>
          <cell r="CL149">
            <v>0</v>
          </cell>
          <cell r="CM149">
            <v>16.413490367999998</v>
          </cell>
          <cell r="CN149">
            <v>0</v>
          </cell>
          <cell r="CO149">
            <v>0</v>
          </cell>
          <cell r="CP149">
            <v>16.413490367999998</v>
          </cell>
          <cell r="CQ149">
            <v>0</v>
          </cell>
          <cell r="CR149"/>
        </row>
        <row r="150">
          <cell r="A150" t="str">
            <v>1.1.4.104.9</v>
          </cell>
          <cell r="B150" t="str">
            <v xml:space="preserve">Строительство ТП№13 2х2500кВА мкр.31Б </v>
          </cell>
          <cell r="C150" t="str">
            <v>D</v>
          </cell>
          <cell r="D150" t="str">
            <v>D_1.1.4.104.9</v>
          </cell>
          <cell r="E150" t="str">
            <v>П</v>
          </cell>
          <cell r="F150">
            <v>2018</v>
          </cell>
          <cell r="G150">
            <v>2018</v>
          </cell>
          <cell r="H150">
            <v>2019</v>
          </cell>
          <cell r="I150"/>
          <cell r="J150">
            <v>5.4921407998000014</v>
          </cell>
          <cell r="K150"/>
          <cell r="L150"/>
          <cell r="M150">
            <v>18.710376</v>
          </cell>
          <cell r="N150"/>
          <cell r="O150"/>
          <cell r="P150"/>
          <cell r="Q150"/>
          <cell r="R150"/>
          <cell r="S150"/>
          <cell r="T150"/>
          <cell r="U150">
            <v>5.4921407998000014</v>
          </cell>
          <cell r="V150">
            <v>18.710376</v>
          </cell>
          <cell r="W150"/>
          <cell r="X150">
            <v>5.4921407998000014</v>
          </cell>
          <cell r="Y150">
            <v>5.8039803998000004</v>
          </cell>
          <cell r="Z150"/>
          <cell r="AA150"/>
          <cell r="AB150"/>
          <cell r="AC150"/>
          <cell r="AD150"/>
          <cell r="AE150"/>
          <cell r="AF150"/>
          <cell r="AG150"/>
          <cell r="AH150"/>
          <cell r="AI150"/>
          <cell r="AJ150">
            <v>5.4921407998000014</v>
          </cell>
          <cell r="AK150"/>
          <cell r="AL150"/>
          <cell r="AM150">
            <v>5.4921407998000014</v>
          </cell>
          <cell r="AN150"/>
          <cell r="AO150">
            <v>0</v>
          </cell>
          <cell r="AP150"/>
          <cell r="AQ150"/>
          <cell r="AR150"/>
          <cell r="AS150"/>
          <cell r="AT150">
            <v>0</v>
          </cell>
          <cell r="AU150"/>
          <cell r="AV150"/>
          <cell r="AW150"/>
          <cell r="AX150"/>
          <cell r="AY150">
            <v>18.710376</v>
          </cell>
          <cell r="AZ150"/>
          <cell r="BA150"/>
          <cell r="BB150">
            <v>18.710376</v>
          </cell>
          <cell r="BC150"/>
          <cell r="BD150">
            <v>0</v>
          </cell>
          <cell r="BE150"/>
          <cell r="BF150"/>
          <cell r="BG150">
            <v>0</v>
          </cell>
          <cell r="BH150"/>
          <cell r="BI150">
            <v>0</v>
          </cell>
          <cell r="BJ150"/>
          <cell r="BK150"/>
          <cell r="BL150">
            <v>0</v>
          </cell>
          <cell r="BM150"/>
          <cell r="BN150">
            <v>0</v>
          </cell>
          <cell r="BO150"/>
          <cell r="BP150"/>
          <cell r="BQ150">
            <v>0</v>
          </cell>
          <cell r="BR150"/>
          <cell r="BS150">
            <v>0</v>
          </cell>
          <cell r="BT150"/>
          <cell r="BU150"/>
          <cell r="BV150">
            <v>0</v>
          </cell>
          <cell r="BW150"/>
          <cell r="BX150">
            <v>0</v>
          </cell>
          <cell r="BY150"/>
          <cell r="BZ150"/>
          <cell r="CA150">
            <v>0</v>
          </cell>
          <cell r="CB150"/>
          <cell r="CC150">
            <v>0</v>
          </cell>
          <cell r="CD150"/>
          <cell r="CE150"/>
          <cell r="CF150">
            <v>0</v>
          </cell>
          <cell r="CG150"/>
          <cell r="CH150">
            <v>5.4921407998000014</v>
          </cell>
          <cell r="CI150">
            <v>0</v>
          </cell>
          <cell r="CJ150">
            <v>0</v>
          </cell>
          <cell r="CK150">
            <v>5.4921407998000014</v>
          </cell>
          <cell r="CL150">
            <v>0</v>
          </cell>
          <cell r="CM150">
            <v>18.710376</v>
          </cell>
          <cell r="CN150">
            <v>0</v>
          </cell>
          <cell r="CO150">
            <v>0</v>
          </cell>
          <cell r="CP150">
            <v>18.710376</v>
          </cell>
          <cell r="CQ150">
            <v>0</v>
          </cell>
          <cell r="CR150"/>
        </row>
        <row r="151">
          <cell r="A151" t="str">
            <v>1.1.4.104.10</v>
          </cell>
          <cell r="B151" t="str">
            <v xml:space="preserve"> Строительство ТП- 2х630 кВА мкр. 2</v>
          </cell>
          <cell r="C151" t="str">
            <v>E</v>
          </cell>
          <cell r="D151" t="str">
            <v>E_1.1.4.104.10</v>
          </cell>
          <cell r="E151" t="str">
            <v>С</v>
          </cell>
          <cell r="F151">
            <v>2019</v>
          </cell>
          <cell r="G151">
            <v>2019</v>
          </cell>
          <cell r="H151"/>
          <cell r="I151"/>
          <cell r="J151">
            <v>0</v>
          </cell>
          <cell r="K151"/>
          <cell r="L151"/>
          <cell r="M151">
            <v>10.0204392</v>
          </cell>
          <cell r="N151"/>
          <cell r="O151"/>
          <cell r="P151"/>
          <cell r="Q151"/>
          <cell r="R151"/>
          <cell r="S151"/>
          <cell r="T151"/>
          <cell r="U151">
            <v>0</v>
          </cell>
          <cell r="V151">
            <v>10.0204392</v>
          </cell>
          <cell r="W151"/>
          <cell r="X151">
            <v>0</v>
          </cell>
          <cell r="Y151">
            <v>10.0204392</v>
          </cell>
          <cell r="Z151"/>
          <cell r="AA151"/>
          <cell r="AB151"/>
          <cell r="AC151"/>
          <cell r="AD151"/>
          <cell r="AE151"/>
          <cell r="AF151"/>
          <cell r="AG151"/>
          <cell r="AH151"/>
          <cell r="AI151"/>
          <cell r="AJ151">
            <v>0</v>
          </cell>
          <cell r="AK151"/>
          <cell r="AL151"/>
          <cell r="AM151">
            <v>0</v>
          </cell>
          <cell r="AN151"/>
          <cell r="AO151">
            <v>0</v>
          </cell>
          <cell r="AP151"/>
          <cell r="AQ151"/>
          <cell r="AR151">
            <v>0</v>
          </cell>
          <cell r="AS151"/>
          <cell r="AT151">
            <v>0</v>
          </cell>
          <cell r="AU151"/>
          <cell r="AV151"/>
          <cell r="AW151">
            <v>0</v>
          </cell>
          <cell r="AX151"/>
          <cell r="AY151">
            <v>10.0204392</v>
          </cell>
          <cell r="AZ151"/>
          <cell r="BA151"/>
          <cell r="BB151">
            <v>10.0204392</v>
          </cell>
          <cell r="BC151"/>
          <cell r="BD151">
            <v>0</v>
          </cell>
          <cell r="BE151"/>
          <cell r="BF151"/>
          <cell r="BG151">
            <v>0</v>
          </cell>
          <cell r="BH151"/>
          <cell r="BI151">
            <v>0</v>
          </cell>
          <cell r="BJ151"/>
          <cell r="BK151"/>
          <cell r="BL151">
            <v>0</v>
          </cell>
          <cell r="BM151"/>
          <cell r="BN151">
            <v>0</v>
          </cell>
          <cell r="BO151"/>
          <cell r="BP151"/>
          <cell r="BQ151">
            <v>0</v>
          </cell>
          <cell r="BR151"/>
          <cell r="BS151">
            <v>0</v>
          </cell>
          <cell r="BT151"/>
          <cell r="BU151"/>
          <cell r="BV151">
            <v>0</v>
          </cell>
          <cell r="BW151"/>
          <cell r="BX151">
            <v>0</v>
          </cell>
          <cell r="BY151"/>
          <cell r="BZ151"/>
          <cell r="CA151">
            <v>0</v>
          </cell>
          <cell r="CB151"/>
          <cell r="CC151">
            <v>0</v>
          </cell>
          <cell r="CD151"/>
          <cell r="CE151"/>
          <cell r="CF151">
            <v>0</v>
          </cell>
          <cell r="CG151"/>
          <cell r="CH151">
            <v>0</v>
          </cell>
          <cell r="CI151">
            <v>0</v>
          </cell>
          <cell r="CJ151">
            <v>0</v>
          </cell>
          <cell r="CK151">
            <v>0</v>
          </cell>
          <cell r="CL151">
            <v>0</v>
          </cell>
          <cell r="CM151">
            <v>10.0204392</v>
          </cell>
          <cell r="CN151">
            <v>0</v>
          </cell>
          <cell r="CO151">
            <v>0</v>
          </cell>
          <cell r="CP151">
            <v>10.0204392</v>
          </cell>
          <cell r="CQ151">
            <v>0</v>
          </cell>
          <cell r="CR151"/>
        </row>
        <row r="152">
          <cell r="A152" t="str">
            <v>1.1.4.104.11</v>
          </cell>
          <cell r="B152" t="str">
            <v>Строительство РП(ТП)-2х630кВА мкр.16А</v>
          </cell>
          <cell r="C152" t="str">
            <v>E</v>
          </cell>
          <cell r="D152" t="str">
            <v>E_1.1.4.104.11</v>
          </cell>
          <cell r="E152" t="str">
            <v>С</v>
          </cell>
          <cell r="F152">
            <v>2019</v>
          </cell>
          <cell r="G152">
            <v>2019</v>
          </cell>
          <cell r="H152"/>
          <cell r="I152"/>
          <cell r="J152">
            <v>0</v>
          </cell>
          <cell r="K152"/>
          <cell r="L152"/>
          <cell r="M152">
            <v>26.677005599999998</v>
          </cell>
          <cell r="N152"/>
          <cell r="O152"/>
          <cell r="P152"/>
          <cell r="Q152"/>
          <cell r="R152"/>
          <cell r="S152"/>
          <cell r="T152"/>
          <cell r="U152">
            <v>0</v>
          </cell>
          <cell r="V152">
            <v>26.677005599999998</v>
          </cell>
          <cell r="W152"/>
          <cell r="X152">
            <v>0</v>
          </cell>
          <cell r="Y152">
            <v>26.677005599999998</v>
          </cell>
          <cell r="Z152"/>
          <cell r="AA152"/>
          <cell r="AB152"/>
          <cell r="AC152"/>
          <cell r="AD152"/>
          <cell r="AE152"/>
          <cell r="AF152"/>
          <cell r="AG152"/>
          <cell r="AH152"/>
          <cell r="AI152"/>
          <cell r="AJ152">
            <v>0</v>
          </cell>
          <cell r="AK152"/>
          <cell r="AL152"/>
          <cell r="AM152">
            <v>0</v>
          </cell>
          <cell r="AN152"/>
          <cell r="AO152">
            <v>0</v>
          </cell>
          <cell r="AP152"/>
          <cell r="AQ152"/>
          <cell r="AR152">
            <v>0</v>
          </cell>
          <cell r="AS152"/>
          <cell r="AT152">
            <v>0</v>
          </cell>
          <cell r="AU152"/>
          <cell r="AV152"/>
          <cell r="AW152">
            <v>0</v>
          </cell>
          <cell r="AX152"/>
          <cell r="AY152">
            <v>26.677005599999998</v>
          </cell>
          <cell r="AZ152"/>
          <cell r="BA152"/>
          <cell r="BB152">
            <v>26.677005599999998</v>
          </cell>
          <cell r="BC152"/>
          <cell r="BD152">
            <v>0</v>
          </cell>
          <cell r="BE152"/>
          <cell r="BF152"/>
          <cell r="BG152">
            <v>0</v>
          </cell>
          <cell r="BH152"/>
          <cell r="BI152">
            <v>0</v>
          </cell>
          <cell r="BJ152"/>
          <cell r="BK152"/>
          <cell r="BL152">
            <v>0</v>
          </cell>
          <cell r="BM152"/>
          <cell r="BN152">
            <v>0</v>
          </cell>
          <cell r="BO152"/>
          <cell r="BP152"/>
          <cell r="BQ152">
            <v>0</v>
          </cell>
          <cell r="BR152"/>
          <cell r="BS152">
            <v>0</v>
          </cell>
          <cell r="BT152"/>
          <cell r="BU152"/>
          <cell r="BV152">
            <v>0</v>
          </cell>
          <cell r="BW152"/>
          <cell r="BX152">
            <v>0</v>
          </cell>
          <cell r="BY152"/>
          <cell r="BZ152"/>
          <cell r="CA152">
            <v>0</v>
          </cell>
          <cell r="CB152"/>
          <cell r="CC152">
            <v>0</v>
          </cell>
          <cell r="CD152"/>
          <cell r="CE152"/>
          <cell r="CF152">
            <v>0</v>
          </cell>
          <cell r="CG152"/>
          <cell r="CH152">
            <v>0</v>
          </cell>
          <cell r="CI152">
            <v>0</v>
          </cell>
          <cell r="CJ152">
            <v>0</v>
          </cell>
          <cell r="CK152">
            <v>0</v>
          </cell>
          <cell r="CL152">
            <v>0</v>
          </cell>
          <cell r="CM152">
            <v>26.677005599999998</v>
          </cell>
          <cell r="CN152">
            <v>0</v>
          </cell>
          <cell r="CO152">
            <v>0</v>
          </cell>
          <cell r="CP152">
            <v>26.677005599999998</v>
          </cell>
          <cell r="CQ152">
            <v>0</v>
          </cell>
          <cell r="CR152"/>
        </row>
        <row r="153">
          <cell r="A153" t="str">
            <v>1.1.4.104.12</v>
          </cell>
          <cell r="B153" t="str">
            <v>Строительство ТП-2х1000 кВА мкр. 17</v>
          </cell>
          <cell r="C153" t="str">
            <v>E</v>
          </cell>
          <cell r="D153" t="str">
            <v>E_1.1.4.104.12</v>
          </cell>
          <cell r="E153" t="str">
            <v>С</v>
          </cell>
          <cell r="F153">
            <v>2019</v>
          </cell>
          <cell r="G153">
            <v>2019</v>
          </cell>
          <cell r="H153"/>
          <cell r="I153"/>
          <cell r="J153">
            <v>0</v>
          </cell>
          <cell r="K153"/>
          <cell r="L153"/>
          <cell r="M153">
            <v>10.446926400000001</v>
          </cell>
          <cell r="N153"/>
          <cell r="O153"/>
          <cell r="P153"/>
          <cell r="Q153"/>
          <cell r="R153"/>
          <cell r="S153"/>
          <cell r="T153"/>
          <cell r="U153">
            <v>0</v>
          </cell>
          <cell r="V153">
            <v>10.446926400000001</v>
          </cell>
          <cell r="W153"/>
          <cell r="X153">
            <v>0</v>
          </cell>
          <cell r="Y153">
            <v>10.446926400000001</v>
          </cell>
          <cell r="Z153"/>
          <cell r="AA153"/>
          <cell r="AB153"/>
          <cell r="AC153"/>
          <cell r="AD153"/>
          <cell r="AE153"/>
          <cell r="AF153"/>
          <cell r="AG153"/>
          <cell r="AH153"/>
          <cell r="AI153"/>
          <cell r="AJ153">
            <v>0</v>
          </cell>
          <cell r="AK153"/>
          <cell r="AL153"/>
          <cell r="AM153">
            <v>0</v>
          </cell>
          <cell r="AN153"/>
          <cell r="AO153">
            <v>0</v>
          </cell>
          <cell r="AP153"/>
          <cell r="AQ153"/>
          <cell r="AR153">
            <v>0</v>
          </cell>
          <cell r="AS153"/>
          <cell r="AT153">
            <v>0</v>
          </cell>
          <cell r="AU153"/>
          <cell r="AV153"/>
          <cell r="AW153">
            <v>0</v>
          </cell>
          <cell r="AX153"/>
          <cell r="AY153">
            <v>10.446926400000001</v>
          </cell>
          <cell r="AZ153"/>
          <cell r="BA153"/>
          <cell r="BB153">
            <v>10.446926400000001</v>
          </cell>
          <cell r="BC153"/>
          <cell r="BD153">
            <v>0</v>
          </cell>
          <cell r="BE153"/>
          <cell r="BF153"/>
          <cell r="BG153">
            <v>0</v>
          </cell>
          <cell r="BH153"/>
          <cell r="BI153">
            <v>0</v>
          </cell>
          <cell r="BJ153"/>
          <cell r="BK153"/>
          <cell r="BL153">
            <v>0</v>
          </cell>
          <cell r="BM153"/>
          <cell r="BN153">
            <v>0</v>
          </cell>
          <cell r="BO153"/>
          <cell r="BP153"/>
          <cell r="BQ153">
            <v>0</v>
          </cell>
          <cell r="BR153"/>
          <cell r="BS153">
            <v>0</v>
          </cell>
          <cell r="BT153"/>
          <cell r="BU153"/>
          <cell r="BV153">
            <v>0</v>
          </cell>
          <cell r="BW153"/>
          <cell r="BX153">
            <v>0</v>
          </cell>
          <cell r="BY153"/>
          <cell r="BZ153"/>
          <cell r="CA153">
            <v>0</v>
          </cell>
          <cell r="CB153"/>
          <cell r="CC153">
            <v>0</v>
          </cell>
          <cell r="CD153"/>
          <cell r="CE153"/>
          <cell r="CF153">
            <v>0</v>
          </cell>
          <cell r="CG153"/>
          <cell r="CH153">
            <v>0</v>
          </cell>
          <cell r="CI153">
            <v>0</v>
          </cell>
          <cell r="CJ153">
            <v>0</v>
          </cell>
          <cell r="CK153">
            <v>0</v>
          </cell>
          <cell r="CL153">
            <v>0</v>
          </cell>
          <cell r="CM153">
            <v>10.446926400000001</v>
          </cell>
          <cell r="CN153">
            <v>0</v>
          </cell>
          <cell r="CO153">
            <v>0</v>
          </cell>
          <cell r="CP153">
            <v>10.446926400000001</v>
          </cell>
          <cell r="CQ153">
            <v>0</v>
          </cell>
          <cell r="CR153"/>
        </row>
        <row r="154">
          <cell r="A154" t="str">
            <v>1.1.4.104.13</v>
          </cell>
          <cell r="B154" t="str">
            <v>Строительство ТП-2х6300 кВА</v>
          </cell>
          <cell r="C154" t="str">
            <v>E</v>
          </cell>
          <cell r="D154" t="str">
            <v>E_1.1.4.104.13</v>
          </cell>
          <cell r="E154" t="str">
            <v>С</v>
          </cell>
          <cell r="F154">
            <v>2019</v>
          </cell>
          <cell r="G154">
            <v>2019</v>
          </cell>
          <cell r="H154"/>
          <cell r="I154"/>
          <cell r="J154">
            <v>0</v>
          </cell>
          <cell r="K154"/>
          <cell r="L154"/>
          <cell r="M154">
            <v>61.485749999999996</v>
          </cell>
          <cell r="N154"/>
          <cell r="O154"/>
          <cell r="P154"/>
          <cell r="Q154"/>
          <cell r="R154"/>
          <cell r="S154"/>
          <cell r="T154"/>
          <cell r="U154">
            <v>0</v>
          </cell>
          <cell r="V154">
            <v>61.485749999999996</v>
          </cell>
          <cell r="W154"/>
          <cell r="X154">
            <v>0</v>
          </cell>
          <cell r="Y154">
            <v>61.485749999999996</v>
          </cell>
          <cell r="Z154"/>
          <cell r="AA154"/>
          <cell r="AB154"/>
          <cell r="AC154"/>
          <cell r="AD154"/>
          <cell r="AE154"/>
          <cell r="AF154"/>
          <cell r="AG154"/>
          <cell r="AH154"/>
          <cell r="AI154"/>
          <cell r="AJ154">
            <v>0</v>
          </cell>
          <cell r="AK154"/>
          <cell r="AL154"/>
          <cell r="AM154">
            <v>0</v>
          </cell>
          <cell r="AN154"/>
          <cell r="AO154">
            <v>0</v>
          </cell>
          <cell r="AP154"/>
          <cell r="AQ154"/>
          <cell r="AR154">
            <v>0</v>
          </cell>
          <cell r="AS154"/>
          <cell r="AT154">
            <v>0</v>
          </cell>
          <cell r="AU154"/>
          <cell r="AV154"/>
          <cell r="AW154">
            <v>0</v>
          </cell>
          <cell r="AX154"/>
          <cell r="AY154">
            <v>61.485749999999996</v>
          </cell>
          <cell r="AZ154"/>
          <cell r="BA154"/>
          <cell r="BB154">
            <v>61.485749999999996</v>
          </cell>
          <cell r="BC154"/>
          <cell r="BD154">
            <v>0</v>
          </cell>
          <cell r="BE154"/>
          <cell r="BF154"/>
          <cell r="BG154">
            <v>0</v>
          </cell>
          <cell r="BH154"/>
          <cell r="BI154">
            <v>0</v>
          </cell>
          <cell r="BJ154"/>
          <cell r="BK154"/>
          <cell r="BL154">
            <v>0</v>
          </cell>
          <cell r="BM154"/>
          <cell r="BN154">
            <v>0</v>
          </cell>
          <cell r="BO154"/>
          <cell r="BP154"/>
          <cell r="BQ154">
            <v>0</v>
          </cell>
          <cell r="BR154"/>
          <cell r="BS154">
            <v>0</v>
          </cell>
          <cell r="BT154"/>
          <cell r="BU154"/>
          <cell r="BV154">
            <v>0</v>
          </cell>
          <cell r="BW154"/>
          <cell r="BX154">
            <v>0</v>
          </cell>
          <cell r="BY154"/>
          <cell r="BZ154"/>
          <cell r="CA154">
            <v>0</v>
          </cell>
          <cell r="CB154"/>
          <cell r="CC154">
            <v>0</v>
          </cell>
          <cell r="CD154"/>
          <cell r="CE154"/>
          <cell r="CF154">
            <v>0</v>
          </cell>
          <cell r="CG154"/>
          <cell r="CH154">
            <v>0</v>
          </cell>
          <cell r="CI154">
            <v>0</v>
          </cell>
          <cell r="CJ154">
            <v>0</v>
          </cell>
          <cell r="CK154">
            <v>0</v>
          </cell>
          <cell r="CL154">
            <v>0</v>
          </cell>
          <cell r="CM154">
            <v>61.485749999999996</v>
          </cell>
          <cell r="CN154">
            <v>0</v>
          </cell>
          <cell r="CO154">
            <v>0</v>
          </cell>
          <cell r="CP154">
            <v>61.485749999999996</v>
          </cell>
          <cell r="CQ154">
            <v>0</v>
          </cell>
          <cell r="CR154"/>
        </row>
        <row r="155">
          <cell r="A155" t="str">
            <v>1.1.4.104.14</v>
          </cell>
          <cell r="B155" t="str">
            <v xml:space="preserve"> Строительство ТП-2х1000кВА ул. Крылова, 43</v>
          </cell>
          <cell r="C155" t="str">
            <v>E</v>
          </cell>
          <cell r="D155" t="str">
            <v>E_1.1.4.104.14</v>
          </cell>
          <cell r="E155" t="str">
            <v>С</v>
          </cell>
          <cell r="F155">
            <v>2019</v>
          </cell>
          <cell r="G155">
            <v>2019</v>
          </cell>
          <cell r="H155"/>
          <cell r="I155"/>
          <cell r="J155">
            <v>0</v>
          </cell>
          <cell r="K155"/>
          <cell r="L155"/>
          <cell r="M155">
            <v>19.979984399999999</v>
          </cell>
          <cell r="N155"/>
          <cell r="O155"/>
          <cell r="P155"/>
          <cell r="Q155"/>
          <cell r="R155"/>
          <cell r="S155"/>
          <cell r="T155"/>
          <cell r="U155">
            <v>0</v>
          </cell>
          <cell r="V155">
            <v>19.979984399999999</v>
          </cell>
          <cell r="W155"/>
          <cell r="X155">
            <v>0</v>
          </cell>
          <cell r="Y155">
            <v>19.979984399999999</v>
          </cell>
          <cell r="Z155"/>
          <cell r="AA155"/>
          <cell r="AB155"/>
          <cell r="AC155"/>
          <cell r="AD155"/>
          <cell r="AE155"/>
          <cell r="AF155"/>
          <cell r="AG155"/>
          <cell r="AH155"/>
          <cell r="AI155"/>
          <cell r="AJ155">
            <v>0</v>
          </cell>
          <cell r="AK155"/>
          <cell r="AL155"/>
          <cell r="AM155">
            <v>0</v>
          </cell>
          <cell r="AN155"/>
          <cell r="AO155">
            <v>0</v>
          </cell>
          <cell r="AP155"/>
          <cell r="AQ155"/>
          <cell r="AR155">
            <v>0</v>
          </cell>
          <cell r="AS155"/>
          <cell r="AT155">
            <v>0</v>
          </cell>
          <cell r="AU155"/>
          <cell r="AV155"/>
          <cell r="AW155">
            <v>0</v>
          </cell>
          <cell r="AX155"/>
          <cell r="AY155">
            <v>19.979984399999999</v>
          </cell>
          <cell r="AZ155"/>
          <cell r="BA155"/>
          <cell r="BB155">
            <v>19.979984399999999</v>
          </cell>
          <cell r="BC155"/>
          <cell r="BD155">
            <v>0</v>
          </cell>
          <cell r="BE155"/>
          <cell r="BF155"/>
          <cell r="BG155">
            <v>0</v>
          </cell>
          <cell r="BH155"/>
          <cell r="BI155">
            <v>0</v>
          </cell>
          <cell r="BJ155"/>
          <cell r="BK155"/>
          <cell r="BL155">
            <v>0</v>
          </cell>
          <cell r="BM155"/>
          <cell r="BN155">
            <v>0</v>
          </cell>
          <cell r="BO155"/>
          <cell r="BP155"/>
          <cell r="BQ155">
            <v>0</v>
          </cell>
          <cell r="BR155"/>
          <cell r="BS155">
            <v>0</v>
          </cell>
          <cell r="BT155"/>
          <cell r="BU155"/>
          <cell r="BV155">
            <v>0</v>
          </cell>
          <cell r="BW155"/>
          <cell r="BX155">
            <v>0</v>
          </cell>
          <cell r="BY155"/>
          <cell r="BZ155"/>
          <cell r="CA155">
            <v>0</v>
          </cell>
          <cell r="CB155"/>
          <cell r="CC155">
            <v>0</v>
          </cell>
          <cell r="CD155"/>
          <cell r="CE155"/>
          <cell r="CF155">
            <v>0</v>
          </cell>
          <cell r="CG155"/>
          <cell r="CH155">
            <v>0</v>
          </cell>
          <cell r="CI155">
            <v>0</v>
          </cell>
          <cell r="CJ155">
            <v>0</v>
          </cell>
          <cell r="CK155">
            <v>0</v>
          </cell>
          <cell r="CL155">
            <v>0</v>
          </cell>
          <cell r="CM155">
            <v>19.979984399999999</v>
          </cell>
          <cell r="CN155">
            <v>0</v>
          </cell>
          <cell r="CO155">
            <v>0</v>
          </cell>
          <cell r="CP155">
            <v>19.979984399999999</v>
          </cell>
          <cell r="CQ155">
            <v>0</v>
          </cell>
          <cell r="CR155"/>
        </row>
        <row r="156">
          <cell r="A156" t="str">
            <v>1.1.4.104.15</v>
          </cell>
          <cell r="B156" t="str">
            <v>Строительство ТП-2х1000 кВА мкр. 8</v>
          </cell>
          <cell r="C156" t="str">
            <v>E</v>
          </cell>
          <cell r="D156" t="str">
            <v>E_1.1.4.104.15</v>
          </cell>
          <cell r="E156" t="str">
            <v>С</v>
          </cell>
          <cell r="F156">
            <v>2019</v>
          </cell>
          <cell r="G156">
            <v>2019</v>
          </cell>
          <cell r="H156"/>
          <cell r="I156"/>
          <cell r="J156">
            <v>0</v>
          </cell>
          <cell r="K156"/>
          <cell r="L156"/>
          <cell r="M156">
            <v>10.510689599999999</v>
          </cell>
          <cell r="N156"/>
          <cell r="O156"/>
          <cell r="P156"/>
          <cell r="Q156"/>
          <cell r="R156"/>
          <cell r="S156"/>
          <cell r="T156"/>
          <cell r="U156">
            <v>0</v>
          </cell>
          <cell r="V156">
            <v>10.510689599999999</v>
          </cell>
          <cell r="W156"/>
          <cell r="X156">
            <v>0</v>
          </cell>
          <cell r="Y156">
            <v>10.510689599999999</v>
          </cell>
          <cell r="Z156"/>
          <cell r="AA156"/>
          <cell r="AB156"/>
          <cell r="AC156"/>
          <cell r="AD156"/>
          <cell r="AE156"/>
          <cell r="AF156"/>
          <cell r="AG156"/>
          <cell r="AH156"/>
          <cell r="AI156"/>
          <cell r="AJ156">
            <v>0</v>
          </cell>
          <cell r="AK156"/>
          <cell r="AL156"/>
          <cell r="AM156">
            <v>0</v>
          </cell>
          <cell r="AN156"/>
          <cell r="AO156">
            <v>0</v>
          </cell>
          <cell r="AP156"/>
          <cell r="AQ156"/>
          <cell r="AR156">
            <v>0</v>
          </cell>
          <cell r="AS156"/>
          <cell r="AT156">
            <v>0</v>
          </cell>
          <cell r="AU156"/>
          <cell r="AV156"/>
          <cell r="AW156">
            <v>0</v>
          </cell>
          <cell r="AX156"/>
          <cell r="AY156">
            <v>10.510689599999999</v>
          </cell>
          <cell r="AZ156"/>
          <cell r="BA156"/>
          <cell r="BB156">
            <v>10.510689599999999</v>
          </cell>
          <cell r="BC156"/>
          <cell r="BD156">
            <v>0</v>
          </cell>
          <cell r="BE156"/>
          <cell r="BF156"/>
          <cell r="BG156">
            <v>0</v>
          </cell>
          <cell r="BH156"/>
          <cell r="BI156">
            <v>0</v>
          </cell>
          <cell r="BJ156"/>
          <cell r="BK156"/>
          <cell r="BL156">
            <v>0</v>
          </cell>
          <cell r="BM156"/>
          <cell r="BN156">
            <v>0</v>
          </cell>
          <cell r="BO156"/>
          <cell r="BP156"/>
          <cell r="BQ156">
            <v>0</v>
          </cell>
          <cell r="BR156"/>
          <cell r="BS156">
            <v>0</v>
          </cell>
          <cell r="BT156"/>
          <cell r="BU156"/>
          <cell r="BV156">
            <v>0</v>
          </cell>
          <cell r="BW156"/>
          <cell r="BX156">
            <v>0</v>
          </cell>
          <cell r="BY156"/>
          <cell r="BZ156"/>
          <cell r="CA156">
            <v>0</v>
          </cell>
          <cell r="CB156"/>
          <cell r="CC156">
            <v>0</v>
          </cell>
          <cell r="CD156"/>
          <cell r="CE156"/>
          <cell r="CF156">
            <v>0</v>
          </cell>
          <cell r="CG156"/>
          <cell r="CH156">
            <v>0</v>
          </cell>
          <cell r="CI156">
            <v>0</v>
          </cell>
          <cell r="CJ156">
            <v>0</v>
          </cell>
          <cell r="CK156">
            <v>0</v>
          </cell>
          <cell r="CL156">
            <v>0</v>
          </cell>
          <cell r="CM156">
            <v>10.510689599999999</v>
          </cell>
          <cell r="CN156">
            <v>0</v>
          </cell>
          <cell r="CO156">
            <v>0</v>
          </cell>
          <cell r="CP156">
            <v>10.510689599999999</v>
          </cell>
          <cell r="CQ156">
            <v>0</v>
          </cell>
          <cell r="CR156"/>
        </row>
        <row r="157">
          <cell r="A157" t="str">
            <v>1.1.4.104.16</v>
          </cell>
          <cell r="B157" t="str">
            <v xml:space="preserve"> Строительство ТП-2х1000кВА Пойма-1</v>
          </cell>
          <cell r="C157" t="str">
            <v>E</v>
          </cell>
          <cell r="D157" t="str">
            <v>E_1.1.4.104.16</v>
          </cell>
          <cell r="E157" t="str">
            <v>С</v>
          </cell>
          <cell r="F157">
            <v>2019</v>
          </cell>
          <cell r="G157">
            <v>2019</v>
          </cell>
          <cell r="H157"/>
          <cell r="I157"/>
          <cell r="J157">
            <v>0</v>
          </cell>
          <cell r="K157"/>
          <cell r="L157"/>
          <cell r="M157">
            <v>7.7849664000000001</v>
          </cell>
          <cell r="N157"/>
          <cell r="O157"/>
          <cell r="P157"/>
          <cell r="Q157"/>
          <cell r="R157"/>
          <cell r="S157"/>
          <cell r="T157"/>
          <cell r="U157">
            <v>0</v>
          </cell>
          <cell r="V157">
            <v>7.7849664000000001</v>
          </cell>
          <cell r="W157"/>
          <cell r="X157">
            <v>0</v>
          </cell>
          <cell r="Y157">
            <v>7.7849664000000001</v>
          </cell>
          <cell r="Z157"/>
          <cell r="AA157"/>
          <cell r="AB157"/>
          <cell r="AC157"/>
          <cell r="AD157"/>
          <cell r="AE157"/>
          <cell r="AF157"/>
          <cell r="AG157"/>
          <cell r="AH157"/>
          <cell r="AI157"/>
          <cell r="AJ157">
            <v>0</v>
          </cell>
          <cell r="AK157"/>
          <cell r="AL157"/>
          <cell r="AM157">
            <v>0</v>
          </cell>
          <cell r="AN157"/>
          <cell r="AO157">
            <v>0</v>
          </cell>
          <cell r="AP157"/>
          <cell r="AQ157"/>
          <cell r="AR157">
            <v>0</v>
          </cell>
          <cell r="AS157"/>
          <cell r="AT157">
            <v>0</v>
          </cell>
          <cell r="AU157"/>
          <cell r="AV157"/>
          <cell r="AW157">
            <v>0</v>
          </cell>
          <cell r="AX157"/>
          <cell r="AY157">
            <v>7.7849664000000001</v>
          </cell>
          <cell r="AZ157"/>
          <cell r="BA157"/>
          <cell r="BB157">
            <v>7.7849664000000001</v>
          </cell>
          <cell r="BC157"/>
          <cell r="BD157">
            <v>0</v>
          </cell>
          <cell r="BE157"/>
          <cell r="BF157"/>
          <cell r="BG157">
            <v>0</v>
          </cell>
          <cell r="BH157"/>
          <cell r="BI157">
            <v>0</v>
          </cell>
          <cell r="BJ157"/>
          <cell r="BK157"/>
          <cell r="BL157">
            <v>0</v>
          </cell>
          <cell r="BM157"/>
          <cell r="BN157">
            <v>0</v>
          </cell>
          <cell r="BO157"/>
          <cell r="BP157"/>
          <cell r="BQ157">
            <v>0</v>
          </cell>
          <cell r="BR157"/>
          <cell r="BS157">
            <v>0</v>
          </cell>
          <cell r="BT157"/>
          <cell r="BU157"/>
          <cell r="BV157">
            <v>0</v>
          </cell>
          <cell r="BW157"/>
          <cell r="BX157">
            <v>0</v>
          </cell>
          <cell r="BY157"/>
          <cell r="BZ157"/>
          <cell r="CA157">
            <v>0</v>
          </cell>
          <cell r="CB157"/>
          <cell r="CC157">
            <v>0</v>
          </cell>
          <cell r="CD157"/>
          <cell r="CE157"/>
          <cell r="CF157">
            <v>0</v>
          </cell>
          <cell r="CG157"/>
          <cell r="CH157">
            <v>0</v>
          </cell>
          <cell r="CI157">
            <v>0</v>
          </cell>
          <cell r="CJ157">
            <v>0</v>
          </cell>
          <cell r="CK157">
            <v>0</v>
          </cell>
          <cell r="CL157">
            <v>0</v>
          </cell>
          <cell r="CM157">
            <v>7.7849664000000001</v>
          </cell>
          <cell r="CN157">
            <v>0</v>
          </cell>
          <cell r="CO157">
            <v>0</v>
          </cell>
          <cell r="CP157">
            <v>7.7849664000000001</v>
          </cell>
          <cell r="CQ157">
            <v>0</v>
          </cell>
          <cell r="CR157"/>
        </row>
        <row r="158">
          <cell r="A158"/>
          <cell r="B158" t="str">
            <v xml:space="preserve"> Строительство ТП- 2х630 кВА взамен ТП-221</v>
          </cell>
          <cell r="C158" t="str">
            <v>E</v>
          </cell>
          <cell r="D158" t="str">
            <v>E_</v>
          </cell>
          <cell r="E158" t="str">
            <v>С</v>
          </cell>
          <cell r="F158">
            <v>2019</v>
          </cell>
          <cell r="G158">
            <v>2019</v>
          </cell>
          <cell r="H158"/>
          <cell r="I158"/>
          <cell r="J158">
            <v>0</v>
          </cell>
          <cell r="K158"/>
          <cell r="L158"/>
          <cell r="M158">
            <v>0</v>
          </cell>
          <cell r="N158"/>
          <cell r="O158"/>
          <cell r="P158"/>
          <cell r="Q158"/>
          <cell r="R158"/>
          <cell r="S158"/>
          <cell r="T158"/>
          <cell r="U158">
            <v>0</v>
          </cell>
          <cell r="V158">
            <v>0</v>
          </cell>
          <cell r="W158"/>
          <cell r="X158">
            <v>0</v>
          </cell>
          <cell r="Y158">
            <v>0</v>
          </cell>
          <cell r="Z158"/>
          <cell r="AA158"/>
          <cell r="AB158"/>
          <cell r="AC158"/>
          <cell r="AD158"/>
          <cell r="AE158"/>
          <cell r="AF158"/>
          <cell r="AG158"/>
          <cell r="AH158"/>
          <cell r="AI158"/>
          <cell r="AJ158">
            <v>0</v>
          </cell>
          <cell r="AK158"/>
          <cell r="AL158"/>
          <cell r="AM158">
            <v>0</v>
          </cell>
          <cell r="AN158"/>
          <cell r="AO158">
            <v>0</v>
          </cell>
          <cell r="AP158"/>
          <cell r="AQ158"/>
          <cell r="AR158">
            <v>0</v>
          </cell>
          <cell r="AS158"/>
          <cell r="AT158">
            <v>0</v>
          </cell>
          <cell r="AU158"/>
          <cell r="AV158"/>
          <cell r="AW158">
            <v>0</v>
          </cell>
          <cell r="AX158"/>
          <cell r="AY158">
            <v>0</v>
          </cell>
          <cell r="AZ158"/>
          <cell r="BA158"/>
          <cell r="BB158">
            <v>0</v>
          </cell>
          <cell r="BC158"/>
          <cell r="BD158">
            <v>0</v>
          </cell>
          <cell r="BE158"/>
          <cell r="BF158"/>
          <cell r="BG158">
            <v>0</v>
          </cell>
          <cell r="BH158"/>
          <cell r="BI158">
            <v>0</v>
          </cell>
          <cell r="BJ158"/>
          <cell r="BK158"/>
          <cell r="BL158">
            <v>0</v>
          </cell>
          <cell r="BM158"/>
          <cell r="BN158">
            <v>0</v>
          </cell>
          <cell r="BO158"/>
          <cell r="BP158"/>
          <cell r="BQ158">
            <v>0</v>
          </cell>
          <cell r="BR158"/>
          <cell r="BS158">
            <v>0</v>
          </cell>
          <cell r="BT158"/>
          <cell r="BU158"/>
          <cell r="BV158">
            <v>0</v>
          </cell>
          <cell r="BW158"/>
          <cell r="BX158">
            <v>0</v>
          </cell>
          <cell r="BY158"/>
          <cell r="BZ158"/>
          <cell r="CA158">
            <v>0</v>
          </cell>
          <cell r="CB158"/>
          <cell r="CC158">
            <v>0</v>
          </cell>
          <cell r="CD158"/>
          <cell r="CE158"/>
          <cell r="CF158">
            <v>0</v>
          </cell>
          <cell r="CG158"/>
          <cell r="CH158">
            <v>0</v>
          </cell>
          <cell r="CI158">
            <v>0</v>
          </cell>
          <cell r="CJ158">
            <v>0</v>
          </cell>
          <cell r="CK158">
            <v>0</v>
          </cell>
          <cell r="CL158">
            <v>0</v>
          </cell>
          <cell r="CM158">
            <v>0</v>
          </cell>
          <cell r="CN158">
            <v>0</v>
          </cell>
          <cell r="CO158">
            <v>0</v>
          </cell>
          <cell r="CP158">
            <v>0</v>
          </cell>
          <cell r="CQ158">
            <v>0</v>
          </cell>
          <cell r="CR158"/>
        </row>
        <row r="159">
          <cell r="A159" t="str">
            <v>1.1.4.104.17</v>
          </cell>
          <cell r="B159" t="str">
            <v xml:space="preserve"> Строительство ТП-1 2х1250кВА мкр.36</v>
          </cell>
          <cell r="C159" t="str">
            <v>E</v>
          </cell>
          <cell r="D159" t="str">
            <v>E_1.1.4.104.17</v>
          </cell>
          <cell r="E159" t="str">
            <v>С</v>
          </cell>
          <cell r="F159">
            <v>2019</v>
          </cell>
          <cell r="G159">
            <v>2019</v>
          </cell>
          <cell r="H159"/>
          <cell r="I159"/>
          <cell r="J159">
            <v>0</v>
          </cell>
          <cell r="K159"/>
          <cell r="L159"/>
          <cell r="M159">
            <v>10.2627612</v>
          </cell>
          <cell r="N159"/>
          <cell r="O159"/>
          <cell r="P159"/>
          <cell r="Q159"/>
          <cell r="R159"/>
          <cell r="S159"/>
          <cell r="T159"/>
          <cell r="U159">
            <v>0</v>
          </cell>
          <cell r="V159">
            <v>10.2627612</v>
          </cell>
          <cell r="W159"/>
          <cell r="X159">
            <v>0</v>
          </cell>
          <cell r="Y159">
            <v>10.2627612</v>
          </cell>
          <cell r="Z159"/>
          <cell r="AA159"/>
          <cell r="AB159"/>
          <cell r="AC159"/>
          <cell r="AD159"/>
          <cell r="AE159"/>
          <cell r="AF159"/>
          <cell r="AG159"/>
          <cell r="AH159"/>
          <cell r="AI159"/>
          <cell r="AJ159">
            <v>0</v>
          </cell>
          <cell r="AK159"/>
          <cell r="AL159"/>
          <cell r="AM159">
            <v>0</v>
          </cell>
          <cell r="AN159"/>
          <cell r="AO159">
            <v>0</v>
          </cell>
          <cell r="AP159"/>
          <cell r="AQ159"/>
          <cell r="AR159">
            <v>0</v>
          </cell>
          <cell r="AS159"/>
          <cell r="AT159">
            <v>0</v>
          </cell>
          <cell r="AU159"/>
          <cell r="AV159"/>
          <cell r="AW159">
            <v>0</v>
          </cell>
          <cell r="AX159"/>
          <cell r="AY159">
            <v>10.2627612</v>
          </cell>
          <cell r="AZ159"/>
          <cell r="BA159"/>
          <cell r="BB159">
            <v>10.2627612</v>
          </cell>
          <cell r="BC159"/>
          <cell r="BD159">
            <v>0</v>
          </cell>
          <cell r="BE159"/>
          <cell r="BF159"/>
          <cell r="BG159">
            <v>0</v>
          </cell>
          <cell r="BH159"/>
          <cell r="BI159">
            <v>0</v>
          </cell>
          <cell r="BJ159"/>
          <cell r="BK159"/>
          <cell r="BL159">
            <v>0</v>
          </cell>
          <cell r="BM159"/>
          <cell r="BN159">
            <v>0</v>
          </cell>
          <cell r="BO159"/>
          <cell r="BP159"/>
          <cell r="BQ159">
            <v>0</v>
          </cell>
          <cell r="BR159"/>
          <cell r="BS159">
            <v>0</v>
          </cell>
          <cell r="BT159"/>
          <cell r="BU159"/>
          <cell r="BV159">
            <v>0</v>
          </cell>
          <cell r="BW159"/>
          <cell r="BX159">
            <v>0</v>
          </cell>
          <cell r="BY159"/>
          <cell r="BZ159"/>
          <cell r="CA159">
            <v>0</v>
          </cell>
          <cell r="CB159"/>
          <cell r="CC159">
            <v>0</v>
          </cell>
          <cell r="CD159"/>
          <cell r="CE159"/>
          <cell r="CF159">
            <v>0</v>
          </cell>
          <cell r="CG159"/>
          <cell r="CH159">
            <v>0</v>
          </cell>
          <cell r="CI159">
            <v>0</v>
          </cell>
          <cell r="CJ159">
            <v>0</v>
          </cell>
          <cell r="CK159">
            <v>0</v>
          </cell>
          <cell r="CL159">
            <v>0</v>
          </cell>
          <cell r="CM159">
            <v>10.2627612</v>
          </cell>
          <cell r="CN159">
            <v>0</v>
          </cell>
          <cell r="CO159">
            <v>0</v>
          </cell>
          <cell r="CP159">
            <v>10.2627612</v>
          </cell>
          <cell r="CQ159">
            <v>0</v>
          </cell>
          <cell r="CR159"/>
        </row>
        <row r="160">
          <cell r="A160" t="str">
            <v>1.1.4.104.18</v>
          </cell>
          <cell r="B160" t="str">
            <v xml:space="preserve"> Строительство ТП-2 2х1250кВА мкр.36</v>
          </cell>
          <cell r="C160" t="str">
            <v>E</v>
          </cell>
          <cell r="D160" t="str">
            <v>E_1.1.4.104.18</v>
          </cell>
          <cell r="E160" t="str">
            <v>С</v>
          </cell>
          <cell r="F160">
            <v>2019</v>
          </cell>
          <cell r="G160">
            <v>2019</v>
          </cell>
          <cell r="H160"/>
          <cell r="I160"/>
          <cell r="J160">
            <v>0</v>
          </cell>
          <cell r="K160"/>
          <cell r="L160"/>
          <cell r="M160">
            <v>10.1858664</v>
          </cell>
          <cell r="N160"/>
          <cell r="O160"/>
          <cell r="P160"/>
          <cell r="Q160"/>
          <cell r="R160"/>
          <cell r="S160"/>
          <cell r="T160"/>
          <cell r="U160">
            <v>0</v>
          </cell>
          <cell r="V160">
            <v>10.1858664</v>
          </cell>
          <cell r="W160"/>
          <cell r="X160">
            <v>0</v>
          </cell>
          <cell r="Y160">
            <v>10.1858664</v>
          </cell>
          <cell r="Z160"/>
          <cell r="AA160"/>
          <cell r="AB160"/>
          <cell r="AC160"/>
          <cell r="AD160"/>
          <cell r="AE160"/>
          <cell r="AF160"/>
          <cell r="AG160"/>
          <cell r="AH160"/>
          <cell r="AI160"/>
          <cell r="AJ160">
            <v>0</v>
          </cell>
          <cell r="AK160"/>
          <cell r="AL160"/>
          <cell r="AM160">
            <v>0</v>
          </cell>
          <cell r="AN160"/>
          <cell r="AO160">
            <v>0</v>
          </cell>
          <cell r="AP160"/>
          <cell r="AQ160"/>
          <cell r="AR160">
            <v>0</v>
          </cell>
          <cell r="AS160"/>
          <cell r="AT160">
            <v>0</v>
          </cell>
          <cell r="AU160"/>
          <cell r="AV160"/>
          <cell r="AW160">
            <v>0</v>
          </cell>
          <cell r="AX160"/>
          <cell r="AY160">
            <v>10.1858664</v>
          </cell>
          <cell r="AZ160"/>
          <cell r="BA160"/>
          <cell r="BB160">
            <v>10.1858664</v>
          </cell>
          <cell r="BC160"/>
          <cell r="BD160">
            <v>0</v>
          </cell>
          <cell r="BE160"/>
          <cell r="BF160"/>
          <cell r="BG160">
            <v>0</v>
          </cell>
          <cell r="BH160"/>
          <cell r="BI160">
            <v>0</v>
          </cell>
          <cell r="BJ160"/>
          <cell r="BK160"/>
          <cell r="BL160">
            <v>0</v>
          </cell>
          <cell r="BM160"/>
          <cell r="BN160">
            <v>0</v>
          </cell>
          <cell r="BO160"/>
          <cell r="BP160"/>
          <cell r="BQ160">
            <v>0</v>
          </cell>
          <cell r="BR160"/>
          <cell r="BS160">
            <v>0</v>
          </cell>
          <cell r="BT160"/>
          <cell r="BU160"/>
          <cell r="BV160">
            <v>0</v>
          </cell>
          <cell r="BW160"/>
          <cell r="BX160">
            <v>0</v>
          </cell>
          <cell r="BY160"/>
          <cell r="BZ160"/>
          <cell r="CA160">
            <v>0</v>
          </cell>
          <cell r="CB160"/>
          <cell r="CC160">
            <v>0</v>
          </cell>
          <cell r="CD160"/>
          <cell r="CE160"/>
          <cell r="CF160">
            <v>0</v>
          </cell>
          <cell r="CG160"/>
          <cell r="CH160">
            <v>0</v>
          </cell>
          <cell r="CI160">
            <v>0</v>
          </cell>
          <cell r="CJ160">
            <v>0</v>
          </cell>
          <cell r="CK160">
            <v>0</v>
          </cell>
          <cell r="CL160">
            <v>0</v>
          </cell>
          <cell r="CM160">
            <v>10.1858664</v>
          </cell>
          <cell r="CN160">
            <v>0</v>
          </cell>
          <cell r="CO160">
            <v>0</v>
          </cell>
          <cell r="CP160">
            <v>10.1858664</v>
          </cell>
          <cell r="CQ160">
            <v>0</v>
          </cell>
          <cell r="CR160"/>
        </row>
        <row r="161">
          <cell r="A161" t="str">
            <v>1.1.4.105</v>
          </cell>
          <cell r="B161" t="str">
            <v>Строительство КЛ-10кВ от РП-117 до РП(ТП)11 2х2500кВА, для электроснабжения ж/д в мкр.21-22</v>
          </cell>
          <cell r="C161" t="str">
            <v>С</v>
          </cell>
          <cell r="D161" t="str">
            <v>С_1.1.4.105</v>
          </cell>
          <cell r="E161" t="str">
            <v>П</v>
          </cell>
          <cell r="F161"/>
          <cell r="G161"/>
          <cell r="H161"/>
          <cell r="I161"/>
          <cell r="J161">
            <v>0</v>
          </cell>
          <cell r="K161"/>
          <cell r="L161"/>
          <cell r="M161">
            <v>0</v>
          </cell>
          <cell r="N161"/>
          <cell r="O161"/>
          <cell r="P161"/>
          <cell r="Q161"/>
          <cell r="R161"/>
          <cell r="S161"/>
          <cell r="T161"/>
          <cell r="U161">
            <v>0</v>
          </cell>
          <cell r="V161">
            <v>0</v>
          </cell>
          <cell r="W161"/>
          <cell r="X161">
            <v>0</v>
          </cell>
          <cell r="Y161">
            <v>0</v>
          </cell>
          <cell r="Z161"/>
          <cell r="AA161"/>
          <cell r="AB161"/>
          <cell r="AC161"/>
          <cell r="AD161"/>
          <cell r="AE161"/>
          <cell r="AF161"/>
          <cell r="AG161"/>
          <cell r="AH161"/>
          <cell r="AI161"/>
          <cell r="AJ161">
            <v>0</v>
          </cell>
          <cell r="AK161"/>
          <cell r="AL161"/>
          <cell r="AM161"/>
          <cell r="AN161"/>
          <cell r="AO161">
            <v>0</v>
          </cell>
          <cell r="AP161"/>
          <cell r="AQ161"/>
          <cell r="AR161"/>
          <cell r="AS161"/>
          <cell r="AT161">
            <v>0</v>
          </cell>
          <cell r="AU161"/>
          <cell r="AV161"/>
          <cell r="AW161">
            <v>0</v>
          </cell>
          <cell r="AX161"/>
          <cell r="AY161">
            <v>0</v>
          </cell>
          <cell r="AZ161"/>
          <cell r="BA161"/>
          <cell r="BB161"/>
          <cell r="BC161"/>
          <cell r="BD161">
            <v>0</v>
          </cell>
          <cell r="BE161"/>
          <cell r="BF161"/>
          <cell r="BG161">
            <v>0</v>
          </cell>
          <cell r="BH161"/>
          <cell r="BI161">
            <v>0</v>
          </cell>
          <cell r="BJ161"/>
          <cell r="BK161"/>
          <cell r="BL161">
            <v>0</v>
          </cell>
          <cell r="BM161"/>
          <cell r="BN161">
            <v>0</v>
          </cell>
          <cell r="BO161"/>
          <cell r="BP161"/>
          <cell r="BQ161">
            <v>0</v>
          </cell>
          <cell r="BR161"/>
          <cell r="BS161">
            <v>0</v>
          </cell>
          <cell r="BT161"/>
          <cell r="BU161"/>
          <cell r="BV161">
            <v>0</v>
          </cell>
          <cell r="BW161"/>
          <cell r="BX161">
            <v>0</v>
          </cell>
          <cell r="BY161"/>
          <cell r="BZ161"/>
          <cell r="CA161">
            <v>0</v>
          </cell>
          <cell r="CB161"/>
          <cell r="CC161">
            <v>0</v>
          </cell>
          <cell r="CD161"/>
          <cell r="CE161"/>
          <cell r="CF161">
            <v>0</v>
          </cell>
          <cell r="CG161"/>
          <cell r="CH161">
            <v>0</v>
          </cell>
          <cell r="CI161">
            <v>0</v>
          </cell>
          <cell r="CJ161">
            <v>0</v>
          </cell>
          <cell r="CK161">
            <v>0</v>
          </cell>
          <cell r="CL161">
            <v>0</v>
          </cell>
          <cell r="CM161">
            <v>0</v>
          </cell>
          <cell r="CN161">
            <v>0</v>
          </cell>
          <cell r="CO161">
            <v>0</v>
          </cell>
          <cell r="CP161">
            <v>0</v>
          </cell>
          <cell r="CQ161">
            <v>0</v>
          </cell>
          <cell r="CR161"/>
        </row>
        <row r="162">
          <cell r="A162" t="str">
            <v>1.1.4.106</v>
          </cell>
          <cell r="B162" t="str">
            <v>Строительство КЛ-10кВ от РП(ТП)11 2х1000кВА  до ТП12 2х1000кВА, для электроснабжения ж/д в мкр.21-22</v>
          </cell>
          <cell r="C162" t="str">
            <v>С</v>
          </cell>
          <cell r="D162" t="str">
            <v>С_1.1.4.106</v>
          </cell>
          <cell r="E162" t="str">
            <v>П</v>
          </cell>
          <cell r="F162"/>
          <cell r="G162"/>
          <cell r="H162"/>
          <cell r="I162"/>
          <cell r="J162">
            <v>0</v>
          </cell>
          <cell r="K162"/>
          <cell r="L162"/>
          <cell r="M162">
            <v>0</v>
          </cell>
          <cell r="N162"/>
          <cell r="O162"/>
          <cell r="P162"/>
          <cell r="Q162"/>
          <cell r="R162"/>
          <cell r="S162"/>
          <cell r="T162"/>
          <cell r="U162">
            <v>0</v>
          </cell>
          <cell r="V162">
            <v>0</v>
          </cell>
          <cell r="W162"/>
          <cell r="X162">
            <v>0</v>
          </cell>
          <cell r="Y162">
            <v>0</v>
          </cell>
          <cell r="Z162"/>
          <cell r="AA162"/>
          <cell r="AB162"/>
          <cell r="AC162"/>
          <cell r="AD162"/>
          <cell r="AE162"/>
          <cell r="AF162"/>
          <cell r="AG162"/>
          <cell r="AH162"/>
          <cell r="AI162"/>
          <cell r="AJ162">
            <v>0</v>
          </cell>
          <cell r="AK162"/>
          <cell r="AL162"/>
          <cell r="AM162"/>
          <cell r="AN162"/>
          <cell r="AO162">
            <v>0</v>
          </cell>
          <cell r="AP162"/>
          <cell r="AQ162"/>
          <cell r="AR162"/>
          <cell r="AS162"/>
          <cell r="AT162">
            <v>0</v>
          </cell>
          <cell r="AU162"/>
          <cell r="AV162"/>
          <cell r="AW162">
            <v>0</v>
          </cell>
          <cell r="AX162"/>
          <cell r="AY162">
            <v>0</v>
          </cell>
          <cell r="AZ162"/>
          <cell r="BA162"/>
          <cell r="BB162"/>
          <cell r="BC162"/>
          <cell r="BD162">
            <v>0</v>
          </cell>
          <cell r="BE162"/>
          <cell r="BF162"/>
          <cell r="BG162">
            <v>0</v>
          </cell>
          <cell r="BH162"/>
          <cell r="BI162">
            <v>0</v>
          </cell>
          <cell r="BJ162"/>
          <cell r="BK162"/>
          <cell r="BL162">
            <v>0</v>
          </cell>
          <cell r="BM162"/>
          <cell r="BN162">
            <v>0</v>
          </cell>
          <cell r="BO162"/>
          <cell r="BP162"/>
          <cell r="BQ162">
            <v>0</v>
          </cell>
          <cell r="BR162"/>
          <cell r="BS162">
            <v>0</v>
          </cell>
          <cell r="BT162"/>
          <cell r="BU162"/>
          <cell r="BV162">
            <v>0</v>
          </cell>
          <cell r="BW162"/>
          <cell r="BX162">
            <v>0</v>
          </cell>
          <cell r="BY162"/>
          <cell r="BZ162"/>
          <cell r="CA162">
            <v>0</v>
          </cell>
          <cell r="CB162"/>
          <cell r="CC162">
            <v>0</v>
          </cell>
          <cell r="CD162"/>
          <cell r="CE162"/>
          <cell r="CF162">
            <v>0</v>
          </cell>
          <cell r="CG162"/>
          <cell r="CH162">
            <v>0</v>
          </cell>
          <cell r="CI162">
            <v>0</v>
          </cell>
          <cell r="CJ162">
            <v>0</v>
          </cell>
          <cell r="CK162">
            <v>0</v>
          </cell>
          <cell r="CL162">
            <v>0</v>
          </cell>
          <cell r="CM162">
            <v>0</v>
          </cell>
          <cell r="CN162">
            <v>0</v>
          </cell>
          <cell r="CO162">
            <v>0</v>
          </cell>
          <cell r="CP162">
            <v>0</v>
          </cell>
          <cell r="CQ162">
            <v>0</v>
          </cell>
          <cell r="CR162"/>
        </row>
        <row r="163">
          <cell r="A163" t="str">
            <v>1.1.4.107</v>
          </cell>
          <cell r="B163" t="str">
            <v>Строительство КЛ-10кВ от ТП12 2х1000кВА  до ТП13 2х1000кВА, для электроснабжения ж/д в мкр.21-22</v>
          </cell>
          <cell r="C163" t="str">
            <v>С</v>
          </cell>
          <cell r="D163" t="str">
            <v>С_1.1.4.107</v>
          </cell>
          <cell r="E163" t="str">
            <v>П</v>
          </cell>
          <cell r="F163">
            <v>2019</v>
          </cell>
          <cell r="G163">
            <v>2019</v>
          </cell>
          <cell r="H163">
            <v>2022</v>
          </cell>
          <cell r="I163"/>
          <cell r="J163">
            <v>2.5872915999999995</v>
          </cell>
          <cell r="K163"/>
          <cell r="L163"/>
          <cell r="M163">
            <v>2.6311440000000004</v>
          </cell>
          <cell r="N163"/>
          <cell r="O163"/>
          <cell r="P163"/>
          <cell r="Q163"/>
          <cell r="R163"/>
          <cell r="S163"/>
          <cell r="T163"/>
          <cell r="U163">
            <v>2.5872915999999995</v>
          </cell>
          <cell r="V163">
            <v>2.6311440000000004</v>
          </cell>
          <cell r="W163"/>
          <cell r="X163">
            <v>2.5872915999999995</v>
          </cell>
          <cell r="Y163">
            <v>2.6311440000000004</v>
          </cell>
          <cell r="Z163"/>
          <cell r="AA163"/>
          <cell r="AB163"/>
          <cell r="AC163"/>
          <cell r="AD163"/>
          <cell r="AE163"/>
          <cell r="AF163"/>
          <cell r="AG163"/>
          <cell r="AH163"/>
          <cell r="AI163"/>
          <cell r="AJ163">
            <v>0</v>
          </cell>
          <cell r="AK163"/>
          <cell r="AL163"/>
          <cell r="AM163"/>
          <cell r="AN163"/>
          <cell r="AO163">
            <v>0</v>
          </cell>
          <cell r="AP163"/>
          <cell r="AQ163"/>
          <cell r="AR163"/>
          <cell r="AS163"/>
          <cell r="AT163">
            <v>2.5872915999999995</v>
          </cell>
          <cell r="AU163"/>
          <cell r="AV163"/>
          <cell r="AW163">
            <v>2.5872915999999995</v>
          </cell>
          <cell r="AX163"/>
          <cell r="AY163">
            <v>0</v>
          </cell>
          <cell r="AZ163"/>
          <cell r="BA163"/>
          <cell r="BB163"/>
          <cell r="BC163"/>
          <cell r="BD163">
            <v>0</v>
          </cell>
          <cell r="BE163"/>
          <cell r="BF163"/>
          <cell r="BG163">
            <v>0</v>
          </cell>
          <cell r="BH163"/>
          <cell r="BI163">
            <v>0</v>
          </cell>
          <cell r="BJ163"/>
          <cell r="BK163"/>
          <cell r="BL163">
            <v>0</v>
          </cell>
          <cell r="BM163"/>
          <cell r="BN163">
            <v>0</v>
          </cell>
          <cell r="BO163"/>
          <cell r="BP163"/>
          <cell r="BQ163">
            <v>0</v>
          </cell>
          <cell r="BR163"/>
          <cell r="BS163">
            <v>0</v>
          </cell>
          <cell r="BT163"/>
          <cell r="BU163"/>
          <cell r="BV163">
            <v>0</v>
          </cell>
          <cell r="BW163"/>
          <cell r="BX163">
            <v>0</v>
          </cell>
          <cell r="BY163"/>
          <cell r="BZ163"/>
          <cell r="CA163">
            <v>0</v>
          </cell>
          <cell r="CB163"/>
          <cell r="CC163">
            <v>2.6311440000000004</v>
          </cell>
          <cell r="CD163"/>
          <cell r="CE163"/>
          <cell r="CF163">
            <v>2.6311440000000004</v>
          </cell>
          <cell r="CG163"/>
          <cell r="CH163">
            <v>2.5872915999999995</v>
          </cell>
          <cell r="CI163">
            <v>0</v>
          </cell>
          <cell r="CJ163">
            <v>0</v>
          </cell>
          <cell r="CK163">
            <v>2.5872915999999995</v>
          </cell>
          <cell r="CL163">
            <v>0</v>
          </cell>
          <cell r="CM163">
            <v>2.6311440000000004</v>
          </cell>
          <cell r="CN163">
            <v>0</v>
          </cell>
          <cell r="CO163">
            <v>0</v>
          </cell>
          <cell r="CP163">
            <v>2.6311440000000004</v>
          </cell>
          <cell r="CQ163">
            <v>0</v>
          </cell>
          <cell r="CR163"/>
        </row>
        <row r="164">
          <cell r="A164" t="str">
            <v>1.1.4.108</v>
          </cell>
          <cell r="B164" t="str">
            <v>Строительство КЛ-10кВ от ТП13 2х1000кВА  до РП(ТП)11 2х2500кВА, для электроснабжения ж/д в мкр.21-22</v>
          </cell>
          <cell r="C164" t="str">
            <v>С</v>
          </cell>
          <cell r="D164" t="str">
            <v>С_1.1.4.108</v>
          </cell>
          <cell r="E164" t="str">
            <v>П</v>
          </cell>
          <cell r="F164">
            <v>2019</v>
          </cell>
          <cell r="G164">
            <v>2019</v>
          </cell>
          <cell r="H164">
            <v>2022</v>
          </cell>
          <cell r="I164"/>
          <cell r="J164">
            <v>2.7608814000000002</v>
          </cell>
          <cell r="K164"/>
          <cell r="L164"/>
          <cell r="M164">
            <v>2.8076760000000003</v>
          </cell>
          <cell r="N164"/>
          <cell r="O164"/>
          <cell r="P164"/>
          <cell r="Q164"/>
          <cell r="R164"/>
          <cell r="S164"/>
          <cell r="T164"/>
          <cell r="U164">
            <v>2.7608814000000002</v>
          </cell>
          <cell r="V164">
            <v>2.8076760000000003</v>
          </cell>
          <cell r="W164"/>
          <cell r="X164">
            <v>2.7608814000000002</v>
          </cell>
          <cell r="Y164">
            <v>2.8076760000000003</v>
          </cell>
          <cell r="Z164"/>
          <cell r="AA164"/>
          <cell r="AB164"/>
          <cell r="AC164"/>
          <cell r="AD164"/>
          <cell r="AE164"/>
          <cell r="AF164"/>
          <cell r="AG164"/>
          <cell r="AH164"/>
          <cell r="AI164"/>
          <cell r="AJ164">
            <v>0</v>
          </cell>
          <cell r="AK164"/>
          <cell r="AL164"/>
          <cell r="AM164"/>
          <cell r="AN164"/>
          <cell r="AO164">
            <v>0</v>
          </cell>
          <cell r="AP164"/>
          <cell r="AQ164"/>
          <cell r="AR164"/>
          <cell r="AS164"/>
          <cell r="AT164">
            <v>2.7608814000000002</v>
          </cell>
          <cell r="AU164"/>
          <cell r="AV164"/>
          <cell r="AW164">
            <v>2.7608814000000002</v>
          </cell>
          <cell r="AX164"/>
          <cell r="AY164">
            <v>0</v>
          </cell>
          <cell r="AZ164"/>
          <cell r="BA164"/>
          <cell r="BB164"/>
          <cell r="BC164"/>
          <cell r="BD164">
            <v>0</v>
          </cell>
          <cell r="BE164"/>
          <cell r="BF164"/>
          <cell r="BG164">
            <v>0</v>
          </cell>
          <cell r="BH164"/>
          <cell r="BI164">
            <v>0</v>
          </cell>
          <cell r="BJ164"/>
          <cell r="BK164"/>
          <cell r="BL164">
            <v>0</v>
          </cell>
          <cell r="BM164"/>
          <cell r="BN164">
            <v>0</v>
          </cell>
          <cell r="BO164"/>
          <cell r="BP164"/>
          <cell r="BQ164">
            <v>0</v>
          </cell>
          <cell r="BR164"/>
          <cell r="BS164">
            <v>0</v>
          </cell>
          <cell r="BT164"/>
          <cell r="BU164"/>
          <cell r="BV164">
            <v>0</v>
          </cell>
          <cell r="BW164"/>
          <cell r="BX164">
            <v>0</v>
          </cell>
          <cell r="BY164"/>
          <cell r="BZ164"/>
          <cell r="CA164">
            <v>0</v>
          </cell>
          <cell r="CB164"/>
          <cell r="CC164">
            <v>2.8076760000000003</v>
          </cell>
          <cell r="CD164"/>
          <cell r="CE164"/>
          <cell r="CF164">
            <v>2.8076760000000003</v>
          </cell>
          <cell r="CG164"/>
          <cell r="CH164">
            <v>2.7608814000000002</v>
          </cell>
          <cell r="CI164">
            <v>0</v>
          </cell>
          <cell r="CJ164">
            <v>0</v>
          </cell>
          <cell r="CK164">
            <v>2.7608814000000002</v>
          </cell>
          <cell r="CL164">
            <v>0</v>
          </cell>
          <cell r="CM164">
            <v>2.8076760000000003</v>
          </cell>
          <cell r="CN164">
            <v>0</v>
          </cell>
          <cell r="CO164">
            <v>0</v>
          </cell>
          <cell r="CP164">
            <v>2.8076760000000003</v>
          </cell>
          <cell r="CQ164">
            <v>0</v>
          </cell>
          <cell r="CR164"/>
        </row>
        <row r="165">
          <cell r="A165" t="str">
            <v>1.1.4.109</v>
          </cell>
          <cell r="B165" t="str">
            <v>Строительство КЛ-10кВ ПС "Геолог" до ТП-2х1600кВА, для электроснабжения Регионального центра спорта инвалидов мкр.31А</v>
          </cell>
          <cell r="C165" t="str">
            <v>С</v>
          </cell>
          <cell r="D165" t="str">
            <v>С_1.1.4.109</v>
          </cell>
          <cell r="E165" t="str">
            <v>П</v>
          </cell>
          <cell r="F165">
            <v>2020</v>
          </cell>
          <cell r="G165">
            <v>2020</v>
          </cell>
          <cell r="H165"/>
          <cell r="I165"/>
          <cell r="J165">
            <v>1.3909603999999998</v>
          </cell>
          <cell r="K165"/>
          <cell r="L165"/>
          <cell r="M165">
            <v>1.4145359999999998</v>
          </cell>
          <cell r="N165"/>
          <cell r="O165"/>
          <cell r="P165"/>
          <cell r="Q165"/>
          <cell r="R165"/>
          <cell r="S165"/>
          <cell r="T165"/>
          <cell r="U165">
            <v>1.3909603999999998</v>
          </cell>
          <cell r="V165">
            <v>1.4145359999999998</v>
          </cell>
          <cell r="W165"/>
          <cell r="X165">
            <v>1.3909603999999998</v>
          </cell>
          <cell r="Y165">
            <v>1.4145359999999998</v>
          </cell>
          <cell r="Z165"/>
          <cell r="AA165"/>
          <cell r="AB165"/>
          <cell r="AC165"/>
          <cell r="AD165"/>
          <cell r="AE165"/>
          <cell r="AF165"/>
          <cell r="AG165"/>
          <cell r="AH165"/>
          <cell r="AI165"/>
          <cell r="AJ165">
            <v>0</v>
          </cell>
          <cell r="AK165"/>
          <cell r="AL165"/>
          <cell r="AM165"/>
          <cell r="AN165"/>
          <cell r="AO165">
            <v>0</v>
          </cell>
          <cell r="AP165"/>
          <cell r="AQ165"/>
          <cell r="AR165"/>
          <cell r="AS165"/>
          <cell r="AT165">
            <v>0</v>
          </cell>
          <cell r="AU165"/>
          <cell r="AV165"/>
          <cell r="AW165">
            <v>0</v>
          </cell>
          <cell r="AX165"/>
          <cell r="AY165">
            <v>0</v>
          </cell>
          <cell r="AZ165"/>
          <cell r="BA165"/>
          <cell r="BB165"/>
          <cell r="BC165"/>
          <cell r="BD165">
            <v>1.3909603999999998</v>
          </cell>
          <cell r="BE165"/>
          <cell r="BF165"/>
          <cell r="BG165">
            <v>1.3909603999999998</v>
          </cell>
          <cell r="BH165"/>
          <cell r="BI165">
            <v>1.4145359999999998</v>
          </cell>
          <cell r="BJ165"/>
          <cell r="BK165"/>
          <cell r="BL165">
            <v>1.4145359999999998</v>
          </cell>
          <cell r="BM165"/>
          <cell r="BN165">
            <v>0</v>
          </cell>
          <cell r="BO165"/>
          <cell r="BP165"/>
          <cell r="BQ165">
            <v>0</v>
          </cell>
          <cell r="BR165"/>
          <cell r="BS165">
            <v>0</v>
          </cell>
          <cell r="BT165"/>
          <cell r="BU165"/>
          <cell r="BV165">
            <v>0</v>
          </cell>
          <cell r="BW165"/>
          <cell r="BX165">
            <v>0</v>
          </cell>
          <cell r="BY165"/>
          <cell r="BZ165"/>
          <cell r="CA165">
            <v>0</v>
          </cell>
          <cell r="CB165"/>
          <cell r="CC165">
            <v>0</v>
          </cell>
          <cell r="CD165"/>
          <cell r="CE165"/>
          <cell r="CF165">
            <v>0</v>
          </cell>
          <cell r="CG165"/>
          <cell r="CH165">
            <v>1.3909603999999998</v>
          </cell>
          <cell r="CI165">
            <v>0</v>
          </cell>
          <cell r="CJ165">
            <v>0</v>
          </cell>
          <cell r="CK165">
            <v>1.3909603999999998</v>
          </cell>
          <cell r="CL165">
            <v>0</v>
          </cell>
          <cell r="CM165">
            <v>1.4145359999999998</v>
          </cell>
          <cell r="CN165">
            <v>0</v>
          </cell>
          <cell r="CO165">
            <v>0</v>
          </cell>
          <cell r="CP165">
            <v>1.4145359999999998</v>
          </cell>
          <cell r="CQ165">
            <v>0</v>
          </cell>
          <cell r="CR165"/>
        </row>
        <row r="166">
          <cell r="A166" t="str">
            <v>1.1.4.110</v>
          </cell>
          <cell r="B166" t="str">
            <v>Строительство КЛ-10кВ от КТПН-736 до КТПН№1 2х250кВА, для электроснабжения п.Лунный</v>
          </cell>
          <cell r="C166" t="str">
            <v>С</v>
          </cell>
          <cell r="D166" t="str">
            <v>С_1.1.4.110</v>
          </cell>
          <cell r="E166" t="str">
            <v>П</v>
          </cell>
          <cell r="F166">
            <v>2022</v>
          </cell>
          <cell r="G166">
            <v>2022</v>
          </cell>
          <cell r="H166"/>
          <cell r="I166"/>
          <cell r="J166">
            <v>1.4310449999999999</v>
          </cell>
          <cell r="K166"/>
          <cell r="L166"/>
          <cell r="M166">
            <v>1.4553</v>
          </cell>
          <cell r="N166"/>
          <cell r="O166"/>
          <cell r="P166"/>
          <cell r="Q166"/>
          <cell r="R166"/>
          <cell r="S166"/>
          <cell r="T166"/>
          <cell r="U166">
            <v>1.4310449999999999</v>
          </cell>
          <cell r="V166">
            <v>1.4553</v>
          </cell>
          <cell r="W166"/>
          <cell r="X166">
            <v>1.4310449999999999</v>
          </cell>
          <cell r="Y166">
            <v>1.4553</v>
          </cell>
          <cell r="Z166"/>
          <cell r="AA166"/>
          <cell r="AB166"/>
          <cell r="AC166"/>
          <cell r="AD166"/>
          <cell r="AE166"/>
          <cell r="AF166"/>
          <cell r="AG166"/>
          <cell r="AH166"/>
          <cell r="AI166"/>
          <cell r="AJ166">
            <v>0</v>
          </cell>
          <cell r="AK166"/>
          <cell r="AL166"/>
          <cell r="AM166"/>
          <cell r="AN166"/>
          <cell r="AO166">
            <v>0</v>
          </cell>
          <cell r="AP166"/>
          <cell r="AQ166"/>
          <cell r="AR166"/>
          <cell r="AS166"/>
          <cell r="AT166">
            <v>0</v>
          </cell>
          <cell r="AU166"/>
          <cell r="AV166"/>
          <cell r="AW166">
            <v>0</v>
          </cell>
          <cell r="AX166"/>
          <cell r="AY166">
            <v>0</v>
          </cell>
          <cell r="AZ166"/>
          <cell r="BA166"/>
          <cell r="BB166"/>
          <cell r="BC166"/>
          <cell r="BD166">
            <v>0</v>
          </cell>
          <cell r="BE166"/>
          <cell r="BF166"/>
          <cell r="BG166">
            <v>0</v>
          </cell>
          <cell r="BH166"/>
          <cell r="BI166">
            <v>0</v>
          </cell>
          <cell r="BJ166"/>
          <cell r="BK166"/>
          <cell r="BL166">
            <v>0</v>
          </cell>
          <cell r="BM166"/>
          <cell r="BN166">
            <v>0</v>
          </cell>
          <cell r="BO166"/>
          <cell r="BP166"/>
          <cell r="BQ166">
            <v>0</v>
          </cell>
          <cell r="BR166"/>
          <cell r="BS166">
            <v>0</v>
          </cell>
          <cell r="BT166"/>
          <cell r="BU166"/>
          <cell r="BV166">
            <v>0</v>
          </cell>
          <cell r="BW166"/>
          <cell r="BX166">
            <v>1.4310449999999999</v>
          </cell>
          <cell r="BY166"/>
          <cell r="BZ166"/>
          <cell r="CA166">
            <v>1.4310449999999999</v>
          </cell>
          <cell r="CB166"/>
          <cell r="CC166">
            <v>1.4553</v>
          </cell>
          <cell r="CD166"/>
          <cell r="CE166"/>
          <cell r="CF166">
            <v>1.4553</v>
          </cell>
          <cell r="CG166"/>
          <cell r="CH166">
            <v>1.4310449999999999</v>
          </cell>
          <cell r="CI166">
            <v>0</v>
          </cell>
          <cell r="CJ166">
            <v>0</v>
          </cell>
          <cell r="CK166">
            <v>1.4310449999999999</v>
          </cell>
          <cell r="CL166">
            <v>0</v>
          </cell>
          <cell r="CM166">
            <v>1.4553</v>
          </cell>
          <cell r="CN166">
            <v>0</v>
          </cell>
          <cell r="CO166">
            <v>0</v>
          </cell>
          <cell r="CP166">
            <v>1.4553</v>
          </cell>
          <cell r="CQ166">
            <v>0</v>
          </cell>
          <cell r="CR166"/>
        </row>
        <row r="167">
          <cell r="A167" t="str">
            <v>1.1.4.111</v>
          </cell>
          <cell r="B167" t="str">
            <v>Строительство КЛ-10кВ от КТПН№1 2х250кВА до КТПН№2 2х250кВА, для электроснабжения п.Лунный</v>
          </cell>
          <cell r="C167" t="str">
            <v>С</v>
          </cell>
          <cell r="D167" t="str">
            <v>С_1.1.4.111</v>
          </cell>
          <cell r="E167" t="str">
            <v>П</v>
          </cell>
          <cell r="F167">
            <v>2022</v>
          </cell>
          <cell r="G167">
            <v>2022</v>
          </cell>
          <cell r="H167"/>
          <cell r="I167"/>
          <cell r="J167">
            <v>1.6068060000000002</v>
          </cell>
          <cell r="K167"/>
          <cell r="L167"/>
          <cell r="M167">
            <v>1.6340400000000002</v>
          </cell>
          <cell r="N167"/>
          <cell r="O167"/>
          <cell r="P167"/>
          <cell r="Q167"/>
          <cell r="R167"/>
          <cell r="S167"/>
          <cell r="T167"/>
          <cell r="U167">
            <v>1.6068060000000002</v>
          </cell>
          <cell r="V167">
            <v>1.6340400000000002</v>
          </cell>
          <cell r="W167"/>
          <cell r="X167">
            <v>1.6068060000000002</v>
          </cell>
          <cell r="Y167">
            <v>1.6340400000000002</v>
          </cell>
          <cell r="Z167"/>
          <cell r="AA167"/>
          <cell r="AB167"/>
          <cell r="AC167"/>
          <cell r="AD167"/>
          <cell r="AE167"/>
          <cell r="AF167"/>
          <cell r="AG167"/>
          <cell r="AH167"/>
          <cell r="AI167"/>
          <cell r="AJ167">
            <v>0</v>
          </cell>
          <cell r="AK167"/>
          <cell r="AL167"/>
          <cell r="AM167"/>
          <cell r="AN167"/>
          <cell r="AO167">
            <v>0</v>
          </cell>
          <cell r="AP167"/>
          <cell r="AQ167"/>
          <cell r="AR167"/>
          <cell r="AS167"/>
          <cell r="AT167">
            <v>0</v>
          </cell>
          <cell r="AU167"/>
          <cell r="AV167"/>
          <cell r="AW167">
            <v>0</v>
          </cell>
          <cell r="AX167"/>
          <cell r="AY167">
            <v>0</v>
          </cell>
          <cell r="AZ167"/>
          <cell r="BA167"/>
          <cell r="BB167"/>
          <cell r="BC167"/>
          <cell r="BD167">
            <v>0</v>
          </cell>
          <cell r="BE167"/>
          <cell r="BF167"/>
          <cell r="BG167">
            <v>0</v>
          </cell>
          <cell r="BH167"/>
          <cell r="BI167">
            <v>0</v>
          </cell>
          <cell r="BJ167"/>
          <cell r="BK167"/>
          <cell r="BL167">
            <v>0</v>
          </cell>
          <cell r="BM167"/>
          <cell r="BN167">
            <v>0</v>
          </cell>
          <cell r="BO167"/>
          <cell r="BP167"/>
          <cell r="BQ167">
            <v>0</v>
          </cell>
          <cell r="BR167"/>
          <cell r="BS167">
            <v>0</v>
          </cell>
          <cell r="BT167"/>
          <cell r="BU167"/>
          <cell r="BV167">
            <v>0</v>
          </cell>
          <cell r="BW167"/>
          <cell r="BX167">
            <v>1.6068060000000002</v>
          </cell>
          <cell r="BY167"/>
          <cell r="BZ167"/>
          <cell r="CA167">
            <v>1.6068060000000002</v>
          </cell>
          <cell r="CB167"/>
          <cell r="CC167">
            <v>1.6340400000000002</v>
          </cell>
          <cell r="CD167"/>
          <cell r="CE167"/>
          <cell r="CF167">
            <v>1.6340400000000002</v>
          </cell>
          <cell r="CG167"/>
          <cell r="CH167">
            <v>1.6068060000000002</v>
          </cell>
          <cell r="CI167">
            <v>0</v>
          </cell>
          <cell r="CJ167">
            <v>0</v>
          </cell>
          <cell r="CK167">
            <v>1.6068060000000002</v>
          </cell>
          <cell r="CL167">
            <v>0</v>
          </cell>
          <cell r="CM167">
            <v>1.6340400000000002</v>
          </cell>
          <cell r="CN167">
            <v>0</v>
          </cell>
          <cell r="CO167">
            <v>0</v>
          </cell>
          <cell r="CP167">
            <v>1.6340400000000002</v>
          </cell>
          <cell r="CQ167">
            <v>0</v>
          </cell>
          <cell r="CR167"/>
        </row>
        <row r="168">
          <cell r="A168" t="str">
            <v>1.1.4.112</v>
          </cell>
          <cell r="B168" t="str">
            <v>Строительство КЛ-10кВ от КТПН№2 2х250кВА до КТПН-735, для электроснабжения п.Лунный</v>
          </cell>
          <cell r="C168" t="str">
            <v>С</v>
          </cell>
          <cell r="D168" t="str">
            <v>С_1.1.4.112</v>
          </cell>
          <cell r="E168" t="str">
            <v>П</v>
          </cell>
          <cell r="F168">
            <v>2022</v>
          </cell>
          <cell r="G168">
            <v>2022</v>
          </cell>
          <cell r="H168"/>
          <cell r="I168"/>
          <cell r="J168">
            <v>3.0607312000000002</v>
          </cell>
          <cell r="K168"/>
          <cell r="L168"/>
          <cell r="M168">
            <v>3.1126080000000003</v>
          </cell>
          <cell r="N168"/>
          <cell r="O168"/>
          <cell r="P168"/>
          <cell r="Q168"/>
          <cell r="R168"/>
          <cell r="S168"/>
          <cell r="T168"/>
          <cell r="U168">
            <v>3.0607312000000002</v>
          </cell>
          <cell r="V168">
            <v>3.1126080000000003</v>
          </cell>
          <cell r="W168"/>
          <cell r="X168">
            <v>3.0607312000000002</v>
          </cell>
          <cell r="Y168">
            <v>3.1126080000000003</v>
          </cell>
          <cell r="Z168"/>
          <cell r="AA168"/>
          <cell r="AB168"/>
          <cell r="AC168"/>
          <cell r="AD168"/>
          <cell r="AE168"/>
          <cell r="AF168"/>
          <cell r="AG168"/>
          <cell r="AH168"/>
          <cell r="AI168"/>
          <cell r="AJ168">
            <v>0</v>
          </cell>
          <cell r="AK168"/>
          <cell r="AL168"/>
          <cell r="AM168"/>
          <cell r="AN168"/>
          <cell r="AO168">
            <v>0</v>
          </cell>
          <cell r="AP168"/>
          <cell r="AQ168"/>
          <cell r="AR168"/>
          <cell r="AS168"/>
          <cell r="AT168">
            <v>0</v>
          </cell>
          <cell r="AU168"/>
          <cell r="AV168"/>
          <cell r="AW168">
            <v>0</v>
          </cell>
          <cell r="AX168"/>
          <cell r="AY168">
            <v>0</v>
          </cell>
          <cell r="AZ168"/>
          <cell r="BA168"/>
          <cell r="BB168"/>
          <cell r="BC168"/>
          <cell r="BD168">
            <v>0</v>
          </cell>
          <cell r="BE168"/>
          <cell r="BF168"/>
          <cell r="BG168">
            <v>0</v>
          </cell>
          <cell r="BH168"/>
          <cell r="BI168">
            <v>0</v>
          </cell>
          <cell r="BJ168"/>
          <cell r="BK168"/>
          <cell r="BL168">
            <v>0</v>
          </cell>
          <cell r="BM168"/>
          <cell r="BN168">
            <v>0</v>
          </cell>
          <cell r="BO168"/>
          <cell r="BP168"/>
          <cell r="BQ168">
            <v>0</v>
          </cell>
          <cell r="BR168"/>
          <cell r="BS168">
            <v>0</v>
          </cell>
          <cell r="BT168"/>
          <cell r="BU168"/>
          <cell r="BV168">
            <v>0</v>
          </cell>
          <cell r="BW168"/>
          <cell r="BX168">
            <v>3.0607312000000002</v>
          </cell>
          <cell r="BY168"/>
          <cell r="BZ168"/>
          <cell r="CA168">
            <v>3.0607312000000002</v>
          </cell>
          <cell r="CB168"/>
          <cell r="CC168">
            <v>3.1126080000000003</v>
          </cell>
          <cell r="CD168"/>
          <cell r="CE168"/>
          <cell r="CF168">
            <v>3.1126080000000003</v>
          </cell>
          <cell r="CG168"/>
          <cell r="CH168">
            <v>3.0607312000000002</v>
          </cell>
          <cell r="CI168">
            <v>0</v>
          </cell>
          <cell r="CJ168">
            <v>0</v>
          </cell>
          <cell r="CK168">
            <v>3.0607312000000002</v>
          </cell>
          <cell r="CL168">
            <v>0</v>
          </cell>
          <cell r="CM168">
            <v>3.1126080000000003</v>
          </cell>
          <cell r="CN168">
            <v>0</v>
          </cell>
          <cell r="CO168">
            <v>0</v>
          </cell>
          <cell r="CP168">
            <v>3.1126080000000003</v>
          </cell>
          <cell r="CQ168">
            <v>0</v>
          </cell>
          <cell r="CR168"/>
        </row>
        <row r="169">
          <cell r="A169" t="str">
            <v>1.1.4.113</v>
          </cell>
          <cell r="B169" t="str">
            <v>Строительство КЛ-6кВ от ПС"Строительная-24" до КРУН1, для электроснабжения п.Кедровый-1</v>
          </cell>
          <cell r="C169" t="str">
            <v>С</v>
          </cell>
          <cell r="D169" t="str">
            <v>С_1.1.4.113</v>
          </cell>
          <cell r="E169" t="str">
            <v>П</v>
          </cell>
          <cell r="F169">
            <v>2022</v>
          </cell>
          <cell r="G169">
            <v>2022</v>
          </cell>
          <cell r="H169"/>
          <cell r="I169"/>
          <cell r="J169">
            <v>2.3565897999999996</v>
          </cell>
          <cell r="K169"/>
          <cell r="L169"/>
          <cell r="M169">
            <v>2.3965319999999997</v>
          </cell>
          <cell r="N169"/>
          <cell r="O169"/>
          <cell r="P169"/>
          <cell r="Q169"/>
          <cell r="R169"/>
          <cell r="S169"/>
          <cell r="T169"/>
          <cell r="U169">
            <v>2.3565897999999996</v>
          </cell>
          <cell r="V169">
            <v>2.3965319999999997</v>
          </cell>
          <cell r="W169"/>
          <cell r="X169">
            <v>2.3565897999999996</v>
          </cell>
          <cell r="Y169">
            <v>2.3965319999999997</v>
          </cell>
          <cell r="Z169"/>
          <cell r="AA169"/>
          <cell r="AB169"/>
          <cell r="AC169"/>
          <cell r="AD169"/>
          <cell r="AE169"/>
          <cell r="AF169"/>
          <cell r="AG169"/>
          <cell r="AH169"/>
          <cell r="AI169"/>
          <cell r="AJ169">
            <v>0</v>
          </cell>
          <cell r="AK169"/>
          <cell r="AL169"/>
          <cell r="AM169"/>
          <cell r="AN169"/>
          <cell r="AO169">
            <v>0</v>
          </cell>
          <cell r="AP169"/>
          <cell r="AQ169"/>
          <cell r="AR169"/>
          <cell r="AS169"/>
          <cell r="AT169">
            <v>0</v>
          </cell>
          <cell r="AU169"/>
          <cell r="AV169"/>
          <cell r="AW169">
            <v>0</v>
          </cell>
          <cell r="AX169"/>
          <cell r="AY169">
            <v>0</v>
          </cell>
          <cell r="AZ169"/>
          <cell r="BA169"/>
          <cell r="BB169"/>
          <cell r="BC169"/>
          <cell r="BD169">
            <v>0</v>
          </cell>
          <cell r="BE169"/>
          <cell r="BF169"/>
          <cell r="BG169">
            <v>0</v>
          </cell>
          <cell r="BH169"/>
          <cell r="BI169">
            <v>0</v>
          </cell>
          <cell r="BJ169"/>
          <cell r="BK169"/>
          <cell r="BL169">
            <v>0</v>
          </cell>
          <cell r="BM169"/>
          <cell r="BN169">
            <v>0</v>
          </cell>
          <cell r="BO169"/>
          <cell r="BP169"/>
          <cell r="BQ169">
            <v>0</v>
          </cell>
          <cell r="BR169"/>
          <cell r="BS169">
            <v>0</v>
          </cell>
          <cell r="BT169"/>
          <cell r="BU169"/>
          <cell r="BV169">
            <v>0</v>
          </cell>
          <cell r="BW169"/>
          <cell r="BX169">
            <v>2.3565897999999996</v>
          </cell>
          <cell r="BY169"/>
          <cell r="BZ169"/>
          <cell r="CA169">
            <v>2.3565897999999996</v>
          </cell>
          <cell r="CB169"/>
          <cell r="CC169">
            <v>2.3965319999999997</v>
          </cell>
          <cell r="CD169"/>
          <cell r="CE169"/>
          <cell r="CF169">
            <v>2.3965319999999997</v>
          </cell>
          <cell r="CG169"/>
          <cell r="CH169">
            <v>2.3565897999999996</v>
          </cell>
          <cell r="CI169">
            <v>0</v>
          </cell>
          <cell r="CJ169">
            <v>0</v>
          </cell>
          <cell r="CK169">
            <v>2.3565897999999996</v>
          </cell>
          <cell r="CL169">
            <v>0</v>
          </cell>
          <cell r="CM169">
            <v>2.3965319999999997</v>
          </cell>
          <cell r="CN169">
            <v>0</v>
          </cell>
          <cell r="CO169">
            <v>0</v>
          </cell>
          <cell r="CP169">
            <v>2.3965319999999997</v>
          </cell>
          <cell r="CQ169">
            <v>0</v>
          </cell>
          <cell r="CR169"/>
        </row>
        <row r="170">
          <cell r="A170" t="str">
            <v>1.1.4.114</v>
          </cell>
          <cell r="B170" t="str">
            <v>Строительство КЛ-6кВ от ПС"Строительная-25" до КРУН2, для электроснабжения п.Кедровый-1</v>
          </cell>
          <cell r="C170" t="str">
            <v>С</v>
          </cell>
          <cell r="D170" t="str">
            <v>С_1.1.4.114</v>
          </cell>
          <cell r="E170" t="str">
            <v>П</v>
          </cell>
          <cell r="F170">
            <v>2022</v>
          </cell>
          <cell r="G170">
            <v>2022</v>
          </cell>
          <cell r="H170"/>
          <cell r="I170"/>
          <cell r="J170">
            <v>1.4310449999999999</v>
          </cell>
          <cell r="K170"/>
          <cell r="L170"/>
          <cell r="M170">
            <v>1.4553</v>
          </cell>
          <cell r="N170"/>
          <cell r="O170"/>
          <cell r="P170"/>
          <cell r="Q170"/>
          <cell r="R170"/>
          <cell r="S170"/>
          <cell r="T170"/>
          <cell r="U170">
            <v>1.4310449999999999</v>
          </cell>
          <cell r="V170">
            <v>1.4553</v>
          </cell>
          <cell r="W170"/>
          <cell r="X170">
            <v>1.4310449999999999</v>
          </cell>
          <cell r="Y170">
            <v>1.4553</v>
          </cell>
          <cell r="Z170"/>
          <cell r="AA170"/>
          <cell r="AB170"/>
          <cell r="AC170"/>
          <cell r="AD170"/>
          <cell r="AE170"/>
          <cell r="AF170"/>
          <cell r="AG170"/>
          <cell r="AH170"/>
          <cell r="AI170"/>
          <cell r="AJ170">
            <v>0</v>
          </cell>
          <cell r="AK170"/>
          <cell r="AL170"/>
          <cell r="AM170"/>
          <cell r="AN170"/>
          <cell r="AO170">
            <v>0</v>
          </cell>
          <cell r="AP170"/>
          <cell r="AQ170"/>
          <cell r="AR170"/>
          <cell r="AS170"/>
          <cell r="AT170">
            <v>0</v>
          </cell>
          <cell r="AU170"/>
          <cell r="AV170"/>
          <cell r="AW170">
            <v>0</v>
          </cell>
          <cell r="AX170"/>
          <cell r="AY170">
            <v>0</v>
          </cell>
          <cell r="AZ170"/>
          <cell r="BA170"/>
          <cell r="BB170"/>
          <cell r="BC170"/>
          <cell r="BD170">
            <v>0</v>
          </cell>
          <cell r="BE170"/>
          <cell r="BF170"/>
          <cell r="BG170">
            <v>0</v>
          </cell>
          <cell r="BH170"/>
          <cell r="BI170">
            <v>0</v>
          </cell>
          <cell r="BJ170"/>
          <cell r="BK170"/>
          <cell r="BL170">
            <v>0</v>
          </cell>
          <cell r="BM170"/>
          <cell r="BN170">
            <v>0</v>
          </cell>
          <cell r="BO170"/>
          <cell r="BP170"/>
          <cell r="BQ170">
            <v>0</v>
          </cell>
          <cell r="BR170"/>
          <cell r="BS170">
            <v>0</v>
          </cell>
          <cell r="BT170"/>
          <cell r="BU170"/>
          <cell r="BV170">
            <v>0</v>
          </cell>
          <cell r="BW170"/>
          <cell r="BX170">
            <v>1.4310449999999999</v>
          </cell>
          <cell r="BY170"/>
          <cell r="BZ170"/>
          <cell r="CA170">
            <v>1.4310449999999999</v>
          </cell>
          <cell r="CB170"/>
          <cell r="CC170">
            <v>1.4553</v>
          </cell>
          <cell r="CD170"/>
          <cell r="CE170"/>
          <cell r="CF170">
            <v>1.4553</v>
          </cell>
          <cell r="CG170"/>
          <cell r="CH170">
            <v>1.4310449999999999</v>
          </cell>
          <cell r="CI170">
            <v>0</v>
          </cell>
          <cell r="CJ170">
            <v>0</v>
          </cell>
          <cell r="CK170">
            <v>1.4310449999999999</v>
          </cell>
          <cell r="CL170">
            <v>0</v>
          </cell>
          <cell r="CM170">
            <v>1.4553</v>
          </cell>
          <cell r="CN170">
            <v>0</v>
          </cell>
          <cell r="CO170">
            <v>0</v>
          </cell>
          <cell r="CP170">
            <v>1.4553</v>
          </cell>
          <cell r="CQ170">
            <v>0</v>
          </cell>
          <cell r="CR170"/>
        </row>
        <row r="171">
          <cell r="A171" t="str">
            <v>1.1.4.115</v>
          </cell>
          <cell r="B171" t="str">
            <v>Строительство КЛ-6кВ от КРУН1 до КТПН-2х400кВА, для электроснабжения п.Кедровый-1</v>
          </cell>
          <cell r="C171" t="str">
            <v>С</v>
          </cell>
          <cell r="D171" t="str">
            <v>С_1.1.4.115</v>
          </cell>
          <cell r="E171" t="str">
            <v>П</v>
          </cell>
          <cell r="F171">
            <v>2022</v>
          </cell>
          <cell r="G171">
            <v>2022</v>
          </cell>
          <cell r="H171"/>
          <cell r="I171"/>
          <cell r="J171">
            <v>2.1856078000000001</v>
          </cell>
          <cell r="K171"/>
          <cell r="L171"/>
          <cell r="M171">
            <v>2.2226520000000001</v>
          </cell>
          <cell r="N171"/>
          <cell r="O171"/>
          <cell r="P171"/>
          <cell r="Q171"/>
          <cell r="R171"/>
          <cell r="S171"/>
          <cell r="T171"/>
          <cell r="U171">
            <v>2.1856078000000001</v>
          </cell>
          <cell r="V171">
            <v>2.2226520000000001</v>
          </cell>
          <cell r="W171"/>
          <cell r="X171">
            <v>2.1856078000000001</v>
          </cell>
          <cell r="Y171">
            <v>2.2226520000000001</v>
          </cell>
          <cell r="Z171"/>
          <cell r="AA171"/>
          <cell r="AB171"/>
          <cell r="AC171"/>
          <cell r="AD171"/>
          <cell r="AE171"/>
          <cell r="AF171"/>
          <cell r="AG171"/>
          <cell r="AH171"/>
          <cell r="AI171"/>
          <cell r="AJ171">
            <v>0</v>
          </cell>
          <cell r="AK171"/>
          <cell r="AL171"/>
          <cell r="AM171"/>
          <cell r="AN171"/>
          <cell r="AO171">
            <v>0</v>
          </cell>
          <cell r="AP171"/>
          <cell r="AQ171"/>
          <cell r="AR171"/>
          <cell r="AS171"/>
          <cell r="AT171">
            <v>0</v>
          </cell>
          <cell r="AU171"/>
          <cell r="AV171"/>
          <cell r="AW171">
            <v>0</v>
          </cell>
          <cell r="AX171"/>
          <cell r="AY171">
            <v>0</v>
          </cell>
          <cell r="AZ171"/>
          <cell r="BA171"/>
          <cell r="BB171"/>
          <cell r="BC171"/>
          <cell r="BD171">
            <v>0</v>
          </cell>
          <cell r="BE171"/>
          <cell r="BF171"/>
          <cell r="BG171">
            <v>0</v>
          </cell>
          <cell r="BH171"/>
          <cell r="BI171">
            <v>0</v>
          </cell>
          <cell r="BJ171"/>
          <cell r="BK171"/>
          <cell r="BL171">
            <v>0</v>
          </cell>
          <cell r="BM171"/>
          <cell r="BN171">
            <v>0</v>
          </cell>
          <cell r="BO171"/>
          <cell r="BP171"/>
          <cell r="BQ171">
            <v>0</v>
          </cell>
          <cell r="BR171"/>
          <cell r="BS171">
            <v>0</v>
          </cell>
          <cell r="BT171"/>
          <cell r="BU171"/>
          <cell r="BV171">
            <v>0</v>
          </cell>
          <cell r="BW171"/>
          <cell r="BX171">
            <v>2.1856078000000001</v>
          </cell>
          <cell r="BY171"/>
          <cell r="BZ171"/>
          <cell r="CA171">
            <v>2.1856078000000001</v>
          </cell>
          <cell r="CB171"/>
          <cell r="CC171">
            <v>2.2226520000000001</v>
          </cell>
          <cell r="CD171"/>
          <cell r="CE171"/>
          <cell r="CF171">
            <v>2.2226520000000001</v>
          </cell>
          <cell r="CG171"/>
          <cell r="CH171">
            <v>2.1856078000000001</v>
          </cell>
          <cell r="CI171">
            <v>0</v>
          </cell>
          <cell r="CJ171">
            <v>0</v>
          </cell>
          <cell r="CK171">
            <v>2.1856078000000001</v>
          </cell>
          <cell r="CL171">
            <v>0</v>
          </cell>
          <cell r="CM171">
            <v>2.2226520000000001</v>
          </cell>
          <cell r="CN171">
            <v>0</v>
          </cell>
          <cell r="CO171">
            <v>0</v>
          </cell>
          <cell r="CP171">
            <v>2.2226520000000001</v>
          </cell>
          <cell r="CQ171">
            <v>0</v>
          </cell>
          <cell r="CR171"/>
        </row>
        <row r="172">
          <cell r="A172" t="str">
            <v>1.1.4.116</v>
          </cell>
          <cell r="B172" t="str">
            <v>Строительство КЛ-6кВ от КРУН2 до КТПН-2х400кВА, для электроснабжения п.Кедровый-1</v>
          </cell>
          <cell r="C172" t="str">
            <v>С</v>
          </cell>
          <cell r="D172" t="str">
            <v>С_1.1.4.116</v>
          </cell>
          <cell r="E172" t="str">
            <v>П</v>
          </cell>
          <cell r="F172">
            <v>2022</v>
          </cell>
          <cell r="G172">
            <v>2022</v>
          </cell>
          <cell r="H172"/>
          <cell r="I172"/>
          <cell r="J172">
            <v>4.5134292000000009</v>
          </cell>
          <cell r="K172"/>
          <cell r="L172"/>
          <cell r="M172">
            <v>4.5899280000000005</v>
          </cell>
          <cell r="N172"/>
          <cell r="O172"/>
          <cell r="P172"/>
          <cell r="Q172"/>
          <cell r="R172"/>
          <cell r="S172"/>
          <cell r="T172"/>
          <cell r="U172">
            <v>4.5134292000000009</v>
          </cell>
          <cell r="V172">
            <v>4.5899280000000005</v>
          </cell>
          <cell r="W172"/>
          <cell r="X172">
            <v>4.5134292000000009</v>
          </cell>
          <cell r="Y172">
            <v>4.5899280000000005</v>
          </cell>
          <cell r="Z172"/>
          <cell r="AA172"/>
          <cell r="AB172"/>
          <cell r="AC172"/>
          <cell r="AD172"/>
          <cell r="AE172"/>
          <cell r="AF172"/>
          <cell r="AG172"/>
          <cell r="AH172"/>
          <cell r="AI172"/>
          <cell r="AJ172">
            <v>0</v>
          </cell>
          <cell r="AK172"/>
          <cell r="AL172"/>
          <cell r="AM172"/>
          <cell r="AN172"/>
          <cell r="AO172">
            <v>0</v>
          </cell>
          <cell r="AP172"/>
          <cell r="AQ172"/>
          <cell r="AR172"/>
          <cell r="AS172"/>
          <cell r="AT172">
            <v>0</v>
          </cell>
          <cell r="AU172"/>
          <cell r="AV172"/>
          <cell r="AW172">
            <v>0</v>
          </cell>
          <cell r="AX172"/>
          <cell r="AY172">
            <v>0</v>
          </cell>
          <cell r="AZ172"/>
          <cell r="BA172"/>
          <cell r="BB172"/>
          <cell r="BC172"/>
          <cell r="BD172">
            <v>0</v>
          </cell>
          <cell r="BE172"/>
          <cell r="BF172"/>
          <cell r="BG172">
            <v>0</v>
          </cell>
          <cell r="BH172"/>
          <cell r="BI172">
            <v>0</v>
          </cell>
          <cell r="BJ172"/>
          <cell r="BK172"/>
          <cell r="BL172">
            <v>0</v>
          </cell>
          <cell r="BM172"/>
          <cell r="BN172">
            <v>0</v>
          </cell>
          <cell r="BO172"/>
          <cell r="BP172"/>
          <cell r="BQ172">
            <v>0</v>
          </cell>
          <cell r="BR172"/>
          <cell r="BS172">
            <v>0</v>
          </cell>
          <cell r="BT172"/>
          <cell r="BU172"/>
          <cell r="BV172">
            <v>0</v>
          </cell>
          <cell r="BW172"/>
          <cell r="BX172">
            <v>4.5134292000000009</v>
          </cell>
          <cell r="BY172"/>
          <cell r="BZ172"/>
          <cell r="CA172">
            <v>4.5134292000000009</v>
          </cell>
          <cell r="CB172"/>
          <cell r="CC172">
            <v>4.5899280000000005</v>
          </cell>
          <cell r="CD172"/>
          <cell r="CE172"/>
          <cell r="CF172">
            <v>4.5899280000000005</v>
          </cell>
          <cell r="CG172"/>
          <cell r="CH172">
            <v>4.5134292000000009</v>
          </cell>
          <cell r="CI172">
            <v>0</v>
          </cell>
          <cell r="CJ172">
            <v>0</v>
          </cell>
          <cell r="CK172">
            <v>4.5134292000000009</v>
          </cell>
          <cell r="CL172">
            <v>0</v>
          </cell>
          <cell r="CM172">
            <v>4.5899280000000005</v>
          </cell>
          <cell r="CN172">
            <v>0</v>
          </cell>
          <cell r="CO172">
            <v>0</v>
          </cell>
          <cell r="CP172">
            <v>4.5899280000000005</v>
          </cell>
          <cell r="CQ172">
            <v>0</v>
          </cell>
          <cell r="CR172"/>
        </row>
        <row r="173">
          <cell r="A173" t="str">
            <v>1.1.4.117</v>
          </cell>
          <cell r="B173" t="str">
            <v>Строительство КЛ-6кВ от КТПН-2х400кВА до КТПН-2х250кВА, для электроснабжения п.Кедровый-1</v>
          </cell>
          <cell r="C173" t="str">
            <v>С</v>
          </cell>
          <cell r="D173" t="str">
            <v>С_1.1.4.117</v>
          </cell>
          <cell r="E173" t="str">
            <v>П</v>
          </cell>
          <cell r="F173">
            <v>2022</v>
          </cell>
          <cell r="G173">
            <v>2022</v>
          </cell>
          <cell r="H173"/>
          <cell r="I173"/>
          <cell r="J173">
            <v>2.3565897999999996</v>
          </cell>
          <cell r="K173"/>
          <cell r="L173"/>
          <cell r="M173">
            <v>2.3965319999999997</v>
          </cell>
          <cell r="N173"/>
          <cell r="O173"/>
          <cell r="P173"/>
          <cell r="Q173"/>
          <cell r="R173"/>
          <cell r="S173"/>
          <cell r="T173"/>
          <cell r="U173">
            <v>2.3565897999999996</v>
          </cell>
          <cell r="V173">
            <v>2.3965319999999997</v>
          </cell>
          <cell r="W173"/>
          <cell r="X173">
            <v>2.3565897999999996</v>
          </cell>
          <cell r="Y173">
            <v>2.3965319999999997</v>
          </cell>
          <cell r="Z173"/>
          <cell r="AA173"/>
          <cell r="AB173"/>
          <cell r="AC173"/>
          <cell r="AD173"/>
          <cell r="AE173"/>
          <cell r="AF173"/>
          <cell r="AG173"/>
          <cell r="AH173"/>
          <cell r="AI173"/>
          <cell r="AJ173">
            <v>0</v>
          </cell>
          <cell r="AK173"/>
          <cell r="AL173"/>
          <cell r="AM173"/>
          <cell r="AN173"/>
          <cell r="AO173">
            <v>0</v>
          </cell>
          <cell r="AP173"/>
          <cell r="AQ173"/>
          <cell r="AR173"/>
          <cell r="AS173"/>
          <cell r="AT173">
            <v>0</v>
          </cell>
          <cell r="AU173"/>
          <cell r="AV173"/>
          <cell r="AW173">
            <v>0</v>
          </cell>
          <cell r="AX173"/>
          <cell r="AY173">
            <v>0</v>
          </cell>
          <cell r="AZ173"/>
          <cell r="BA173"/>
          <cell r="BB173"/>
          <cell r="BC173"/>
          <cell r="BD173">
            <v>0</v>
          </cell>
          <cell r="BE173"/>
          <cell r="BF173"/>
          <cell r="BG173">
            <v>0</v>
          </cell>
          <cell r="BH173"/>
          <cell r="BI173">
            <v>0</v>
          </cell>
          <cell r="BJ173"/>
          <cell r="BK173"/>
          <cell r="BL173">
            <v>0</v>
          </cell>
          <cell r="BM173"/>
          <cell r="BN173">
            <v>0</v>
          </cell>
          <cell r="BO173"/>
          <cell r="BP173"/>
          <cell r="BQ173">
            <v>0</v>
          </cell>
          <cell r="BR173"/>
          <cell r="BS173">
            <v>0</v>
          </cell>
          <cell r="BT173"/>
          <cell r="BU173"/>
          <cell r="BV173">
            <v>0</v>
          </cell>
          <cell r="BW173"/>
          <cell r="BX173">
            <v>2.3565897999999996</v>
          </cell>
          <cell r="BY173"/>
          <cell r="BZ173"/>
          <cell r="CA173">
            <v>2.3565897999999996</v>
          </cell>
          <cell r="CB173"/>
          <cell r="CC173">
            <v>2.3965319999999997</v>
          </cell>
          <cell r="CD173"/>
          <cell r="CE173"/>
          <cell r="CF173">
            <v>2.3965319999999997</v>
          </cell>
          <cell r="CG173"/>
          <cell r="CH173">
            <v>2.3565897999999996</v>
          </cell>
          <cell r="CI173">
            <v>0</v>
          </cell>
          <cell r="CJ173">
            <v>0</v>
          </cell>
          <cell r="CK173">
            <v>2.3565897999999996</v>
          </cell>
          <cell r="CL173">
            <v>0</v>
          </cell>
          <cell r="CM173">
            <v>2.3965319999999997</v>
          </cell>
          <cell r="CN173">
            <v>0</v>
          </cell>
          <cell r="CO173">
            <v>0</v>
          </cell>
          <cell r="CP173">
            <v>2.3965319999999997</v>
          </cell>
          <cell r="CQ173">
            <v>0</v>
          </cell>
          <cell r="CR173"/>
        </row>
        <row r="174">
          <cell r="A174" t="str">
            <v>1.1.4.118</v>
          </cell>
          <cell r="B174" t="str">
            <v>Строительство КЛ-10кВ до ТП 2х1250кВА, для электроснабжения ж/д по ул.Энгельса, Югорский тракт</v>
          </cell>
          <cell r="C174" t="str">
            <v>С</v>
          </cell>
          <cell r="D174" t="str">
            <v>С_1.1.4.118</v>
          </cell>
          <cell r="E174" t="str">
            <v>П</v>
          </cell>
          <cell r="F174">
            <v>2021</v>
          </cell>
          <cell r="G174">
            <v>2021</v>
          </cell>
          <cell r="H174"/>
          <cell r="I174"/>
          <cell r="J174">
            <v>3.0419928000000001</v>
          </cell>
          <cell r="K174"/>
          <cell r="L174"/>
          <cell r="M174">
            <v>3.0935519999999999</v>
          </cell>
          <cell r="N174"/>
          <cell r="O174"/>
          <cell r="P174"/>
          <cell r="Q174"/>
          <cell r="R174"/>
          <cell r="S174"/>
          <cell r="T174"/>
          <cell r="U174">
            <v>3.0419928000000001</v>
          </cell>
          <cell r="V174">
            <v>3.0935519999999999</v>
          </cell>
          <cell r="W174"/>
          <cell r="X174">
            <v>3.0419928000000001</v>
          </cell>
          <cell r="Y174">
            <v>3.0935519999999999</v>
          </cell>
          <cell r="Z174"/>
          <cell r="AA174"/>
          <cell r="AB174"/>
          <cell r="AC174"/>
          <cell r="AD174"/>
          <cell r="AE174"/>
          <cell r="AF174"/>
          <cell r="AG174"/>
          <cell r="AH174"/>
          <cell r="AI174"/>
          <cell r="AJ174">
            <v>0</v>
          </cell>
          <cell r="AK174"/>
          <cell r="AL174"/>
          <cell r="AM174"/>
          <cell r="AN174"/>
          <cell r="AO174">
            <v>0</v>
          </cell>
          <cell r="AP174"/>
          <cell r="AQ174"/>
          <cell r="AR174"/>
          <cell r="AS174"/>
          <cell r="AT174">
            <v>0</v>
          </cell>
          <cell r="AU174"/>
          <cell r="AV174"/>
          <cell r="AW174">
            <v>0</v>
          </cell>
          <cell r="AX174"/>
          <cell r="AY174">
            <v>0</v>
          </cell>
          <cell r="AZ174"/>
          <cell r="BA174"/>
          <cell r="BB174"/>
          <cell r="BC174"/>
          <cell r="BD174">
            <v>0</v>
          </cell>
          <cell r="BE174"/>
          <cell r="BF174"/>
          <cell r="BG174">
            <v>0</v>
          </cell>
          <cell r="BH174"/>
          <cell r="BI174">
            <v>0</v>
          </cell>
          <cell r="BJ174"/>
          <cell r="BK174"/>
          <cell r="BL174">
            <v>0</v>
          </cell>
          <cell r="BM174"/>
          <cell r="BN174">
            <v>3.0419928000000001</v>
          </cell>
          <cell r="BO174"/>
          <cell r="BP174"/>
          <cell r="BQ174">
            <v>3.0419928000000001</v>
          </cell>
          <cell r="BR174"/>
          <cell r="BS174">
            <v>3.0935519999999999</v>
          </cell>
          <cell r="BT174"/>
          <cell r="BU174"/>
          <cell r="BV174">
            <v>3.0935519999999999</v>
          </cell>
          <cell r="BW174"/>
          <cell r="BX174">
            <v>0</v>
          </cell>
          <cell r="BY174"/>
          <cell r="BZ174"/>
          <cell r="CA174">
            <v>0</v>
          </cell>
          <cell r="CB174"/>
          <cell r="CC174">
            <v>0</v>
          </cell>
          <cell r="CD174"/>
          <cell r="CE174"/>
          <cell r="CF174">
            <v>0</v>
          </cell>
          <cell r="CG174"/>
          <cell r="CH174">
            <v>3.0419928000000001</v>
          </cell>
          <cell r="CI174">
            <v>0</v>
          </cell>
          <cell r="CJ174">
            <v>0</v>
          </cell>
          <cell r="CK174">
            <v>3.0419928000000001</v>
          </cell>
          <cell r="CL174">
            <v>0</v>
          </cell>
          <cell r="CM174">
            <v>3.0935519999999999</v>
          </cell>
          <cell r="CN174">
            <v>0</v>
          </cell>
          <cell r="CO174">
            <v>0</v>
          </cell>
          <cell r="CP174">
            <v>3.0935519999999999</v>
          </cell>
          <cell r="CQ174">
            <v>0</v>
          </cell>
          <cell r="CR174"/>
        </row>
        <row r="175">
          <cell r="A175" t="str">
            <v>1.1.4.119</v>
          </cell>
          <cell r="B175" t="str">
            <v>Строительство КЛ-10кВ от РП-110 до ТП 2х2500кВА, для электроснабжения Храма по ул.Мира</v>
          </cell>
          <cell r="C175" t="str">
            <v>С</v>
          </cell>
          <cell r="D175" t="str">
            <v>С_1.1.4.119</v>
          </cell>
          <cell r="E175" t="str">
            <v>П</v>
          </cell>
          <cell r="F175"/>
          <cell r="G175"/>
          <cell r="H175"/>
          <cell r="I175"/>
          <cell r="J175">
            <v>0</v>
          </cell>
          <cell r="K175"/>
          <cell r="L175"/>
          <cell r="M175">
            <v>0</v>
          </cell>
          <cell r="N175"/>
          <cell r="O175"/>
          <cell r="P175"/>
          <cell r="Q175"/>
          <cell r="R175"/>
          <cell r="S175"/>
          <cell r="T175"/>
          <cell r="U175">
            <v>0</v>
          </cell>
          <cell r="V175">
            <v>0</v>
          </cell>
          <cell r="W175"/>
          <cell r="X175">
            <v>0</v>
          </cell>
          <cell r="Y175">
            <v>0</v>
          </cell>
          <cell r="Z175"/>
          <cell r="AA175"/>
          <cell r="AB175"/>
          <cell r="AC175"/>
          <cell r="AD175"/>
          <cell r="AE175"/>
          <cell r="AF175"/>
          <cell r="AG175"/>
          <cell r="AH175"/>
          <cell r="AI175"/>
          <cell r="AJ175">
            <v>0</v>
          </cell>
          <cell r="AK175"/>
          <cell r="AL175"/>
          <cell r="AM175"/>
          <cell r="AN175"/>
          <cell r="AO175">
            <v>0</v>
          </cell>
          <cell r="AP175"/>
          <cell r="AQ175"/>
          <cell r="AR175"/>
          <cell r="AS175"/>
          <cell r="AT175">
            <v>0</v>
          </cell>
          <cell r="AU175"/>
          <cell r="AV175"/>
          <cell r="AW175">
            <v>0</v>
          </cell>
          <cell r="AX175"/>
          <cell r="AY175">
            <v>0</v>
          </cell>
          <cell r="AZ175"/>
          <cell r="BA175"/>
          <cell r="BB175"/>
          <cell r="BC175"/>
          <cell r="BD175">
            <v>0</v>
          </cell>
          <cell r="BE175"/>
          <cell r="BF175"/>
          <cell r="BG175">
            <v>0</v>
          </cell>
          <cell r="BH175"/>
          <cell r="BI175">
            <v>0</v>
          </cell>
          <cell r="BJ175"/>
          <cell r="BK175"/>
          <cell r="BL175">
            <v>0</v>
          </cell>
          <cell r="BM175"/>
          <cell r="BN175">
            <v>0</v>
          </cell>
          <cell r="BO175"/>
          <cell r="BP175"/>
          <cell r="BQ175">
            <v>0</v>
          </cell>
          <cell r="BR175"/>
          <cell r="BS175">
            <v>0</v>
          </cell>
          <cell r="BT175"/>
          <cell r="BU175"/>
          <cell r="BV175">
            <v>0</v>
          </cell>
          <cell r="BW175"/>
          <cell r="BX175">
            <v>0</v>
          </cell>
          <cell r="BY175"/>
          <cell r="BZ175"/>
          <cell r="CA175">
            <v>0</v>
          </cell>
          <cell r="CB175"/>
          <cell r="CC175">
            <v>0</v>
          </cell>
          <cell r="CD175"/>
          <cell r="CE175"/>
          <cell r="CF175">
            <v>0</v>
          </cell>
          <cell r="CG175"/>
          <cell r="CH175">
            <v>0</v>
          </cell>
          <cell r="CI175">
            <v>0</v>
          </cell>
          <cell r="CJ175">
            <v>0</v>
          </cell>
          <cell r="CK175">
            <v>0</v>
          </cell>
          <cell r="CL175">
            <v>0</v>
          </cell>
          <cell r="CM175">
            <v>0</v>
          </cell>
          <cell r="CN175">
            <v>0</v>
          </cell>
          <cell r="CO175">
            <v>0</v>
          </cell>
          <cell r="CP175">
            <v>0</v>
          </cell>
          <cell r="CQ175">
            <v>0</v>
          </cell>
          <cell r="CR175"/>
        </row>
        <row r="176">
          <cell r="A176" t="str">
            <v>1.1.4.120</v>
          </cell>
          <cell r="B176" t="str">
            <v>Строительство КЛ-10кВ РП-164 до ТП-4 2х1600кВА мкр.35А</v>
          </cell>
          <cell r="C176" t="str">
            <v>С</v>
          </cell>
          <cell r="D176" t="str">
            <v>С_1.1.4.120</v>
          </cell>
          <cell r="E176" t="str">
            <v>П</v>
          </cell>
          <cell r="F176">
            <v>2018</v>
          </cell>
          <cell r="G176">
            <v>2018</v>
          </cell>
          <cell r="H176"/>
          <cell r="I176"/>
          <cell r="J176">
            <v>5.983375259999999</v>
          </cell>
          <cell r="K176"/>
          <cell r="L176"/>
          <cell r="M176">
            <v>6.3682832714000002</v>
          </cell>
          <cell r="N176"/>
          <cell r="O176"/>
          <cell r="P176"/>
          <cell r="Q176"/>
          <cell r="R176"/>
          <cell r="S176"/>
          <cell r="T176"/>
          <cell r="U176">
            <v>5.983375259999999</v>
          </cell>
          <cell r="V176">
            <v>6.3682832714000002</v>
          </cell>
          <cell r="W176"/>
          <cell r="X176">
            <v>5.983375259999999</v>
          </cell>
          <cell r="Y176">
            <v>6.3682832714000002</v>
          </cell>
          <cell r="Z176"/>
          <cell r="AA176"/>
          <cell r="AB176"/>
          <cell r="AC176"/>
          <cell r="AD176"/>
          <cell r="AE176"/>
          <cell r="AF176"/>
          <cell r="AG176"/>
          <cell r="AH176"/>
          <cell r="AI176"/>
          <cell r="AJ176">
            <v>5.983375259999999</v>
          </cell>
          <cell r="AK176"/>
          <cell r="AL176"/>
          <cell r="AM176">
            <v>5.983375259999999</v>
          </cell>
          <cell r="AN176"/>
          <cell r="AO176">
            <v>6.3682832714000002</v>
          </cell>
          <cell r="AP176"/>
          <cell r="AQ176"/>
          <cell r="AR176">
            <v>6.3682832714000002</v>
          </cell>
          <cell r="AS176"/>
          <cell r="AT176">
            <v>0</v>
          </cell>
          <cell r="AU176"/>
          <cell r="AV176"/>
          <cell r="AW176">
            <v>0</v>
          </cell>
          <cell r="AX176"/>
          <cell r="AY176">
            <v>0</v>
          </cell>
          <cell r="AZ176"/>
          <cell r="BA176"/>
          <cell r="BB176"/>
          <cell r="BC176"/>
          <cell r="BD176">
            <v>0</v>
          </cell>
          <cell r="BE176"/>
          <cell r="BF176"/>
          <cell r="BG176">
            <v>0</v>
          </cell>
          <cell r="BH176"/>
          <cell r="BI176">
            <v>0</v>
          </cell>
          <cell r="BJ176"/>
          <cell r="BK176"/>
          <cell r="BL176">
            <v>0</v>
          </cell>
          <cell r="BM176"/>
          <cell r="BN176">
            <v>0</v>
          </cell>
          <cell r="BO176"/>
          <cell r="BP176"/>
          <cell r="BQ176">
            <v>0</v>
          </cell>
          <cell r="BR176"/>
          <cell r="BS176">
            <v>0</v>
          </cell>
          <cell r="BT176"/>
          <cell r="BU176"/>
          <cell r="BV176">
            <v>0</v>
          </cell>
          <cell r="BW176"/>
          <cell r="BX176">
            <v>0</v>
          </cell>
          <cell r="BY176"/>
          <cell r="BZ176"/>
          <cell r="CA176">
            <v>0</v>
          </cell>
          <cell r="CB176"/>
          <cell r="CC176">
            <v>0</v>
          </cell>
          <cell r="CD176"/>
          <cell r="CE176"/>
          <cell r="CF176">
            <v>0</v>
          </cell>
          <cell r="CG176"/>
          <cell r="CH176">
            <v>5.983375259999999</v>
          </cell>
          <cell r="CI176">
            <v>0</v>
          </cell>
          <cell r="CJ176">
            <v>0</v>
          </cell>
          <cell r="CK176">
            <v>5.983375259999999</v>
          </cell>
          <cell r="CL176">
            <v>0</v>
          </cell>
          <cell r="CM176">
            <v>6.3682832714000002</v>
          </cell>
          <cell r="CN176">
            <v>0</v>
          </cell>
          <cell r="CO176">
            <v>0</v>
          </cell>
          <cell r="CP176">
            <v>6.3682832714000002</v>
          </cell>
          <cell r="CQ176">
            <v>0</v>
          </cell>
          <cell r="CR176" t="str">
            <v>Изменение наименования объекта в соответствии с утвержденной ПСД, изменение с "Строительство КЛ-10кВ от РП-164 до ТП2 2х2500кВА мкр.35 " на "Строительство КЛ-10кВ РП-164 до ТП-4 2х1600кВА мкр.35А"</v>
          </cell>
        </row>
        <row r="177">
          <cell r="A177" t="str">
            <v>1.1.4.121</v>
          </cell>
          <cell r="B177" t="str">
            <v>Строительство КЛ-10кВ от ТП2 2х2500кВА до ТП3 2х2500кВА мкр.35</v>
          </cell>
          <cell r="C177" t="str">
            <v>С</v>
          </cell>
          <cell r="D177" t="str">
            <v>С_1.1.4.121</v>
          </cell>
          <cell r="E177" t="str">
            <v>П</v>
          </cell>
          <cell r="F177"/>
          <cell r="G177"/>
          <cell r="H177"/>
          <cell r="I177"/>
          <cell r="J177">
            <v>0</v>
          </cell>
          <cell r="K177"/>
          <cell r="L177"/>
          <cell r="M177">
            <v>0</v>
          </cell>
          <cell r="N177"/>
          <cell r="O177"/>
          <cell r="P177"/>
          <cell r="Q177"/>
          <cell r="R177"/>
          <cell r="S177"/>
          <cell r="T177"/>
          <cell r="U177">
            <v>0</v>
          </cell>
          <cell r="V177">
            <v>0</v>
          </cell>
          <cell r="W177"/>
          <cell r="X177">
            <v>0</v>
          </cell>
          <cell r="Y177">
            <v>0</v>
          </cell>
          <cell r="Z177"/>
          <cell r="AA177"/>
          <cell r="AB177"/>
          <cell r="AC177"/>
          <cell r="AD177"/>
          <cell r="AE177"/>
          <cell r="AF177"/>
          <cell r="AG177"/>
          <cell r="AH177"/>
          <cell r="AI177"/>
          <cell r="AJ177">
            <v>0</v>
          </cell>
          <cell r="AK177"/>
          <cell r="AL177"/>
          <cell r="AM177"/>
          <cell r="AN177"/>
          <cell r="AO177">
            <v>0</v>
          </cell>
          <cell r="AP177"/>
          <cell r="AQ177"/>
          <cell r="AR177"/>
          <cell r="AS177"/>
          <cell r="AT177">
            <v>0</v>
          </cell>
          <cell r="AU177"/>
          <cell r="AV177"/>
          <cell r="AW177">
            <v>0</v>
          </cell>
          <cell r="AX177"/>
          <cell r="AY177">
            <v>0</v>
          </cell>
          <cell r="AZ177"/>
          <cell r="BA177"/>
          <cell r="BB177"/>
          <cell r="BC177"/>
          <cell r="BD177">
            <v>0</v>
          </cell>
          <cell r="BE177"/>
          <cell r="BF177"/>
          <cell r="BG177">
            <v>0</v>
          </cell>
          <cell r="BH177"/>
          <cell r="BI177">
            <v>0</v>
          </cell>
          <cell r="BJ177"/>
          <cell r="BK177"/>
          <cell r="BL177">
            <v>0</v>
          </cell>
          <cell r="BM177"/>
          <cell r="BN177">
            <v>0</v>
          </cell>
          <cell r="BO177"/>
          <cell r="BP177"/>
          <cell r="BQ177">
            <v>0</v>
          </cell>
          <cell r="BR177"/>
          <cell r="BS177">
            <v>0</v>
          </cell>
          <cell r="BT177"/>
          <cell r="BU177"/>
          <cell r="BV177">
            <v>0</v>
          </cell>
          <cell r="BW177"/>
          <cell r="BX177">
            <v>0</v>
          </cell>
          <cell r="BY177"/>
          <cell r="BZ177"/>
          <cell r="CA177">
            <v>0</v>
          </cell>
          <cell r="CB177"/>
          <cell r="CC177">
            <v>0</v>
          </cell>
          <cell r="CD177"/>
          <cell r="CE177"/>
          <cell r="CF177">
            <v>0</v>
          </cell>
          <cell r="CG177"/>
          <cell r="CH177">
            <v>0</v>
          </cell>
          <cell r="CI177">
            <v>0</v>
          </cell>
          <cell r="CJ177">
            <v>0</v>
          </cell>
          <cell r="CK177">
            <v>0</v>
          </cell>
          <cell r="CL177">
            <v>0</v>
          </cell>
          <cell r="CM177">
            <v>0</v>
          </cell>
          <cell r="CN177">
            <v>0</v>
          </cell>
          <cell r="CO177">
            <v>0</v>
          </cell>
          <cell r="CP177">
            <v>0</v>
          </cell>
          <cell r="CQ177">
            <v>0</v>
          </cell>
          <cell r="CR177"/>
        </row>
        <row r="178">
          <cell r="A178" t="str">
            <v>1.1.4.122</v>
          </cell>
          <cell r="B178" t="str">
            <v>Строительство КЛ-10кВ от ТП-18 2х2500кВА до ТП№20 2х1600кВА мкр.44</v>
          </cell>
          <cell r="C178" t="str">
            <v>С</v>
          </cell>
          <cell r="D178" t="str">
            <v>С_1.1.4.122</v>
          </cell>
          <cell r="E178" t="str">
            <v>П</v>
          </cell>
          <cell r="F178">
            <v>2020</v>
          </cell>
          <cell r="G178">
            <v>2020</v>
          </cell>
          <cell r="H178"/>
          <cell r="I178"/>
          <cell r="J178">
            <v>2.7683271999999999</v>
          </cell>
          <cell r="K178"/>
          <cell r="L178"/>
          <cell r="M178">
            <v>2.815248</v>
          </cell>
          <cell r="N178"/>
          <cell r="O178"/>
          <cell r="P178"/>
          <cell r="Q178"/>
          <cell r="R178"/>
          <cell r="S178"/>
          <cell r="T178"/>
          <cell r="U178">
            <v>2.7683271999999999</v>
          </cell>
          <cell r="V178">
            <v>2.815248</v>
          </cell>
          <cell r="W178"/>
          <cell r="X178">
            <v>2.7683271999999999</v>
          </cell>
          <cell r="Y178">
            <v>2.815248</v>
          </cell>
          <cell r="Z178"/>
          <cell r="AA178"/>
          <cell r="AB178"/>
          <cell r="AC178"/>
          <cell r="AD178"/>
          <cell r="AE178"/>
          <cell r="AF178"/>
          <cell r="AG178"/>
          <cell r="AH178"/>
          <cell r="AI178"/>
          <cell r="AJ178">
            <v>0</v>
          </cell>
          <cell r="AK178"/>
          <cell r="AL178"/>
          <cell r="AM178"/>
          <cell r="AN178"/>
          <cell r="AO178">
            <v>0</v>
          </cell>
          <cell r="AP178"/>
          <cell r="AQ178"/>
          <cell r="AR178"/>
          <cell r="AS178"/>
          <cell r="AT178">
            <v>0</v>
          </cell>
          <cell r="AU178"/>
          <cell r="AV178"/>
          <cell r="AW178">
            <v>0</v>
          </cell>
          <cell r="AX178"/>
          <cell r="AY178">
            <v>0</v>
          </cell>
          <cell r="AZ178"/>
          <cell r="BA178"/>
          <cell r="BB178"/>
          <cell r="BC178"/>
          <cell r="BD178">
            <v>2.7683271999999999</v>
          </cell>
          <cell r="BE178"/>
          <cell r="BF178"/>
          <cell r="BG178">
            <v>2.7683271999999999</v>
          </cell>
          <cell r="BH178"/>
          <cell r="BI178">
            <v>2.815248</v>
          </cell>
          <cell r="BJ178"/>
          <cell r="BK178"/>
          <cell r="BL178">
            <v>2.815248</v>
          </cell>
          <cell r="BM178"/>
          <cell r="BN178">
            <v>0</v>
          </cell>
          <cell r="BO178"/>
          <cell r="BP178"/>
          <cell r="BQ178">
            <v>0</v>
          </cell>
          <cell r="BR178"/>
          <cell r="BS178">
            <v>0</v>
          </cell>
          <cell r="BT178"/>
          <cell r="BU178"/>
          <cell r="BV178">
            <v>0</v>
          </cell>
          <cell r="BW178"/>
          <cell r="BX178">
            <v>0</v>
          </cell>
          <cell r="BY178"/>
          <cell r="BZ178"/>
          <cell r="CA178">
            <v>0</v>
          </cell>
          <cell r="CB178"/>
          <cell r="CC178">
            <v>0</v>
          </cell>
          <cell r="CD178"/>
          <cell r="CE178"/>
          <cell r="CF178">
            <v>0</v>
          </cell>
          <cell r="CG178"/>
          <cell r="CH178">
            <v>2.7683271999999999</v>
          </cell>
          <cell r="CI178">
            <v>0</v>
          </cell>
          <cell r="CJ178">
            <v>0</v>
          </cell>
          <cell r="CK178">
            <v>2.7683271999999999</v>
          </cell>
          <cell r="CL178">
            <v>0</v>
          </cell>
          <cell r="CM178">
            <v>2.815248</v>
          </cell>
          <cell r="CN178">
            <v>0</v>
          </cell>
          <cell r="CO178">
            <v>0</v>
          </cell>
          <cell r="CP178">
            <v>2.815248</v>
          </cell>
          <cell r="CQ178">
            <v>0</v>
          </cell>
          <cell r="CR178"/>
        </row>
        <row r="179">
          <cell r="A179" t="str">
            <v>1.1.4.123</v>
          </cell>
          <cell r="B179" t="str">
            <v>Строительство КЛ-10кВ от ТП№20 2х1600кВА до ТП№21 2х2500кВА мкр.44</v>
          </cell>
          <cell r="C179" t="str">
            <v>С</v>
          </cell>
          <cell r="D179" t="str">
            <v>С_1.1.4.123</v>
          </cell>
          <cell r="E179" t="str">
            <v>П</v>
          </cell>
          <cell r="F179">
            <v>2020</v>
          </cell>
          <cell r="G179">
            <v>2020</v>
          </cell>
          <cell r="H179"/>
          <cell r="I179"/>
          <cell r="J179">
            <v>1.9814677999999997</v>
          </cell>
          <cell r="K179"/>
          <cell r="L179"/>
          <cell r="M179">
            <v>2.0150519999999998</v>
          </cell>
          <cell r="N179"/>
          <cell r="O179"/>
          <cell r="P179"/>
          <cell r="Q179"/>
          <cell r="R179"/>
          <cell r="S179"/>
          <cell r="T179"/>
          <cell r="U179">
            <v>1.9814677999999997</v>
          </cell>
          <cell r="V179">
            <v>2.0150519999999998</v>
          </cell>
          <cell r="W179"/>
          <cell r="X179">
            <v>1.9814677999999997</v>
          </cell>
          <cell r="Y179">
            <v>2.0150519999999998</v>
          </cell>
          <cell r="Z179"/>
          <cell r="AA179"/>
          <cell r="AB179"/>
          <cell r="AC179"/>
          <cell r="AD179"/>
          <cell r="AE179"/>
          <cell r="AF179"/>
          <cell r="AG179"/>
          <cell r="AH179"/>
          <cell r="AI179"/>
          <cell r="AJ179">
            <v>0</v>
          </cell>
          <cell r="AK179"/>
          <cell r="AL179"/>
          <cell r="AM179"/>
          <cell r="AN179"/>
          <cell r="AO179">
            <v>0</v>
          </cell>
          <cell r="AP179"/>
          <cell r="AQ179"/>
          <cell r="AR179"/>
          <cell r="AS179"/>
          <cell r="AT179">
            <v>0</v>
          </cell>
          <cell r="AU179"/>
          <cell r="AV179"/>
          <cell r="AW179">
            <v>0</v>
          </cell>
          <cell r="AX179"/>
          <cell r="AY179">
            <v>0</v>
          </cell>
          <cell r="AZ179"/>
          <cell r="BA179"/>
          <cell r="BB179"/>
          <cell r="BC179"/>
          <cell r="BD179">
            <v>1.9814677999999997</v>
          </cell>
          <cell r="BE179"/>
          <cell r="BF179"/>
          <cell r="BG179">
            <v>1.9814677999999997</v>
          </cell>
          <cell r="BH179"/>
          <cell r="BI179">
            <v>2.0150519999999998</v>
          </cell>
          <cell r="BJ179"/>
          <cell r="BK179"/>
          <cell r="BL179">
            <v>2.0150519999999998</v>
          </cell>
          <cell r="BM179"/>
          <cell r="BN179">
            <v>0</v>
          </cell>
          <cell r="BO179"/>
          <cell r="BP179"/>
          <cell r="BQ179">
            <v>0</v>
          </cell>
          <cell r="BR179"/>
          <cell r="BS179">
            <v>0</v>
          </cell>
          <cell r="BT179"/>
          <cell r="BU179"/>
          <cell r="BV179">
            <v>0</v>
          </cell>
          <cell r="BW179"/>
          <cell r="BX179">
            <v>0</v>
          </cell>
          <cell r="BY179"/>
          <cell r="BZ179"/>
          <cell r="CA179">
            <v>0</v>
          </cell>
          <cell r="CB179"/>
          <cell r="CC179">
            <v>0</v>
          </cell>
          <cell r="CD179"/>
          <cell r="CE179"/>
          <cell r="CF179">
            <v>0</v>
          </cell>
          <cell r="CG179"/>
          <cell r="CH179">
            <v>1.9814677999999997</v>
          </cell>
          <cell r="CI179">
            <v>0</v>
          </cell>
          <cell r="CJ179">
            <v>0</v>
          </cell>
          <cell r="CK179">
            <v>1.9814677999999997</v>
          </cell>
          <cell r="CL179">
            <v>0</v>
          </cell>
          <cell r="CM179">
            <v>2.0150519999999998</v>
          </cell>
          <cell r="CN179">
            <v>0</v>
          </cell>
          <cell r="CO179">
            <v>0</v>
          </cell>
          <cell r="CP179">
            <v>2.0150519999999998</v>
          </cell>
          <cell r="CQ179">
            <v>0</v>
          </cell>
          <cell r="CR179"/>
        </row>
        <row r="180">
          <cell r="A180" t="str">
            <v>1.1.4.124</v>
          </cell>
          <cell r="B180" t="str">
            <v>Строительство КЛ-10кВ от ТП№21 2х2500кВА мкр.44 до БКТП-830</v>
          </cell>
          <cell r="C180" t="str">
            <v>С</v>
          </cell>
          <cell r="D180" t="str">
            <v>С_1.1.4.124</v>
          </cell>
          <cell r="E180" t="str">
            <v>П</v>
          </cell>
          <cell r="F180">
            <v>2020</v>
          </cell>
          <cell r="G180">
            <v>2020</v>
          </cell>
          <cell r="H180"/>
          <cell r="I180"/>
          <cell r="J180">
            <v>3.7343696</v>
          </cell>
          <cell r="K180"/>
          <cell r="L180"/>
          <cell r="M180">
            <v>3.7976639999999997</v>
          </cell>
          <cell r="N180"/>
          <cell r="O180"/>
          <cell r="P180"/>
          <cell r="Q180"/>
          <cell r="R180"/>
          <cell r="S180"/>
          <cell r="T180"/>
          <cell r="U180">
            <v>3.7343696</v>
          </cell>
          <cell r="V180">
            <v>3.7976639999999997</v>
          </cell>
          <cell r="W180"/>
          <cell r="X180">
            <v>3.7343696</v>
          </cell>
          <cell r="Y180">
            <v>3.7976639999999997</v>
          </cell>
          <cell r="Z180"/>
          <cell r="AA180"/>
          <cell r="AB180"/>
          <cell r="AC180"/>
          <cell r="AD180"/>
          <cell r="AE180"/>
          <cell r="AF180"/>
          <cell r="AG180"/>
          <cell r="AH180"/>
          <cell r="AI180"/>
          <cell r="AJ180">
            <v>0</v>
          </cell>
          <cell r="AK180"/>
          <cell r="AL180"/>
          <cell r="AM180"/>
          <cell r="AN180"/>
          <cell r="AO180">
            <v>0</v>
          </cell>
          <cell r="AP180"/>
          <cell r="AQ180"/>
          <cell r="AR180"/>
          <cell r="AS180"/>
          <cell r="AT180">
            <v>0</v>
          </cell>
          <cell r="AU180"/>
          <cell r="AV180"/>
          <cell r="AW180">
            <v>0</v>
          </cell>
          <cell r="AX180"/>
          <cell r="AY180">
            <v>0</v>
          </cell>
          <cell r="AZ180"/>
          <cell r="BA180"/>
          <cell r="BB180"/>
          <cell r="BC180"/>
          <cell r="BD180">
            <v>3.7343696</v>
          </cell>
          <cell r="BE180"/>
          <cell r="BF180"/>
          <cell r="BG180">
            <v>3.7343696</v>
          </cell>
          <cell r="BH180"/>
          <cell r="BI180">
            <v>3.7976639999999997</v>
          </cell>
          <cell r="BJ180"/>
          <cell r="BK180"/>
          <cell r="BL180">
            <v>3.7976639999999997</v>
          </cell>
          <cell r="BM180"/>
          <cell r="BN180">
            <v>0</v>
          </cell>
          <cell r="BO180"/>
          <cell r="BP180"/>
          <cell r="BQ180">
            <v>0</v>
          </cell>
          <cell r="BR180"/>
          <cell r="BS180">
            <v>0</v>
          </cell>
          <cell r="BT180"/>
          <cell r="BU180"/>
          <cell r="BV180">
            <v>0</v>
          </cell>
          <cell r="BW180"/>
          <cell r="BX180">
            <v>0</v>
          </cell>
          <cell r="BY180"/>
          <cell r="BZ180"/>
          <cell r="CA180">
            <v>0</v>
          </cell>
          <cell r="CB180"/>
          <cell r="CC180">
            <v>0</v>
          </cell>
          <cell r="CD180"/>
          <cell r="CE180"/>
          <cell r="CF180">
            <v>0</v>
          </cell>
          <cell r="CG180"/>
          <cell r="CH180">
            <v>3.7343696</v>
          </cell>
          <cell r="CI180">
            <v>0</v>
          </cell>
          <cell r="CJ180">
            <v>0</v>
          </cell>
          <cell r="CK180">
            <v>3.7343696</v>
          </cell>
          <cell r="CL180">
            <v>0</v>
          </cell>
          <cell r="CM180">
            <v>3.7976639999999997</v>
          </cell>
          <cell r="CN180">
            <v>0</v>
          </cell>
          <cell r="CO180">
            <v>0</v>
          </cell>
          <cell r="CP180">
            <v>3.7976639999999997</v>
          </cell>
          <cell r="CQ180">
            <v>0</v>
          </cell>
          <cell r="CR180"/>
        </row>
        <row r="181">
          <cell r="A181" t="str">
            <v>1.1.4.125</v>
          </cell>
          <cell r="B181" t="str">
            <v>Строительство КЛ-10кВ от ТП№16 2х2500кВА до ТП№17 2х2500 кВА мкр.27А</v>
          </cell>
          <cell r="C181" t="str">
            <v>С</v>
          </cell>
          <cell r="D181" t="str">
            <v>С_1.1.4.125</v>
          </cell>
          <cell r="E181" t="str">
            <v>П</v>
          </cell>
          <cell r="F181">
            <v>2019</v>
          </cell>
          <cell r="G181">
            <v>2019</v>
          </cell>
          <cell r="H181">
            <v>2022</v>
          </cell>
          <cell r="I181"/>
          <cell r="J181">
            <v>1.7050174</v>
          </cell>
          <cell r="K181"/>
          <cell r="L181"/>
          <cell r="M181">
            <v>1.733916</v>
          </cell>
          <cell r="N181"/>
          <cell r="O181"/>
          <cell r="P181"/>
          <cell r="Q181"/>
          <cell r="R181"/>
          <cell r="S181"/>
          <cell r="T181"/>
          <cell r="U181">
            <v>1.7050174</v>
          </cell>
          <cell r="V181">
            <v>1.733916</v>
          </cell>
          <cell r="W181"/>
          <cell r="X181">
            <v>1.7050174</v>
          </cell>
          <cell r="Y181">
            <v>1.733916</v>
          </cell>
          <cell r="Z181"/>
          <cell r="AA181"/>
          <cell r="AB181"/>
          <cell r="AC181"/>
          <cell r="AD181"/>
          <cell r="AE181"/>
          <cell r="AF181"/>
          <cell r="AG181"/>
          <cell r="AH181"/>
          <cell r="AI181"/>
          <cell r="AJ181">
            <v>0</v>
          </cell>
          <cell r="AK181"/>
          <cell r="AL181"/>
          <cell r="AM181"/>
          <cell r="AN181"/>
          <cell r="AO181">
            <v>0</v>
          </cell>
          <cell r="AP181"/>
          <cell r="AQ181"/>
          <cell r="AR181"/>
          <cell r="AS181"/>
          <cell r="AT181">
            <v>1.7050174</v>
          </cell>
          <cell r="AU181"/>
          <cell r="AV181"/>
          <cell r="AW181">
            <v>1.7050174</v>
          </cell>
          <cell r="AX181"/>
          <cell r="AY181">
            <v>0</v>
          </cell>
          <cell r="AZ181"/>
          <cell r="BA181"/>
          <cell r="BB181"/>
          <cell r="BC181"/>
          <cell r="BD181">
            <v>0</v>
          </cell>
          <cell r="BE181"/>
          <cell r="BF181"/>
          <cell r="BG181">
            <v>0</v>
          </cell>
          <cell r="BH181"/>
          <cell r="BI181">
            <v>0</v>
          </cell>
          <cell r="BJ181"/>
          <cell r="BK181"/>
          <cell r="BL181">
            <v>0</v>
          </cell>
          <cell r="BM181"/>
          <cell r="BN181">
            <v>0</v>
          </cell>
          <cell r="BO181"/>
          <cell r="BP181"/>
          <cell r="BQ181">
            <v>0</v>
          </cell>
          <cell r="BR181"/>
          <cell r="BS181">
            <v>0</v>
          </cell>
          <cell r="BT181"/>
          <cell r="BU181"/>
          <cell r="BV181">
            <v>0</v>
          </cell>
          <cell r="BW181"/>
          <cell r="BX181">
            <v>0</v>
          </cell>
          <cell r="BY181"/>
          <cell r="BZ181"/>
          <cell r="CA181">
            <v>0</v>
          </cell>
          <cell r="CB181"/>
          <cell r="CC181">
            <v>1.733916</v>
          </cell>
          <cell r="CD181"/>
          <cell r="CE181"/>
          <cell r="CF181">
            <v>1.733916</v>
          </cell>
          <cell r="CG181"/>
          <cell r="CH181">
            <v>1.7050174</v>
          </cell>
          <cell r="CI181">
            <v>0</v>
          </cell>
          <cell r="CJ181">
            <v>0</v>
          </cell>
          <cell r="CK181">
            <v>1.7050174</v>
          </cell>
          <cell r="CL181">
            <v>0</v>
          </cell>
          <cell r="CM181">
            <v>1.733916</v>
          </cell>
          <cell r="CN181">
            <v>0</v>
          </cell>
          <cell r="CO181">
            <v>0</v>
          </cell>
          <cell r="CP181">
            <v>1.733916</v>
          </cell>
          <cell r="CQ181">
            <v>0</v>
          </cell>
          <cell r="CR181"/>
        </row>
        <row r="182">
          <cell r="A182" t="str">
            <v>1.1.4.126</v>
          </cell>
          <cell r="B182" t="str">
            <v>Строительство КЛ-10кВ от ТП№17 2х2500кВА до ТП№18 2х2500 кВА мкр.27А</v>
          </cell>
          <cell r="C182" t="str">
            <v>С</v>
          </cell>
          <cell r="D182" t="str">
            <v>С_1.1.4.126</v>
          </cell>
          <cell r="E182" t="str">
            <v>П</v>
          </cell>
          <cell r="F182">
            <v>2020</v>
          </cell>
          <cell r="G182">
            <v>2020</v>
          </cell>
          <cell r="H182"/>
          <cell r="I182"/>
          <cell r="J182">
            <v>1.957738</v>
          </cell>
          <cell r="K182"/>
          <cell r="L182"/>
          <cell r="M182">
            <v>1.99092</v>
          </cell>
          <cell r="N182"/>
          <cell r="O182"/>
          <cell r="P182"/>
          <cell r="Q182"/>
          <cell r="R182"/>
          <cell r="S182"/>
          <cell r="T182"/>
          <cell r="U182">
            <v>1.957738</v>
          </cell>
          <cell r="V182">
            <v>1.99092</v>
          </cell>
          <cell r="W182"/>
          <cell r="X182">
            <v>1.957738</v>
          </cell>
          <cell r="Y182">
            <v>1.99092</v>
          </cell>
          <cell r="Z182"/>
          <cell r="AA182"/>
          <cell r="AB182"/>
          <cell r="AC182"/>
          <cell r="AD182"/>
          <cell r="AE182"/>
          <cell r="AF182"/>
          <cell r="AG182"/>
          <cell r="AH182"/>
          <cell r="AI182"/>
          <cell r="AJ182">
            <v>0</v>
          </cell>
          <cell r="AK182"/>
          <cell r="AL182"/>
          <cell r="AM182"/>
          <cell r="AN182"/>
          <cell r="AO182">
            <v>0</v>
          </cell>
          <cell r="AP182"/>
          <cell r="AQ182"/>
          <cell r="AR182"/>
          <cell r="AS182"/>
          <cell r="AT182">
            <v>0</v>
          </cell>
          <cell r="AU182"/>
          <cell r="AV182"/>
          <cell r="AW182">
            <v>0</v>
          </cell>
          <cell r="AX182"/>
          <cell r="AY182">
            <v>0</v>
          </cell>
          <cell r="AZ182"/>
          <cell r="BA182"/>
          <cell r="BB182"/>
          <cell r="BC182"/>
          <cell r="BD182">
            <v>1.957738</v>
          </cell>
          <cell r="BE182"/>
          <cell r="BF182"/>
          <cell r="BG182">
            <v>1.957738</v>
          </cell>
          <cell r="BH182"/>
          <cell r="BI182">
            <v>1.99092</v>
          </cell>
          <cell r="BJ182"/>
          <cell r="BK182"/>
          <cell r="BL182">
            <v>1.99092</v>
          </cell>
          <cell r="BM182"/>
          <cell r="BN182">
            <v>0</v>
          </cell>
          <cell r="BO182"/>
          <cell r="BP182"/>
          <cell r="BQ182">
            <v>0</v>
          </cell>
          <cell r="BR182"/>
          <cell r="BS182">
            <v>0</v>
          </cell>
          <cell r="BT182"/>
          <cell r="BU182"/>
          <cell r="BV182">
            <v>0</v>
          </cell>
          <cell r="BW182"/>
          <cell r="BX182">
            <v>0</v>
          </cell>
          <cell r="BY182"/>
          <cell r="BZ182"/>
          <cell r="CA182">
            <v>0</v>
          </cell>
          <cell r="CB182"/>
          <cell r="CC182">
            <v>0</v>
          </cell>
          <cell r="CD182"/>
          <cell r="CE182"/>
          <cell r="CF182">
            <v>0</v>
          </cell>
          <cell r="CG182"/>
          <cell r="CH182">
            <v>1.957738</v>
          </cell>
          <cell r="CI182">
            <v>0</v>
          </cell>
          <cell r="CJ182">
            <v>0</v>
          </cell>
          <cell r="CK182">
            <v>1.957738</v>
          </cell>
          <cell r="CL182">
            <v>0</v>
          </cell>
          <cell r="CM182">
            <v>1.99092</v>
          </cell>
          <cell r="CN182">
            <v>0</v>
          </cell>
          <cell r="CO182">
            <v>0</v>
          </cell>
          <cell r="CP182">
            <v>1.99092</v>
          </cell>
          <cell r="CQ182">
            <v>0</v>
          </cell>
          <cell r="CR182"/>
        </row>
        <row r="183">
          <cell r="A183" t="str">
            <v>1.1.4.127</v>
          </cell>
          <cell r="B183" t="str">
            <v>Строительство КЛ-10кВ от ТП№18 2х2500кВА до ТП№19 2х2500 кВА мкр.27А</v>
          </cell>
          <cell r="C183" t="str">
            <v>С</v>
          </cell>
          <cell r="D183" t="str">
            <v>С_1.1.4.127</v>
          </cell>
          <cell r="E183" t="str">
            <v>П</v>
          </cell>
          <cell r="F183">
            <v>2020</v>
          </cell>
          <cell r="G183">
            <v>2020</v>
          </cell>
          <cell r="H183"/>
          <cell r="I183"/>
          <cell r="J183">
            <v>1.8438207999999998</v>
          </cell>
          <cell r="K183"/>
          <cell r="L183"/>
          <cell r="M183">
            <v>1.8750719999999998</v>
          </cell>
          <cell r="N183"/>
          <cell r="O183"/>
          <cell r="P183"/>
          <cell r="Q183"/>
          <cell r="R183"/>
          <cell r="S183"/>
          <cell r="T183"/>
          <cell r="U183">
            <v>1.8438207999999998</v>
          </cell>
          <cell r="V183">
            <v>1.8750719999999998</v>
          </cell>
          <cell r="W183"/>
          <cell r="X183">
            <v>1.8438207999999998</v>
          </cell>
          <cell r="Y183">
            <v>1.8750719999999998</v>
          </cell>
          <cell r="Z183"/>
          <cell r="AA183"/>
          <cell r="AB183"/>
          <cell r="AC183"/>
          <cell r="AD183"/>
          <cell r="AE183"/>
          <cell r="AF183"/>
          <cell r="AG183"/>
          <cell r="AH183"/>
          <cell r="AI183"/>
          <cell r="AJ183">
            <v>0</v>
          </cell>
          <cell r="AK183"/>
          <cell r="AL183"/>
          <cell r="AM183"/>
          <cell r="AN183"/>
          <cell r="AO183">
            <v>0</v>
          </cell>
          <cell r="AP183"/>
          <cell r="AQ183"/>
          <cell r="AR183"/>
          <cell r="AS183"/>
          <cell r="AT183">
            <v>0</v>
          </cell>
          <cell r="AU183"/>
          <cell r="AV183"/>
          <cell r="AW183">
            <v>0</v>
          </cell>
          <cell r="AX183"/>
          <cell r="AY183">
            <v>0</v>
          </cell>
          <cell r="AZ183"/>
          <cell r="BA183"/>
          <cell r="BB183"/>
          <cell r="BC183"/>
          <cell r="BD183">
            <v>1.8438207999999998</v>
          </cell>
          <cell r="BE183"/>
          <cell r="BF183"/>
          <cell r="BG183">
            <v>1.8438207999999998</v>
          </cell>
          <cell r="BH183"/>
          <cell r="BI183">
            <v>1.8750719999999998</v>
          </cell>
          <cell r="BJ183"/>
          <cell r="BK183"/>
          <cell r="BL183">
            <v>1.8750719999999998</v>
          </cell>
          <cell r="BM183"/>
          <cell r="BN183">
            <v>0</v>
          </cell>
          <cell r="BO183"/>
          <cell r="BP183"/>
          <cell r="BQ183">
            <v>0</v>
          </cell>
          <cell r="BR183"/>
          <cell r="BS183">
            <v>0</v>
          </cell>
          <cell r="BT183"/>
          <cell r="BU183"/>
          <cell r="BV183">
            <v>0</v>
          </cell>
          <cell r="BW183"/>
          <cell r="BX183">
            <v>0</v>
          </cell>
          <cell r="BY183"/>
          <cell r="BZ183"/>
          <cell r="CA183">
            <v>0</v>
          </cell>
          <cell r="CB183"/>
          <cell r="CC183">
            <v>0</v>
          </cell>
          <cell r="CD183"/>
          <cell r="CE183"/>
          <cell r="CF183">
            <v>0</v>
          </cell>
          <cell r="CG183"/>
          <cell r="CH183">
            <v>1.8438207999999998</v>
          </cell>
          <cell r="CI183">
            <v>0</v>
          </cell>
          <cell r="CJ183">
            <v>0</v>
          </cell>
          <cell r="CK183">
            <v>1.8438207999999998</v>
          </cell>
          <cell r="CL183">
            <v>0</v>
          </cell>
          <cell r="CM183">
            <v>1.8750719999999998</v>
          </cell>
          <cell r="CN183">
            <v>0</v>
          </cell>
          <cell r="CO183">
            <v>0</v>
          </cell>
          <cell r="CP183">
            <v>1.8750719999999998</v>
          </cell>
          <cell r="CQ183">
            <v>0</v>
          </cell>
          <cell r="CR183"/>
        </row>
        <row r="184">
          <cell r="A184" t="str">
            <v>1.1.4.128</v>
          </cell>
          <cell r="B184" t="str">
            <v>Строительство КЛ-10кВ от ТП№19 2х2500кВА до ТП№22 2х2500 кВА мкр.27А</v>
          </cell>
          <cell r="C184" t="str">
            <v>С</v>
          </cell>
          <cell r="D184" t="str">
            <v>С_1.1.4.128</v>
          </cell>
          <cell r="E184" t="str">
            <v>П</v>
          </cell>
          <cell r="F184">
            <v>2020</v>
          </cell>
          <cell r="G184">
            <v>2020</v>
          </cell>
          <cell r="H184"/>
          <cell r="I184"/>
          <cell r="J184">
            <v>2.1521193999999992</v>
          </cell>
          <cell r="K184"/>
          <cell r="L184"/>
          <cell r="M184">
            <v>2.1885959999999995</v>
          </cell>
          <cell r="N184"/>
          <cell r="O184"/>
          <cell r="P184"/>
          <cell r="Q184"/>
          <cell r="R184"/>
          <cell r="S184"/>
          <cell r="T184"/>
          <cell r="U184">
            <v>2.1521193999999992</v>
          </cell>
          <cell r="V184">
            <v>2.1885959999999995</v>
          </cell>
          <cell r="W184"/>
          <cell r="X184">
            <v>2.1521193999999992</v>
          </cell>
          <cell r="Y184">
            <v>2.1885959999999995</v>
          </cell>
          <cell r="Z184"/>
          <cell r="AA184"/>
          <cell r="AB184"/>
          <cell r="AC184"/>
          <cell r="AD184"/>
          <cell r="AE184"/>
          <cell r="AF184"/>
          <cell r="AG184"/>
          <cell r="AH184"/>
          <cell r="AI184"/>
          <cell r="AJ184">
            <v>0</v>
          </cell>
          <cell r="AK184"/>
          <cell r="AL184"/>
          <cell r="AM184"/>
          <cell r="AN184"/>
          <cell r="AO184">
            <v>0</v>
          </cell>
          <cell r="AP184"/>
          <cell r="AQ184"/>
          <cell r="AR184"/>
          <cell r="AS184"/>
          <cell r="AT184">
            <v>0</v>
          </cell>
          <cell r="AU184"/>
          <cell r="AV184"/>
          <cell r="AW184">
            <v>0</v>
          </cell>
          <cell r="AX184"/>
          <cell r="AY184">
            <v>0</v>
          </cell>
          <cell r="AZ184"/>
          <cell r="BA184"/>
          <cell r="BB184"/>
          <cell r="BC184"/>
          <cell r="BD184">
            <v>2.1521193999999992</v>
          </cell>
          <cell r="BE184"/>
          <cell r="BF184"/>
          <cell r="BG184">
            <v>2.1521193999999992</v>
          </cell>
          <cell r="BH184"/>
          <cell r="BI184">
            <v>2.1885959999999995</v>
          </cell>
          <cell r="BJ184"/>
          <cell r="BK184"/>
          <cell r="BL184">
            <v>2.1885959999999995</v>
          </cell>
          <cell r="BM184"/>
          <cell r="BN184">
            <v>0</v>
          </cell>
          <cell r="BO184"/>
          <cell r="BP184"/>
          <cell r="BQ184">
            <v>0</v>
          </cell>
          <cell r="BR184"/>
          <cell r="BS184">
            <v>0</v>
          </cell>
          <cell r="BT184"/>
          <cell r="BU184"/>
          <cell r="BV184">
            <v>0</v>
          </cell>
          <cell r="BW184"/>
          <cell r="BX184">
            <v>0</v>
          </cell>
          <cell r="BY184"/>
          <cell r="BZ184"/>
          <cell r="CA184">
            <v>0</v>
          </cell>
          <cell r="CB184"/>
          <cell r="CC184">
            <v>0</v>
          </cell>
          <cell r="CD184"/>
          <cell r="CE184"/>
          <cell r="CF184">
            <v>0</v>
          </cell>
          <cell r="CG184"/>
          <cell r="CH184">
            <v>2.1521193999999992</v>
          </cell>
          <cell r="CI184">
            <v>0</v>
          </cell>
          <cell r="CJ184">
            <v>0</v>
          </cell>
          <cell r="CK184">
            <v>2.1521193999999992</v>
          </cell>
          <cell r="CL184">
            <v>0</v>
          </cell>
          <cell r="CM184">
            <v>2.1885959999999995</v>
          </cell>
          <cell r="CN184">
            <v>0</v>
          </cell>
          <cell r="CO184">
            <v>0</v>
          </cell>
          <cell r="CP184">
            <v>2.1885959999999995</v>
          </cell>
          <cell r="CQ184">
            <v>0</v>
          </cell>
          <cell r="CR184"/>
        </row>
        <row r="185">
          <cell r="A185" t="str">
            <v>1.1.4.129</v>
          </cell>
          <cell r="B185" t="str">
            <v>Строительство КЛ-10кВ от ТП№22 2х2500кВА до ТП№23 2х2500 кВА мкр.27А</v>
          </cell>
          <cell r="C185" t="str">
            <v>С</v>
          </cell>
          <cell r="D185" t="str">
            <v>С_1.1.4.129</v>
          </cell>
          <cell r="E185" t="str">
            <v>П</v>
          </cell>
          <cell r="F185">
            <v>2020</v>
          </cell>
          <cell r="G185">
            <v>2020</v>
          </cell>
          <cell r="H185"/>
          <cell r="I185"/>
          <cell r="J185">
            <v>1.1030050000000002</v>
          </cell>
          <cell r="K185"/>
          <cell r="L185"/>
          <cell r="M185">
            <v>1.1217000000000001</v>
          </cell>
          <cell r="N185"/>
          <cell r="O185"/>
          <cell r="P185"/>
          <cell r="Q185"/>
          <cell r="R185"/>
          <cell r="S185"/>
          <cell r="T185"/>
          <cell r="U185">
            <v>1.1030050000000002</v>
          </cell>
          <cell r="V185">
            <v>1.1217000000000001</v>
          </cell>
          <cell r="W185"/>
          <cell r="X185">
            <v>1.1030050000000002</v>
          </cell>
          <cell r="Y185">
            <v>1.1217000000000001</v>
          </cell>
          <cell r="Z185"/>
          <cell r="AA185"/>
          <cell r="AB185"/>
          <cell r="AC185"/>
          <cell r="AD185"/>
          <cell r="AE185"/>
          <cell r="AF185"/>
          <cell r="AG185"/>
          <cell r="AH185"/>
          <cell r="AI185"/>
          <cell r="AJ185">
            <v>0</v>
          </cell>
          <cell r="AK185"/>
          <cell r="AL185"/>
          <cell r="AM185"/>
          <cell r="AN185"/>
          <cell r="AO185">
            <v>0</v>
          </cell>
          <cell r="AP185"/>
          <cell r="AQ185"/>
          <cell r="AR185"/>
          <cell r="AS185"/>
          <cell r="AT185">
            <v>0</v>
          </cell>
          <cell r="AU185"/>
          <cell r="AV185"/>
          <cell r="AW185">
            <v>0</v>
          </cell>
          <cell r="AX185"/>
          <cell r="AY185">
            <v>0</v>
          </cell>
          <cell r="AZ185"/>
          <cell r="BA185"/>
          <cell r="BB185"/>
          <cell r="BC185"/>
          <cell r="BD185">
            <v>1.1030050000000002</v>
          </cell>
          <cell r="BE185"/>
          <cell r="BF185"/>
          <cell r="BG185">
            <v>1.1030050000000002</v>
          </cell>
          <cell r="BH185"/>
          <cell r="BI185">
            <v>1.1217000000000001</v>
          </cell>
          <cell r="BJ185"/>
          <cell r="BK185"/>
          <cell r="BL185">
            <v>1.1217000000000001</v>
          </cell>
          <cell r="BM185"/>
          <cell r="BN185">
            <v>0</v>
          </cell>
          <cell r="BO185"/>
          <cell r="BP185"/>
          <cell r="BQ185">
            <v>0</v>
          </cell>
          <cell r="BR185"/>
          <cell r="BS185">
            <v>0</v>
          </cell>
          <cell r="BT185"/>
          <cell r="BU185"/>
          <cell r="BV185">
            <v>0</v>
          </cell>
          <cell r="BW185"/>
          <cell r="BX185">
            <v>0</v>
          </cell>
          <cell r="BY185"/>
          <cell r="BZ185"/>
          <cell r="CA185">
            <v>0</v>
          </cell>
          <cell r="CB185"/>
          <cell r="CC185">
            <v>0</v>
          </cell>
          <cell r="CD185"/>
          <cell r="CE185"/>
          <cell r="CF185">
            <v>0</v>
          </cell>
          <cell r="CG185"/>
          <cell r="CH185">
            <v>1.1030050000000002</v>
          </cell>
          <cell r="CI185">
            <v>0</v>
          </cell>
          <cell r="CJ185">
            <v>0</v>
          </cell>
          <cell r="CK185">
            <v>1.1030050000000002</v>
          </cell>
          <cell r="CL185">
            <v>0</v>
          </cell>
          <cell r="CM185">
            <v>1.1217000000000001</v>
          </cell>
          <cell r="CN185">
            <v>0</v>
          </cell>
          <cell r="CO185">
            <v>0</v>
          </cell>
          <cell r="CP185">
            <v>1.1217000000000001</v>
          </cell>
          <cell r="CQ185">
            <v>0</v>
          </cell>
          <cell r="CR185"/>
        </row>
        <row r="186">
          <cell r="A186" t="str">
            <v>1.1.4.130</v>
          </cell>
          <cell r="B186" t="str">
            <v>Строительство КЛ-10кВ от ТП№23 2х2500кВА до ТП№20 2х2500 кВА мкр.27А</v>
          </cell>
          <cell r="C186" t="str">
            <v>С</v>
          </cell>
          <cell r="D186" t="str">
            <v>С_1.1.4.130</v>
          </cell>
          <cell r="E186" t="str">
            <v>П</v>
          </cell>
          <cell r="F186">
            <v>2020</v>
          </cell>
          <cell r="G186">
            <v>2020</v>
          </cell>
          <cell r="H186"/>
          <cell r="I186"/>
          <cell r="J186">
            <v>0.7965354</v>
          </cell>
          <cell r="K186"/>
          <cell r="L186"/>
          <cell r="M186">
            <v>0.81003599999999998</v>
          </cell>
          <cell r="N186"/>
          <cell r="O186"/>
          <cell r="P186"/>
          <cell r="Q186"/>
          <cell r="R186"/>
          <cell r="S186"/>
          <cell r="T186"/>
          <cell r="U186">
            <v>0.7965354</v>
          </cell>
          <cell r="V186">
            <v>0.81003599999999998</v>
          </cell>
          <cell r="W186"/>
          <cell r="X186">
            <v>0.7965354</v>
          </cell>
          <cell r="Y186">
            <v>0.81003599999999998</v>
          </cell>
          <cell r="Z186"/>
          <cell r="AA186"/>
          <cell r="AB186"/>
          <cell r="AC186"/>
          <cell r="AD186"/>
          <cell r="AE186"/>
          <cell r="AF186"/>
          <cell r="AG186"/>
          <cell r="AH186"/>
          <cell r="AI186"/>
          <cell r="AJ186">
            <v>0</v>
          </cell>
          <cell r="AK186"/>
          <cell r="AL186"/>
          <cell r="AM186"/>
          <cell r="AN186"/>
          <cell r="AO186">
            <v>0</v>
          </cell>
          <cell r="AP186"/>
          <cell r="AQ186"/>
          <cell r="AR186"/>
          <cell r="AS186"/>
          <cell r="AT186">
            <v>0</v>
          </cell>
          <cell r="AU186"/>
          <cell r="AV186"/>
          <cell r="AW186">
            <v>0</v>
          </cell>
          <cell r="AX186"/>
          <cell r="AY186">
            <v>0</v>
          </cell>
          <cell r="AZ186"/>
          <cell r="BA186"/>
          <cell r="BB186"/>
          <cell r="BC186"/>
          <cell r="BD186">
            <v>0.7965354</v>
          </cell>
          <cell r="BE186"/>
          <cell r="BF186"/>
          <cell r="BG186">
            <v>0.7965354</v>
          </cell>
          <cell r="BH186"/>
          <cell r="BI186">
            <v>0.81003599999999998</v>
          </cell>
          <cell r="BJ186"/>
          <cell r="BK186"/>
          <cell r="BL186">
            <v>0.81003599999999998</v>
          </cell>
          <cell r="BM186"/>
          <cell r="BN186">
            <v>0</v>
          </cell>
          <cell r="BO186"/>
          <cell r="BP186"/>
          <cell r="BQ186">
            <v>0</v>
          </cell>
          <cell r="BR186"/>
          <cell r="BS186">
            <v>0</v>
          </cell>
          <cell r="BT186"/>
          <cell r="BU186"/>
          <cell r="BV186">
            <v>0</v>
          </cell>
          <cell r="BW186"/>
          <cell r="BX186">
            <v>0</v>
          </cell>
          <cell r="BY186"/>
          <cell r="BZ186"/>
          <cell r="CA186">
            <v>0</v>
          </cell>
          <cell r="CB186"/>
          <cell r="CC186">
            <v>0</v>
          </cell>
          <cell r="CD186"/>
          <cell r="CE186"/>
          <cell r="CF186">
            <v>0</v>
          </cell>
          <cell r="CG186"/>
          <cell r="CH186">
            <v>0.7965354</v>
          </cell>
          <cell r="CI186">
            <v>0</v>
          </cell>
          <cell r="CJ186">
            <v>0</v>
          </cell>
          <cell r="CK186">
            <v>0.7965354</v>
          </cell>
          <cell r="CL186">
            <v>0</v>
          </cell>
          <cell r="CM186">
            <v>0.81003599999999998</v>
          </cell>
          <cell r="CN186">
            <v>0</v>
          </cell>
          <cell r="CO186">
            <v>0</v>
          </cell>
          <cell r="CP186">
            <v>0.81003599999999998</v>
          </cell>
          <cell r="CQ186">
            <v>0</v>
          </cell>
          <cell r="CR186"/>
        </row>
        <row r="187">
          <cell r="A187" t="str">
            <v>1.1.4.131</v>
          </cell>
          <cell r="B187" t="str">
            <v>Строительство КЛ-10кВ от ТП№20 2х2500кВА до ТП№21 2х2500 кВА мкр.27А</v>
          </cell>
          <cell r="C187" t="str">
            <v>С</v>
          </cell>
          <cell r="D187" t="str">
            <v>С_1.1.4.131</v>
          </cell>
          <cell r="E187" t="str">
            <v>П</v>
          </cell>
          <cell r="F187">
            <v>2020</v>
          </cell>
          <cell r="G187">
            <v>2020</v>
          </cell>
          <cell r="H187"/>
          <cell r="I187"/>
          <cell r="J187">
            <v>1.9089214000000001</v>
          </cell>
          <cell r="K187"/>
          <cell r="L187"/>
          <cell r="M187">
            <v>1.941276</v>
          </cell>
          <cell r="N187"/>
          <cell r="O187"/>
          <cell r="P187"/>
          <cell r="Q187"/>
          <cell r="R187"/>
          <cell r="S187"/>
          <cell r="T187"/>
          <cell r="U187">
            <v>1.9089214000000001</v>
          </cell>
          <cell r="V187">
            <v>1.941276</v>
          </cell>
          <cell r="W187"/>
          <cell r="X187">
            <v>1.9089214000000001</v>
          </cell>
          <cell r="Y187">
            <v>1.941276</v>
          </cell>
          <cell r="Z187"/>
          <cell r="AA187"/>
          <cell r="AB187"/>
          <cell r="AC187"/>
          <cell r="AD187"/>
          <cell r="AE187"/>
          <cell r="AF187"/>
          <cell r="AG187"/>
          <cell r="AH187"/>
          <cell r="AI187"/>
          <cell r="AJ187">
            <v>0</v>
          </cell>
          <cell r="AK187"/>
          <cell r="AL187"/>
          <cell r="AM187"/>
          <cell r="AN187"/>
          <cell r="AO187">
            <v>0</v>
          </cell>
          <cell r="AP187"/>
          <cell r="AQ187"/>
          <cell r="AR187"/>
          <cell r="AS187"/>
          <cell r="AT187">
            <v>0</v>
          </cell>
          <cell r="AU187"/>
          <cell r="AV187"/>
          <cell r="AW187">
            <v>0</v>
          </cell>
          <cell r="AX187"/>
          <cell r="AY187">
            <v>0</v>
          </cell>
          <cell r="AZ187"/>
          <cell r="BA187"/>
          <cell r="BB187"/>
          <cell r="BC187"/>
          <cell r="BD187">
            <v>1.9089214000000001</v>
          </cell>
          <cell r="BE187"/>
          <cell r="BF187"/>
          <cell r="BG187">
            <v>1.9089214000000001</v>
          </cell>
          <cell r="BH187"/>
          <cell r="BI187">
            <v>1.941276</v>
          </cell>
          <cell r="BJ187"/>
          <cell r="BK187"/>
          <cell r="BL187">
            <v>1.941276</v>
          </cell>
          <cell r="BM187"/>
          <cell r="BN187">
            <v>0</v>
          </cell>
          <cell r="BO187"/>
          <cell r="BP187"/>
          <cell r="BQ187">
            <v>0</v>
          </cell>
          <cell r="BR187"/>
          <cell r="BS187">
            <v>0</v>
          </cell>
          <cell r="BT187"/>
          <cell r="BU187"/>
          <cell r="BV187">
            <v>0</v>
          </cell>
          <cell r="BW187"/>
          <cell r="BX187">
            <v>0</v>
          </cell>
          <cell r="BY187"/>
          <cell r="BZ187"/>
          <cell r="CA187">
            <v>0</v>
          </cell>
          <cell r="CB187"/>
          <cell r="CC187">
            <v>0</v>
          </cell>
          <cell r="CD187"/>
          <cell r="CE187"/>
          <cell r="CF187">
            <v>0</v>
          </cell>
          <cell r="CG187"/>
          <cell r="CH187">
            <v>1.9089214000000001</v>
          </cell>
          <cell r="CI187">
            <v>0</v>
          </cell>
          <cell r="CJ187">
            <v>0</v>
          </cell>
          <cell r="CK187">
            <v>1.9089214000000001</v>
          </cell>
          <cell r="CL187">
            <v>0</v>
          </cell>
          <cell r="CM187">
            <v>1.941276</v>
          </cell>
          <cell r="CN187">
            <v>0</v>
          </cell>
          <cell r="CO187">
            <v>0</v>
          </cell>
          <cell r="CP187">
            <v>1.941276</v>
          </cell>
          <cell r="CQ187">
            <v>0</v>
          </cell>
          <cell r="CR187"/>
        </row>
        <row r="188">
          <cell r="A188" t="str">
            <v>1.1.4.132</v>
          </cell>
          <cell r="B188" t="str">
            <v>Строительство КЛ-10кВ от ТП-2х2500кВА мкр.27А до места врезки в КЛ-10кВ от РП-147 до БКТП-577</v>
          </cell>
          <cell r="C188" t="str">
            <v>С</v>
          </cell>
          <cell r="D188" t="str">
            <v>С_1.1.4.132</v>
          </cell>
          <cell r="E188" t="str">
            <v>П</v>
          </cell>
          <cell r="F188">
            <v>2018</v>
          </cell>
          <cell r="G188">
            <v>2018</v>
          </cell>
          <cell r="H188"/>
          <cell r="I188"/>
          <cell r="J188">
            <v>4.5312778800000002</v>
          </cell>
          <cell r="K188"/>
          <cell r="L188"/>
          <cell r="M188">
            <v>5.4358724919999997</v>
          </cell>
          <cell r="N188"/>
          <cell r="O188"/>
          <cell r="P188"/>
          <cell r="Q188"/>
          <cell r="R188"/>
          <cell r="S188"/>
          <cell r="T188"/>
          <cell r="U188">
            <v>4.5312778800000002</v>
          </cell>
          <cell r="V188">
            <v>5.4358724919999997</v>
          </cell>
          <cell r="W188"/>
          <cell r="X188">
            <v>4.5312778800000002</v>
          </cell>
          <cell r="Y188">
            <v>5.4358724919999997</v>
          </cell>
          <cell r="Z188"/>
          <cell r="AA188"/>
          <cell r="AB188"/>
          <cell r="AC188"/>
          <cell r="AD188"/>
          <cell r="AE188"/>
          <cell r="AF188"/>
          <cell r="AG188"/>
          <cell r="AH188"/>
          <cell r="AI188"/>
          <cell r="AJ188">
            <v>4.5312778800000002</v>
          </cell>
          <cell r="AK188"/>
          <cell r="AL188"/>
          <cell r="AM188">
            <v>4.5312778800000002</v>
          </cell>
          <cell r="AN188"/>
          <cell r="AO188">
            <v>5.4358724919999997</v>
          </cell>
          <cell r="AP188"/>
          <cell r="AQ188"/>
          <cell r="AR188">
            <v>5.4358724919999997</v>
          </cell>
          <cell r="AS188"/>
          <cell r="AT188">
            <v>0</v>
          </cell>
          <cell r="AU188"/>
          <cell r="AV188"/>
          <cell r="AW188">
            <v>0</v>
          </cell>
          <cell r="AX188"/>
          <cell r="AY188">
            <v>0</v>
          </cell>
          <cell r="AZ188"/>
          <cell r="BA188"/>
          <cell r="BB188"/>
          <cell r="BC188"/>
          <cell r="BD188">
            <v>0</v>
          </cell>
          <cell r="BE188"/>
          <cell r="BF188"/>
          <cell r="BG188">
            <v>0</v>
          </cell>
          <cell r="BH188"/>
          <cell r="BI188">
            <v>0</v>
          </cell>
          <cell r="BJ188"/>
          <cell r="BK188"/>
          <cell r="BL188">
            <v>0</v>
          </cell>
          <cell r="BM188"/>
          <cell r="BN188">
            <v>0</v>
          </cell>
          <cell r="BO188"/>
          <cell r="BP188"/>
          <cell r="BQ188">
            <v>0</v>
          </cell>
          <cell r="BR188"/>
          <cell r="BS188">
            <v>0</v>
          </cell>
          <cell r="BT188"/>
          <cell r="BU188"/>
          <cell r="BV188">
            <v>0</v>
          </cell>
          <cell r="BW188"/>
          <cell r="BX188">
            <v>0</v>
          </cell>
          <cell r="BY188"/>
          <cell r="BZ188"/>
          <cell r="CA188">
            <v>0</v>
          </cell>
          <cell r="CB188"/>
          <cell r="CC188">
            <v>0</v>
          </cell>
          <cell r="CD188"/>
          <cell r="CE188"/>
          <cell r="CF188">
            <v>0</v>
          </cell>
          <cell r="CG188"/>
          <cell r="CH188">
            <v>4.5312778800000002</v>
          </cell>
          <cell r="CI188">
            <v>0</v>
          </cell>
          <cell r="CJ188">
            <v>0</v>
          </cell>
          <cell r="CK188">
            <v>4.5312778800000002</v>
          </cell>
          <cell r="CL188">
            <v>0</v>
          </cell>
          <cell r="CM188">
            <v>5.4358724919999997</v>
          </cell>
          <cell r="CN188">
            <v>0</v>
          </cell>
          <cell r="CO188">
            <v>0</v>
          </cell>
          <cell r="CP188">
            <v>5.4358724919999997</v>
          </cell>
          <cell r="CQ188">
            <v>0</v>
          </cell>
          <cell r="CR188" t="str">
            <v>Изменение наименования объекта в соответствии с утвержденной ПСД, изменение с "Строительство КЛ-10кВ от ТП№21 2х2500 кВА мкр.27А до РП-147" на "Строительство КЛ-10кВ от ТП-2х2500кВА мкр.27А до места врезки в КЛ-10кВ от РП-147 до БКТП-577"</v>
          </cell>
        </row>
        <row r="189">
          <cell r="A189" t="str">
            <v>1.1.4.133</v>
          </cell>
          <cell r="B189" t="str">
            <v>Строительство КЛ-10кВ ТП-2х1000кВА мкр.27А до РП-122</v>
          </cell>
          <cell r="C189" t="str">
            <v>С</v>
          </cell>
          <cell r="D189" t="str">
            <v>С_1.1.4.133</v>
          </cell>
          <cell r="E189" t="str">
            <v>П</v>
          </cell>
          <cell r="F189">
            <v>2019</v>
          </cell>
          <cell r="G189">
            <v>2019</v>
          </cell>
          <cell r="H189"/>
          <cell r="I189"/>
          <cell r="J189">
            <v>1.7514739999999998</v>
          </cell>
          <cell r="K189"/>
          <cell r="L189"/>
          <cell r="M189">
            <v>4.6395683999999999</v>
          </cell>
          <cell r="N189"/>
          <cell r="O189"/>
          <cell r="P189"/>
          <cell r="Q189"/>
          <cell r="R189"/>
          <cell r="S189"/>
          <cell r="T189"/>
          <cell r="U189">
            <v>1.7514739999999998</v>
          </cell>
          <cell r="V189">
            <v>4.6395683999999999</v>
          </cell>
          <cell r="W189"/>
          <cell r="X189">
            <v>1.7514739999999998</v>
          </cell>
          <cell r="Y189">
            <v>4.6395683999999999</v>
          </cell>
          <cell r="Z189"/>
          <cell r="AA189"/>
          <cell r="AB189"/>
          <cell r="AC189"/>
          <cell r="AD189"/>
          <cell r="AE189"/>
          <cell r="AF189"/>
          <cell r="AG189"/>
          <cell r="AH189"/>
          <cell r="AI189"/>
          <cell r="AJ189">
            <v>0</v>
          </cell>
          <cell r="AK189"/>
          <cell r="AL189"/>
          <cell r="AM189"/>
          <cell r="AN189"/>
          <cell r="AO189">
            <v>0</v>
          </cell>
          <cell r="AP189"/>
          <cell r="AQ189"/>
          <cell r="AR189"/>
          <cell r="AS189"/>
          <cell r="AT189">
            <v>1.7514739999999998</v>
          </cell>
          <cell r="AU189"/>
          <cell r="AV189"/>
          <cell r="AW189">
            <v>1.7514739999999998</v>
          </cell>
          <cell r="AX189"/>
          <cell r="AY189">
            <v>4.6395683999999999</v>
          </cell>
          <cell r="AZ189"/>
          <cell r="BA189"/>
          <cell r="BB189">
            <v>4.6395683999999999</v>
          </cell>
          <cell r="BC189"/>
          <cell r="BD189">
            <v>0</v>
          </cell>
          <cell r="BE189"/>
          <cell r="BF189"/>
          <cell r="BG189">
            <v>0</v>
          </cell>
          <cell r="BH189"/>
          <cell r="BI189">
            <v>0</v>
          </cell>
          <cell r="BJ189"/>
          <cell r="BK189"/>
          <cell r="BL189">
            <v>0</v>
          </cell>
          <cell r="BM189"/>
          <cell r="BN189">
            <v>0</v>
          </cell>
          <cell r="BO189"/>
          <cell r="BP189"/>
          <cell r="BQ189">
            <v>0</v>
          </cell>
          <cell r="BR189"/>
          <cell r="BS189">
            <v>0</v>
          </cell>
          <cell r="BT189"/>
          <cell r="BU189"/>
          <cell r="BV189">
            <v>0</v>
          </cell>
          <cell r="BW189"/>
          <cell r="BX189">
            <v>0</v>
          </cell>
          <cell r="BY189"/>
          <cell r="BZ189"/>
          <cell r="CA189">
            <v>0</v>
          </cell>
          <cell r="CB189"/>
          <cell r="CC189">
            <v>0</v>
          </cell>
          <cell r="CD189"/>
          <cell r="CE189"/>
          <cell r="CF189">
            <v>0</v>
          </cell>
          <cell r="CG189"/>
          <cell r="CH189">
            <v>1.7514739999999998</v>
          </cell>
          <cell r="CI189">
            <v>0</v>
          </cell>
          <cell r="CJ189">
            <v>0</v>
          </cell>
          <cell r="CK189">
            <v>1.7514739999999998</v>
          </cell>
          <cell r="CL189">
            <v>0</v>
          </cell>
          <cell r="CM189">
            <v>4.6395683999999999</v>
          </cell>
          <cell r="CN189">
            <v>0</v>
          </cell>
          <cell r="CO189">
            <v>0</v>
          </cell>
          <cell r="CP189">
            <v>4.6395683999999999</v>
          </cell>
          <cell r="CQ189">
            <v>0</v>
          </cell>
          <cell r="CR189" t="str">
            <v>изменение наименования Строительство КЛ-10кВ от РП-147 до ТП№16 2х2500кВА  мкр.27А, по результатам ПСД</v>
          </cell>
        </row>
        <row r="190">
          <cell r="A190" t="str">
            <v>1.1.4.134</v>
          </cell>
          <cell r="B190" t="str">
            <v>Строительство КЛ-10кВ от РП-2х2500кВА мкр.28 до ТП-2х1600кВА мкр.28</v>
          </cell>
          <cell r="C190" t="str">
            <v>С</v>
          </cell>
          <cell r="D190" t="str">
            <v>С_1.1.4.134</v>
          </cell>
          <cell r="E190" t="str">
            <v>П</v>
          </cell>
          <cell r="F190"/>
          <cell r="G190"/>
          <cell r="H190"/>
          <cell r="I190"/>
          <cell r="J190">
            <v>0</v>
          </cell>
          <cell r="K190"/>
          <cell r="L190"/>
          <cell r="M190">
            <v>0</v>
          </cell>
          <cell r="N190"/>
          <cell r="O190"/>
          <cell r="P190"/>
          <cell r="Q190"/>
          <cell r="R190"/>
          <cell r="S190"/>
          <cell r="T190"/>
          <cell r="U190">
            <v>0</v>
          </cell>
          <cell r="V190">
            <v>0</v>
          </cell>
          <cell r="W190"/>
          <cell r="X190">
            <v>0</v>
          </cell>
          <cell r="Y190">
            <v>0</v>
          </cell>
          <cell r="Z190"/>
          <cell r="AA190"/>
          <cell r="AB190"/>
          <cell r="AC190"/>
          <cell r="AD190"/>
          <cell r="AE190"/>
          <cell r="AF190"/>
          <cell r="AG190"/>
          <cell r="AH190"/>
          <cell r="AI190"/>
          <cell r="AJ190">
            <v>0</v>
          </cell>
          <cell r="AK190"/>
          <cell r="AL190"/>
          <cell r="AM190"/>
          <cell r="AN190"/>
          <cell r="AO190">
            <v>0</v>
          </cell>
          <cell r="AP190"/>
          <cell r="AQ190"/>
          <cell r="AR190"/>
          <cell r="AS190"/>
          <cell r="AT190">
            <v>0</v>
          </cell>
          <cell r="AU190"/>
          <cell r="AV190"/>
          <cell r="AW190">
            <v>0</v>
          </cell>
          <cell r="AX190"/>
          <cell r="AY190">
            <v>0</v>
          </cell>
          <cell r="AZ190"/>
          <cell r="BA190"/>
          <cell r="BB190"/>
          <cell r="BC190"/>
          <cell r="BD190">
            <v>0</v>
          </cell>
          <cell r="BE190"/>
          <cell r="BF190"/>
          <cell r="BG190">
            <v>0</v>
          </cell>
          <cell r="BH190"/>
          <cell r="BI190">
            <v>0</v>
          </cell>
          <cell r="BJ190"/>
          <cell r="BK190"/>
          <cell r="BL190">
            <v>0</v>
          </cell>
          <cell r="BM190"/>
          <cell r="BN190">
            <v>0</v>
          </cell>
          <cell r="BO190"/>
          <cell r="BP190"/>
          <cell r="BQ190">
            <v>0</v>
          </cell>
          <cell r="BR190"/>
          <cell r="BS190">
            <v>0</v>
          </cell>
          <cell r="BT190"/>
          <cell r="BU190"/>
          <cell r="BV190">
            <v>0</v>
          </cell>
          <cell r="BW190"/>
          <cell r="BX190">
            <v>0</v>
          </cell>
          <cell r="BY190"/>
          <cell r="BZ190"/>
          <cell r="CA190">
            <v>0</v>
          </cell>
          <cell r="CB190"/>
          <cell r="CC190">
            <v>0</v>
          </cell>
          <cell r="CD190"/>
          <cell r="CE190"/>
          <cell r="CF190">
            <v>0</v>
          </cell>
          <cell r="CG190"/>
          <cell r="CH190">
            <v>0</v>
          </cell>
          <cell r="CI190">
            <v>0</v>
          </cell>
          <cell r="CJ190">
            <v>0</v>
          </cell>
          <cell r="CK190">
            <v>0</v>
          </cell>
          <cell r="CL190">
            <v>0</v>
          </cell>
          <cell r="CM190">
            <v>0</v>
          </cell>
          <cell r="CN190">
            <v>0</v>
          </cell>
          <cell r="CO190">
            <v>0</v>
          </cell>
          <cell r="CP190">
            <v>0</v>
          </cell>
          <cell r="CQ190">
            <v>0</v>
          </cell>
          <cell r="CR190"/>
        </row>
        <row r="191">
          <cell r="A191" t="str">
            <v>1.1.4.135</v>
          </cell>
          <cell r="B191" t="str">
            <v>Строительство КЛ-10кВ от ТП-2х1600кВА мкр.28 до места врезки в КЛ-10кВ</v>
          </cell>
          <cell r="C191" t="str">
            <v>С</v>
          </cell>
          <cell r="D191" t="str">
            <v>С_1.1.4.135</v>
          </cell>
          <cell r="E191" t="str">
            <v>П</v>
          </cell>
          <cell r="F191"/>
          <cell r="G191"/>
          <cell r="H191"/>
          <cell r="I191"/>
          <cell r="J191">
            <v>0</v>
          </cell>
          <cell r="K191"/>
          <cell r="L191"/>
          <cell r="M191">
            <v>0</v>
          </cell>
          <cell r="N191"/>
          <cell r="O191"/>
          <cell r="P191"/>
          <cell r="Q191"/>
          <cell r="R191"/>
          <cell r="S191"/>
          <cell r="T191"/>
          <cell r="U191">
            <v>0</v>
          </cell>
          <cell r="V191">
            <v>0</v>
          </cell>
          <cell r="W191"/>
          <cell r="X191">
            <v>0</v>
          </cell>
          <cell r="Y191">
            <v>0</v>
          </cell>
          <cell r="Z191"/>
          <cell r="AA191"/>
          <cell r="AB191"/>
          <cell r="AC191"/>
          <cell r="AD191"/>
          <cell r="AE191"/>
          <cell r="AF191"/>
          <cell r="AG191"/>
          <cell r="AH191"/>
          <cell r="AI191"/>
          <cell r="AJ191">
            <v>0</v>
          </cell>
          <cell r="AK191"/>
          <cell r="AL191"/>
          <cell r="AM191"/>
          <cell r="AN191"/>
          <cell r="AO191">
            <v>0</v>
          </cell>
          <cell r="AP191"/>
          <cell r="AQ191"/>
          <cell r="AR191"/>
          <cell r="AS191"/>
          <cell r="AT191">
            <v>0</v>
          </cell>
          <cell r="AU191"/>
          <cell r="AV191"/>
          <cell r="AW191">
            <v>0</v>
          </cell>
          <cell r="AX191"/>
          <cell r="AY191">
            <v>0</v>
          </cell>
          <cell r="AZ191"/>
          <cell r="BA191"/>
          <cell r="BB191"/>
          <cell r="BC191"/>
          <cell r="BD191">
            <v>0</v>
          </cell>
          <cell r="BE191"/>
          <cell r="BF191"/>
          <cell r="BG191">
            <v>0</v>
          </cell>
          <cell r="BH191"/>
          <cell r="BI191">
            <v>0</v>
          </cell>
          <cell r="BJ191"/>
          <cell r="BK191"/>
          <cell r="BL191">
            <v>0</v>
          </cell>
          <cell r="BM191"/>
          <cell r="BN191">
            <v>0</v>
          </cell>
          <cell r="BO191"/>
          <cell r="BP191"/>
          <cell r="BQ191">
            <v>0</v>
          </cell>
          <cell r="BR191"/>
          <cell r="BS191">
            <v>0</v>
          </cell>
          <cell r="BT191"/>
          <cell r="BU191"/>
          <cell r="BV191">
            <v>0</v>
          </cell>
          <cell r="BW191"/>
          <cell r="BX191">
            <v>0</v>
          </cell>
          <cell r="BY191"/>
          <cell r="BZ191"/>
          <cell r="CA191">
            <v>0</v>
          </cell>
          <cell r="CB191"/>
          <cell r="CC191">
            <v>0</v>
          </cell>
          <cell r="CD191"/>
          <cell r="CE191"/>
          <cell r="CF191">
            <v>0</v>
          </cell>
          <cell r="CG191"/>
          <cell r="CH191">
            <v>0</v>
          </cell>
          <cell r="CI191">
            <v>0</v>
          </cell>
          <cell r="CJ191">
            <v>0</v>
          </cell>
          <cell r="CK191">
            <v>0</v>
          </cell>
          <cell r="CL191">
            <v>0</v>
          </cell>
          <cell r="CM191">
            <v>0</v>
          </cell>
          <cell r="CN191">
            <v>0</v>
          </cell>
          <cell r="CO191">
            <v>0</v>
          </cell>
          <cell r="CP191">
            <v>0</v>
          </cell>
          <cell r="CQ191">
            <v>0</v>
          </cell>
          <cell r="CR191"/>
        </row>
        <row r="192">
          <cell r="A192" t="str">
            <v>1.1.4.136</v>
          </cell>
          <cell r="B192" t="str">
            <v>Строительство КЛ-10кВ от РП-2х2500кВА мкр.28 до места врезки в КЛ-10кВ</v>
          </cell>
          <cell r="C192" t="str">
            <v>С</v>
          </cell>
          <cell r="D192" t="str">
            <v>С_1.1.4.136</v>
          </cell>
          <cell r="E192" t="str">
            <v>П</v>
          </cell>
          <cell r="F192"/>
          <cell r="G192"/>
          <cell r="H192"/>
          <cell r="I192"/>
          <cell r="J192">
            <v>0</v>
          </cell>
          <cell r="K192"/>
          <cell r="L192"/>
          <cell r="M192">
            <v>0</v>
          </cell>
          <cell r="N192"/>
          <cell r="O192"/>
          <cell r="P192"/>
          <cell r="Q192"/>
          <cell r="R192"/>
          <cell r="S192"/>
          <cell r="T192"/>
          <cell r="U192">
            <v>0</v>
          </cell>
          <cell r="V192">
            <v>0</v>
          </cell>
          <cell r="W192"/>
          <cell r="X192">
            <v>0</v>
          </cell>
          <cell r="Y192">
            <v>0</v>
          </cell>
          <cell r="Z192"/>
          <cell r="AA192"/>
          <cell r="AB192"/>
          <cell r="AC192"/>
          <cell r="AD192"/>
          <cell r="AE192"/>
          <cell r="AF192"/>
          <cell r="AG192"/>
          <cell r="AH192"/>
          <cell r="AI192"/>
          <cell r="AJ192">
            <v>0</v>
          </cell>
          <cell r="AK192"/>
          <cell r="AL192"/>
          <cell r="AM192"/>
          <cell r="AN192"/>
          <cell r="AO192">
            <v>0</v>
          </cell>
          <cell r="AP192"/>
          <cell r="AQ192"/>
          <cell r="AR192"/>
          <cell r="AS192"/>
          <cell r="AT192">
            <v>0</v>
          </cell>
          <cell r="AU192"/>
          <cell r="AV192"/>
          <cell r="AW192">
            <v>0</v>
          </cell>
          <cell r="AX192"/>
          <cell r="AY192">
            <v>0</v>
          </cell>
          <cell r="AZ192"/>
          <cell r="BA192"/>
          <cell r="BB192"/>
          <cell r="BC192"/>
          <cell r="BD192">
            <v>0</v>
          </cell>
          <cell r="BE192"/>
          <cell r="BF192"/>
          <cell r="BG192">
            <v>0</v>
          </cell>
          <cell r="BH192"/>
          <cell r="BI192">
            <v>0</v>
          </cell>
          <cell r="BJ192"/>
          <cell r="BK192"/>
          <cell r="BL192">
            <v>0</v>
          </cell>
          <cell r="BM192"/>
          <cell r="BN192">
            <v>0</v>
          </cell>
          <cell r="BO192"/>
          <cell r="BP192"/>
          <cell r="BQ192">
            <v>0</v>
          </cell>
          <cell r="BR192"/>
          <cell r="BS192">
            <v>0</v>
          </cell>
          <cell r="BT192"/>
          <cell r="BU192"/>
          <cell r="BV192">
            <v>0</v>
          </cell>
          <cell r="BW192"/>
          <cell r="BX192">
            <v>0</v>
          </cell>
          <cell r="BY192"/>
          <cell r="BZ192"/>
          <cell r="CA192">
            <v>0</v>
          </cell>
          <cell r="CB192"/>
          <cell r="CC192">
            <v>0</v>
          </cell>
          <cell r="CD192"/>
          <cell r="CE192"/>
          <cell r="CF192">
            <v>0</v>
          </cell>
          <cell r="CG192"/>
          <cell r="CH192">
            <v>0</v>
          </cell>
          <cell r="CI192">
            <v>0</v>
          </cell>
          <cell r="CJ192">
            <v>0</v>
          </cell>
          <cell r="CK192">
            <v>0</v>
          </cell>
          <cell r="CL192">
            <v>0</v>
          </cell>
          <cell r="CM192">
            <v>0</v>
          </cell>
          <cell r="CN192">
            <v>0</v>
          </cell>
          <cell r="CO192">
            <v>0</v>
          </cell>
          <cell r="CP192">
            <v>0</v>
          </cell>
          <cell r="CQ192">
            <v>0</v>
          </cell>
          <cell r="CR192"/>
        </row>
        <row r="193">
          <cell r="A193" t="str">
            <v>1.1.4.137</v>
          </cell>
          <cell r="B193" t="str">
            <v>Строительство КЛ-10кВ от РП-2х2500кВА до ТП-2х1000кВА п.Дорожный</v>
          </cell>
          <cell r="C193" t="str">
            <v>С</v>
          </cell>
          <cell r="D193" t="str">
            <v>С_1.1.4.137</v>
          </cell>
          <cell r="E193" t="str">
            <v>П</v>
          </cell>
          <cell r="F193">
            <v>2020</v>
          </cell>
          <cell r="G193">
            <v>2020</v>
          </cell>
          <cell r="H193"/>
          <cell r="I193"/>
          <cell r="J193">
            <v>1.4850771999999999</v>
          </cell>
          <cell r="K193"/>
          <cell r="L193"/>
          <cell r="M193">
            <v>1.510248</v>
          </cell>
          <cell r="N193"/>
          <cell r="O193"/>
          <cell r="P193"/>
          <cell r="Q193"/>
          <cell r="R193"/>
          <cell r="S193"/>
          <cell r="T193"/>
          <cell r="U193">
            <v>1.4850771999999999</v>
          </cell>
          <cell r="V193">
            <v>1.510248</v>
          </cell>
          <cell r="W193"/>
          <cell r="X193">
            <v>1.4850771999999999</v>
          </cell>
          <cell r="Y193">
            <v>1.510248</v>
          </cell>
          <cell r="Z193"/>
          <cell r="AA193"/>
          <cell r="AB193"/>
          <cell r="AC193"/>
          <cell r="AD193"/>
          <cell r="AE193"/>
          <cell r="AF193"/>
          <cell r="AG193"/>
          <cell r="AH193"/>
          <cell r="AI193"/>
          <cell r="AJ193">
            <v>0</v>
          </cell>
          <cell r="AK193"/>
          <cell r="AL193"/>
          <cell r="AM193"/>
          <cell r="AN193"/>
          <cell r="AO193">
            <v>0</v>
          </cell>
          <cell r="AP193"/>
          <cell r="AQ193"/>
          <cell r="AR193"/>
          <cell r="AS193"/>
          <cell r="AT193">
            <v>0</v>
          </cell>
          <cell r="AU193"/>
          <cell r="AV193"/>
          <cell r="AW193">
            <v>0</v>
          </cell>
          <cell r="AX193"/>
          <cell r="AY193">
            <v>0</v>
          </cell>
          <cell r="AZ193"/>
          <cell r="BA193"/>
          <cell r="BB193"/>
          <cell r="BC193"/>
          <cell r="BD193">
            <v>1.4850771999999999</v>
          </cell>
          <cell r="BE193"/>
          <cell r="BF193"/>
          <cell r="BG193">
            <v>1.4850771999999999</v>
          </cell>
          <cell r="BH193"/>
          <cell r="BI193">
            <v>1.510248</v>
          </cell>
          <cell r="BJ193"/>
          <cell r="BK193"/>
          <cell r="BL193">
            <v>1.510248</v>
          </cell>
          <cell r="BM193"/>
          <cell r="BN193">
            <v>0</v>
          </cell>
          <cell r="BO193"/>
          <cell r="BP193"/>
          <cell r="BQ193">
            <v>0</v>
          </cell>
          <cell r="BR193"/>
          <cell r="BS193">
            <v>0</v>
          </cell>
          <cell r="BT193"/>
          <cell r="BU193"/>
          <cell r="BV193">
            <v>0</v>
          </cell>
          <cell r="BW193"/>
          <cell r="BX193">
            <v>0</v>
          </cell>
          <cell r="BY193"/>
          <cell r="BZ193"/>
          <cell r="CA193">
            <v>0</v>
          </cell>
          <cell r="CB193"/>
          <cell r="CC193">
            <v>0</v>
          </cell>
          <cell r="CD193"/>
          <cell r="CE193"/>
          <cell r="CF193">
            <v>0</v>
          </cell>
          <cell r="CG193"/>
          <cell r="CH193">
            <v>1.4850771999999999</v>
          </cell>
          <cell r="CI193">
            <v>0</v>
          </cell>
          <cell r="CJ193">
            <v>0</v>
          </cell>
          <cell r="CK193">
            <v>1.4850771999999999</v>
          </cell>
          <cell r="CL193">
            <v>0</v>
          </cell>
          <cell r="CM193">
            <v>1.510248</v>
          </cell>
          <cell r="CN193">
            <v>0</v>
          </cell>
          <cell r="CO193">
            <v>0</v>
          </cell>
          <cell r="CP193">
            <v>1.510248</v>
          </cell>
          <cell r="CQ193">
            <v>0</v>
          </cell>
          <cell r="CR193"/>
        </row>
        <row r="194">
          <cell r="A194" t="str">
            <v>1.1.4.138</v>
          </cell>
          <cell r="B194" t="str">
            <v>Строительство КЛ-10кВ от ТП-2х1000кВА до места врезки в КЛ-10кВ п.Дорожный</v>
          </cell>
          <cell r="C194" t="str">
            <v>С</v>
          </cell>
          <cell r="D194" t="str">
            <v>С_1.1.4.138</v>
          </cell>
          <cell r="E194" t="str">
            <v>П</v>
          </cell>
          <cell r="F194">
            <v>2020</v>
          </cell>
          <cell r="G194">
            <v>2020</v>
          </cell>
          <cell r="H194"/>
          <cell r="I194"/>
          <cell r="J194">
            <v>2.4607956</v>
          </cell>
          <cell r="K194"/>
          <cell r="L194"/>
          <cell r="M194">
            <v>2.5025040000000001</v>
          </cell>
          <cell r="N194"/>
          <cell r="O194"/>
          <cell r="P194"/>
          <cell r="Q194"/>
          <cell r="R194"/>
          <cell r="S194"/>
          <cell r="T194"/>
          <cell r="U194">
            <v>2.4607956</v>
          </cell>
          <cell r="V194">
            <v>2.5025040000000001</v>
          </cell>
          <cell r="W194"/>
          <cell r="X194">
            <v>2.4607956</v>
          </cell>
          <cell r="Y194">
            <v>2.5025040000000001</v>
          </cell>
          <cell r="Z194"/>
          <cell r="AA194"/>
          <cell r="AB194"/>
          <cell r="AC194"/>
          <cell r="AD194"/>
          <cell r="AE194"/>
          <cell r="AF194"/>
          <cell r="AG194"/>
          <cell r="AH194"/>
          <cell r="AI194"/>
          <cell r="AJ194">
            <v>0</v>
          </cell>
          <cell r="AK194"/>
          <cell r="AL194"/>
          <cell r="AM194"/>
          <cell r="AN194"/>
          <cell r="AO194">
            <v>0</v>
          </cell>
          <cell r="AP194"/>
          <cell r="AQ194"/>
          <cell r="AR194"/>
          <cell r="AS194"/>
          <cell r="AT194">
            <v>0</v>
          </cell>
          <cell r="AU194"/>
          <cell r="AV194"/>
          <cell r="AW194">
            <v>0</v>
          </cell>
          <cell r="AX194"/>
          <cell r="AY194">
            <v>0</v>
          </cell>
          <cell r="AZ194"/>
          <cell r="BA194"/>
          <cell r="BB194"/>
          <cell r="BC194"/>
          <cell r="BD194">
            <v>2.4607956</v>
          </cell>
          <cell r="BE194"/>
          <cell r="BF194"/>
          <cell r="BG194">
            <v>2.4607956</v>
          </cell>
          <cell r="BH194"/>
          <cell r="BI194">
            <v>2.5025040000000001</v>
          </cell>
          <cell r="BJ194"/>
          <cell r="BK194"/>
          <cell r="BL194">
            <v>2.5025040000000001</v>
          </cell>
          <cell r="BM194"/>
          <cell r="BN194">
            <v>0</v>
          </cell>
          <cell r="BO194"/>
          <cell r="BP194"/>
          <cell r="BQ194">
            <v>0</v>
          </cell>
          <cell r="BR194"/>
          <cell r="BS194">
            <v>0</v>
          </cell>
          <cell r="BT194"/>
          <cell r="BU194"/>
          <cell r="BV194">
            <v>0</v>
          </cell>
          <cell r="BW194"/>
          <cell r="BX194">
            <v>0</v>
          </cell>
          <cell r="BY194"/>
          <cell r="BZ194"/>
          <cell r="CA194">
            <v>0</v>
          </cell>
          <cell r="CB194"/>
          <cell r="CC194">
            <v>0</v>
          </cell>
          <cell r="CD194"/>
          <cell r="CE194"/>
          <cell r="CF194">
            <v>0</v>
          </cell>
          <cell r="CG194"/>
          <cell r="CH194">
            <v>2.4607956</v>
          </cell>
          <cell r="CI194">
            <v>0</v>
          </cell>
          <cell r="CJ194">
            <v>0</v>
          </cell>
          <cell r="CK194">
            <v>2.4607956</v>
          </cell>
          <cell r="CL194">
            <v>0</v>
          </cell>
          <cell r="CM194">
            <v>2.5025040000000001</v>
          </cell>
          <cell r="CN194">
            <v>0</v>
          </cell>
          <cell r="CO194">
            <v>0</v>
          </cell>
          <cell r="CP194">
            <v>2.5025040000000001</v>
          </cell>
          <cell r="CQ194">
            <v>0</v>
          </cell>
          <cell r="CR194"/>
        </row>
        <row r="195">
          <cell r="A195" t="str">
            <v>1.1.4.139</v>
          </cell>
          <cell r="B195" t="str">
            <v>Строительство КЛ-10кВ от ТП3 до ТП-4 2х1600кВА мкр.42, для электроснабжения детского сада</v>
          </cell>
          <cell r="C195" t="str">
            <v>С</v>
          </cell>
          <cell r="D195" t="str">
            <v>С_1.1.4.139</v>
          </cell>
          <cell r="E195" t="str">
            <v>П</v>
          </cell>
          <cell r="F195">
            <v>2020</v>
          </cell>
          <cell r="G195">
            <v>2020</v>
          </cell>
          <cell r="H195"/>
          <cell r="I195"/>
          <cell r="J195">
            <v>2.1394107999999994</v>
          </cell>
          <cell r="K195"/>
          <cell r="L195"/>
          <cell r="M195">
            <v>2.1756719999999996</v>
          </cell>
          <cell r="N195"/>
          <cell r="O195"/>
          <cell r="P195"/>
          <cell r="Q195"/>
          <cell r="R195"/>
          <cell r="S195"/>
          <cell r="T195"/>
          <cell r="U195">
            <v>2.1394107999999994</v>
          </cell>
          <cell r="V195">
            <v>2.1756719999999996</v>
          </cell>
          <cell r="W195"/>
          <cell r="X195">
            <v>2.1394107999999994</v>
          </cell>
          <cell r="Y195">
            <v>2.1756719999999996</v>
          </cell>
          <cell r="Z195"/>
          <cell r="AA195"/>
          <cell r="AB195"/>
          <cell r="AC195"/>
          <cell r="AD195"/>
          <cell r="AE195"/>
          <cell r="AF195"/>
          <cell r="AG195"/>
          <cell r="AH195"/>
          <cell r="AI195"/>
          <cell r="AJ195">
            <v>0</v>
          </cell>
          <cell r="AK195"/>
          <cell r="AL195"/>
          <cell r="AM195"/>
          <cell r="AN195"/>
          <cell r="AO195">
            <v>0</v>
          </cell>
          <cell r="AP195"/>
          <cell r="AQ195"/>
          <cell r="AR195"/>
          <cell r="AS195"/>
          <cell r="AT195">
            <v>0</v>
          </cell>
          <cell r="AU195"/>
          <cell r="AV195"/>
          <cell r="AW195">
            <v>0</v>
          </cell>
          <cell r="AX195"/>
          <cell r="AY195">
            <v>0</v>
          </cell>
          <cell r="AZ195"/>
          <cell r="BA195"/>
          <cell r="BB195"/>
          <cell r="BC195"/>
          <cell r="BD195">
            <v>2.1394107999999994</v>
          </cell>
          <cell r="BE195"/>
          <cell r="BF195"/>
          <cell r="BG195">
            <v>2.1394107999999994</v>
          </cell>
          <cell r="BH195"/>
          <cell r="BI195">
            <v>2.1756719999999996</v>
          </cell>
          <cell r="BJ195"/>
          <cell r="BK195"/>
          <cell r="BL195">
            <v>2.1756719999999996</v>
          </cell>
          <cell r="BM195"/>
          <cell r="BN195">
            <v>0</v>
          </cell>
          <cell r="BO195"/>
          <cell r="BP195"/>
          <cell r="BQ195">
            <v>0</v>
          </cell>
          <cell r="BR195"/>
          <cell r="BS195">
            <v>0</v>
          </cell>
          <cell r="BT195"/>
          <cell r="BU195"/>
          <cell r="BV195">
            <v>0</v>
          </cell>
          <cell r="BW195"/>
          <cell r="BX195">
            <v>0</v>
          </cell>
          <cell r="BY195"/>
          <cell r="BZ195"/>
          <cell r="CA195">
            <v>0</v>
          </cell>
          <cell r="CB195"/>
          <cell r="CC195">
            <v>0</v>
          </cell>
          <cell r="CD195"/>
          <cell r="CE195"/>
          <cell r="CF195">
            <v>0</v>
          </cell>
          <cell r="CG195"/>
          <cell r="CH195">
            <v>2.1394107999999994</v>
          </cell>
          <cell r="CI195">
            <v>0</v>
          </cell>
          <cell r="CJ195">
            <v>0</v>
          </cell>
          <cell r="CK195">
            <v>2.1394107999999994</v>
          </cell>
          <cell r="CL195">
            <v>0</v>
          </cell>
          <cell r="CM195">
            <v>2.1756719999999996</v>
          </cell>
          <cell r="CN195">
            <v>0</v>
          </cell>
          <cell r="CO195">
            <v>0</v>
          </cell>
          <cell r="CP195">
            <v>2.1756719999999996</v>
          </cell>
          <cell r="CQ195">
            <v>0</v>
          </cell>
          <cell r="CR195"/>
        </row>
        <row r="196">
          <cell r="A196" t="str">
            <v>1.1.4.140</v>
          </cell>
          <cell r="B196" t="str">
            <v>Строительство КЛ-10кВ от ТП№1 2х1600кВА до ТП№2 2х1600кВА мкр.51</v>
          </cell>
          <cell r="C196" t="str">
            <v>С</v>
          </cell>
          <cell r="D196" t="str">
            <v>С_1.1.4.140</v>
          </cell>
          <cell r="E196" t="str">
            <v>П</v>
          </cell>
          <cell r="F196">
            <v>2019</v>
          </cell>
          <cell r="G196">
            <v>2019</v>
          </cell>
          <cell r="H196">
            <v>2022</v>
          </cell>
          <cell r="I196"/>
          <cell r="J196">
            <v>2.4385407999999997</v>
          </cell>
          <cell r="K196"/>
          <cell r="L196"/>
          <cell r="M196">
            <v>2.4798720000000003</v>
          </cell>
          <cell r="N196"/>
          <cell r="O196"/>
          <cell r="P196"/>
          <cell r="Q196"/>
          <cell r="R196"/>
          <cell r="S196"/>
          <cell r="T196"/>
          <cell r="U196">
            <v>2.4385407999999997</v>
          </cell>
          <cell r="V196">
            <v>2.4798720000000003</v>
          </cell>
          <cell r="W196"/>
          <cell r="X196">
            <v>2.4385407999999997</v>
          </cell>
          <cell r="Y196">
            <v>2.4798720000000003</v>
          </cell>
          <cell r="Z196"/>
          <cell r="AA196"/>
          <cell r="AB196"/>
          <cell r="AC196"/>
          <cell r="AD196"/>
          <cell r="AE196"/>
          <cell r="AF196"/>
          <cell r="AG196"/>
          <cell r="AH196"/>
          <cell r="AI196"/>
          <cell r="AJ196">
            <v>0</v>
          </cell>
          <cell r="AK196"/>
          <cell r="AL196"/>
          <cell r="AM196"/>
          <cell r="AN196"/>
          <cell r="AO196">
            <v>0</v>
          </cell>
          <cell r="AP196"/>
          <cell r="AQ196"/>
          <cell r="AR196"/>
          <cell r="AS196"/>
          <cell r="AT196">
            <v>2.4385407999999997</v>
          </cell>
          <cell r="AU196"/>
          <cell r="AV196"/>
          <cell r="AW196">
            <v>2.4385407999999997</v>
          </cell>
          <cell r="AX196"/>
          <cell r="AY196">
            <v>0</v>
          </cell>
          <cell r="AZ196"/>
          <cell r="BA196"/>
          <cell r="BB196"/>
          <cell r="BC196"/>
          <cell r="BD196">
            <v>0</v>
          </cell>
          <cell r="BE196"/>
          <cell r="BF196"/>
          <cell r="BG196">
            <v>0</v>
          </cell>
          <cell r="BH196"/>
          <cell r="BI196">
            <v>0</v>
          </cell>
          <cell r="BJ196"/>
          <cell r="BK196"/>
          <cell r="BL196">
            <v>0</v>
          </cell>
          <cell r="BM196"/>
          <cell r="BN196">
            <v>0</v>
          </cell>
          <cell r="BO196"/>
          <cell r="BP196"/>
          <cell r="BQ196">
            <v>0</v>
          </cell>
          <cell r="BR196"/>
          <cell r="BS196">
            <v>0</v>
          </cell>
          <cell r="BT196"/>
          <cell r="BU196"/>
          <cell r="BV196">
            <v>0</v>
          </cell>
          <cell r="BW196"/>
          <cell r="BX196">
            <v>0</v>
          </cell>
          <cell r="BY196"/>
          <cell r="BZ196"/>
          <cell r="CA196">
            <v>0</v>
          </cell>
          <cell r="CB196"/>
          <cell r="CC196">
            <v>2.4798720000000003</v>
          </cell>
          <cell r="CD196"/>
          <cell r="CE196"/>
          <cell r="CF196">
            <v>2.4798720000000003</v>
          </cell>
          <cell r="CG196"/>
          <cell r="CH196">
            <v>2.4385407999999997</v>
          </cell>
          <cell r="CI196">
            <v>0</v>
          </cell>
          <cell r="CJ196">
            <v>0</v>
          </cell>
          <cell r="CK196">
            <v>2.4385407999999997</v>
          </cell>
          <cell r="CL196">
            <v>0</v>
          </cell>
          <cell r="CM196">
            <v>2.4798720000000003</v>
          </cell>
          <cell r="CN196">
            <v>0</v>
          </cell>
          <cell r="CO196">
            <v>0</v>
          </cell>
          <cell r="CP196">
            <v>2.4798720000000003</v>
          </cell>
          <cell r="CQ196">
            <v>0</v>
          </cell>
          <cell r="CR196"/>
        </row>
        <row r="197">
          <cell r="A197" t="str">
            <v>1.1.4.141</v>
          </cell>
          <cell r="B197" t="str">
            <v>Строительство КЛ-10кВ от ТП№2 2х1600кВА до ТП№3 2х1600кВА мкр.51</v>
          </cell>
          <cell r="C197" t="str">
            <v>С</v>
          </cell>
          <cell r="D197" t="str">
            <v>С_1.1.4.141</v>
          </cell>
          <cell r="E197" t="str">
            <v>П</v>
          </cell>
          <cell r="F197">
            <v>2019</v>
          </cell>
          <cell r="G197">
            <v>2019</v>
          </cell>
          <cell r="H197">
            <v>2022</v>
          </cell>
          <cell r="I197"/>
          <cell r="J197">
            <v>4.7905521999999996</v>
          </cell>
          <cell r="K197"/>
          <cell r="L197"/>
          <cell r="M197">
            <v>4.8717479999999993</v>
          </cell>
          <cell r="N197"/>
          <cell r="O197"/>
          <cell r="P197"/>
          <cell r="Q197"/>
          <cell r="R197"/>
          <cell r="S197"/>
          <cell r="T197"/>
          <cell r="U197">
            <v>4.7905521999999996</v>
          </cell>
          <cell r="V197">
            <v>4.8717479999999993</v>
          </cell>
          <cell r="W197"/>
          <cell r="X197">
            <v>4.7905521999999996</v>
          </cell>
          <cell r="Y197">
            <v>4.8717479999999993</v>
          </cell>
          <cell r="Z197"/>
          <cell r="AA197"/>
          <cell r="AB197"/>
          <cell r="AC197"/>
          <cell r="AD197"/>
          <cell r="AE197"/>
          <cell r="AF197"/>
          <cell r="AG197"/>
          <cell r="AH197"/>
          <cell r="AI197"/>
          <cell r="AJ197">
            <v>0</v>
          </cell>
          <cell r="AK197"/>
          <cell r="AL197"/>
          <cell r="AM197"/>
          <cell r="AN197"/>
          <cell r="AO197">
            <v>0</v>
          </cell>
          <cell r="AP197"/>
          <cell r="AQ197"/>
          <cell r="AR197"/>
          <cell r="AS197"/>
          <cell r="AT197">
            <v>4.7905521999999996</v>
          </cell>
          <cell r="AU197"/>
          <cell r="AV197"/>
          <cell r="AW197">
            <v>4.7905521999999996</v>
          </cell>
          <cell r="AX197"/>
          <cell r="AY197">
            <v>0</v>
          </cell>
          <cell r="AZ197"/>
          <cell r="BA197"/>
          <cell r="BB197"/>
          <cell r="BC197"/>
          <cell r="BD197">
            <v>0</v>
          </cell>
          <cell r="BE197"/>
          <cell r="BF197"/>
          <cell r="BG197">
            <v>0</v>
          </cell>
          <cell r="BH197"/>
          <cell r="BI197">
            <v>0</v>
          </cell>
          <cell r="BJ197"/>
          <cell r="BK197"/>
          <cell r="BL197">
            <v>0</v>
          </cell>
          <cell r="BM197"/>
          <cell r="BN197">
            <v>0</v>
          </cell>
          <cell r="BO197"/>
          <cell r="BP197"/>
          <cell r="BQ197">
            <v>0</v>
          </cell>
          <cell r="BR197"/>
          <cell r="BS197">
            <v>0</v>
          </cell>
          <cell r="BT197"/>
          <cell r="BU197"/>
          <cell r="BV197">
            <v>0</v>
          </cell>
          <cell r="BW197"/>
          <cell r="BX197">
            <v>0</v>
          </cell>
          <cell r="BY197"/>
          <cell r="BZ197"/>
          <cell r="CA197">
            <v>0</v>
          </cell>
          <cell r="CB197"/>
          <cell r="CC197">
            <v>4.8717479999999993</v>
          </cell>
          <cell r="CD197"/>
          <cell r="CE197"/>
          <cell r="CF197">
            <v>4.8717479999999993</v>
          </cell>
          <cell r="CG197"/>
          <cell r="CH197">
            <v>4.7905521999999996</v>
          </cell>
          <cell r="CI197">
            <v>0</v>
          </cell>
          <cell r="CJ197">
            <v>0</v>
          </cell>
          <cell r="CK197">
            <v>4.7905521999999996</v>
          </cell>
          <cell r="CL197">
            <v>0</v>
          </cell>
          <cell r="CM197">
            <v>4.8717479999999993</v>
          </cell>
          <cell r="CN197">
            <v>0</v>
          </cell>
          <cell r="CO197">
            <v>0</v>
          </cell>
          <cell r="CP197">
            <v>4.8717479999999993</v>
          </cell>
          <cell r="CQ197">
            <v>0</v>
          </cell>
          <cell r="CR197"/>
        </row>
        <row r="198">
          <cell r="A198" t="str">
            <v>1.1.4.142</v>
          </cell>
          <cell r="B198" t="str">
            <v>Строительство КЛ-10кВ от ТП№3 2х1600кВА до ТП№4 2х1600кВА мкр.51</v>
          </cell>
          <cell r="C198" t="str">
            <v>С</v>
          </cell>
          <cell r="D198" t="str">
            <v>С_1.1.4.142</v>
          </cell>
          <cell r="E198" t="str">
            <v>П</v>
          </cell>
          <cell r="F198">
            <v>2019</v>
          </cell>
          <cell r="G198">
            <v>2019</v>
          </cell>
          <cell r="H198">
            <v>2022</v>
          </cell>
          <cell r="I198"/>
          <cell r="J198">
            <v>3.1466587999999995</v>
          </cell>
          <cell r="K198"/>
          <cell r="L198"/>
          <cell r="M198">
            <v>3.1999920000000004</v>
          </cell>
          <cell r="N198"/>
          <cell r="O198"/>
          <cell r="P198"/>
          <cell r="Q198"/>
          <cell r="R198"/>
          <cell r="S198"/>
          <cell r="T198"/>
          <cell r="U198">
            <v>3.1466587999999995</v>
          </cell>
          <cell r="V198">
            <v>3.1999920000000004</v>
          </cell>
          <cell r="W198"/>
          <cell r="X198">
            <v>3.1466587999999995</v>
          </cell>
          <cell r="Y198">
            <v>3.1999920000000004</v>
          </cell>
          <cell r="Z198"/>
          <cell r="AA198"/>
          <cell r="AB198"/>
          <cell r="AC198"/>
          <cell r="AD198"/>
          <cell r="AE198"/>
          <cell r="AF198"/>
          <cell r="AG198"/>
          <cell r="AH198"/>
          <cell r="AI198"/>
          <cell r="AJ198">
            <v>0</v>
          </cell>
          <cell r="AK198"/>
          <cell r="AL198"/>
          <cell r="AM198"/>
          <cell r="AN198"/>
          <cell r="AO198">
            <v>0</v>
          </cell>
          <cell r="AP198"/>
          <cell r="AQ198"/>
          <cell r="AR198"/>
          <cell r="AS198"/>
          <cell r="AT198">
            <v>3.1466587999999995</v>
          </cell>
          <cell r="AU198"/>
          <cell r="AV198"/>
          <cell r="AW198">
            <v>3.1466587999999995</v>
          </cell>
          <cell r="AX198"/>
          <cell r="AY198">
            <v>0</v>
          </cell>
          <cell r="AZ198"/>
          <cell r="BA198"/>
          <cell r="BB198"/>
          <cell r="BC198"/>
          <cell r="BD198">
            <v>0</v>
          </cell>
          <cell r="BE198"/>
          <cell r="BF198"/>
          <cell r="BG198">
            <v>0</v>
          </cell>
          <cell r="BH198"/>
          <cell r="BI198">
            <v>0</v>
          </cell>
          <cell r="BJ198"/>
          <cell r="BK198"/>
          <cell r="BL198">
            <v>0</v>
          </cell>
          <cell r="BM198"/>
          <cell r="BN198">
            <v>0</v>
          </cell>
          <cell r="BO198"/>
          <cell r="BP198"/>
          <cell r="BQ198">
            <v>0</v>
          </cell>
          <cell r="BR198"/>
          <cell r="BS198">
            <v>0</v>
          </cell>
          <cell r="BT198"/>
          <cell r="BU198"/>
          <cell r="BV198">
            <v>0</v>
          </cell>
          <cell r="BW198"/>
          <cell r="BX198">
            <v>0</v>
          </cell>
          <cell r="BY198"/>
          <cell r="BZ198"/>
          <cell r="CA198">
            <v>0</v>
          </cell>
          <cell r="CB198"/>
          <cell r="CC198">
            <v>3.1999920000000004</v>
          </cell>
          <cell r="CD198"/>
          <cell r="CE198"/>
          <cell r="CF198">
            <v>3.1999920000000004</v>
          </cell>
          <cell r="CG198"/>
          <cell r="CH198">
            <v>3.1466587999999995</v>
          </cell>
          <cell r="CI198">
            <v>0</v>
          </cell>
          <cell r="CJ198">
            <v>0</v>
          </cell>
          <cell r="CK198">
            <v>3.1466587999999995</v>
          </cell>
          <cell r="CL198">
            <v>0</v>
          </cell>
          <cell r="CM198">
            <v>3.1999920000000004</v>
          </cell>
          <cell r="CN198">
            <v>0</v>
          </cell>
          <cell r="CO198">
            <v>0</v>
          </cell>
          <cell r="CP198">
            <v>3.1999920000000004</v>
          </cell>
          <cell r="CQ198">
            <v>0</v>
          </cell>
          <cell r="CR198"/>
        </row>
        <row r="199">
          <cell r="A199" t="str">
            <v>1.1.4.143</v>
          </cell>
          <cell r="B199" t="str">
            <v>Строительство КЛ-10кВ от ТП№4 2х1600кВА до ТП№5 2х1600кВА мкр.51</v>
          </cell>
          <cell r="C199" t="str">
            <v>С</v>
          </cell>
          <cell r="D199" t="str">
            <v>С_1.1.4.143</v>
          </cell>
          <cell r="E199" t="str">
            <v>П</v>
          </cell>
          <cell r="F199">
            <v>2019</v>
          </cell>
          <cell r="G199">
            <v>2019</v>
          </cell>
          <cell r="H199">
            <v>2022</v>
          </cell>
          <cell r="I199"/>
          <cell r="J199">
            <v>1.7991577999999999</v>
          </cell>
          <cell r="K199"/>
          <cell r="L199"/>
          <cell r="M199">
            <v>1.8296519999999998</v>
          </cell>
          <cell r="N199"/>
          <cell r="O199"/>
          <cell r="P199"/>
          <cell r="Q199"/>
          <cell r="R199"/>
          <cell r="S199"/>
          <cell r="T199"/>
          <cell r="U199">
            <v>1.7991577999999999</v>
          </cell>
          <cell r="V199">
            <v>1.8296519999999998</v>
          </cell>
          <cell r="W199"/>
          <cell r="X199">
            <v>1.7991577999999999</v>
          </cell>
          <cell r="Y199">
            <v>1.8296519999999998</v>
          </cell>
          <cell r="Z199"/>
          <cell r="AA199"/>
          <cell r="AB199"/>
          <cell r="AC199"/>
          <cell r="AD199"/>
          <cell r="AE199"/>
          <cell r="AF199"/>
          <cell r="AG199"/>
          <cell r="AH199"/>
          <cell r="AI199"/>
          <cell r="AJ199">
            <v>0</v>
          </cell>
          <cell r="AK199"/>
          <cell r="AL199"/>
          <cell r="AM199"/>
          <cell r="AN199"/>
          <cell r="AO199">
            <v>0</v>
          </cell>
          <cell r="AP199"/>
          <cell r="AQ199"/>
          <cell r="AR199"/>
          <cell r="AS199"/>
          <cell r="AT199">
            <v>1.7991577999999999</v>
          </cell>
          <cell r="AU199"/>
          <cell r="AV199"/>
          <cell r="AW199">
            <v>1.7991577999999999</v>
          </cell>
          <cell r="AX199"/>
          <cell r="AY199">
            <v>0</v>
          </cell>
          <cell r="AZ199"/>
          <cell r="BA199"/>
          <cell r="BB199"/>
          <cell r="BC199"/>
          <cell r="BD199">
            <v>0</v>
          </cell>
          <cell r="BE199"/>
          <cell r="BF199"/>
          <cell r="BG199">
            <v>0</v>
          </cell>
          <cell r="BH199"/>
          <cell r="BI199">
            <v>0</v>
          </cell>
          <cell r="BJ199"/>
          <cell r="BK199"/>
          <cell r="BL199">
            <v>0</v>
          </cell>
          <cell r="BM199"/>
          <cell r="BN199">
            <v>0</v>
          </cell>
          <cell r="BO199"/>
          <cell r="BP199"/>
          <cell r="BQ199">
            <v>0</v>
          </cell>
          <cell r="BR199"/>
          <cell r="BS199">
            <v>0</v>
          </cell>
          <cell r="BT199"/>
          <cell r="BU199"/>
          <cell r="BV199">
            <v>0</v>
          </cell>
          <cell r="BW199"/>
          <cell r="BX199">
            <v>0</v>
          </cell>
          <cell r="BY199"/>
          <cell r="BZ199"/>
          <cell r="CA199">
            <v>0</v>
          </cell>
          <cell r="CB199"/>
          <cell r="CC199">
            <v>1.8296519999999998</v>
          </cell>
          <cell r="CD199"/>
          <cell r="CE199"/>
          <cell r="CF199">
            <v>1.8296519999999998</v>
          </cell>
          <cell r="CG199"/>
          <cell r="CH199">
            <v>1.7991577999999999</v>
          </cell>
          <cell r="CI199">
            <v>0</v>
          </cell>
          <cell r="CJ199">
            <v>0</v>
          </cell>
          <cell r="CK199">
            <v>1.7991577999999999</v>
          </cell>
          <cell r="CL199">
            <v>0</v>
          </cell>
          <cell r="CM199">
            <v>1.8296519999999998</v>
          </cell>
          <cell r="CN199">
            <v>0</v>
          </cell>
          <cell r="CO199">
            <v>0</v>
          </cell>
          <cell r="CP199">
            <v>1.8296519999999998</v>
          </cell>
          <cell r="CQ199">
            <v>0</v>
          </cell>
          <cell r="CR199"/>
        </row>
        <row r="200">
          <cell r="A200" t="str">
            <v>1.1.4.144</v>
          </cell>
          <cell r="B200" t="str">
            <v>Строительство КЛ-10кВ от ТП№5 2х1600кВА до ТП№6 2х1600кВА мкр.51</v>
          </cell>
          <cell r="C200" t="str">
            <v>С</v>
          </cell>
          <cell r="D200" t="str">
            <v>С_1.1.4.144</v>
          </cell>
          <cell r="E200" t="str">
            <v>П</v>
          </cell>
          <cell r="F200">
            <v>2019</v>
          </cell>
          <cell r="G200">
            <v>2019</v>
          </cell>
          <cell r="H200">
            <v>2022</v>
          </cell>
          <cell r="I200"/>
          <cell r="J200">
            <v>1.7991577999999999</v>
          </cell>
          <cell r="K200"/>
          <cell r="L200"/>
          <cell r="M200">
            <v>1.8296519999999998</v>
          </cell>
          <cell r="N200"/>
          <cell r="O200"/>
          <cell r="P200"/>
          <cell r="Q200"/>
          <cell r="R200"/>
          <cell r="S200"/>
          <cell r="T200"/>
          <cell r="U200">
            <v>1.7991577999999999</v>
          </cell>
          <cell r="V200">
            <v>1.8296519999999998</v>
          </cell>
          <cell r="W200"/>
          <cell r="X200">
            <v>1.7991577999999999</v>
          </cell>
          <cell r="Y200">
            <v>1.8296519999999998</v>
          </cell>
          <cell r="Z200"/>
          <cell r="AA200"/>
          <cell r="AB200"/>
          <cell r="AC200"/>
          <cell r="AD200"/>
          <cell r="AE200"/>
          <cell r="AF200"/>
          <cell r="AG200"/>
          <cell r="AH200"/>
          <cell r="AI200"/>
          <cell r="AJ200">
            <v>0</v>
          </cell>
          <cell r="AK200"/>
          <cell r="AL200"/>
          <cell r="AM200"/>
          <cell r="AN200"/>
          <cell r="AO200">
            <v>0</v>
          </cell>
          <cell r="AP200"/>
          <cell r="AQ200"/>
          <cell r="AR200"/>
          <cell r="AS200"/>
          <cell r="AT200">
            <v>1.7991577999999999</v>
          </cell>
          <cell r="AU200"/>
          <cell r="AV200"/>
          <cell r="AW200">
            <v>1.7991577999999999</v>
          </cell>
          <cell r="AX200"/>
          <cell r="AY200">
            <v>0</v>
          </cell>
          <cell r="AZ200"/>
          <cell r="BA200"/>
          <cell r="BB200"/>
          <cell r="BC200"/>
          <cell r="BD200">
            <v>0</v>
          </cell>
          <cell r="BE200"/>
          <cell r="BF200"/>
          <cell r="BG200">
            <v>0</v>
          </cell>
          <cell r="BH200"/>
          <cell r="BI200">
            <v>0</v>
          </cell>
          <cell r="BJ200"/>
          <cell r="BK200"/>
          <cell r="BL200">
            <v>0</v>
          </cell>
          <cell r="BM200"/>
          <cell r="BN200">
            <v>0</v>
          </cell>
          <cell r="BO200"/>
          <cell r="BP200"/>
          <cell r="BQ200">
            <v>0</v>
          </cell>
          <cell r="BR200"/>
          <cell r="BS200">
            <v>0</v>
          </cell>
          <cell r="BT200"/>
          <cell r="BU200"/>
          <cell r="BV200">
            <v>0</v>
          </cell>
          <cell r="BW200"/>
          <cell r="BX200">
            <v>0</v>
          </cell>
          <cell r="BY200"/>
          <cell r="BZ200"/>
          <cell r="CA200">
            <v>0</v>
          </cell>
          <cell r="CB200"/>
          <cell r="CC200">
            <v>1.8296519999999998</v>
          </cell>
          <cell r="CD200"/>
          <cell r="CE200"/>
          <cell r="CF200">
            <v>1.8296519999999998</v>
          </cell>
          <cell r="CG200"/>
          <cell r="CH200">
            <v>1.7991577999999999</v>
          </cell>
          <cell r="CI200">
            <v>0</v>
          </cell>
          <cell r="CJ200">
            <v>0</v>
          </cell>
          <cell r="CK200">
            <v>1.7991577999999999</v>
          </cell>
          <cell r="CL200">
            <v>0</v>
          </cell>
          <cell r="CM200">
            <v>1.8296519999999998</v>
          </cell>
          <cell r="CN200">
            <v>0</v>
          </cell>
          <cell r="CO200">
            <v>0</v>
          </cell>
          <cell r="CP200">
            <v>1.8296519999999998</v>
          </cell>
          <cell r="CQ200">
            <v>0</v>
          </cell>
          <cell r="CR200"/>
        </row>
        <row r="201">
          <cell r="A201" t="str">
            <v>1.1.4.145</v>
          </cell>
          <cell r="B201" t="str">
            <v>Строительство КЛ-10кВ от ТП№6 2х1600кВА до ТП№7 2х1600кВА мкр.51</v>
          </cell>
          <cell r="C201" t="str">
            <v>С</v>
          </cell>
          <cell r="D201" t="str">
            <v>С_1.1.4.145</v>
          </cell>
          <cell r="E201" t="str">
            <v>П</v>
          </cell>
          <cell r="F201">
            <v>2020</v>
          </cell>
          <cell r="G201">
            <v>2020</v>
          </cell>
          <cell r="H201"/>
          <cell r="I201"/>
          <cell r="J201">
            <v>1.7991577999999999</v>
          </cell>
          <cell r="K201"/>
          <cell r="L201"/>
          <cell r="M201">
            <v>1.8296519999999998</v>
          </cell>
          <cell r="N201"/>
          <cell r="O201"/>
          <cell r="P201"/>
          <cell r="Q201"/>
          <cell r="R201"/>
          <cell r="S201"/>
          <cell r="T201"/>
          <cell r="U201">
            <v>1.7991577999999999</v>
          </cell>
          <cell r="V201">
            <v>1.8296519999999998</v>
          </cell>
          <cell r="W201"/>
          <cell r="X201">
            <v>1.7991577999999999</v>
          </cell>
          <cell r="Y201">
            <v>1.8296519999999998</v>
          </cell>
          <cell r="Z201"/>
          <cell r="AA201"/>
          <cell r="AB201"/>
          <cell r="AC201"/>
          <cell r="AD201"/>
          <cell r="AE201"/>
          <cell r="AF201"/>
          <cell r="AG201"/>
          <cell r="AH201"/>
          <cell r="AI201"/>
          <cell r="AJ201">
            <v>0</v>
          </cell>
          <cell r="AK201"/>
          <cell r="AL201"/>
          <cell r="AM201"/>
          <cell r="AN201"/>
          <cell r="AO201">
            <v>0</v>
          </cell>
          <cell r="AP201"/>
          <cell r="AQ201"/>
          <cell r="AR201"/>
          <cell r="AS201"/>
          <cell r="AT201">
            <v>0</v>
          </cell>
          <cell r="AU201"/>
          <cell r="AV201"/>
          <cell r="AW201">
            <v>0</v>
          </cell>
          <cell r="AX201"/>
          <cell r="AY201">
            <v>0</v>
          </cell>
          <cell r="AZ201"/>
          <cell r="BA201"/>
          <cell r="BB201"/>
          <cell r="BC201"/>
          <cell r="BD201">
            <v>1.7991577999999999</v>
          </cell>
          <cell r="BE201"/>
          <cell r="BF201"/>
          <cell r="BG201">
            <v>1.7991577999999999</v>
          </cell>
          <cell r="BH201"/>
          <cell r="BI201">
            <v>1.8296519999999998</v>
          </cell>
          <cell r="BJ201"/>
          <cell r="BK201"/>
          <cell r="BL201">
            <v>1.8296519999999998</v>
          </cell>
          <cell r="BM201"/>
          <cell r="BN201">
            <v>0</v>
          </cell>
          <cell r="BO201"/>
          <cell r="BP201"/>
          <cell r="BQ201">
            <v>0</v>
          </cell>
          <cell r="BR201"/>
          <cell r="BS201">
            <v>0</v>
          </cell>
          <cell r="BT201"/>
          <cell r="BU201"/>
          <cell r="BV201">
            <v>0</v>
          </cell>
          <cell r="BW201"/>
          <cell r="BX201">
            <v>0</v>
          </cell>
          <cell r="BY201"/>
          <cell r="BZ201"/>
          <cell r="CA201">
            <v>0</v>
          </cell>
          <cell r="CB201"/>
          <cell r="CC201">
            <v>0</v>
          </cell>
          <cell r="CD201"/>
          <cell r="CE201"/>
          <cell r="CF201">
            <v>0</v>
          </cell>
          <cell r="CG201"/>
          <cell r="CH201">
            <v>1.7991577999999999</v>
          </cell>
          <cell r="CI201">
            <v>0</v>
          </cell>
          <cell r="CJ201">
            <v>0</v>
          </cell>
          <cell r="CK201">
            <v>1.7991577999999999</v>
          </cell>
          <cell r="CL201">
            <v>0</v>
          </cell>
          <cell r="CM201">
            <v>1.8296519999999998</v>
          </cell>
          <cell r="CN201">
            <v>0</v>
          </cell>
          <cell r="CO201">
            <v>0</v>
          </cell>
          <cell r="CP201">
            <v>1.8296519999999998</v>
          </cell>
          <cell r="CQ201">
            <v>0</v>
          </cell>
          <cell r="CR201"/>
        </row>
        <row r="202">
          <cell r="A202" t="str">
            <v>1.1.4.146</v>
          </cell>
          <cell r="B202" t="str">
            <v>Строительство КЛ-10кВ от ТП№7 2х1600кВА до ТП№8 2х1600кВА мкр.51</v>
          </cell>
          <cell r="C202" t="str">
            <v>С</v>
          </cell>
          <cell r="D202" t="str">
            <v>С_1.1.4.146</v>
          </cell>
          <cell r="E202" t="str">
            <v>П</v>
          </cell>
          <cell r="F202">
            <v>2020</v>
          </cell>
          <cell r="G202">
            <v>2020</v>
          </cell>
          <cell r="H202"/>
          <cell r="I202"/>
          <cell r="J202">
            <v>6.3977475999999989</v>
          </cell>
          <cell r="K202"/>
          <cell r="L202"/>
          <cell r="M202">
            <v>6.5061839999999993</v>
          </cell>
          <cell r="N202"/>
          <cell r="O202"/>
          <cell r="P202"/>
          <cell r="Q202"/>
          <cell r="R202"/>
          <cell r="S202"/>
          <cell r="T202"/>
          <cell r="U202">
            <v>6.3977475999999989</v>
          </cell>
          <cell r="V202">
            <v>6.5061839999999993</v>
          </cell>
          <cell r="W202"/>
          <cell r="X202">
            <v>6.3977475999999989</v>
          </cell>
          <cell r="Y202">
            <v>6.5061839999999993</v>
          </cell>
          <cell r="Z202"/>
          <cell r="AA202"/>
          <cell r="AB202"/>
          <cell r="AC202"/>
          <cell r="AD202"/>
          <cell r="AE202"/>
          <cell r="AF202"/>
          <cell r="AG202"/>
          <cell r="AH202"/>
          <cell r="AI202"/>
          <cell r="AJ202">
            <v>0</v>
          </cell>
          <cell r="AK202"/>
          <cell r="AL202"/>
          <cell r="AM202"/>
          <cell r="AN202"/>
          <cell r="AO202">
            <v>0</v>
          </cell>
          <cell r="AP202"/>
          <cell r="AQ202"/>
          <cell r="AR202"/>
          <cell r="AS202"/>
          <cell r="AT202">
            <v>0</v>
          </cell>
          <cell r="AU202"/>
          <cell r="AV202"/>
          <cell r="AW202">
            <v>0</v>
          </cell>
          <cell r="AX202"/>
          <cell r="AY202">
            <v>0</v>
          </cell>
          <cell r="AZ202"/>
          <cell r="BA202"/>
          <cell r="BB202"/>
          <cell r="BC202"/>
          <cell r="BD202">
            <v>6.3977475999999989</v>
          </cell>
          <cell r="BE202"/>
          <cell r="BF202"/>
          <cell r="BG202">
            <v>6.3977475999999989</v>
          </cell>
          <cell r="BH202"/>
          <cell r="BI202">
            <v>6.5061839999999993</v>
          </cell>
          <cell r="BJ202"/>
          <cell r="BK202"/>
          <cell r="BL202">
            <v>6.5061839999999993</v>
          </cell>
          <cell r="BM202"/>
          <cell r="BN202">
            <v>0</v>
          </cell>
          <cell r="BO202"/>
          <cell r="BP202"/>
          <cell r="BQ202">
            <v>0</v>
          </cell>
          <cell r="BR202"/>
          <cell r="BS202">
            <v>0</v>
          </cell>
          <cell r="BT202"/>
          <cell r="BU202"/>
          <cell r="BV202">
            <v>0</v>
          </cell>
          <cell r="BW202"/>
          <cell r="BX202">
            <v>0</v>
          </cell>
          <cell r="BY202"/>
          <cell r="BZ202"/>
          <cell r="CA202">
            <v>0</v>
          </cell>
          <cell r="CB202"/>
          <cell r="CC202">
            <v>0</v>
          </cell>
          <cell r="CD202"/>
          <cell r="CE202"/>
          <cell r="CF202">
            <v>0</v>
          </cell>
          <cell r="CG202"/>
          <cell r="CH202">
            <v>6.3977475999999989</v>
          </cell>
          <cell r="CI202">
            <v>0</v>
          </cell>
          <cell r="CJ202">
            <v>0</v>
          </cell>
          <cell r="CK202">
            <v>6.3977475999999989</v>
          </cell>
          <cell r="CL202">
            <v>0</v>
          </cell>
          <cell r="CM202">
            <v>6.5061839999999993</v>
          </cell>
          <cell r="CN202">
            <v>0</v>
          </cell>
          <cell r="CO202">
            <v>0</v>
          </cell>
          <cell r="CP202">
            <v>6.5061839999999993</v>
          </cell>
          <cell r="CQ202">
            <v>0</v>
          </cell>
          <cell r="CR202"/>
        </row>
        <row r="203">
          <cell r="A203" t="str">
            <v>1.1.4.147</v>
          </cell>
          <cell r="B203" t="str">
            <v>Строительство КЛ-10кВ до ТП№1 2х1600кВА мкр.51</v>
          </cell>
          <cell r="C203" t="str">
            <v>С</v>
          </cell>
          <cell r="D203" t="str">
            <v>С_1.1.4.147</v>
          </cell>
          <cell r="E203" t="str">
            <v>П</v>
          </cell>
          <cell r="F203">
            <v>2020</v>
          </cell>
          <cell r="G203">
            <v>2020</v>
          </cell>
          <cell r="H203"/>
          <cell r="I203"/>
          <cell r="J203">
            <v>1.4411811999999997</v>
          </cell>
          <cell r="K203"/>
          <cell r="L203"/>
          <cell r="M203">
            <v>1.4656079999999998</v>
          </cell>
          <cell r="N203"/>
          <cell r="O203"/>
          <cell r="P203"/>
          <cell r="Q203"/>
          <cell r="R203"/>
          <cell r="S203"/>
          <cell r="T203"/>
          <cell r="U203">
            <v>1.4411811999999997</v>
          </cell>
          <cell r="V203">
            <v>1.4656079999999998</v>
          </cell>
          <cell r="W203"/>
          <cell r="X203">
            <v>1.4411811999999997</v>
          </cell>
          <cell r="Y203">
            <v>1.4656079999999998</v>
          </cell>
          <cell r="Z203"/>
          <cell r="AA203"/>
          <cell r="AB203"/>
          <cell r="AC203"/>
          <cell r="AD203"/>
          <cell r="AE203"/>
          <cell r="AF203"/>
          <cell r="AG203"/>
          <cell r="AH203"/>
          <cell r="AI203"/>
          <cell r="AJ203">
            <v>0</v>
          </cell>
          <cell r="AK203"/>
          <cell r="AL203"/>
          <cell r="AM203"/>
          <cell r="AN203"/>
          <cell r="AO203">
            <v>0</v>
          </cell>
          <cell r="AP203"/>
          <cell r="AQ203"/>
          <cell r="AR203"/>
          <cell r="AS203"/>
          <cell r="AT203">
            <v>0</v>
          </cell>
          <cell r="AU203"/>
          <cell r="AV203"/>
          <cell r="AW203">
            <v>0</v>
          </cell>
          <cell r="AX203"/>
          <cell r="AY203">
            <v>0</v>
          </cell>
          <cell r="AZ203"/>
          <cell r="BA203"/>
          <cell r="BB203"/>
          <cell r="BC203"/>
          <cell r="BD203">
            <v>1.4411811999999997</v>
          </cell>
          <cell r="BE203"/>
          <cell r="BF203"/>
          <cell r="BG203">
            <v>1.4411811999999997</v>
          </cell>
          <cell r="BH203"/>
          <cell r="BI203">
            <v>1.4656079999999998</v>
          </cell>
          <cell r="BJ203"/>
          <cell r="BK203"/>
          <cell r="BL203">
            <v>1.4656079999999998</v>
          </cell>
          <cell r="BM203"/>
          <cell r="BN203">
            <v>0</v>
          </cell>
          <cell r="BO203"/>
          <cell r="BP203"/>
          <cell r="BQ203">
            <v>0</v>
          </cell>
          <cell r="BR203"/>
          <cell r="BS203">
            <v>0</v>
          </cell>
          <cell r="BT203"/>
          <cell r="BU203"/>
          <cell r="BV203">
            <v>0</v>
          </cell>
          <cell r="BW203"/>
          <cell r="BX203">
            <v>0</v>
          </cell>
          <cell r="BY203"/>
          <cell r="BZ203"/>
          <cell r="CA203">
            <v>0</v>
          </cell>
          <cell r="CB203"/>
          <cell r="CC203">
            <v>0</v>
          </cell>
          <cell r="CD203"/>
          <cell r="CE203"/>
          <cell r="CF203">
            <v>0</v>
          </cell>
          <cell r="CG203"/>
          <cell r="CH203">
            <v>1.4411811999999997</v>
          </cell>
          <cell r="CI203">
            <v>0</v>
          </cell>
          <cell r="CJ203">
            <v>0</v>
          </cell>
          <cell r="CK203">
            <v>1.4411811999999997</v>
          </cell>
          <cell r="CL203">
            <v>0</v>
          </cell>
          <cell r="CM203">
            <v>1.4656079999999998</v>
          </cell>
          <cell r="CN203">
            <v>0</v>
          </cell>
          <cell r="CO203">
            <v>0</v>
          </cell>
          <cell r="CP203">
            <v>1.4656079999999998</v>
          </cell>
          <cell r="CQ203">
            <v>0</v>
          </cell>
          <cell r="CR203"/>
        </row>
        <row r="204">
          <cell r="A204" t="str">
            <v>1.1.4.147.1</v>
          </cell>
          <cell r="B204" t="str">
            <v>Строительство КЛ-10кВ от ТП-427 до ТП-471</v>
          </cell>
          <cell r="C204" t="str">
            <v>D</v>
          </cell>
          <cell r="D204" t="str">
            <v>D_1.1.4.147.1</v>
          </cell>
          <cell r="E204" t="str">
            <v>П</v>
          </cell>
          <cell r="F204">
            <v>2018</v>
          </cell>
          <cell r="G204">
            <v>2018</v>
          </cell>
          <cell r="H204"/>
          <cell r="I204"/>
          <cell r="J204">
            <v>5.58272514</v>
          </cell>
          <cell r="K204"/>
          <cell r="L204"/>
          <cell r="M204">
            <v>5.8463967181999994</v>
          </cell>
          <cell r="N204"/>
          <cell r="O204"/>
          <cell r="P204"/>
          <cell r="Q204"/>
          <cell r="R204"/>
          <cell r="S204"/>
          <cell r="T204"/>
          <cell r="U204">
            <v>5.58272514</v>
          </cell>
          <cell r="V204">
            <v>5.8463967181999994</v>
          </cell>
          <cell r="W204"/>
          <cell r="X204">
            <v>5.58272514</v>
          </cell>
          <cell r="Y204">
            <v>5.8463967181999994</v>
          </cell>
          <cell r="Z204"/>
          <cell r="AA204"/>
          <cell r="AB204"/>
          <cell r="AC204"/>
          <cell r="AD204"/>
          <cell r="AE204"/>
          <cell r="AF204"/>
          <cell r="AG204"/>
          <cell r="AH204"/>
          <cell r="AI204"/>
          <cell r="AJ204">
            <v>5.58272514</v>
          </cell>
          <cell r="AK204"/>
          <cell r="AL204"/>
          <cell r="AM204">
            <v>5.58272514</v>
          </cell>
          <cell r="AN204"/>
          <cell r="AO204">
            <v>5.8463967181999994</v>
          </cell>
          <cell r="AP204"/>
          <cell r="AQ204"/>
          <cell r="AR204">
            <v>5.8463967181999994</v>
          </cell>
          <cell r="AS204"/>
          <cell r="AT204">
            <v>0</v>
          </cell>
          <cell r="AU204"/>
          <cell r="AV204"/>
          <cell r="AW204"/>
          <cell r="AX204"/>
          <cell r="AY204">
            <v>0</v>
          </cell>
          <cell r="AZ204"/>
          <cell r="BA204"/>
          <cell r="BB204"/>
          <cell r="BC204"/>
          <cell r="BD204">
            <v>0</v>
          </cell>
          <cell r="BE204"/>
          <cell r="BF204"/>
          <cell r="BG204">
            <v>0</v>
          </cell>
          <cell r="BH204"/>
          <cell r="BI204">
            <v>0</v>
          </cell>
          <cell r="BJ204"/>
          <cell r="BK204"/>
          <cell r="BL204">
            <v>0</v>
          </cell>
          <cell r="BM204"/>
          <cell r="BN204">
            <v>0</v>
          </cell>
          <cell r="BO204"/>
          <cell r="BP204"/>
          <cell r="BQ204">
            <v>0</v>
          </cell>
          <cell r="BR204"/>
          <cell r="BS204">
            <v>0</v>
          </cell>
          <cell r="BT204"/>
          <cell r="BU204"/>
          <cell r="BV204">
            <v>0</v>
          </cell>
          <cell r="BW204"/>
          <cell r="BX204">
            <v>0</v>
          </cell>
          <cell r="BY204"/>
          <cell r="BZ204"/>
          <cell r="CA204">
            <v>0</v>
          </cell>
          <cell r="CB204"/>
          <cell r="CC204">
            <v>0</v>
          </cell>
          <cell r="CD204"/>
          <cell r="CE204"/>
          <cell r="CF204">
            <v>0</v>
          </cell>
          <cell r="CG204"/>
          <cell r="CH204">
            <v>5.58272514</v>
          </cell>
          <cell r="CI204">
            <v>0</v>
          </cell>
          <cell r="CJ204">
            <v>0</v>
          </cell>
          <cell r="CK204">
            <v>5.58272514</v>
          </cell>
          <cell r="CL204">
            <v>0</v>
          </cell>
          <cell r="CM204">
            <v>5.8463967181999994</v>
          </cell>
          <cell r="CN204">
            <v>0</v>
          </cell>
          <cell r="CO204">
            <v>0</v>
          </cell>
          <cell r="CP204">
            <v>5.8463967181999994</v>
          </cell>
          <cell r="CQ204">
            <v>0</v>
          </cell>
          <cell r="CR204"/>
        </row>
        <row r="205">
          <cell r="A205" t="str">
            <v>1.1.4.147.2</v>
          </cell>
          <cell r="B205" t="str">
            <v>Строительство КЛ-10кВ ТП 2х2500кВА (стр.22) мкр.20А  до ТП-530</v>
          </cell>
          <cell r="C205" t="str">
            <v>D</v>
          </cell>
          <cell r="D205" t="str">
            <v>D_1.1.4.147.2</v>
          </cell>
          <cell r="E205" t="str">
            <v>П</v>
          </cell>
          <cell r="F205">
            <v>2018</v>
          </cell>
          <cell r="G205">
            <v>2018</v>
          </cell>
          <cell r="H205"/>
          <cell r="I205"/>
          <cell r="J205">
            <v>2.66717052</v>
          </cell>
          <cell r="K205"/>
          <cell r="L205"/>
          <cell r="M205">
            <v>2.8411216006000002</v>
          </cell>
          <cell r="N205"/>
          <cell r="O205"/>
          <cell r="P205"/>
          <cell r="Q205"/>
          <cell r="R205"/>
          <cell r="S205"/>
          <cell r="T205"/>
          <cell r="U205">
            <v>2.66717052</v>
          </cell>
          <cell r="V205">
            <v>2.8411216006000002</v>
          </cell>
          <cell r="W205"/>
          <cell r="X205">
            <v>2.66717052</v>
          </cell>
          <cell r="Y205">
            <v>2.8411216006000002</v>
          </cell>
          <cell r="Z205"/>
          <cell r="AA205"/>
          <cell r="AB205"/>
          <cell r="AC205"/>
          <cell r="AD205"/>
          <cell r="AE205"/>
          <cell r="AF205"/>
          <cell r="AG205"/>
          <cell r="AH205"/>
          <cell r="AI205"/>
          <cell r="AJ205">
            <v>2.66717052</v>
          </cell>
          <cell r="AK205"/>
          <cell r="AL205"/>
          <cell r="AM205">
            <v>2.66717052</v>
          </cell>
          <cell r="AN205"/>
          <cell r="AO205">
            <v>2.8411216006000002</v>
          </cell>
          <cell r="AP205"/>
          <cell r="AQ205"/>
          <cell r="AR205">
            <v>2.8411216006000002</v>
          </cell>
          <cell r="AS205"/>
          <cell r="AT205">
            <v>0</v>
          </cell>
          <cell r="AU205"/>
          <cell r="AV205"/>
          <cell r="AW205"/>
          <cell r="AX205"/>
          <cell r="AY205">
            <v>0</v>
          </cell>
          <cell r="AZ205"/>
          <cell r="BA205"/>
          <cell r="BB205"/>
          <cell r="BC205"/>
          <cell r="BD205">
            <v>0</v>
          </cell>
          <cell r="BE205"/>
          <cell r="BF205"/>
          <cell r="BG205">
            <v>0</v>
          </cell>
          <cell r="BH205"/>
          <cell r="BI205">
            <v>0</v>
          </cell>
          <cell r="BJ205"/>
          <cell r="BK205"/>
          <cell r="BL205">
            <v>0</v>
          </cell>
          <cell r="BM205"/>
          <cell r="BN205">
            <v>0</v>
          </cell>
          <cell r="BO205"/>
          <cell r="BP205"/>
          <cell r="BQ205">
            <v>0</v>
          </cell>
          <cell r="BR205"/>
          <cell r="BS205">
            <v>0</v>
          </cell>
          <cell r="BT205"/>
          <cell r="BU205"/>
          <cell r="BV205">
            <v>0</v>
          </cell>
          <cell r="BW205"/>
          <cell r="BX205">
            <v>0</v>
          </cell>
          <cell r="BY205"/>
          <cell r="BZ205"/>
          <cell r="CA205">
            <v>0</v>
          </cell>
          <cell r="CB205"/>
          <cell r="CC205">
            <v>0</v>
          </cell>
          <cell r="CD205"/>
          <cell r="CE205"/>
          <cell r="CF205">
            <v>0</v>
          </cell>
          <cell r="CG205"/>
          <cell r="CH205">
            <v>2.66717052</v>
          </cell>
          <cell r="CI205">
            <v>0</v>
          </cell>
          <cell r="CJ205">
            <v>0</v>
          </cell>
          <cell r="CK205">
            <v>2.66717052</v>
          </cell>
          <cell r="CL205">
            <v>0</v>
          </cell>
          <cell r="CM205">
            <v>2.8411216006000002</v>
          </cell>
          <cell r="CN205">
            <v>0</v>
          </cell>
          <cell r="CO205">
            <v>0</v>
          </cell>
          <cell r="CP205">
            <v>2.8411216006000002</v>
          </cell>
          <cell r="CQ205">
            <v>0</v>
          </cell>
          <cell r="CR205"/>
        </row>
        <row r="206">
          <cell r="A206" t="str">
            <v>1.1.4.147.3</v>
          </cell>
          <cell r="B206" t="str">
            <v>Строительство КЛ-10кВ ТП-861 доТП 2х2500кВА (стр.22) мкр.20А</v>
          </cell>
          <cell r="C206" t="str">
            <v>D</v>
          </cell>
          <cell r="D206" t="str">
            <v>D_1.1.4.147.3</v>
          </cell>
          <cell r="E206" t="str">
            <v>П</v>
          </cell>
          <cell r="F206">
            <v>2018</v>
          </cell>
          <cell r="G206">
            <v>2018</v>
          </cell>
          <cell r="H206"/>
          <cell r="I206"/>
          <cell r="J206">
            <v>2.1020307599999999</v>
          </cell>
          <cell r="K206"/>
          <cell r="L206"/>
          <cell r="M206">
            <v>2.2392477561999997</v>
          </cell>
          <cell r="N206"/>
          <cell r="O206"/>
          <cell r="P206"/>
          <cell r="Q206"/>
          <cell r="R206"/>
          <cell r="S206"/>
          <cell r="T206"/>
          <cell r="U206">
            <v>2.1020307599999999</v>
          </cell>
          <cell r="V206">
            <v>2.2392477561999997</v>
          </cell>
          <cell r="W206"/>
          <cell r="X206">
            <v>2.1020307599999999</v>
          </cell>
          <cell r="Y206">
            <v>2.2392477561999997</v>
          </cell>
          <cell r="Z206"/>
          <cell r="AA206"/>
          <cell r="AB206"/>
          <cell r="AC206"/>
          <cell r="AD206"/>
          <cell r="AE206"/>
          <cell r="AF206"/>
          <cell r="AG206"/>
          <cell r="AH206"/>
          <cell r="AI206"/>
          <cell r="AJ206">
            <v>2.1020307599999999</v>
          </cell>
          <cell r="AK206"/>
          <cell r="AL206"/>
          <cell r="AM206">
            <v>2.1020307599999999</v>
          </cell>
          <cell r="AN206"/>
          <cell r="AO206">
            <v>2.2392477561999997</v>
          </cell>
          <cell r="AP206"/>
          <cell r="AQ206"/>
          <cell r="AR206">
            <v>2.2392477561999997</v>
          </cell>
          <cell r="AS206"/>
          <cell r="AT206">
            <v>0</v>
          </cell>
          <cell r="AU206"/>
          <cell r="AV206"/>
          <cell r="AW206"/>
          <cell r="AX206"/>
          <cell r="AY206">
            <v>0</v>
          </cell>
          <cell r="AZ206"/>
          <cell r="BA206"/>
          <cell r="BB206"/>
          <cell r="BC206"/>
          <cell r="BD206">
            <v>0</v>
          </cell>
          <cell r="BE206"/>
          <cell r="BF206"/>
          <cell r="BG206">
            <v>0</v>
          </cell>
          <cell r="BH206"/>
          <cell r="BI206">
            <v>0</v>
          </cell>
          <cell r="BJ206"/>
          <cell r="BK206"/>
          <cell r="BL206">
            <v>0</v>
          </cell>
          <cell r="BM206"/>
          <cell r="BN206">
            <v>0</v>
          </cell>
          <cell r="BO206"/>
          <cell r="BP206"/>
          <cell r="BQ206">
            <v>0</v>
          </cell>
          <cell r="BR206"/>
          <cell r="BS206">
            <v>0</v>
          </cell>
          <cell r="BT206"/>
          <cell r="BU206"/>
          <cell r="BV206">
            <v>0</v>
          </cell>
          <cell r="BW206"/>
          <cell r="BX206">
            <v>0</v>
          </cell>
          <cell r="BY206"/>
          <cell r="BZ206"/>
          <cell r="CA206">
            <v>0</v>
          </cell>
          <cell r="CB206"/>
          <cell r="CC206">
            <v>0</v>
          </cell>
          <cell r="CD206"/>
          <cell r="CE206"/>
          <cell r="CF206">
            <v>0</v>
          </cell>
          <cell r="CG206"/>
          <cell r="CH206">
            <v>2.1020307599999999</v>
          </cell>
          <cell r="CI206">
            <v>0</v>
          </cell>
          <cell r="CJ206">
            <v>0</v>
          </cell>
          <cell r="CK206">
            <v>2.1020307599999999</v>
          </cell>
          <cell r="CL206">
            <v>0</v>
          </cell>
          <cell r="CM206">
            <v>2.2392477561999997</v>
          </cell>
          <cell r="CN206">
            <v>0</v>
          </cell>
          <cell r="CO206">
            <v>0</v>
          </cell>
          <cell r="CP206">
            <v>2.2392477561999997</v>
          </cell>
          <cell r="CQ206">
            <v>0</v>
          </cell>
          <cell r="CR206"/>
        </row>
        <row r="207">
          <cell r="A207" t="str">
            <v>1.1.4.147.4</v>
          </cell>
          <cell r="B207" t="str">
            <v xml:space="preserve">Строительство КЛ-10кВ от ТП2х1000кВА мкр.31 до места врезки в КЛ-10кВ от РП-Богатырь до БКТП-569    </v>
          </cell>
          <cell r="C207" t="str">
            <v>D</v>
          </cell>
          <cell r="D207" t="str">
            <v>D_1.1.4.147.4</v>
          </cell>
          <cell r="E207" t="str">
            <v>П</v>
          </cell>
          <cell r="F207">
            <v>2018</v>
          </cell>
          <cell r="G207">
            <v>2018</v>
          </cell>
          <cell r="H207"/>
          <cell r="I207"/>
          <cell r="J207">
            <v>5.44726468</v>
          </cell>
          <cell r="K207"/>
          <cell r="L207"/>
          <cell r="M207">
            <v>6.5367176159999998</v>
          </cell>
          <cell r="N207"/>
          <cell r="O207"/>
          <cell r="P207"/>
          <cell r="Q207"/>
          <cell r="R207"/>
          <cell r="S207"/>
          <cell r="T207"/>
          <cell r="U207">
            <v>5.44726468</v>
          </cell>
          <cell r="V207">
            <v>6.5367176159999998</v>
          </cell>
          <cell r="W207"/>
          <cell r="X207">
            <v>5.44726468</v>
          </cell>
          <cell r="Y207">
            <v>6.5367176159999998</v>
          </cell>
          <cell r="Z207"/>
          <cell r="AA207"/>
          <cell r="AB207"/>
          <cell r="AC207"/>
          <cell r="AD207"/>
          <cell r="AE207"/>
          <cell r="AF207"/>
          <cell r="AG207"/>
          <cell r="AH207"/>
          <cell r="AI207"/>
          <cell r="AJ207">
            <v>5.44726468</v>
          </cell>
          <cell r="AK207"/>
          <cell r="AL207"/>
          <cell r="AM207">
            <v>5.44726468</v>
          </cell>
          <cell r="AN207"/>
          <cell r="AO207">
            <v>6.5367176159999998</v>
          </cell>
          <cell r="AP207"/>
          <cell r="AQ207"/>
          <cell r="AR207">
            <v>6.5367176159999998</v>
          </cell>
          <cell r="AS207"/>
          <cell r="AT207">
            <v>0</v>
          </cell>
          <cell r="AU207"/>
          <cell r="AV207"/>
          <cell r="AW207"/>
          <cell r="AX207"/>
          <cell r="AY207">
            <v>0</v>
          </cell>
          <cell r="AZ207"/>
          <cell r="BA207"/>
          <cell r="BB207"/>
          <cell r="BC207"/>
          <cell r="BD207">
            <v>0</v>
          </cell>
          <cell r="BE207"/>
          <cell r="BF207"/>
          <cell r="BG207">
            <v>0</v>
          </cell>
          <cell r="BH207"/>
          <cell r="BI207">
            <v>0</v>
          </cell>
          <cell r="BJ207"/>
          <cell r="BK207"/>
          <cell r="BL207">
            <v>0</v>
          </cell>
          <cell r="BM207"/>
          <cell r="BN207">
            <v>0</v>
          </cell>
          <cell r="BO207"/>
          <cell r="BP207"/>
          <cell r="BQ207">
            <v>0</v>
          </cell>
          <cell r="BR207"/>
          <cell r="BS207">
            <v>0</v>
          </cell>
          <cell r="BT207"/>
          <cell r="BU207"/>
          <cell r="BV207">
            <v>0</v>
          </cell>
          <cell r="BW207"/>
          <cell r="BX207">
            <v>0</v>
          </cell>
          <cell r="BY207"/>
          <cell r="BZ207"/>
          <cell r="CA207">
            <v>0</v>
          </cell>
          <cell r="CB207"/>
          <cell r="CC207">
            <v>0</v>
          </cell>
          <cell r="CD207"/>
          <cell r="CE207"/>
          <cell r="CF207">
            <v>0</v>
          </cell>
          <cell r="CG207"/>
          <cell r="CH207">
            <v>5.44726468</v>
          </cell>
          <cell r="CI207">
            <v>0</v>
          </cell>
          <cell r="CJ207">
            <v>0</v>
          </cell>
          <cell r="CK207">
            <v>5.44726468</v>
          </cell>
          <cell r="CL207">
            <v>0</v>
          </cell>
          <cell r="CM207">
            <v>6.5367176159999998</v>
          </cell>
          <cell r="CN207">
            <v>0</v>
          </cell>
          <cell r="CO207">
            <v>0</v>
          </cell>
          <cell r="CP207">
            <v>6.5367176159999998</v>
          </cell>
          <cell r="CQ207">
            <v>0</v>
          </cell>
          <cell r="CR207"/>
        </row>
        <row r="208">
          <cell r="A208" t="str">
            <v>1.1.4.147.5.</v>
          </cell>
          <cell r="B208" t="str">
            <v>Строительство КЛ-10кВ ТП-209 РП-107</v>
          </cell>
          <cell r="C208" t="str">
            <v>D</v>
          </cell>
          <cell r="D208" t="str">
            <v>D_1.1.4.147.5.</v>
          </cell>
          <cell r="E208" t="str">
            <v>П</v>
          </cell>
          <cell r="F208">
            <v>2018</v>
          </cell>
          <cell r="G208">
            <v>2018</v>
          </cell>
          <cell r="H208"/>
          <cell r="I208"/>
          <cell r="J208">
            <v>3.9130310399999999</v>
          </cell>
          <cell r="K208"/>
          <cell r="L208"/>
          <cell r="M208">
            <v>4.6878799516000003</v>
          </cell>
          <cell r="N208"/>
          <cell r="O208"/>
          <cell r="P208"/>
          <cell r="Q208"/>
          <cell r="R208"/>
          <cell r="S208"/>
          <cell r="T208"/>
          <cell r="U208">
            <v>3.9130310399999999</v>
          </cell>
          <cell r="V208">
            <v>4.6878799516000003</v>
          </cell>
          <cell r="W208"/>
          <cell r="X208">
            <v>3.9130310399999999</v>
          </cell>
          <cell r="Y208">
            <v>4.6878799516000003</v>
          </cell>
          <cell r="Z208"/>
          <cell r="AA208"/>
          <cell r="AB208"/>
          <cell r="AC208"/>
          <cell r="AD208"/>
          <cell r="AE208"/>
          <cell r="AF208"/>
          <cell r="AG208"/>
          <cell r="AH208"/>
          <cell r="AI208"/>
          <cell r="AJ208">
            <v>3.9130310399999999</v>
          </cell>
          <cell r="AK208"/>
          <cell r="AL208"/>
          <cell r="AM208">
            <v>3.9130310399999999</v>
          </cell>
          <cell r="AN208"/>
          <cell r="AO208">
            <v>4.6878799516000003</v>
          </cell>
          <cell r="AP208"/>
          <cell r="AQ208"/>
          <cell r="AR208">
            <v>4.6878799516000003</v>
          </cell>
          <cell r="AS208"/>
          <cell r="AT208">
            <v>0</v>
          </cell>
          <cell r="AU208"/>
          <cell r="AV208"/>
          <cell r="AW208"/>
          <cell r="AX208"/>
          <cell r="AY208">
            <v>0</v>
          </cell>
          <cell r="AZ208"/>
          <cell r="BA208"/>
          <cell r="BB208"/>
          <cell r="BC208"/>
          <cell r="BD208">
            <v>0</v>
          </cell>
          <cell r="BE208"/>
          <cell r="BF208"/>
          <cell r="BG208">
            <v>0</v>
          </cell>
          <cell r="BH208"/>
          <cell r="BI208">
            <v>0</v>
          </cell>
          <cell r="BJ208"/>
          <cell r="BK208"/>
          <cell r="BL208">
            <v>0</v>
          </cell>
          <cell r="BM208"/>
          <cell r="BN208">
            <v>0</v>
          </cell>
          <cell r="BO208"/>
          <cell r="BP208"/>
          <cell r="BQ208">
            <v>0</v>
          </cell>
          <cell r="BR208"/>
          <cell r="BS208">
            <v>0</v>
          </cell>
          <cell r="BT208"/>
          <cell r="BU208"/>
          <cell r="BV208">
            <v>0</v>
          </cell>
          <cell r="BW208"/>
          <cell r="BX208">
            <v>0</v>
          </cell>
          <cell r="BY208"/>
          <cell r="BZ208"/>
          <cell r="CA208">
            <v>0</v>
          </cell>
          <cell r="CB208"/>
          <cell r="CC208">
            <v>0</v>
          </cell>
          <cell r="CD208"/>
          <cell r="CE208"/>
          <cell r="CF208">
            <v>0</v>
          </cell>
          <cell r="CG208"/>
          <cell r="CH208">
            <v>3.9130310399999999</v>
          </cell>
          <cell r="CI208">
            <v>0</v>
          </cell>
          <cell r="CJ208">
            <v>0</v>
          </cell>
          <cell r="CK208">
            <v>3.9130310399999999</v>
          </cell>
          <cell r="CL208">
            <v>0</v>
          </cell>
          <cell r="CM208">
            <v>4.6878799516000003</v>
          </cell>
          <cell r="CN208">
            <v>0</v>
          </cell>
          <cell r="CO208">
            <v>0</v>
          </cell>
          <cell r="CP208">
            <v>4.6878799516000003</v>
          </cell>
          <cell r="CQ208">
            <v>0</v>
          </cell>
          <cell r="CR208"/>
        </row>
        <row r="209">
          <cell r="A209" t="str">
            <v>1.1.4.147.6</v>
          </cell>
          <cell r="B209" t="str">
            <v>Строительство КЛ-10кВ ТП-208 ТП-209</v>
          </cell>
          <cell r="C209" t="str">
            <v>D</v>
          </cell>
          <cell r="D209" t="str">
            <v>D_1.1.4.147.6</v>
          </cell>
          <cell r="E209" t="str">
            <v>П</v>
          </cell>
          <cell r="F209">
            <v>2018</v>
          </cell>
          <cell r="G209">
            <v>2018</v>
          </cell>
          <cell r="H209"/>
          <cell r="I209"/>
          <cell r="J209">
            <v>4.4920251799999997</v>
          </cell>
          <cell r="K209"/>
          <cell r="L209"/>
          <cell r="M209">
            <v>5.3871139459999995</v>
          </cell>
          <cell r="N209"/>
          <cell r="O209"/>
          <cell r="P209"/>
          <cell r="Q209"/>
          <cell r="R209"/>
          <cell r="S209"/>
          <cell r="T209"/>
          <cell r="U209">
            <v>4.4920251799999997</v>
          </cell>
          <cell r="V209">
            <v>5.3871139459999995</v>
          </cell>
          <cell r="W209"/>
          <cell r="X209">
            <v>4.4920251799999997</v>
          </cell>
          <cell r="Y209">
            <v>5.3871139459999995</v>
          </cell>
          <cell r="Z209"/>
          <cell r="AA209"/>
          <cell r="AB209"/>
          <cell r="AC209"/>
          <cell r="AD209"/>
          <cell r="AE209"/>
          <cell r="AF209"/>
          <cell r="AG209"/>
          <cell r="AH209"/>
          <cell r="AI209"/>
          <cell r="AJ209">
            <v>4.4920251799999997</v>
          </cell>
          <cell r="AK209"/>
          <cell r="AL209"/>
          <cell r="AM209">
            <v>4.4920251799999997</v>
          </cell>
          <cell r="AN209"/>
          <cell r="AO209">
            <v>5.3871139459999995</v>
          </cell>
          <cell r="AP209"/>
          <cell r="AQ209"/>
          <cell r="AR209">
            <v>5.3871139459999995</v>
          </cell>
          <cell r="AS209"/>
          <cell r="AT209">
            <v>0</v>
          </cell>
          <cell r="AU209"/>
          <cell r="AV209"/>
          <cell r="AW209"/>
          <cell r="AX209"/>
          <cell r="AY209">
            <v>0</v>
          </cell>
          <cell r="AZ209"/>
          <cell r="BA209"/>
          <cell r="BB209"/>
          <cell r="BC209"/>
          <cell r="BD209">
            <v>0</v>
          </cell>
          <cell r="BE209"/>
          <cell r="BF209"/>
          <cell r="BG209">
            <v>0</v>
          </cell>
          <cell r="BH209"/>
          <cell r="BI209">
            <v>0</v>
          </cell>
          <cell r="BJ209"/>
          <cell r="BK209"/>
          <cell r="BL209">
            <v>0</v>
          </cell>
          <cell r="BM209"/>
          <cell r="BN209">
            <v>0</v>
          </cell>
          <cell r="BO209"/>
          <cell r="BP209"/>
          <cell r="BQ209">
            <v>0</v>
          </cell>
          <cell r="BR209"/>
          <cell r="BS209">
            <v>0</v>
          </cell>
          <cell r="BT209"/>
          <cell r="BU209"/>
          <cell r="BV209">
            <v>0</v>
          </cell>
          <cell r="BW209"/>
          <cell r="BX209">
            <v>0</v>
          </cell>
          <cell r="BY209"/>
          <cell r="BZ209"/>
          <cell r="CA209">
            <v>0</v>
          </cell>
          <cell r="CB209"/>
          <cell r="CC209">
            <v>0</v>
          </cell>
          <cell r="CD209"/>
          <cell r="CE209"/>
          <cell r="CF209">
            <v>0</v>
          </cell>
          <cell r="CG209"/>
          <cell r="CH209">
            <v>4.4920251799999997</v>
          </cell>
          <cell r="CI209">
            <v>0</v>
          </cell>
          <cell r="CJ209">
            <v>0</v>
          </cell>
          <cell r="CK209">
            <v>4.4920251799999997</v>
          </cell>
          <cell r="CL209">
            <v>0</v>
          </cell>
          <cell r="CM209">
            <v>5.3871139459999995</v>
          </cell>
          <cell r="CN209">
            <v>0</v>
          </cell>
          <cell r="CO209">
            <v>0</v>
          </cell>
          <cell r="CP209">
            <v>5.3871139459999995</v>
          </cell>
          <cell r="CQ209">
            <v>0</v>
          </cell>
          <cell r="CR209"/>
        </row>
        <row r="210">
          <cell r="A210" t="str">
            <v>1.1.4.147.7</v>
          </cell>
          <cell r="B210" t="str">
            <v>Строительство КЛ-10кВ ТП-208 ТП-218</v>
          </cell>
          <cell r="C210" t="str">
            <v>D</v>
          </cell>
          <cell r="D210" t="str">
            <v>D_1.1.4.147.7</v>
          </cell>
          <cell r="E210" t="str">
            <v>П</v>
          </cell>
          <cell r="F210">
            <v>2018</v>
          </cell>
          <cell r="G210">
            <v>2018</v>
          </cell>
          <cell r="H210"/>
          <cell r="I210"/>
          <cell r="J210">
            <v>2.6538412399999998</v>
          </cell>
          <cell r="K210"/>
          <cell r="L210"/>
          <cell r="M210">
            <v>3.182723374</v>
          </cell>
          <cell r="N210"/>
          <cell r="O210"/>
          <cell r="P210"/>
          <cell r="Q210"/>
          <cell r="R210"/>
          <cell r="S210"/>
          <cell r="T210"/>
          <cell r="U210">
            <v>2.6538412399999998</v>
          </cell>
          <cell r="V210">
            <v>3.182723374</v>
          </cell>
          <cell r="W210"/>
          <cell r="X210">
            <v>2.6538412399999998</v>
          </cell>
          <cell r="Y210">
            <v>3.182723374</v>
          </cell>
          <cell r="Z210"/>
          <cell r="AA210"/>
          <cell r="AB210"/>
          <cell r="AC210"/>
          <cell r="AD210"/>
          <cell r="AE210"/>
          <cell r="AF210"/>
          <cell r="AG210"/>
          <cell r="AH210"/>
          <cell r="AI210"/>
          <cell r="AJ210">
            <v>2.6538412399999998</v>
          </cell>
          <cell r="AK210"/>
          <cell r="AL210"/>
          <cell r="AM210">
            <v>2.6538412399999998</v>
          </cell>
          <cell r="AN210"/>
          <cell r="AO210">
            <v>3.182723374</v>
          </cell>
          <cell r="AP210"/>
          <cell r="AQ210"/>
          <cell r="AR210">
            <v>3.182723374</v>
          </cell>
          <cell r="AS210"/>
          <cell r="AT210">
            <v>0</v>
          </cell>
          <cell r="AU210"/>
          <cell r="AV210"/>
          <cell r="AW210"/>
          <cell r="AX210"/>
          <cell r="AY210">
            <v>0</v>
          </cell>
          <cell r="AZ210"/>
          <cell r="BA210"/>
          <cell r="BB210"/>
          <cell r="BC210"/>
          <cell r="BD210">
            <v>0</v>
          </cell>
          <cell r="BE210"/>
          <cell r="BF210"/>
          <cell r="BG210">
            <v>0</v>
          </cell>
          <cell r="BH210"/>
          <cell r="BI210">
            <v>0</v>
          </cell>
          <cell r="BJ210"/>
          <cell r="BK210"/>
          <cell r="BL210">
            <v>0</v>
          </cell>
          <cell r="BM210"/>
          <cell r="BN210">
            <v>0</v>
          </cell>
          <cell r="BO210"/>
          <cell r="BP210"/>
          <cell r="BQ210">
            <v>0</v>
          </cell>
          <cell r="BR210"/>
          <cell r="BS210">
            <v>0</v>
          </cell>
          <cell r="BT210"/>
          <cell r="BU210"/>
          <cell r="BV210">
            <v>0</v>
          </cell>
          <cell r="BW210"/>
          <cell r="BX210">
            <v>0</v>
          </cell>
          <cell r="BY210"/>
          <cell r="BZ210"/>
          <cell r="CA210">
            <v>0</v>
          </cell>
          <cell r="CB210"/>
          <cell r="CC210">
            <v>0</v>
          </cell>
          <cell r="CD210"/>
          <cell r="CE210"/>
          <cell r="CF210">
            <v>0</v>
          </cell>
          <cell r="CG210"/>
          <cell r="CH210">
            <v>2.6538412399999998</v>
          </cell>
          <cell r="CI210">
            <v>0</v>
          </cell>
          <cell r="CJ210">
            <v>0</v>
          </cell>
          <cell r="CK210">
            <v>2.6538412399999998</v>
          </cell>
          <cell r="CL210">
            <v>0</v>
          </cell>
          <cell r="CM210">
            <v>3.182723374</v>
          </cell>
          <cell r="CN210">
            <v>0</v>
          </cell>
          <cell r="CO210">
            <v>0</v>
          </cell>
          <cell r="CP210">
            <v>3.182723374</v>
          </cell>
          <cell r="CQ210">
            <v>0</v>
          </cell>
          <cell r="CR210"/>
        </row>
        <row r="211">
          <cell r="A211" t="str">
            <v>1.1.4.147.8</v>
          </cell>
          <cell r="B211" t="str">
            <v>Стротительство КЛ-10кВ от РП-127 до РП-103</v>
          </cell>
          <cell r="C211" t="str">
            <v>D</v>
          </cell>
          <cell r="D211" t="str">
            <v>D_1.1.4.147.8</v>
          </cell>
          <cell r="E211" t="str">
            <v>П</v>
          </cell>
          <cell r="F211">
            <v>2018</v>
          </cell>
          <cell r="G211">
            <v>2018</v>
          </cell>
          <cell r="H211"/>
          <cell r="I211"/>
          <cell r="J211">
            <v>12.28839256</v>
          </cell>
          <cell r="K211"/>
          <cell r="L211"/>
          <cell r="M211">
            <v>12.470256685199999</v>
          </cell>
          <cell r="N211"/>
          <cell r="O211"/>
          <cell r="P211"/>
          <cell r="Q211"/>
          <cell r="R211"/>
          <cell r="S211"/>
          <cell r="T211"/>
          <cell r="U211">
            <v>12.28839256</v>
          </cell>
          <cell r="V211">
            <v>12.470256685199999</v>
          </cell>
          <cell r="W211"/>
          <cell r="X211">
            <v>12.28839256</v>
          </cell>
          <cell r="Y211">
            <v>12.470256685199999</v>
          </cell>
          <cell r="Z211"/>
          <cell r="AA211"/>
          <cell r="AB211"/>
          <cell r="AC211"/>
          <cell r="AD211"/>
          <cell r="AE211"/>
          <cell r="AF211"/>
          <cell r="AG211"/>
          <cell r="AH211"/>
          <cell r="AI211"/>
          <cell r="AJ211">
            <v>12.28839256</v>
          </cell>
          <cell r="AK211"/>
          <cell r="AL211"/>
          <cell r="AM211">
            <v>12.28839256</v>
          </cell>
          <cell r="AN211"/>
          <cell r="AO211">
            <v>12.470256685199999</v>
          </cell>
          <cell r="AP211"/>
          <cell r="AQ211"/>
          <cell r="AR211">
            <v>12.470256685199999</v>
          </cell>
          <cell r="AS211"/>
          <cell r="AT211">
            <v>0</v>
          </cell>
          <cell r="AU211"/>
          <cell r="AV211"/>
          <cell r="AW211"/>
          <cell r="AX211"/>
          <cell r="AY211">
            <v>0</v>
          </cell>
          <cell r="AZ211"/>
          <cell r="BA211"/>
          <cell r="BB211"/>
          <cell r="BC211"/>
          <cell r="BD211">
            <v>0</v>
          </cell>
          <cell r="BE211"/>
          <cell r="BF211"/>
          <cell r="BG211">
            <v>0</v>
          </cell>
          <cell r="BH211"/>
          <cell r="BI211">
            <v>0</v>
          </cell>
          <cell r="BJ211"/>
          <cell r="BK211"/>
          <cell r="BL211">
            <v>0</v>
          </cell>
          <cell r="BM211"/>
          <cell r="BN211">
            <v>0</v>
          </cell>
          <cell r="BO211"/>
          <cell r="BP211"/>
          <cell r="BQ211">
            <v>0</v>
          </cell>
          <cell r="BR211"/>
          <cell r="BS211">
            <v>0</v>
          </cell>
          <cell r="BT211"/>
          <cell r="BU211"/>
          <cell r="BV211">
            <v>0</v>
          </cell>
          <cell r="BW211"/>
          <cell r="BX211">
            <v>0</v>
          </cell>
          <cell r="BY211"/>
          <cell r="BZ211"/>
          <cell r="CA211">
            <v>0</v>
          </cell>
          <cell r="CB211"/>
          <cell r="CC211">
            <v>0</v>
          </cell>
          <cell r="CD211"/>
          <cell r="CE211"/>
          <cell r="CF211">
            <v>0</v>
          </cell>
          <cell r="CG211"/>
          <cell r="CH211">
            <v>12.28839256</v>
          </cell>
          <cell r="CI211">
            <v>0</v>
          </cell>
          <cell r="CJ211">
            <v>0</v>
          </cell>
          <cell r="CK211">
            <v>12.28839256</v>
          </cell>
          <cell r="CL211">
            <v>0</v>
          </cell>
          <cell r="CM211">
            <v>12.470256685199999</v>
          </cell>
          <cell r="CN211">
            <v>0</v>
          </cell>
          <cell r="CO211">
            <v>0</v>
          </cell>
          <cell r="CP211">
            <v>12.470256685199999</v>
          </cell>
          <cell r="CQ211">
            <v>0</v>
          </cell>
          <cell r="CR211"/>
        </row>
        <row r="212">
          <cell r="A212" t="str">
            <v>1.1.4.147.9</v>
          </cell>
          <cell r="B212" t="str">
            <v>Строительство КЛ-10кВ от оп.№27 ф. Олимпийская-108, 212 до места врезки в КЛ-10кВ РП АСКТ-КТПН-672 КТПН 675</v>
          </cell>
          <cell r="C212" t="str">
            <v>D</v>
          </cell>
          <cell r="D212" t="str">
            <v>D_1.1.4.147.9</v>
          </cell>
          <cell r="E212" t="str">
            <v>П</v>
          </cell>
          <cell r="F212">
            <v>2018</v>
          </cell>
          <cell r="G212">
            <v>2018</v>
          </cell>
          <cell r="H212"/>
          <cell r="I212"/>
          <cell r="J212">
            <v>0</v>
          </cell>
          <cell r="K212"/>
          <cell r="L212"/>
          <cell r="M212">
            <v>0</v>
          </cell>
          <cell r="N212"/>
          <cell r="O212"/>
          <cell r="P212">
            <v>8.3503231000000007</v>
          </cell>
          <cell r="Q212"/>
          <cell r="R212"/>
          <cell r="S212"/>
          <cell r="T212"/>
          <cell r="U212">
            <v>0</v>
          </cell>
          <cell r="V212">
            <v>0</v>
          </cell>
          <cell r="W212"/>
          <cell r="X212">
            <v>0</v>
          </cell>
          <cell r="Y212">
            <v>0</v>
          </cell>
          <cell r="Z212"/>
          <cell r="AA212"/>
          <cell r="AB212"/>
          <cell r="AC212"/>
          <cell r="AD212"/>
          <cell r="AE212"/>
          <cell r="AF212"/>
          <cell r="AG212"/>
          <cell r="AH212"/>
          <cell r="AI212"/>
          <cell r="AJ212">
            <v>0</v>
          </cell>
          <cell r="AK212"/>
          <cell r="AL212"/>
          <cell r="AM212">
            <v>0</v>
          </cell>
          <cell r="AN212"/>
          <cell r="AO212">
            <v>0</v>
          </cell>
          <cell r="AP212"/>
          <cell r="AQ212"/>
          <cell r="AR212">
            <v>0</v>
          </cell>
          <cell r="AS212"/>
          <cell r="AT212">
            <v>0</v>
          </cell>
          <cell r="AU212"/>
          <cell r="AV212"/>
          <cell r="AW212"/>
          <cell r="AX212"/>
          <cell r="AY212">
            <v>0</v>
          </cell>
          <cell r="AZ212"/>
          <cell r="BA212"/>
          <cell r="BB212"/>
          <cell r="BC212"/>
          <cell r="BD212">
            <v>0</v>
          </cell>
          <cell r="BE212"/>
          <cell r="BF212"/>
          <cell r="BG212">
            <v>0</v>
          </cell>
          <cell r="BH212"/>
          <cell r="BI212">
            <v>0</v>
          </cell>
          <cell r="BJ212"/>
          <cell r="BK212"/>
          <cell r="BL212">
            <v>0</v>
          </cell>
          <cell r="BM212"/>
          <cell r="BN212">
            <v>0</v>
          </cell>
          <cell r="BO212"/>
          <cell r="BP212"/>
          <cell r="BQ212">
            <v>0</v>
          </cell>
          <cell r="BR212"/>
          <cell r="BS212">
            <v>0</v>
          </cell>
          <cell r="BT212"/>
          <cell r="BU212"/>
          <cell r="BV212">
            <v>0</v>
          </cell>
          <cell r="BW212"/>
          <cell r="BX212">
            <v>0</v>
          </cell>
          <cell r="BY212"/>
          <cell r="BZ212"/>
          <cell r="CA212">
            <v>0</v>
          </cell>
          <cell r="CB212"/>
          <cell r="CC212">
            <v>0</v>
          </cell>
          <cell r="CD212"/>
          <cell r="CE212"/>
          <cell r="CF212">
            <v>0</v>
          </cell>
          <cell r="CG212"/>
          <cell r="CH212">
            <v>0</v>
          </cell>
          <cell r="CI212">
            <v>0</v>
          </cell>
          <cell r="CJ212">
            <v>0</v>
          </cell>
          <cell r="CK212">
            <v>0</v>
          </cell>
          <cell r="CL212">
            <v>0</v>
          </cell>
          <cell r="CM212">
            <v>0</v>
          </cell>
          <cell r="CN212">
            <v>0</v>
          </cell>
          <cell r="CO212">
            <v>0</v>
          </cell>
          <cell r="CP212">
            <v>0</v>
          </cell>
          <cell r="CQ212">
            <v>0</v>
          </cell>
          <cell r="CR212"/>
        </row>
        <row r="213">
          <cell r="A213" t="str">
            <v>1.1.4.147.10</v>
          </cell>
          <cell r="B213" t="str">
            <v>Строительство  КЛ-10кВ    ТП-218 - РП-107</v>
          </cell>
          <cell r="C213" t="str">
            <v>D</v>
          </cell>
          <cell r="D213" t="str">
            <v>D_1.1.4.147.10</v>
          </cell>
          <cell r="E213" t="str">
            <v>П</v>
          </cell>
          <cell r="F213">
            <v>2018</v>
          </cell>
          <cell r="G213">
            <v>2018</v>
          </cell>
          <cell r="H213"/>
          <cell r="I213"/>
          <cell r="J213">
            <v>6.9626808599999999</v>
          </cell>
          <cell r="K213"/>
          <cell r="L213"/>
          <cell r="M213">
            <v>7.2682245611999994</v>
          </cell>
          <cell r="N213"/>
          <cell r="O213"/>
          <cell r="P213"/>
          <cell r="Q213"/>
          <cell r="R213"/>
          <cell r="S213"/>
          <cell r="T213"/>
          <cell r="U213">
            <v>6.9626808599999999</v>
          </cell>
          <cell r="V213">
            <v>7.2682245611999994</v>
          </cell>
          <cell r="W213"/>
          <cell r="X213">
            <v>6.9626808599999999</v>
          </cell>
          <cell r="Y213">
            <v>7.2682245611999994</v>
          </cell>
          <cell r="Z213"/>
          <cell r="AA213"/>
          <cell r="AB213"/>
          <cell r="AC213"/>
          <cell r="AD213"/>
          <cell r="AE213"/>
          <cell r="AF213"/>
          <cell r="AG213"/>
          <cell r="AH213"/>
          <cell r="AI213"/>
          <cell r="AJ213">
            <v>6.9626808599999999</v>
          </cell>
          <cell r="AK213"/>
          <cell r="AL213"/>
          <cell r="AM213">
            <v>6.9626808599999999</v>
          </cell>
          <cell r="AN213"/>
          <cell r="AO213">
            <v>7.2682245611999994</v>
          </cell>
          <cell r="AP213"/>
          <cell r="AQ213"/>
          <cell r="AR213">
            <v>7.2682245611999994</v>
          </cell>
          <cell r="AS213"/>
          <cell r="AT213">
            <v>0</v>
          </cell>
          <cell r="AU213"/>
          <cell r="AV213"/>
          <cell r="AW213"/>
          <cell r="AX213"/>
          <cell r="AY213">
            <v>0</v>
          </cell>
          <cell r="AZ213"/>
          <cell r="BA213"/>
          <cell r="BB213"/>
          <cell r="BC213"/>
          <cell r="BD213">
            <v>0</v>
          </cell>
          <cell r="BE213"/>
          <cell r="BF213"/>
          <cell r="BG213">
            <v>0</v>
          </cell>
          <cell r="BH213"/>
          <cell r="BI213">
            <v>0</v>
          </cell>
          <cell r="BJ213"/>
          <cell r="BK213"/>
          <cell r="BL213">
            <v>0</v>
          </cell>
          <cell r="BM213"/>
          <cell r="BN213">
            <v>0</v>
          </cell>
          <cell r="BO213"/>
          <cell r="BP213"/>
          <cell r="BQ213">
            <v>0</v>
          </cell>
          <cell r="BR213"/>
          <cell r="BS213">
            <v>0</v>
          </cell>
          <cell r="BT213"/>
          <cell r="BU213"/>
          <cell r="BV213">
            <v>0</v>
          </cell>
          <cell r="BW213"/>
          <cell r="BX213">
            <v>0</v>
          </cell>
          <cell r="BY213"/>
          <cell r="BZ213"/>
          <cell r="CA213">
            <v>0</v>
          </cell>
          <cell r="CB213"/>
          <cell r="CC213">
            <v>0</v>
          </cell>
          <cell r="CD213"/>
          <cell r="CE213"/>
          <cell r="CF213">
            <v>0</v>
          </cell>
          <cell r="CG213"/>
          <cell r="CH213">
            <v>6.9626808599999999</v>
          </cell>
          <cell r="CI213">
            <v>0</v>
          </cell>
          <cell r="CJ213">
            <v>0</v>
          </cell>
          <cell r="CK213">
            <v>6.9626808599999999</v>
          </cell>
          <cell r="CL213">
            <v>0</v>
          </cell>
          <cell r="CM213">
            <v>7.2682245611999994</v>
          </cell>
          <cell r="CN213">
            <v>0</v>
          </cell>
          <cell r="CO213">
            <v>0</v>
          </cell>
          <cell r="CP213">
            <v>7.2682245611999994</v>
          </cell>
          <cell r="CQ213">
            <v>0</v>
          </cell>
          <cell r="CR213"/>
        </row>
        <row r="214">
          <cell r="A214" t="str">
            <v>1.1.4.147.11</v>
          </cell>
          <cell r="B214" t="str">
            <v>КЛ-10 кв от  оп. 36 до ПС " Сургут"  АКТ № 4</v>
          </cell>
          <cell r="C214" t="str">
            <v>D</v>
          </cell>
          <cell r="D214" t="str">
            <v>D_1.1.4.147.11</v>
          </cell>
          <cell r="E214" t="str">
            <v>П</v>
          </cell>
          <cell r="F214">
            <v>2018</v>
          </cell>
          <cell r="G214">
            <v>2018</v>
          </cell>
          <cell r="H214"/>
          <cell r="I214"/>
          <cell r="J214">
            <v>8.1580479999999983E-2</v>
          </cell>
          <cell r="K214"/>
          <cell r="L214"/>
          <cell r="M214">
            <v>8.1580479999999997E-2</v>
          </cell>
          <cell r="N214"/>
          <cell r="O214"/>
          <cell r="P214"/>
          <cell r="Q214"/>
          <cell r="R214"/>
          <cell r="S214"/>
          <cell r="T214"/>
          <cell r="U214">
            <v>8.1580479999999983E-2</v>
          </cell>
          <cell r="V214">
            <v>8.1580479999999997E-2</v>
          </cell>
          <cell r="W214"/>
          <cell r="X214">
            <v>8.1580479999999983E-2</v>
          </cell>
          <cell r="Y214">
            <v>8.1580479999999997E-2</v>
          </cell>
          <cell r="Z214"/>
          <cell r="AA214"/>
          <cell r="AB214"/>
          <cell r="AC214"/>
          <cell r="AD214"/>
          <cell r="AE214"/>
          <cell r="AF214"/>
          <cell r="AG214"/>
          <cell r="AH214"/>
          <cell r="AI214"/>
          <cell r="AJ214">
            <v>8.1580479999999983E-2</v>
          </cell>
          <cell r="AK214"/>
          <cell r="AL214"/>
          <cell r="AM214">
            <v>8.1580479999999983E-2</v>
          </cell>
          <cell r="AN214"/>
          <cell r="AO214">
            <v>8.1580479999999997E-2</v>
          </cell>
          <cell r="AP214"/>
          <cell r="AQ214"/>
          <cell r="AR214">
            <v>8.1580479999999997E-2</v>
          </cell>
          <cell r="AS214"/>
          <cell r="AT214">
            <v>0</v>
          </cell>
          <cell r="AU214"/>
          <cell r="AV214"/>
          <cell r="AW214"/>
          <cell r="AX214"/>
          <cell r="AY214">
            <v>0</v>
          </cell>
          <cell r="AZ214"/>
          <cell r="BA214"/>
          <cell r="BB214"/>
          <cell r="BC214"/>
          <cell r="BD214">
            <v>0</v>
          </cell>
          <cell r="BE214"/>
          <cell r="BF214"/>
          <cell r="BG214">
            <v>0</v>
          </cell>
          <cell r="BH214"/>
          <cell r="BI214">
            <v>0</v>
          </cell>
          <cell r="BJ214"/>
          <cell r="BK214"/>
          <cell r="BL214">
            <v>0</v>
          </cell>
          <cell r="BM214"/>
          <cell r="BN214">
            <v>0</v>
          </cell>
          <cell r="BO214"/>
          <cell r="BP214"/>
          <cell r="BQ214">
            <v>0</v>
          </cell>
          <cell r="BR214"/>
          <cell r="BS214">
            <v>0</v>
          </cell>
          <cell r="BT214"/>
          <cell r="BU214"/>
          <cell r="BV214">
            <v>0</v>
          </cell>
          <cell r="BW214"/>
          <cell r="BX214">
            <v>0</v>
          </cell>
          <cell r="BY214"/>
          <cell r="BZ214"/>
          <cell r="CA214">
            <v>0</v>
          </cell>
          <cell r="CB214"/>
          <cell r="CC214">
            <v>0</v>
          </cell>
          <cell r="CD214"/>
          <cell r="CE214"/>
          <cell r="CF214">
            <v>0</v>
          </cell>
          <cell r="CG214"/>
          <cell r="CH214">
            <v>8.1580479999999983E-2</v>
          </cell>
          <cell r="CI214">
            <v>0</v>
          </cell>
          <cell r="CJ214">
            <v>0</v>
          </cell>
          <cell r="CK214">
            <v>8.1580479999999983E-2</v>
          </cell>
          <cell r="CL214">
            <v>0</v>
          </cell>
          <cell r="CM214">
            <v>8.1580479999999997E-2</v>
          </cell>
          <cell r="CN214">
            <v>0</v>
          </cell>
          <cell r="CO214">
            <v>0</v>
          </cell>
          <cell r="CP214">
            <v>8.1580479999999997E-2</v>
          </cell>
          <cell r="CQ214">
            <v>0</v>
          </cell>
          <cell r="CR214"/>
        </row>
        <row r="215">
          <cell r="A215" t="str">
            <v>1.1.4.147.12</v>
          </cell>
          <cell r="B215" t="str">
            <v>Строительство ВЛ-10кВ ПС "Олимпийская" яч.108-212 КРУН-912, КРУН-913</v>
          </cell>
          <cell r="C215" t="str">
            <v>D</v>
          </cell>
          <cell r="D215" t="str">
            <v>D_1.1.4.147.12</v>
          </cell>
          <cell r="E215" t="str">
            <v>П</v>
          </cell>
          <cell r="F215">
            <v>2018</v>
          </cell>
          <cell r="G215">
            <v>2018</v>
          </cell>
          <cell r="H215"/>
          <cell r="I215"/>
          <cell r="J215">
            <v>0.30113010000000001</v>
          </cell>
          <cell r="K215"/>
          <cell r="L215"/>
          <cell r="M215">
            <v>0.30723216320000002</v>
          </cell>
          <cell r="N215"/>
          <cell r="O215"/>
          <cell r="P215"/>
          <cell r="Q215"/>
          <cell r="R215"/>
          <cell r="S215"/>
          <cell r="T215"/>
          <cell r="U215">
            <v>0.30113010000000001</v>
          </cell>
          <cell r="V215">
            <v>0.30723216320000002</v>
          </cell>
          <cell r="W215"/>
          <cell r="X215">
            <v>0.30113010000000001</v>
          </cell>
          <cell r="Y215">
            <v>0.30723216320000002</v>
          </cell>
          <cell r="Z215"/>
          <cell r="AA215"/>
          <cell r="AB215"/>
          <cell r="AC215"/>
          <cell r="AD215"/>
          <cell r="AE215"/>
          <cell r="AF215"/>
          <cell r="AG215"/>
          <cell r="AH215"/>
          <cell r="AI215"/>
          <cell r="AJ215">
            <v>0.30113010000000001</v>
          </cell>
          <cell r="AK215"/>
          <cell r="AL215"/>
          <cell r="AM215">
            <v>0.30113010000000001</v>
          </cell>
          <cell r="AN215"/>
          <cell r="AO215">
            <v>0.30723216320000002</v>
          </cell>
          <cell r="AP215"/>
          <cell r="AQ215"/>
          <cell r="AR215">
            <v>0.30723216320000002</v>
          </cell>
          <cell r="AS215"/>
          <cell r="AT215">
            <v>0</v>
          </cell>
          <cell r="AU215"/>
          <cell r="AV215"/>
          <cell r="AW215"/>
          <cell r="AX215"/>
          <cell r="AY215">
            <v>0</v>
          </cell>
          <cell r="AZ215"/>
          <cell r="BA215"/>
          <cell r="BB215"/>
          <cell r="BC215"/>
          <cell r="BD215">
            <v>0</v>
          </cell>
          <cell r="BE215"/>
          <cell r="BF215"/>
          <cell r="BG215">
            <v>0</v>
          </cell>
          <cell r="BH215"/>
          <cell r="BI215">
            <v>0</v>
          </cell>
          <cell r="BJ215"/>
          <cell r="BK215"/>
          <cell r="BL215">
            <v>0</v>
          </cell>
          <cell r="BM215"/>
          <cell r="BN215">
            <v>0</v>
          </cell>
          <cell r="BO215"/>
          <cell r="BP215"/>
          <cell r="BQ215">
            <v>0</v>
          </cell>
          <cell r="BR215"/>
          <cell r="BS215">
            <v>0</v>
          </cell>
          <cell r="BT215"/>
          <cell r="BU215"/>
          <cell r="BV215">
            <v>0</v>
          </cell>
          <cell r="BW215"/>
          <cell r="BX215">
            <v>0</v>
          </cell>
          <cell r="BY215"/>
          <cell r="BZ215"/>
          <cell r="CA215">
            <v>0</v>
          </cell>
          <cell r="CB215"/>
          <cell r="CC215">
            <v>0</v>
          </cell>
          <cell r="CD215"/>
          <cell r="CE215"/>
          <cell r="CF215">
            <v>0</v>
          </cell>
          <cell r="CG215"/>
          <cell r="CH215">
            <v>0.30113010000000001</v>
          </cell>
          <cell r="CI215">
            <v>0</v>
          </cell>
          <cell r="CJ215">
            <v>0</v>
          </cell>
          <cell r="CK215">
            <v>0.30113010000000001</v>
          </cell>
          <cell r="CL215">
            <v>0</v>
          </cell>
          <cell r="CM215">
            <v>0.30723216320000002</v>
          </cell>
          <cell r="CN215">
            <v>0</v>
          </cell>
          <cell r="CO215">
            <v>0</v>
          </cell>
          <cell r="CP215">
            <v>0.30723216320000002</v>
          </cell>
          <cell r="CQ215">
            <v>0</v>
          </cell>
          <cell r="CR215"/>
        </row>
        <row r="216">
          <cell r="A216" t="str">
            <v>1.1.4.147.13</v>
          </cell>
          <cell r="B216" t="str">
            <v>Строительство ВЛ-6кВ ПС "Пионерная" яч.23 КРУН-904</v>
          </cell>
          <cell r="C216" t="str">
            <v>D</v>
          </cell>
          <cell r="D216" t="str">
            <v>D_1.1.4.147.13</v>
          </cell>
          <cell r="E216" t="str">
            <v>П</v>
          </cell>
          <cell r="F216">
            <v>2018</v>
          </cell>
          <cell r="G216">
            <v>2018</v>
          </cell>
          <cell r="H216"/>
          <cell r="I216"/>
          <cell r="J216">
            <v>4.1317699999999992E-2</v>
          </cell>
          <cell r="K216"/>
          <cell r="L216"/>
          <cell r="M216">
            <v>0</v>
          </cell>
          <cell r="N216"/>
          <cell r="O216"/>
          <cell r="P216"/>
          <cell r="Q216"/>
          <cell r="R216"/>
          <cell r="S216"/>
          <cell r="T216"/>
          <cell r="U216">
            <v>4.1317699999999992E-2</v>
          </cell>
          <cell r="V216">
            <v>0</v>
          </cell>
          <cell r="W216"/>
          <cell r="X216">
            <v>4.1317699999999992E-2</v>
          </cell>
          <cell r="Y216">
            <v>0</v>
          </cell>
          <cell r="Z216"/>
          <cell r="AA216"/>
          <cell r="AB216"/>
          <cell r="AC216"/>
          <cell r="AD216"/>
          <cell r="AE216"/>
          <cell r="AF216"/>
          <cell r="AG216"/>
          <cell r="AH216"/>
          <cell r="AI216"/>
          <cell r="AJ216">
            <v>4.1317699999999992E-2</v>
          </cell>
          <cell r="AK216"/>
          <cell r="AL216"/>
          <cell r="AM216">
            <v>4.1317699999999992E-2</v>
          </cell>
          <cell r="AN216"/>
          <cell r="AO216">
            <v>0</v>
          </cell>
          <cell r="AP216"/>
          <cell r="AQ216"/>
          <cell r="AR216"/>
          <cell r="AS216"/>
          <cell r="AT216">
            <v>0</v>
          </cell>
          <cell r="AU216"/>
          <cell r="AV216"/>
          <cell r="AW216"/>
          <cell r="AX216"/>
          <cell r="AY216">
            <v>0</v>
          </cell>
          <cell r="AZ216"/>
          <cell r="BA216"/>
          <cell r="BB216"/>
          <cell r="BC216"/>
          <cell r="BD216">
            <v>0</v>
          </cell>
          <cell r="BE216"/>
          <cell r="BF216"/>
          <cell r="BG216">
            <v>0</v>
          </cell>
          <cell r="BH216"/>
          <cell r="BI216">
            <v>0</v>
          </cell>
          <cell r="BJ216"/>
          <cell r="BK216"/>
          <cell r="BL216">
            <v>0</v>
          </cell>
          <cell r="BM216"/>
          <cell r="BN216">
            <v>0</v>
          </cell>
          <cell r="BO216"/>
          <cell r="BP216"/>
          <cell r="BQ216">
            <v>0</v>
          </cell>
          <cell r="BR216"/>
          <cell r="BS216">
            <v>0</v>
          </cell>
          <cell r="BT216"/>
          <cell r="BU216"/>
          <cell r="BV216">
            <v>0</v>
          </cell>
          <cell r="BW216"/>
          <cell r="BX216">
            <v>0</v>
          </cell>
          <cell r="BY216"/>
          <cell r="BZ216"/>
          <cell r="CA216">
            <v>0</v>
          </cell>
          <cell r="CB216"/>
          <cell r="CC216">
            <v>0</v>
          </cell>
          <cell r="CD216"/>
          <cell r="CE216"/>
          <cell r="CF216">
            <v>0</v>
          </cell>
          <cell r="CG216"/>
          <cell r="CH216">
            <v>4.1317699999999992E-2</v>
          </cell>
          <cell r="CI216">
            <v>0</v>
          </cell>
          <cell r="CJ216">
            <v>0</v>
          </cell>
          <cell r="CK216">
            <v>4.1317699999999992E-2</v>
          </cell>
          <cell r="CL216">
            <v>0</v>
          </cell>
          <cell r="CM216">
            <v>0</v>
          </cell>
          <cell r="CN216">
            <v>0</v>
          </cell>
          <cell r="CO216">
            <v>0</v>
          </cell>
          <cell r="CP216">
            <v>0</v>
          </cell>
          <cell r="CQ216">
            <v>0</v>
          </cell>
          <cell r="CR216"/>
        </row>
        <row r="217">
          <cell r="A217" t="str">
            <v>1.1.4.147.14</v>
          </cell>
          <cell r="B217" t="str">
            <v xml:space="preserve">Строительство КЛ-10 кВ ПС "Геолог"- РП-107 </v>
          </cell>
          <cell r="C217" t="str">
            <v>D</v>
          </cell>
          <cell r="D217" t="str">
            <v>D_1.1.4.147.14</v>
          </cell>
          <cell r="E217" t="str">
            <v>П</v>
          </cell>
          <cell r="F217">
            <v>2018</v>
          </cell>
          <cell r="G217">
            <v>2018</v>
          </cell>
          <cell r="H217"/>
          <cell r="I217"/>
          <cell r="J217">
            <v>48.785506999999996</v>
          </cell>
          <cell r="K217"/>
          <cell r="L217"/>
          <cell r="M217">
            <v>62.519201235236999</v>
          </cell>
          <cell r="N217"/>
          <cell r="O217"/>
          <cell r="P217"/>
          <cell r="Q217"/>
          <cell r="R217"/>
          <cell r="S217"/>
          <cell r="T217"/>
          <cell r="U217">
            <v>48.785506999999996</v>
          </cell>
          <cell r="V217">
            <v>62.519201235236999</v>
          </cell>
          <cell r="W217"/>
          <cell r="X217">
            <v>0</v>
          </cell>
          <cell r="Y217">
            <v>55.794980144237002</v>
          </cell>
          <cell r="Z217"/>
          <cell r="AA217"/>
          <cell r="AB217"/>
          <cell r="AC217"/>
          <cell r="AD217"/>
          <cell r="AE217"/>
          <cell r="AF217"/>
          <cell r="AG217"/>
          <cell r="AH217"/>
          <cell r="AI217"/>
          <cell r="AJ217">
            <v>48.785506999999996</v>
          </cell>
          <cell r="AK217"/>
          <cell r="AL217"/>
          <cell r="AM217">
            <v>48.785506999999996</v>
          </cell>
          <cell r="AN217"/>
          <cell r="AO217">
            <v>6.7242210909999995</v>
          </cell>
          <cell r="AP217"/>
          <cell r="AQ217"/>
          <cell r="AR217">
            <v>6.7242210909999995</v>
          </cell>
          <cell r="AS217"/>
          <cell r="AT217">
            <v>0</v>
          </cell>
          <cell r="AU217"/>
          <cell r="AV217"/>
          <cell r="AW217"/>
          <cell r="AX217"/>
          <cell r="AY217">
            <v>55.794980144237002</v>
          </cell>
          <cell r="AZ217"/>
          <cell r="BA217"/>
          <cell r="BB217">
            <v>55.794980144237002</v>
          </cell>
          <cell r="BC217"/>
          <cell r="BD217">
            <v>0</v>
          </cell>
          <cell r="BE217"/>
          <cell r="BF217"/>
          <cell r="BG217">
            <v>0</v>
          </cell>
          <cell r="BH217"/>
          <cell r="BI217">
            <v>0</v>
          </cell>
          <cell r="BJ217"/>
          <cell r="BK217"/>
          <cell r="BL217">
            <v>0</v>
          </cell>
          <cell r="BM217"/>
          <cell r="BN217">
            <v>0</v>
          </cell>
          <cell r="BO217"/>
          <cell r="BP217"/>
          <cell r="BQ217">
            <v>0</v>
          </cell>
          <cell r="BR217"/>
          <cell r="BS217">
            <v>0</v>
          </cell>
          <cell r="BT217"/>
          <cell r="BU217"/>
          <cell r="BV217">
            <v>0</v>
          </cell>
          <cell r="BW217"/>
          <cell r="BX217">
            <v>0</v>
          </cell>
          <cell r="BY217"/>
          <cell r="BZ217"/>
          <cell r="CA217">
            <v>0</v>
          </cell>
          <cell r="CB217"/>
          <cell r="CC217">
            <v>0</v>
          </cell>
          <cell r="CD217"/>
          <cell r="CE217"/>
          <cell r="CF217">
            <v>0</v>
          </cell>
          <cell r="CG217"/>
          <cell r="CH217">
            <v>48.785506999999996</v>
          </cell>
          <cell r="CI217">
            <v>0</v>
          </cell>
          <cell r="CJ217">
            <v>0</v>
          </cell>
          <cell r="CK217">
            <v>48.785506999999996</v>
          </cell>
          <cell r="CL217">
            <v>0</v>
          </cell>
          <cell r="CM217">
            <v>62.519201235236999</v>
          </cell>
          <cell r="CN217">
            <v>0</v>
          </cell>
          <cell r="CO217">
            <v>0</v>
          </cell>
          <cell r="CP217">
            <v>62.519201235236999</v>
          </cell>
          <cell r="CQ217">
            <v>0</v>
          </cell>
          <cell r="CR217"/>
        </row>
        <row r="218">
          <cell r="A218" t="str">
            <v>1.1.4.147.15</v>
          </cell>
          <cell r="B218" t="str">
            <v>Строительство КЛ-6 кВ  от КТПН-757до КТПН-758 ПК Садовое товарищество № 7</v>
          </cell>
          <cell r="C218" t="str">
            <v>С</v>
          </cell>
          <cell r="D218" t="str">
            <v>С_1.1.4.147.15</v>
          </cell>
          <cell r="E218" t="str">
            <v>П</v>
          </cell>
          <cell r="F218">
            <v>2019</v>
          </cell>
          <cell r="G218">
            <v>2019</v>
          </cell>
          <cell r="H218"/>
          <cell r="I218"/>
          <cell r="J218">
            <v>0</v>
          </cell>
          <cell r="K218"/>
          <cell r="L218"/>
          <cell r="M218">
            <v>4.3907436000000004</v>
          </cell>
          <cell r="N218"/>
          <cell r="O218"/>
          <cell r="P218"/>
          <cell r="Q218"/>
          <cell r="R218"/>
          <cell r="S218"/>
          <cell r="T218"/>
          <cell r="U218">
            <v>0</v>
          </cell>
          <cell r="V218">
            <v>4.3907436000000004</v>
          </cell>
          <cell r="W218"/>
          <cell r="X218">
            <v>0</v>
          </cell>
          <cell r="Y218">
            <v>4.3907436000000004</v>
          </cell>
          <cell r="Z218"/>
          <cell r="AA218"/>
          <cell r="AB218"/>
          <cell r="AC218"/>
          <cell r="AD218"/>
          <cell r="AE218"/>
          <cell r="AF218"/>
          <cell r="AG218"/>
          <cell r="AH218"/>
          <cell r="AI218"/>
          <cell r="AJ218">
            <v>0</v>
          </cell>
          <cell r="AK218"/>
          <cell r="AL218"/>
          <cell r="AM218"/>
          <cell r="AN218"/>
          <cell r="AO218">
            <v>0</v>
          </cell>
          <cell r="AP218"/>
          <cell r="AQ218"/>
          <cell r="AR218"/>
          <cell r="AS218"/>
          <cell r="AT218">
            <v>0</v>
          </cell>
          <cell r="AU218"/>
          <cell r="AV218"/>
          <cell r="AW218">
            <v>0</v>
          </cell>
          <cell r="AX218"/>
          <cell r="AY218">
            <v>4.3907436000000004</v>
          </cell>
          <cell r="AZ218"/>
          <cell r="BA218"/>
          <cell r="BB218">
            <v>4.3907436000000004</v>
          </cell>
          <cell r="BC218"/>
          <cell r="BD218">
            <v>0</v>
          </cell>
          <cell r="BE218"/>
          <cell r="BF218"/>
          <cell r="BG218">
            <v>0</v>
          </cell>
          <cell r="BH218"/>
          <cell r="BI218">
            <v>0</v>
          </cell>
          <cell r="BJ218"/>
          <cell r="BK218"/>
          <cell r="BL218">
            <v>0</v>
          </cell>
          <cell r="BM218"/>
          <cell r="BN218">
            <v>0</v>
          </cell>
          <cell r="BO218"/>
          <cell r="BP218"/>
          <cell r="BQ218">
            <v>0</v>
          </cell>
          <cell r="BR218"/>
          <cell r="BS218">
            <v>0</v>
          </cell>
          <cell r="BT218"/>
          <cell r="BU218"/>
          <cell r="BV218">
            <v>0</v>
          </cell>
          <cell r="BW218"/>
          <cell r="BX218">
            <v>0</v>
          </cell>
          <cell r="BY218"/>
          <cell r="BZ218"/>
          <cell r="CA218">
            <v>0</v>
          </cell>
          <cell r="CB218"/>
          <cell r="CC218">
            <v>0</v>
          </cell>
          <cell r="CD218"/>
          <cell r="CE218"/>
          <cell r="CF218">
            <v>0</v>
          </cell>
          <cell r="CG218"/>
          <cell r="CH218">
            <v>0</v>
          </cell>
          <cell r="CI218">
            <v>0</v>
          </cell>
          <cell r="CJ218">
            <v>0</v>
          </cell>
          <cell r="CK218">
            <v>0</v>
          </cell>
          <cell r="CL218">
            <v>0</v>
          </cell>
          <cell r="CM218">
            <v>4.3907436000000004</v>
          </cell>
          <cell r="CN218">
            <v>0</v>
          </cell>
          <cell r="CO218">
            <v>0</v>
          </cell>
          <cell r="CP218">
            <v>4.3907436000000004</v>
          </cell>
          <cell r="CQ218">
            <v>0</v>
          </cell>
          <cell r="CR218" t="str">
            <v>Переименование объекта Строительство КТПН-400кВА ПК Садовое товарищество № 7</v>
          </cell>
        </row>
        <row r="219">
          <cell r="A219" t="str">
            <v>1.1.4.147.16</v>
          </cell>
          <cell r="B219" t="str">
            <v xml:space="preserve"> Строительство КЛ-10 кВ от КТПН №1 400 кВА до КТПН №2 400 кВА 45мкр.</v>
          </cell>
          <cell r="C219" t="str">
            <v>E</v>
          </cell>
          <cell r="D219" t="str">
            <v>E_1.1.4.147.16</v>
          </cell>
          <cell r="E219" t="str">
            <v>С</v>
          </cell>
          <cell r="F219">
            <v>2019</v>
          </cell>
          <cell r="G219">
            <v>2019</v>
          </cell>
          <cell r="H219"/>
          <cell r="I219"/>
          <cell r="J219">
            <v>0</v>
          </cell>
          <cell r="K219"/>
          <cell r="L219"/>
          <cell r="M219">
            <v>4.0817291999999998</v>
          </cell>
          <cell r="N219"/>
          <cell r="O219"/>
          <cell r="P219"/>
          <cell r="Q219"/>
          <cell r="R219"/>
          <cell r="S219"/>
          <cell r="T219"/>
          <cell r="U219">
            <v>0</v>
          </cell>
          <cell r="V219">
            <v>4.0817291999999998</v>
          </cell>
          <cell r="W219"/>
          <cell r="X219">
            <v>0</v>
          </cell>
          <cell r="Y219">
            <v>4.0817291999999998</v>
          </cell>
          <cell r="Z219"/>
          <cell r="AA219"/>
          <cell r="AB219"/>
          <cell r="AC219"/>
          <cell r="AD219"/>
          <cell r="AE219"/>
          <cell r="AF219"/>
          <cell r="AG219"/>
          <cell r="AH219"/>
          <cell r="AI219"/>
          <cell r="AJ219">
            <v>0</v>
          </cell>
          <cell r="AK219"/>
          <cell r="AL219"/>
          <cell r="AM219">
            <v>0</v>
          </cell>
          <cell r="AN219"/>
          <cell r="AO219">
            <v>0</v>
          </cell>
          <cell r="AP219"/>
          <cell r="AQ219"/>
          <cell r="AR219">
            <v>0</v>
          </cell>
          <cell r="AS219"/>
          <cell r="AT219">
            <v>0</v>
          </cell>
          <cell r="AU219"/>
          <cell r="AV219"/>
          <cell r="AW219">
            <v>0</v>
          </cell>
          <cell r="AX219"/>
          <cell r="AY219">
            <v>4.0817291999999998</v>
          </cell>
          <cell r="AZ219"/>
          <cell r="BA219"/>
          <cell r="BB219">
            <v>4.0817291999999998</v>
          </cell>
          <cell r="BC219"/>
          <cell r="BD219">
            <v>0</v>
          </cell>
          <cell r="BE219"/>
          <cell r="BF219"/>
          <cell r="BG219">
            <v>0</v>
          </cell>
          <cell r="BH219"/>
          <cell r="BI219">
            <v>0</v>
          </cell>
          <cell r="BJ219"/>
          <cell r="BK219"/>
          <cell r="BL219">
            <v>0</v>
          </cell>
          <cell r="BM219"/>
          <cell r="BN219">
            <v>0</v>
          </cell>
          <cell r="BO219"/>
          <cell r="BP219"/>
          <cell r="BQ219">
            <v>0</v>
          </cell>
          <cell r="BR219"/>
          <cell r="BS219">
            <v>0</v>
          </cell>
          <cell r="BT219"/>
          <cell r="BU219"/>
          <cell r="BV219">
            <v>0</v>
          </cell>
          <cell r="BW219"/>
          <cell r="BX219">
            <v>0</v>
          </cell>
          <cell r="BY219"/>
          <cell r="BZ219"/>
          <cell r="CA219">
            <v>0</v>
          </cell>
          <cell r="CB219"/>
          <cell r="CC219">
            <v>0</v>
          </cell>
          <cell r="CD219"/>
          <cell r="CE219"/>
          <cell r="CF219">
            <v>0</v>
          </cell>
          <cell r="CG219"/>
          <cell r="CH219">
            <v>0</v>
          </cell>
          <cell r="CI219">
            <v>0</v>
          </cell>
          <cell r="CJ219">
            <v>0</v>
          </cell>
          <cell r="CK219">
            <v>0</v>
          </cell>
          <cell r="CL219">
            <v>0</v>
          </cell>
          <cell r="CM219">
            <v>4.0817291999999998</v>
          </cell>
          <cell r="CN219">
            <v>0</v>
          </cell>
          <cell r="CO219">
            <v>0</v>
          </cell>
          <cell r="CP219">
            <v>4.0817291999999998</v>
          </cell>
          <cell r="CQ219">
            <v>0</v>
          </cell>
          <cell r="CR219"/>
        </row>
        <row r="220">
          <cell r="A220" t="str">
            <v>1.1.4.147.17</v>
          </cell>
          <cell r="B220" t="str">
            <v xml:space="preserve"> Строительство КЛ-10 кВ от КТПН 746 до КТПН №1 400 кВА  45мкр.</v>
          </cell>
          <cell r="C220" t="str">
            <v>E</v>
          </cell>
          <cell r="D220" t="str">
            <v>E_1.1.4.147.17</v>
          </cell>
          <cell r="E220" t="str">
            <v>С</v>
          </cell>
          <cell r="F220">
            <v>2019</v>
          </cell>
          <cell r="G220">
            <v>2019</v>
          </cell>
          <cell r="H220"/>
          <cell r="I220"/>
          <cell r="J220">
            <v>0</v>
          </cell>
          <cell r="K220"/>
          <cell r="L220"/>
          <cell r="M220">
            <v>0.26341680000000001</v>
          </cell>
          <cell r="N220"/>
          <cell r="O220"/>
          <cell r="P220"/>
          <cell r="Q220"/>
          <cell r="R220"/>
          <cell r="S220"/>
          <cell r="T220"/>
          <cell r="U220">
            <v>0</v>
          </cell>
          <cell r="V220">
            <v>0.26341680000000001</v>
          </cell>
          <cell r="W220"/>
          <cell r="X220">
            <v>0</v>
          </cell>
          <cell r="Y220">
            <v>0.26341680000000001</v>
          </cell>
          <cell r="Z220"/>
          <cell r="AA220"/>
          <cell r="AB220"/>
          <cell r="AC220"/>
          <cell r="AD220"/>
          <cell r="AE220"/>
          <cell r="AF220"/>
          <cell r="AG220"/>
          <cell r="AH220"/>
          <cell r="AI220"/>
          <cell r="AJ220">
            <v>0</v>
          </cell>
          <cell r="AK220"/>
          <cell r="AL220"/>
          <cell r="AM220">
            <v>0</v>
          </cell>
          <cell r="AN220"/>
          <cell r="AO220">
            <v>0</v>
          </cell>
          <cell r="AP220"/>
          <cell r="AQ220"/>
          <cell r="AR220">
            <v>0</v>
          </cell>
          <cell r="AS220"/>
          <cell r="AT220">
            <v>0</v>
          </cell>
          <cell r="AU220"/>
          <cell r="AV220"/>
          <cell r="AW220">
            <v>0</v>
          </cell>
          <cell r="AX220"/>
          <cell r="AY220">
            <v>0.26341680000000001</v>
          </cell>
          <cell r="AZ220"/>
          <cell r="BA220"/>
          <cell r="BB220">
            <v>0.26341680000000001</v>
          </cell>
          <cell r="BC220"/>
          <cell r="BD220">
            <v>0</v>
          </cell>
          <cell r="BE220"/>
          <cell r="BF220"/>
          <cell r="BG220">
            <v>0</v>
          </cell>
          <cell r="BH220"/>
          <cell r="BI220">
            <v>0</v>
          </cell>
          <cell r="BJ220"/>
          <cell r="BK220"/>
          <cell r="BL220">
            <v>0</v>
          </cell>
          <cell r="BM220"/>
          <cell r="BN220">
            <v>0</v>
          </cell>
          <cell r="BO220"/>
          <cell r="BP220"/>
          <cell r="BQ220">
            <v>0</v>
          </cell>
          <cell r="BR220"/>
          <cell r="BS220">
            <v>0</v>
          </cell>
          <cell r="BT220"/>
          <cell r="BU220"/>
          <cell r="BV220">
            <v>0</v>
          </cell>
          <cell r="BW220"/>
          <cell r="BX220">
            <v>0</v>
          </cell>
          <cell r="BY220"/>
          <cell r="BZ220"/>
          <cell r="CA220">
            <v>0</v>
          </cell>
          <cell r="CB220"/>
          <cell r="CC220">
            <v>0</v>
          </cell>
          <cell r="CD220"/>
          <cell r="CE220"/>
          <cell r="CF220">
            <v>0</v>
          </cell>
          <cell r="CG220"/>
          <cell r="CH220">
            <v>0</v>
          </cell>
          <cell r="CI220">
            <v>0</v>
          </cell>
          <cell r="CJ220">
            <v>0</v>
          </cell>
          <cell r="CK220">
            <v>0</v>
          </cell>
          <cell r="CL220">
            <v>0</v>
          </cell>
          <cell r="CM220">
            <v>0.26341680000000001</v>
          </cell>
          <cell r="CN220">
            <v>0</v>
          </cell>
          <cell r="CO220">
            <v>0</v>
          </cell>
          <cell r="CP220">
            <v>0.26341680000000001</v>
          </cell>
          <cell r="CQ220">
            <v>0</v>
          </cell>
          <cell r="CR220"/>
        </row>
        <row r="221">
          <cell r="A221" t="str">
            <v>1.1.4.147.18</v>
          </cell>
          <cell r="B221" t="str">
            <v>Строительство КЛ-10кВ РП-154-РП(ТП)-2х630кВА мкр.16А</v>
          </cell>
          <cell r="C221" t="str">
            <v>E</v>
          </cell>
          <cell r="D221" t="str">
            <v>E_1.1.4.147.18</v>
          </cell>
          <cell r="E221" t="str">
            <v>С</v>
          </cell>
          <cell r="F221">
            <v>2019</v>
          </cell>
          <cell r="G221">
            <v>2019</v>
          </cell>
          <cell r="H221"/>
          <cell r="I221"/>
          <cell r="J221">
            <v>0</v>
          </cell>
          <cell r="K221"/>
          <cell r="L221"/>
          <cell r="M221">
            <v>16.727034</v>
          </cell>
          <cell r="N221"/>
          <cell r="O221"/>
          <cell r="P221"/>
          <cell r="Q221"/>
          <cell r="R221"/>
          <cell r="S221"/>
          <cell r="T221"/>
          <cell r="U221">
            <v>0</v>
          </cell>
          <cell r="V221">
            <v>16.727034</v>
          </cell>
          <cell r="W221"/>
          <cell r="X221">
            <v>0</v>
          </cell>
          <cell r="Y221">
            <v>16.727034</v>
          </cell>
          <cell r="Z221"/>
          <cell r="AA221"/>
          <cell r="AB221"/>
          <cell r="AC221"/>
          <cell r="AD221"/>
          <cell r="AE221"/>
          <cell r="AF221"/>
          <cell r="AG221"/>
          <cell r="AH221"/>
          <cell r="AI221"/>
          <cell r="AJ221">
            <v>0</v>
          </cell>
          <cell r="AK221"/>
          <cell r="AL221"/>
          <cell r="AM221">
            <v>0</v>
          </cell>
          <cell r="AN221"/>
          <cell r="AO221">
            <v>0</v>
          </cell>
          <cell r="AP221"/>
          <cell r="AQ221"/>
          <cell r="AR221">
            <v>0</v>
          </cell>
          <cell r="AS221"/>
          <cell r="AT221">
            <v>0</v>
          </cell>
          <cell r="AU221"/>
          <cell r="AV221"/>
          <cell r="AW221">
            <v>0</v>
          </cell>
          <cell r="AX221"/>
          <cell r="AY221">
            <v>16.727034</v>
          </cell>
          <cell r="AZ221"/>
          <cell r="BA221"/>
          <cell r="BB221">
            <v>16.727034</v>
          </cell>
          <cell r="BC221"/>
          <cell r="BD221">
            <v>0</v>
          </cell>
          <cell r="BE221"/>
          <cell r="BF221"/>
          <cell r="BG221">
            <v>0</v>
          </cell>
          <cell r="BH221"/>
          <cell r="BI221">
            <v>0</v>
          </cell>
          <cell r="BJ221"/>
          <cell r="BK221"/>
          <cell r="BL221">
            <v>0</v>
          </cell>
          <cell r="BM221"/>
          <cell r="BN221">
            <v>0</v>
          </cell>
          <cell r="BO221"/>
          <cell r="BP221"/>
          <cell r="BQ221">
            <v>0</v>
          </cell>
          <cell r="BR221"/>
          <cell r="BS221">
            <v>0</v>
          </cell>
          <cell r="BT221"/>
          <cell r="BU221"/>
          <cell r="BV221">
            <v>0</v>
          </cell>
          <cell r="BW221"/>
          <cell r="BX221">
            <v>0</v>
          </cell>
          <cell r="BY221"/>
          <cell r="BZ221"/>
          <cell r="CA221">
            <v>0</v>
          </cell>
          <cell r="CB221"/>
          <cell r="CC221">
            <v>0</v>
          </cell>
          <cell r="CD221"/>
          <cell r="CE221"/>
          <cell r="CF221">
            <v>0</v>
          </cell>
          <cell r="CG221"/>
          <cell r="CH221">
            <v>0</v>
          </cell>
          <cell r="CI221">
            <v>0</v>
          </cell>
          <cell r="CJ221">
            <v>0</v>
          </cell>
          <cell r="CK221">
            <v>0</v>
          </cell>
          <cell r="CL221">
            <v>0</v>
          </cell>
          <cell r="CM221">
            <v>16.727034</v>
          </cell>
          <cell r="CN221">
            <v>0</v>
          </cell>
          <cell r="CO221">
            <v>0</v>
          </cell>
          <cell r="CP221">
            <v>16.727034</v>
          </cell>
          <cell r="CQ221">
            <v>0</v>
          </cell>
          <cell r="CR221"/>
        </row>
        <row r="222">
          <cell r="A222" t="str">
            <v>1.1.4.147.19</v>
          </cell>
          <cell r="B222" t="str">
            <v xml:space="preserve"> Строительство КЛ-10кВ ПС Сайма - РП-115</v>
          </cell>
          <cell r="C222" t="str">
            <v>E</v>
          </cell>
          <cell r="D222" t="str">
            <v>E_1.1.4.147.19</v>
          </cell>
          <cell r="E222" t="str">
            <v>С</v>
          </cell>
          <cell r="F222">
            <v>2019</v>
          </cell>
          <cell r="G222">
            <v>2019</v>
          </cell>
          <cell r="H222"/>
          <cell r="I222"/>
          <cell r="J222">
            <v>0</v>
          </cell>
          <cell r="K222"/>
          <cell r="L222"/>
          <cell r="M222">
            <v>23.076965999999999</v>
          </cell>
          <cell r="N222"/>
          <cell r="O222"/>
          <cell r="P222"/>
          <cell r="Q222"/>
          <cell r="R222"/>
          <cell r="S222"/>
          <cell r="T222"/>
          <cell r="U222">
            <v>0</v>
          </cell>
          <cell r="V222">
            <v>23.076965999999999</v>
          </cell>
          <cell r="W222"/>
          <cell r="X222">
            <v>0</v>
          </cell>
          <cell r="Y222">
            <v>23.076965999999999</v>
          </cell>
          <cell r="Z222"/>
          <cell r="AA222"/>
          <cell r="AB222"/>
          <cell r="AC222"/>
          <cell r="AD222"/>
          <cell r="AE222"/>
          <cell r="AF222"/>
          <cell r="AG222"/>
          <cell r="AH222"/>
          <cell r="AI222"/>
          <cell r="AJ222">
            <v>0</v>
          </cell>
          <cell r="AK222"/>
          <cell r="AL222"/>
          <cell r="AM222">
            <v>0</v>
          </cell>
          <cell r="AN222"/>
          <cell r="AO222">
            <v>0</v>
          </cell>
          <cell r="AP222"/>
          <cell r="AQ222"/>
          <cell r="AR222">
            <v>0</v>
          </cell>
          <cell r="AS222"/>
          <cell r="AT222">
            <v>0</v>
          </cell>
          <cell r="AU222"/>
          <cell r="AV222"/>
          <cell r="AW222">
            <v>0</v>
          </cell>
          <cell r="AX222"/>
          <cell r="AY222">
            <v>23.076965999999999</v>
          </cell>
          <cell r="AZ222"/>
          <cell r="BA222"/>
          <cell r="BB222">
            <v>23.076965999999999</v>
          </cell>
          <cell r="BC222"/>
          <cell r="BD222">
            <v>0</v>
          </cell>
          <cell r="BE222"/>
          <cell r="BF222"/>
          <cell r="BG222">
            <v>0</v>
          </cell>
          <cell r="BH222"/>
          <cell r="BI222">
            <v>0</v>
          </cell>
          <cell r="BJ222"/>
          <cell r="BK222"/>
          <cell r="BL222">
            <v>0</v>
          </cell>
          <cell r="BM222"/>
          <cell r="BN222">
            <v>0</v>
          </cell>
          <cell r="BO222"/>
          <cell r="BP222"/>
          <cell r="BQ222">
            <v>0</v>
          </cell>
          <cell r="BR222"/>
          <cell r="BS222">
            <v>0</v>
          </cell>
          <cell r="BT222"/>
          <cell r="BU222"/>
          <cell r="BV222">
            <v>0</v>
          </cell>
          <cell r="BW222"/>
          <cell r="BX222">
            <v>0</v>
          </cell>
          <cell r="BY222"/>
          <cell r="BZ222"/>
          <cell r="CA222">
            <v>0</v>
          </cell>
          <cell r="CB222"/>
          <cell r="CC222">
            <v>0</v>
          </cell>
          <cell r="CD222"/>
          <cell r="CE222"/>
          <cell r="CF222">
            <v>0</v>
          </cell>
          <cell r="CG222"/>
          <cell r="CH222">
            <v>0</v>
          </cell>
          <cell r="CI222">
            <v>0</v>
          </cell>
          <cell r="CJ222">
            <v>0</v>
          </cell>
          <cell r="CK222">
            <v>0</v>
          </cell>
          <cell r="CL222">
            <v>0</v>
          </cell>
          <cell r="CM222">
            <v>23.076965999999999</v>
          </cell>
          <cell r="CN222">
            <v>0</v>
          </cell>
          <cell r="CO222">
            <v>0</v>
          </cell>
          <cell r="CP222">
            <v>23.076965999999999</v>
          </cell>
          <cell r="CQ222">
            <v>0</v>
          </cell>
          <cell r="CR222"/>
        </row>
        <row r="223">
          <cell r="A223" t="str">
            <v>1.1.4.147.20</v>
          </cell>
          <cell r="B223" t="str">
            <v xml:space="preserve"> Строительство КЛ-10кВ  РП-159 - РП-115</v>
          </cell>
          <cell r="C223" t="str">
            <v>E</v>
          </cell>
          <cell r="D223" t="str">
            <v>E_1.1.4.147.20</v>
          </cell>
          <cell r="E223" t="str">
            <v>С</v>
          </cell>
          <cell r="F223">
            <v>2019</v>
          </cell>
          <cell r="G223">
            <v>2019</v>
          </cell>
          <cell r="H223"/>
          <cell r="I223"/>
          <cell r="J223">
            <v>0</v>
          </cell>
          <cell r="K223"/>
          <cell r="L223"/>
          <cell r="M223">
            <v>9.5141375999999998</v>
          </cell>
          <cell r="N223"/>
          <cell r="O223"/>
          <cell r="P223"/>
          <cell r="Q223"/>
          <cell r="R223"/>
          <cell r="S223"/>
          <cell r="T223"/>
          <cell r="U223">
            <v>0</v>
          </cell>
          <cell r="V223">
            <v>9.5141375999999998</v>
          </cell>
          <cell r="W223"/>
          <cell r="X223">
            <v>0</v>
          </cell>
          <cell r="Y223">
            <v>9.5141375999999998</v>
          </cell>
          <cell r="Z223"/>
          <cell r="AA223"/>
          <cell r="AB223"/>
          <cell r="AC223"/>
          <cell r="AD223"/>
          <cell r="AE223"/>
          <cell r="AF223"/>
          <cell r="AG223"/>
          <cell r="AH223"/>
          <cell r="AI223"/>
          <cell r="AJ223">
            <v>0</v>
          </cell>
          <cell r="AK223"/>
          <cell r="AL223"/>
          <cell r="AM223">
            <v>0</v>
          </cell>
          <cell r="AN223"/>
          <cell r="AO223">
            <v>0</v>
          </cell>
          <cell r="AP223"/>
          <cell r="AQ223"/>
          <cell r="AR223">
            <v>0</v>
          </cell>
          <cell r="AS223"/>
          <cell r="AT223">
            <v>0</v>
          </cell>
          <cell r="AU223"/>
          <cell r="AV223"/>
          <cell r="AW223">
            <v>0</v>
          </cell>
          <cell r="AX223"/>
          <cell r="AY223">
            <v>9.5141375999999998</v>
          </cell>
          <cell r="AZ223"/>
          <cell r="BA223"/>
          <cell r="BB223">
            <v>9.5141375999999998</v>
          </cell>
          <cell r="BC223"/>
          <cell r="BD223">
            <v>0</v>
          </cell>
          <cell r="BE223"/>
          <cell r="BF223"/>
          <cell r="BG223">
            <v>0</v>
          </cell>
          <cell r="BH223"/>
          <cell r="BI223">
            <v>0</v>
          </cell>
          <cell r="BJ223"/>
          <cell r="BK223"/>
          <cell r="BL223">
            <v>0</v>
          </cell>
          <cell r="BM223"/>
          <cell r="BN223">
            <v>0</v>
          </cell>
          <cell r="BO223"/>
          <cell r="BP223"/>
          <cell r="BQ223">
            <v>0</v>
          </cell>
          <cell r="BR223"/>
          <cell r="BS223">
            <v>0</v>
          </cell>
          <cell r="BT223"/>
          <cell r="BU223"/>
          <cell r="BV223">
            <v>0</v>
          </cell>
          <cell r="BW223"/>
          <cell r="BX223">
            <v>0</v>
          </cell>
          <cell r="BY223"/>
          <cell r="BZ223"/>
          <cell r="CA223">
            <v>0</v>
          </cell>
          <cell r="CB223"/>
          <cell r="CC223">
            <v>0</v>
          </cell>
          <cell r="CD223"/>
          <cell r="CE223"/>
          <cell r="CF223">
            <v>0</v>
          </cell>
          <cell r="CG223"/>
          <cell r="CH223">
            <v>0</v>
          </cell>
          <cell r="CI223">
            <v>0</v>
          </cell>
          <cell r="CJ223">
            <v>0</v>
          </cell>
          <cell r="CK223">
            <v>0</v>
          </cell>
          <cell r="CL223">
            <v>0</v>
          </cell>
          <cell r="CM223">
            <v>9.5141375999999998</v>
          </cell>
          <cell r="CN223">
            <v>0</v>
          </cell>
          <cell r="CO223">
            <v>0</v>
          </cell>
          <cell r="CP223">
            <v>9.5141375999999998</v>
          </cell>
          <cell r="CQ223">
            <v>0</v>
          </cell>
          <cell r="CR223"/>
        </row>
        <row r="224">
          <cell r="A224" t="str">
            <v>1.1.4.147.21</v>
          </cell>
          <cell r="B224" t="str">
            <v xml:space="preserve"> Строительство КЛ-10кВ  ТП-864 - БКТП-429</v>
          </cell>
          <cell r="C224" t="str">
            <v>E</v>
          </cell>
          <cell r="D224" t="str">
            <v>E_1.1.4.147.21</v>
          </cell>
          <cell r="E224" t="str">
            <v>С</v>
          </cell>
          <cell r="F224">
            <v>2019</v>
          </cell>
          <cell r="G224">
            <v>2019</v>
          </cell>
          <cell r="H224"/>
          <cell r="I224"/>
          <cell r="J224">
            <v>0</v>
          </cell>
          <cell r="K224"/>
          <cell r="L224"/>
          <cell r="M224">
            <v>2.6140043999999998</v>
          </cell>
          <cell r="N224"/>
          <cell r="O224"/>
          <cell r="P224"/>
          <cell r="Q224"/>
          <cell r="R224"/>
          <cell r="S224"/>
          <cell r="T224"/>
          <cell r="U224">
            <v>0</v>
          </cell>
          <cell r="V224">
            <v>2.6140043999999998</v>
          </cell>
          <cell r="W224"/>
          <cell r="X224">
            <v>0</v>
          </cell>
          <cell r="Y224">
            <v>2.6140043999999998</v>
          </cell>
          <cell r="Z224"/>
          <cell r="AA224"/>
          <cell r="AB224"/>
          <cell r="AC224"/>
          <cell r="AD224"/>
          <cell r="AE224"/>
          <cell r="AF224"/>
          <cell r="AG224"/>
          <cell r="AH224"/>
          <cell r="AI224"/>
          <cell r="AJ224">
            <v>0</v>
          </cell>
          <cell r="AK224"/>
          <cell r="AL224"/>
          <cell r="AM224">
            <v>0</v>
          </cell>
          <cell r="AN224"/>
          <cell r="AO224">
            <v>0</v>
          </cell>
          <cell r="AP224"/>
          <cell r="AQ224"/>
          <cell r="AR224">
            <v>0</v>
          </cell>
          <cell r="AS224"/>
          <cell r="AT224">
            <v>0</v>
          </cell>
          <cell r="AU224"/>
          <cell r="AV224"/>
          <cell r="AW224">
            <v>0</v>
          </cell>
          <cell r="AX224"/>
          <cell r="AY224">
            <v>2.6140043999999998</v>
          </cell>
          <cell r="AZ224"/>
          <cell r="BA224"/>
          <cell r="BB224">
            <v>2.6140043999999998</v>
          </cell>
          <cell r="BC224"/>
          <cell r="BD224">
            <v>0</v>
          </cell>
          <cell r="BE224"/>
          <cell r="BF224"/>
          <cell r="BG224">
            <v>0</v>
          </cell>
          <cell r="BH224"/>
          <cell r="BI224">
            <v>0</v>
          </cell>
          <cell r="BJ224"/>
          <cell r="BK224"/>
          <cell r="BL224">
            <v>0</v>
          </cell>
          <cell r="BM224"/>
          <cell r="BN224">
            <v>0</v>
          </cell>
          <cell r="BO224"/>
          <cell r="BP224"/>
          <cell r="BQ224">
            <v>0</v>
          </cell>
          <cell r="BR224"/>
          <cell r="BS224">
            <v>0</v>
          </cell>
          <cell r="BT224"/>
          <cell r="BU224"/>
          <cell r="BV224">
            <v>0</v>
          </cell>
          <cell r="BW224"/>
          <cell r="BX224">
            <v>0</v>
          </cell>
          <cell r="BY224"/>
          <cell r="BZ224"/>
          <cell r="CA224">
            <v>0</v>
          </cell>
          <cell r="CB224"/>
          <cell r="CC224">
            <v>0</v>
          </cell>
          <cell r="CD224"/>
          <cell r="CE224"/>
          <cell r="CF224">
            <v>0</v>
          </cell>
          <cell r="CG224"/>
          <cell r="CH224">
            <v>0</v>
          </cell>
          <cell r="CI224">
            <v>0</v>
          </cell>
          <cell r="CJ224">
            <v>0</v>
          </cell>
          <cell r="CK224">
            <v>0</v>
          </cell>
          <cell r="CL224">
            <v>0</v>
          </cell>
          <cell r="CM224">
            <v>2.6140043999999998</v>
          </cell>
          <cell r="CN224">
            <v>0</v>
          </cell>
          <cell r="CO224">
            <v>0</v>
          </cell>
          <cell r="CP224">
            <v>2.6140043999999998</v>
          </cell>
          <cell r="CQ224">
            <v>0</v>
          </cell>
          <cell r="CR224"/>
        </row>
        <row r="225">
          <cell r="A225" t="str">
            <v>1.1.4.147.22</v>
          </cell>
          <cell r="B225" t="str">
            <v xml:space="preserve"> Строительство КЛ-10кВ ТП - 888 -  ТП-495</v>
          </cell>
          <cell r="C225" t="str">
            <v>E</v>
          </cell>
          <cell r="D225" t="str">
            <v>E_1.1.4.147.22</v>
          </cell>
          <cell r="E225" t="str">
            <v>С</v>
          </cell>
          <cell r="F225">
            <v>2019</v>
          </cell>
          <cell r="G225">
            <v>2019</v>
          </cell>
          <cell r="H225"/>
          <cell r="I225"/>
          <cell r="J225">
            <v>0</v>
          </cell>
          <cell r="K225"/>
          <cell r="L225"/>
          <cell r="M225">
            <v>7.3827936000000003</v>
          </cell>
          <cell r="N225"/>
          <cell r="O225"/>
          <cell r="P225"/>
          <cell r="Q225"/>
          <cell r="R225"/>
          <cell r="S225"/>
          <cell r="T225"/>
          <cell r="U225">
            <v>0</v>
          </cell>
          <cell r="V225">
            <v>7.3827936000000003</v>
          </cell>
          <cell r="W225"/>
          <cell r="X225">
            <v>0</v>
          </cell>
          <cell r="Y225">
            <v>7.3827936000000003</v>
          </cell>
          <cell r="Z225"/>
          <cell r="AA225"/>
          <cell r="AB225"/>
          <cell r="AC225"/>
          <cell r="AD225"/>
          <cell r="AE225"/>
          <cell r="AF225"/>
          <cell r="AG225"/>
          <cell r="AH225"/>
          <cell r="AI225"/>
          <cell r="AJ225">
            <v>0</v>
          </cell>
          <cell r="AK225"/>
          <cell r="AL225"/>
          <cell r="AM225">
            <v>0</v>
          </cell>
          <cell r="AN225"/>
          <cell r="AO225">
            <v>0</v>
          </cell>
          <cell r="AP225"/>
          <cell r="AQ225"/>
          <cell r="AR225">
            <v>0</v>
          </cell>
          <cell r="AS225"/>
          <cell r="AT225">
            <v>0</v>
          </cell>
          <cell r="AU225"/>
          <cell r="AV225"/>
          <cell r="AW225">
            <v>0</v>
          </cell>
          <cell r="AX225"/>
          <cell r="AY225">
            <v>7.3827936000000003</v>
          </cell>
          <cell r="AZ225"/>
          <cell r="BA225"/>
          <cell r="BB225">
            <v>7.3827936000000003</v>
          </cell>
          <cell r="BC225"/>
          <cell r="BD225">
            <v>0</v>
          </cell>
          <cell r="BE225"/>
          <cell r="BF225"/>
          <cell r="BG225">
            <v>0</v>
          </cell>
          <cell r="BH225"/>
          <cell r="BI225">
            <v>0</v>
          </cell>
          <cell r="BJ225"/>
          <cell r="BK225"/>
          <cell r="BL225">
            <v>0</v>
          </cell>
          <cell r="BM225"/>
          <cell r="BN225">
            <v>0</v>
          </cell>
          <cell r="BO225"/>
          <cell r="BP225"/>
          <cell r="BQ225">
            <v>0</v>
          </cell>
          <cell r="BR225"/>
          <cell r="BS225">
            <v>0</v>
          </cell>
          <cell r="BT225"/>
          <cell r="BU225"/>
          <cell r="BV225">
            <v>0</v>
          </cell>
          <cell r="BW225"/>
          <cell r="BX225">
            <v>0</v>
          </cell>
          <cell r="BY225"/>
          <cell r="BZ225"/>
          <cell r="CA225">
            <v>0</v>
          </cell>
          <cell r="CB225"/>
          <cell r="CC225">
            <v>0</v>
          </cell>
          <cell r="CD225"/>
          <cell r="CE225"/>
          <cell r="CF225">
            <v>0</v>
          </cell>
          <cell r="CG225"/>
          <cell r="CH225">
            <v>0</v>
          </cell>
          <cell r="CI225">
            <v>0</v>
          </cell>
          <cell r="CJ225">
            <v>0</v>
          </cell>
          <cell r="CK225">
            <v>0</v>
          </cell>
          <cell r="CL225">
            <v>0</v>
          </cell>
          <cell r="CM225">
            <v>7.3827936000000003</v>
          </cell>
          <cell r="CN225">
            <v>0</v>
          </cell>
          <cell r="CO225">
            <v>0</v>
          </cell>
          <cell r="CP225">
            <v>7.3827936000000003</v>
          </cell>
          <cell r="CQ225">
            <v>0</v>
          </cell>
          <cell r="CR225"/>
        </row>
        <row r="226">
          <cell r="A226" t="str">
            <v>1.1.4.147.23</v>
          </cell>
          <cell r="B226" t="str">
            <v xml:space="preserve"> Строительство КЛ-10 кв от РП - 153 - ТП-884</v>
          </cell>
          <cell r="C226" t="str">
            <v>E</v>
          </cell>
          <cell r="D226" t="str">
            <v>E_1.1.4.147.23</v>
          </cell>
          <cell r="E226" t="str">
            <v>С</v>
          </cell>
          <cell r="F226">
            <v>2019</v>
          </cell>
          <cell r="G226">
            <v>2019</v>
          </cell>
          <cell r="H226"/>
          <cell r="I226"/>
          <cell r="J226">
            <v>0</v>
          </cell>
          <cell r="K226"/>
          <cell r="L226"/>
          <cell r="M226">
            <v>12.8015268</v>
          </cell>
          <cell r="N226"/>
          <cell r="O226"/>
          <cell r="P226"/>
          <cell r="Q226"/>
          <cell r="R226"/>
          <cell r="S226"/>
          <cell r="T226"/>
          <cell r="U226">
            <v>0</v>
          </cell>
          <cell r="V226">
            <v>12.8015268</v>
          </cell>
          <cell r="W226"/>
          <cell r="X226">
            <v>0</v>
          </cell>
          <cell r="Y226">
            <v>12.8015268</v>
          </cell>
          <cell r="Z226"/>
          <cell r="AA226"/>
          <cell r="AB226"/>
          <cell r="AC226"/>
          <cell r="AD226"/>
          <cell r="AE226"/>
          <cell r="AF226"/>
          <cell r="AG226"/>
          <cell r="AH226"/>
          <cell r="AI226"/>
          <cell r="AJ226">
            <v>0</v>
          </cell>
          <cell r="AK226"/>
          <cell r="AL226"/>
          <cell r="AM226">
            <v>0</v>
          </cell>
          <cell r="AN226"/>
          <cell r="AO226">
            <v>0</v>
          </cell>
          <cell r="AP226"/>
          <cell r="AQ226"/>
          <cell r="AR226">
            <v>0</v>
          </cell>
          <cell r="AS226"/>
          <cell r="AT226">
            <v>0</v>
          </cell>
          <cell r="AU226"/>
          <cell r="AV226"/>
          <cell r="AW226">
            <v>0</v>
          </cell>
          <cell r="AX226"/>
          <cell r="AY226">
            <v>12.8015268</v>
          </cell>
          <cell r="AZ226"/>
          <cell r="BA226"/>
          <cell r="BB226">
            <v>12.8015268</v>
          </cell>
          <cell r="BC226"/>
          <cell r="BD226">
            <v>0</v>
          </cell>
          <cell r="BE226"/>
          <cell r="BF226"/>
          <cell r="BG226">
            <v>0</v>
          </cell>
          <cell r="BH226"/>
          <cell r="BI226">
            <v>0</v>
          </cell>
          <cell r="BJ226"/>
          <cell r="BK226"/>
          <cell r="BL226">
            <v>0</v>
          </cell>
          <cell r="BM226"/>
          <cell r="BN226">
            <v>0</v>
          </cell>
          <cell r="BO226"/>
          <cell r="BP226"/>
          <cell r="BQ226">
            <v>0</v>
          </cell>
          <cell r="BR226"/>
          <cell r="BS226">
            <v>0</v>
          </cell>
          <cell r="BT226"/>
          <cell r="BU226"/>
          <cell r="BV226">
            <v>0</v>
          </cell>
          <cell r="BW226"/>
          <cell r="BX226">
            <v>0</v>
          </cell>
          <cell r="BY226"/>
          <cell r="BZ226"/>
          <cell r="CA226">
            <v>0</v>
          </cell>
          <cell r="CB226"/>
          <cell r="CC226">
            <v>0</v>
          </cell>
          <cell r="CD226"/>
          <cell r="CE226"/>
          <cell r="CF226">
            <v>0</v>
          </cell>
          <cell r="CG226"/>
          <cell r="CH226">
            <v>0</v>
          </cell>
          <cell r="CI226">
            <v>0</v>
          </cell>
          <cell r="CJ226">
            <v>0</v>
          </cell>
          <cell r="CK226">
            <v>0</v>
          </cell>
          <cell r="CL226">
            <v>0</v>
          </cell>
          <cell r="CM226">
            <v>12.8015268</v>
          </cell>
          <cell r="CN226">
            <v>0</v>
          </cell>
          <cell r="CO226">
            <v>0</v>
          </cell>
          <cell r="CP226">
            <v>12.8015268</v>
          </cell>
          <cell r="CQ226">
            <v>0</v>
          </cell>
          <cell r="CR226"/>
        </row>
        <row r="227">
          <cell r="A227" t="str">
            <v>1.1.4.147.24</v>
          </cell>
          <cell r="B227" t="str">
            <v xml:space="preserve"> Строительство КЛ-10 кв от РП - 170- РП-161</v>
          </cell>
          <cell r="C227" t="str">
            <v>E</v>
          </cell>
          <cell r="D227" t="str">
            <v>E_1.1.4.147.24</v>
          </cell>
          <cell r="E227" t="str">
            <v>С</v>
          </cell>
          <cell r="F227">
            <v>2019</v>
          </cell>
          <cell r="G227">
            <v>2019</v>
          </cell>
          <cell r="H227"/>
          <cell r="I227"/>
          <cell r="J227">
            <v>0</v>
          </cell>
          <cell r="K227"/>
          <cell r="L227"/>
          <cell r="M227">
            <v>13.9236684</v>
          </cell>
          <cell r="N227"/>
          <cell r="O227"/>
          <cell r="P227"/>
          <cell r="Q227"/>
          <cell r="R227"/>
          <cell r="S227"/>
          <cell r="T227"/>
          <cell r="U227">
            <v>0</v>
          </cell>
          <cell r="V227">
            <v>13.9236684</v>
          </cell>
          <cell r="W227"/>
          <cell r="X227">
            <v>0</v>
          </cell>
          <cell r="Y227">
            <v>13.9236684</v>
          </cell>
          <cell r="Z227"/>
          <cell r="AA227"/>
          <cell r="AB227"/>
          <cell r="AC227"/>
          <cell r="AD227"/>
          <cell r="AE227"/>
          <cell r="AF227"/>
          <cell r="AG227"/>
          <cell r="AH227"/>
          <cell r="AI227"/>
          <cell r="AJ227">
            <v>0</v>
          </cell>
          <cell r="AK227"/>
          <cell r="AL227"/>
          <cell r="AM227">
            <v>0</v>
          </cell>
          <cell r="AN227"/>
          <cell r="AO227">
            <v>0</v>
          </cell>
          <cell r="AP227"/>
          <cell r="AQ227"/>
          <cell r="AR227">
            <v>0</v>
          </cell>
          <cell r="AS227"/>
          <cell r="AT227">
            <v>0</v>
          </cell>
          <cell r="AU227"/>
          <cell r="AV227"/>
          <cell r="AW227">
            <v>0</v>
          </cell>
          <cell r="AX227"/>
          <cell r="AY227">
            <v>13.9236684</v>
          </cell>
          <cell r="AZ227"/>
          <cell r="BA227"/>
          <cell r="BB227">
            <v>13.9236684</v>
          </cell>
          <cell r="BC227"/>
          <cell r="BD227">
            <v>0</v>
          </cell>
          <cell r="BE227"/>
          <cell r="BF227"/>
          <cell r="BG227">
            <v>0</v>
          </cell>
          <cell r="BH227"/>
          <cell r="BI227">
            <v>0</v>
          </cell>
          <cell r="BJ227"/>
          <cell r="BK227"/>
          <cell r="BL227">
            <v>0</v>
          </cell>
          <cell r="BM227"/>
          <cell r="BN227">
            <v>0</v>
          </cell>
          <cell r="BO227"/>
          <cell r="BP227"/>
          <cell r="BQ227">
            <v>0</v>
          </cell>
          <cell r="BR227"/>
          <cell r="BS227">
            <v>0</v>
          </cell>
          <cell r="BT227"/>
          <cell r="BU227"/>
          <cell r="BV227">
            <v>0</v>
          </cell>
          <cell r="BW227"/>
          <cell r="BX227">
            <v>0</v>
          </cell>
          <cell r="BY227"/>
          <cell r="BZ227"/>
          <cell r="CA227">
            <v>0</v>
          </cell>
          <cell r="CB227"/>
          <cell r="CC227">
            <v>0</v>
          </cell>
          <cell r="CD227"/>
          <cell r="CE227"/>
          <cell r="CF227">
            <v>0</v>
          </cell>
          <cell r="CG227"/>
          <cell r="CH227">
            <v>0</v>
          </cell>
          <cell r="CI227">
            <v>0</v>
          </cell>
          <cell r="CJ227">
            <v>0</v>
          </cell>
          <cell r="CK227">
            <v>0</v>
          </cell>
          <cell r="CL227">
            <v>0</v>
          </cell>
          <cell r="CM227">
            <v>13.9236684</v>
          </cell>
          <cell r="CN227">
            <v>0</v>
          </cell>
          <cell r="CO227">
            <v>0</v>
          </cell>
          <cell r="CP227">
            <v>13.9236684</v>
          </cell>
          <cell r="CQ227">
            <v>0</v>
          </cell>
          <cell r="CR227"/>
        </row>
        <row r="228">
          <cell r="A228" t="str">
            <v>1.1.4.147.25</v>
          </cell>
          <cell r="B228" t="str">
            <v>Строительство КЛ-10кВ от ТП-282 до ТП-283</v>
          </cell>
          <cell r="C228" t="str">
            <v>E</v>
          </cell>
          <cell r="D228" t="str">
            <v>E_1.1.4.147.25</v>
          </cell>
          <cell r="E228" t="str">
            <v>С</v>
          </cell>
          <cell r="F228">
            <v>2019</v>
          </cell>
          <cell r="G228">
            <v>2019</v>
          </cell>
          <cell r="H228"/>
          <cell r="I228"/>
          <cell r="J228">
            <v>0</v>
          </cell>
          <cell r="K228"/>
          <cell r="L228"/>
          <cell r="M228">
            <v>4.4658708000000003</v>
          </cell>
          <cell r="N228"/>
          <cell r="O228"/>
          <cell r="P228"/>
          <cell r="Q228"/>
          <cell r="R228"/>
          <cell r="S228"/>
          <cell r="T228"/>
          <cell r="U228">
            <v>0</v>
          </cell>
          <cell r="V228">
            <v>4.4658708000000003</v>
          </cell>
          <cell r="W228"/>
          <cell r="X228">
            <v>0</v>
          </cell>
          <cell r="Y228">
            <v>4.4658708000000003</v>
          </cell>
          <cell r="Z228"/>
          <cell r="AA228"/>
          <cell r="AB228"/>
          <cell r="AC228"/>
          <cell r="AD228"/>
          <cell r="AE228"/>
          <cell r="AF228"/>
          <cell r="AG228"/>
          <cell r="AH228"/>
          <cell r="AI228"/>
          <cell r="AJ228">
            <v>0</v>
          </cell>
          <cell r="AK228"/>
          <cell r="AL228"/>
          <cell r="AM228">
            <v>0</v>
          </cell>
          <cell r="AN228"/>
          <cell r="AO228">
            <v>0</v>
          </cell>
          <cell r="AP228"/>
          <cell r="AQ228"/>
          <cell r="AR228">
            <v>0</v>
          </cell>
          <cell r="AS228"/>
          <cell r="AT228">
            <v>0</v>
          </cell>
          <cell r="AU228"/>
          <cell r="AV228"/>
          <cell r="AW228">
            <v>0</v>
          </cell>
          <cell r="AX228"/>
          <cell r="AY228">
            <v>4.4658708000000003</v>
          </cell>
          <cell r="AZ228"/>
          <cell r="BA228"/>
          <cell r="BB228">
            <v>4.4658708000000003</v>
          </cell>
          <cell r="BC228"/>
          <cell r="BD228">
            <v>0</v>
          </cell>
          <cell r="BE228"/>
          <cell r="BF228"/>
          <cell r="BG228">
            <v>0</v>
          </cell>
          <cell r="BH228"/>
          <cell r="BI228">
            <v>0</v>
          </cell>
          <cell r="BJ228"/>
          <cell r="BK228"/>
          <cell r="BL228">
            <v>0</v>
          </cell>
          <cell r="BM228"/>
          <cell r="BN228">
            <v>0</v>
          </cell>
          <cell r="BO228"/>
          <cell r="BP228"/>
          <cell r="BQ228">
            <v>0</v>
          </cell>
          <cell r="BR228"/>
          <cell r="BS228">
            <v>0</v>
          </cell>
          <cell r="BT228"/>
          <cell r="BU228"/>
          <cell r="BV228">
            <v>0</v>
          </cell>
          <cell r="BW228"/>
          <cell r="BX228">
            <v>0</v>
          </cell>
          <cell r="BY228"/>
          <cell r="BZ228"/>
          <cell r="CA228">
            <v>0</v>
          </cell>
          <cell r="CB228"/>
          <cell r="CC228">
            <v>0</v>
          </cell>
          <cell r="CD228"/>
          <cell r="CE228"/>
          <cell r="CF228">
            <v>0</v>
          </cell>
          <cell r="CG228"/>
          <cell r="CH228">
            <v>0</v>
          </cell>
          <cell r="CI228">
            <v>0</v>
          </cell>
          <cell r="CJ228">
            <v>0</v>
          </cell>
          <cell r="CK228">
            <v>0</v>
          </cell>
          <cell r="CL228">
            <v>0</v>
          </cell>
          <cell r="CM228">
            <v>4.4658708000000003</v>
          </cell>
          <cell r="CN228">
            <v>0</v>
          </cell>
          <cell r="CO228">
            <v>0</v>
          </cell>
          <cell r="CP228">
            <v>4.4658708000000003</v>
          </cell>
          <cell r="CQ228">
            <v>0</v>
          </cell>
          <cell r="CR228"/>
        </row>
        <row r="229">
          <cell r="A229" t="str">
            <v>1.1.4.147.26</v>
          </cell>
          <cell r="B229" t="str">
            <v>Строительство КЛ-10кВ от РП-138 до оп. №1 ВЛ-10кВ РП-138 ф. Вост. гр. скважин ЭСК-5</v>
          </cell>
          <cell r="C229" t="str">
            <v>E</v>
          </cell>
          <cell r="D229" t="str">
            <v>E_1.1.4.147.26</v>
          </cell>
          <cell r="E229" t="str">
            <v>С</v>
          </cell>
          <cell r="F229">
            <v>2019</v>
          </cell>
          <cell r="G229">
            <v>2019</v>
          </cell>
          <cell r="H229"/>
          <cell r="I229"/>
          <cell r="J229">
            <v>0</v>
          </cell>
          <cell r="K229"/>
          <cell r="L229"/>
          <cell r="M229">
            <v>2.8589904000000002</v>
          </cell>
          <cell r="N229"/>
          <cell r="O229"/>
          <cell r="P229"/>
          <cell r="Q229"/>
          <cell r="R229"/>
          <cell r="S229"/>
          <cell r="T229"/>
          <cell r="U229">
            <v>0</v>
          </cell>
          <cell r="V229">
            <v>2.8589904000000002</v>
          </cell>
          <cell r="W229"/>
          <cell r="X229">
            <v>0</v>
          </cell>
          <cell r="Y229">
            <v>2.8589904000000002</v>
          </cell>
          <cell r="Z229"/>
          <cell r="AA229"/>
          <cell r="AB229"/>
          <cell r="AC229"/>
          <cell r="AD229"/>
          <cell r="AE229"/>
          <cell r="AF229"/>
          <cell r="AG229"/>
          <cell r="AH229"/>
          <cell r="AI229"/>
          <cell r="AJ229">
            <v>0</v>
          </cell>
          <cell r="AK229"/>
          <cell r="AL229"/>
          <cell r="AM229">
            <v>0</v>
          </cell>
          <cell r="AN229"/>
          <cell r="AO229">
            <v>0</v>
          </cell>
          <cell r="AP229"/>
          <cell r="AQ229"/>
          <cell r="AR229">
            <v>0</v>
          </cell>
          <cell r="AS229"/>
          <cell r="AT229">
            <v>0</v>
          </cell>
          <cell r="AU229"/>
          <cell r="AV229"/>
          <cell r="AW229">
            <v>0</v>
          </cell>
          <cell r="AX229"/>
          <cell r="AY229">
            <v>2.8589904000000002</v>
          </cell>
          <cell r="AZ229"/>
          <cell r="BA229"/>
          <cell r="BB229">
            <v>2.8589904000000002</v>
          </cell>
          <cell r="BC229"/>
          <cell r="BD229">
            <v>0</v>
          </cell>
          <cell r="BE229"/>
          <cell r="BF229"/>
          <cell r="BG229">
            <v>0</v>
          </cell>
          <cell r="BH229"/>
          <cell r="BI229">
            <v>0</v>
          </cell>
          <cell r="BJ229"/>
          <cell r="BK229"/>
          <cell r="BL229">
            <v>0</v>
          </cell>
          <cell r="BM229"/>
          <cell r="BN229">
            <v>0</v>
          </cell>
          <cell r="BO229"/>
          <cell r="BP229"/>
          <cell r="BQ229">
            <v>0</v>
          </cell>
          <cell r="BR229"/>
          <cell r="BS229">
            <v>0</v>
          </cell>
          <cell r="BT229"/>
          <cell r="BU229"/>
          <cell r="BV229">
            <v>0</v>
          </cell>
          <cell r="BW229"/>
          <cell r="BX229">
            <v>0</v>
          </cell>
          <cell r="BY229"/>
          <cell r="BZ229"/>
          <cell r="CA229">
            <v>0</v>
          </cell>
          <cell r="CB229"/>
          <cell r="CC229">
            <v>0</v>
          </cell>
          <cell r="CD229"/>
          <cell r="CE229"/>
          <cell r="CF229">
            <v>0</v>
          </cell>
          <cell r="CG229"/>
          <cell r="CH229">
            <v>0</v>
          </cell>
          <cell r="CI229">
            <v>0</v>
          </cell>
          <cell r="CJ229">
            <v>0</v>
          </cell>
          <cell r="CK229">
            <v>0</v>
          </cell>
          <cell r="CL229">
            <v>0</v>
          </cell>
          <cell r="CM229">
            <v>2.8589904000000002</v>
          </cell>
          <cell r="CN229">
            <v>0</v>
          </cell>
          <cell r="CO229">
            <v>0</v>
          </cell>
          <cell r="CP229">
            <v>2.8589904000000002</v>
          </cell>
          <cell r="CQ229">
            <v>0</v>
          </cell>
          <cell r="CR229"/>
        </row>
        <row r="230">
          <cell r="A230" t="str">
            <v>1.1.4.147.27</v>
          </cell>
          <cell r="B230" t="str">
            <v>Строительство КЛ-10 кВ от БКТП-592 до оп.№35 ВЛ-10кВ ф.Черный Мыс, 104 и до оп. №12 ф. Олимпийская,212</v>
          </cell>
          <cell r="C230" t="str">
            <v>E</v>
          </cell>
          <cell r="D230" t="str">
            <v>E_1.1.4.147.27</v>
          </cell>
          <cell r="E230" t="str">
            <v>С</v>
          </cell>
          <cell r="F230">
            <v>2019</v>
          </cell>
          <cell r="G230">
            <v>2019</v>
          </cell>
          <cell r="H230"/>
          <cell r="I230"/>
          <cell r="J230">
            <v>0</v>
          </cell>
          <cell r="K230"/>
          <cell r="L230"/>
          <cell r="M230">
            <v>4.0925808000000004</v>
          </cell>
          <cell r="N230"/>
          <cell r="O230"/>
          <cell r="P230"/>
          <cell r="Q230"/>
          <cell r="R230"/>
          <cell r="S230"/>
          <cell r="T230"/>
          <cell r="U230">
            <v>0</v>
          </cell>
          <cell r="V230">
            <v>4.0925808000000004</v>
          </cell>
          <cell r="W230"/>
          <cell r="X230">
            <v>0</v>
          </cell>
          <cell r="Y230">
            <v>4.0925808000000004</v>
          </cell>
          <cell r="Z230"/>
          <cell r="AA230"/>
          <cell r="AB230"/>
          <cell r="AC230"/>
          <cell r="AD230"/>
          <cell r="AE230"/>
          <cell r="AF230"/>
          <cell r="AG230"/>
          <cell r="AH230"/>
          <cell r="AI230"/>
          <cell r="AJ230">
            <v>0</v>
          </cell>
          <cell r="AK230"/>
          <cell r="AL230"/>
          <cell r="AM230">
            <v>0</v>
          </cell>
          <cell r="AN230"/>
          <cell r="AO230">
            <v>0</v>
          </cell>
          <cell r="AP230"/>
          <cell r="AQ230"/>
          <cell r="AR230">
            <v>0</v>
          </cell>
          <cell r="AS230"/>
          <cell r="AT230">
            <v>0</v>
          </cell>
          <cell r="AU230"/>
          <cell r="AV230"/>
          <cell r="AW230">
            <v>0</v>
          </cell>
          <cell r="AX230"/>
          <cell r="AY230">
            <v>4.0925808000000004</v>
          </cell>
          <cell r="AZ230"/>
          <cell r="BA230"/>
          <cell r="BB230">
            <v>4.0925808000000004</v>
          </cell>
          <cell r="BC230"/>
          <cell r="BD230">
            <v>0</v>
          </cell>
          <cell r="BE230"/>
          <cell r="BF230"/>
          <cell r="BG230">
            <v>0</v>
          </cell>
          <cell r="BH230"/>
          <cell r="BI230">
            <v>0</v>
          </cell>
          <cell r="BJ230"/>
          <cell r="BK230"/>
          <cell r="BL230">
            <v>0</v>
          </cell>
          <cell r="BM230"/>
          <cell r="BN230">
            <v>0</v>
          </cell>
          <cell r="BO230"/>
          <cell r="BP230"/>
          <cell r="BQ230">
            <v>0</v>
          </cell>
          <cell r="BR230"/>
          <cell r="BS230">
            <v>0</v>
          </cell>
          <cell r="BT230"/>
          <cell r="BU230"/>
          <cell r="BV230">
            <v>0</v>
          </cell>
          <cell r="BW230"/>
          <cell r="BX230">
            <v>0</v>
          </cell>
          <cell r="BY230"/>
          <cell r="BZ230"/>
          <cell r="CA230">
            <v>0</v>
          </cell>
          <cell r="CB230"/>
          <cell r="CC230">
            <v>0</v>
          </cell>
          <cell r="CD230"/>
          <cell r="CE230"/>
          <cell r="CF230">
            <v>0</v>
          </cell>
          <cell r="CG230"/>
          <cell r="CH230">
            <v>0</v>
          </cell>
          <cell r="CI230">
            <v>0</v>
          </cell>
          <cell r="CJ230">
            <v>0</v>
          </cell>
          <cell r="CK230">
            <v>0</v>
          </cell>
          <cell r="CL230">
            <v>0</v>
          </cell>
          <cell r="CM230">
            <v>4.0925808000000004</v>
          </cell>
          <cell r="CN230">
            <v>0</v>
          </cell>
          <cell r="CO230">
            <v>0</v>
          </cell>
          <cell r="CP230">
            <v>4.0925808000000004</v>
          </cell>
          <cell r="CQ230">
            <v>0</v>
          </cell>
          <cell r="CR230"/>
        </row>
        <row r="231">
          <cell r="A231" t="str">
            <v>1.1.4.147.28</v>
          </cell>
          <cell r="B231" t="str">
            <v xml:space="preserve">Строительство   КЛ-10 кВ от  оп.39/3 ВЛ-10 кВ до ТП-536  </v>
          </cell>
          <cell r="C231" t="str">
            <v>E</v>
          </cell>
          <cell r="D231" t="str">
            <v>E_1.1.4.147.28</v>
          </cell>
          <cell r="E231" t="str">
            <v>С</v>
          </cell>
          <cell r="F231">
            <v>2019</v>
          </cell>
          <cell r="G231">
            <v>2019</v>
          </cell>
          <cell r="H231"/>
          <cell r="I231"/>
          <cell r="J231">
            <v>0</v>
          </cell>
          <cell r="K231"/>
          <cell r="L231"/>
          <cell r="M231">
            <v>1.9390883999999999</v>
          </cell>
          <cell r="N231"/>
          <cell r="O231"/>
          <cell r="P231"/>
          <cell r="Q231"/>
          <cell r="R231"/>
          <cell r="S231"/>
          <cell r="T231"/>
          <cell r="U231">
            <v>0</v>
          </cell>
          <cell r="V231">
            <v>1.9390883999999999</v>
          </cell>
          <cell r="W231"/>
          <cell r="X231">
            <v>0</v>
          </cell>
          <cell r="Y231">
            <v>1.9390883999999999</v>
          </cell>
          <cell r="Z231"/>
          <cell r="AA231"/>
          <cell r="AB231"/>
          <cell r="AC231"/>
          <cell r="AD231"/>
          <cell r="AE231"/>
          <cell r="AF231"/>
          <cell r="AG231"/>
          <cell r="AH231"/>
          <cell r="AI231"/>
          <cell r="AJ231">
            <v>0</v>
          </cell>
          <cell r="AK231"/>
          <cell r="AL231"/>
          <cell r="AM231">
            <v>0</v>
          </cell>
          <cell r="AN231"/>
          <cell r="AO231">
            <v>0</v>
          </cell>
          <cell r="AP231"/>
          <cell r="AQ231"/>
          <cell r="AR231">
            <v>0</v>
          </cell>
          <cell r="AS231"/>
          <cell r="AT231">
            <v>0</v>
          </cell>
          <cell r="AU231"/>
          <cell r="AV231"/>
          <cell r="AW231">
            <v>0</v>
          </cell>
          <cell r="AX231"/>
          <cell r="AY231">
            <v>1.9390883999999999</v>
          </cell>
          <cell r="AZ231"/>
          <cell r="BA231"/>
          <cell r="BB231">
            <v>1.9390883999999999</v>
          </cell>
          <cell r="BC231"/>
          <cell r="BD231">
            <v>0</v>
          </cell>
          <cell r="BE231"/>
          <cell r="BF231"/>
          <cell r="BG231">
            <v>0</v>
          </cell>
          <cell r="BH231"/>
          <cell r="BI231">
            <v>0</v>
          </cell>
          <cell r="BJ231"/>
          <cell r="BK231"/>
          <cell r="BL231">
            <v>0</v>
          </cell>
          <cell r="BM231"/>
          <cell r="BN231">
            <v>0</v>
          </cell>
          <cell r="BO231"/>
          <cell r="BP231"/>
          <cell r="BQ231">
            <v>0</v>
          </cell>
          <cell r="BR231"/>
          <cell r="BS231">
            <v>0</v>
          </cell>
          <cell r="BT231"/>
          <cell r="BU231"/>
          <cell r="BV231">
            <v>0</v>
          </cell>
          <cell r="BW231"/>
          <cell r="BX231">
            <v>0</v>
          </cell>
          <cell r="BY231"/>
          <cell r="BZ231"/>
          <cell r="CA231">
            <v>0</v>
          </cell>
          <cell r="CB231"/>
          <cell r="CC231">
            <v>0</v>
          </cell>
          <cell r="CD231"/>
          <cell r="CE231"/>
          <cell r="CF231">
            <v>0</v>
          </cell>
          <cell r="CG231"/>
          <cell r="CH231">
            <v>0</v>
          </cell>
          <cell r="CI231">
            <v>0</v>
          </cell>
          <cell r="CJ231">
            <v>0</v>
          </cell>
          <cell r="CK231">
            <v>0</v>
          </cell>
          <cell r="CL231">
            <v>0</v>
          </cell>
          <cell r="CM231">
            <v>1.9390883999999999</v>
          </cell>
          <cell r="CN231">
            <v>0</v>
          </cell>
          <cell r="CO231">
            <v>0</v>
          </cell>
          <cell r="CP231">
            <v>1.9390883999999999</v>
          </cell>
          <cell r="CQ231">
            <v>0</v>
          </cell>
          <cell r="CR231"/>
        </row>
        <row r="232">
          <cell r="A232" t="str">
            <v>1.1.4.147.29</v>
          </cell>
          <cell r="B232" t="str">
            <v>Строительство КЛ-6 кв от опоры 89/1 фидер 23 ПС Строительная- КТПН-671</v>
          </cell>
          <cell r="C232" t="str">
            <v>E</v>
          </cell>
          <cell r="D232" t="str">
            <v>E_1.1.4.147.29</v>
          </cell>
          <cell r="E232" t="str">
            <v>С</v>
          </cell>
          <cell r="F232">
            <v>2019</v>
          </cell>
          <cell r="G232">
            <v>2019</v>
          </cell>
          <cell r="H232"/>
          <cell r="I232"/>
          <cell r="J232">
            <v>0</v>
          </cell>
          <cell r="K232"/>
          <cell r="L232"/>
          <cell r="M232">
            <v>1.9172388</v>
          </cell>
          <cell r="N232"/>
          <cell r="O232"/>
          <cell r="P232"/>
          <cell r="Q232"/>
          <cell r="R232"/>
          <cell r="S232"/>
          <cell r="T232"/>
          <cell r="U232">
            <v>0</v>
          </cell>
          <cell r="V232">
            <v>1.9172388</v>
          </cell>
          <cell r="W232"/>
          <cell r="X232">
            <v>0</v>
          </cell>
          <cell r="Y232">
            <v>1.9172388</v>
          </cell>
          <cell r="Z232"/>
          <cell r="AA232"/>
          <cell r="AB232"/>
          <cell r="AC232"/>
          <cell r="AD232"/>
          <cell r="AE232"/>
          <cell r="AF232"/>
          <cell r="AG232"/>
          <cell r="AH232"/>
          <cell r="AI232"/>
          <cell r="AJ232">
            <v>0</v>
          </cell>
          <cell r="AK232"/>
          <cell r="AL232"/>
          <cell r="AM232">
            <v>0</v>
          </cell>
          <cell r="AN232"/>
          <cell r="AO232">
            <v>0</v>
          </cell>
          <cell r="AP232"/>
          <cell r="AQ232"/>
          <cell r="AR232">
            <v>0</v>
          </cell>
          <cell r="AS232"/>
          <cell r="AT232">
            <v>0</v>
          </cell>
          <cell r="AU232"/>
          <cell r="AV232"/>
          <cell r="AW232">
            <v>0</v>
          </cell>
          <cell r="AX232"/>
          <cell r="AY232">
            <v>1.9172388</v>
          </cell>
          <cell r="AZ232"/>
          <cell r="BA232"/>
          <cell r="BB232">
            <v>1.9172388</v>
          </cell>
          <cell r="BC232"/>
          <cell r="BD232">
            <v>0</v>
          </cell>
          <cell r="BE232"/>
          <cell r="BF232"/>
          <cell r="BG232">
            <v>0</v>
          </cell>
          <cell r="BH232"/>
          <cell r="BI232">
            <v>0</v>
          </cell>
          <cell r="BJ232"/>
          <cell r="BK232"/>
          <cell r="BL232">
            <v>0</v>
          </cell>
          <cell r="BM232"/>
          <cell r="BN232">
            <v>0</v>
          </cell>
          <cell r="BO232"/>
          <cell r="BP232"/>
          <cell r="BQ232">
            <v>0</v>
          </cell>
          <cell r="BR232"/>
          <cell r="BS232">
            <v>0</v>
          </cell>
          <cell r="BT232"/>
          <cell r="BU232"/>
          <cell r="BV232">
            <v>0</v>
          </cell>
          <cell r="BW232"/>
          <cell r="BX232">
            <v>0</v>
          </cell>
          <cell r="BY232"/>
          <cell r="BZ232"/>
          <cell r="CA232">
            <v>0</v>
          </cell>
          <cell r="CB232"/>
          <cell r="CC232">
            <v>0</v>
          </cell>
          <cell r="CD232"/>
          <cell r="CE232"/>
          <cell r="CF232">
            <v>0</v>
          </cell>
          <cell r="CG232"/>
          <cell r="CH232">
            <v>0</v>
          </cell>
          <cell r="CI232">
            <v>0</v>
          </cell>
          <cell r="CJ232">
            <v>0</v>
          </cell>
          <cell r="CK232">
            <v>0</v>
          </cell>
          <cell r="CL232">
            <v>0</v>
          </cell>
          <cell r="CM232">
            <v>1.9172388</v>
          </cell>
          <cell r="CN232">
            <v>0</v>
          </cell>
          <cell r="CO232">
            <v>0</v>
          </cell>
          <cell r="CP232">
            <v>1.9172388</v>
          </cell>
          <cell r="CQ232">
            <v>0</v>
          </cell>
          <cell r="CR232"/>
        </row>
        <row r="233">
          <cell r="A233" t="str">
            <v>1.1.4.147.30</v>
          </cell>
          <cell r="B233" t="str">
            <v>Строительство КЛ-10 кВ  от РП-120 до РП-122</v>
          </cell>
          <cell r="C233" t="str">
            <v>E</v>
          </cell>
          <cell r="D233" t="str">
            <v>E_1.1.4.147.30</v>
          </cell>
          <cell r="E233" t="str">
            <v>С</v>
          </cell>
          <cell r="F233">
            <v>2019</v>
          </cell>
          <cell r="G233">
            <v>2019</v>
          </cell>
          <cell r="H233"/>
          <cell r="I233"/>
          <cell r="J233">
            <v>0</v>
          </cell>
          <cell r="K233"/>
          <cell r="L233"/>
          <cell r="M233">
            <v>11.114934</v>
          </cell>
          <cell r="N233"/>
          <cell r="O233"/>
          <cell r="P233"/>
          <cell r="Q233"/>
          <cell r="R233"/>
          <cell r="S233"/>
          <cell r="T233"/>
          <cell r="U233">
            <v>0</v>
          </cell>
          <cell r="V233">
            <v>11.114934</v>
          </cell>
          <cell r="W233"/>
          <cell r="X233">
            <v>0</v>
          </cell>
          <cell r="Y233">
            <v>11.114934</v>
          </cell>
          <cell r="Z233"/>
          <cell r="AA233"/>
          <cell r="AB233"/>
          <cell r="AC233"/>
          <cell r="AD233"/>
          <cell r="AE233"/>
          <cell r="AF233"/>
          <cell r="AG233"/>
          <cell r="AH233"/>
          <cell r="AI233"/>
          <cell r="AJ233">
            <v>0</v>
          </cell>
          <cell r="AK233"/>
          <cell r="AL233"/>
          <cell r="AM233">
            <v>0</v>
          </cell>
          <cell r="AN233"/>
          <cell r="AO233">
            <v>0</v>
          </cell>
          <cell r="AP233"/>
          <cell r="AQ233"/>
          <cell r="AR233">
            <v>0</v>
          </cell>
          <cell r="AS233"/>
          <cell r="AT233">
            <v>0</v>
          </cell>
          <cell r="AU233"/>
          <cell r="AV233"/>
          <cell r="AW233">
            <v>0</v>
          </cell>
          <cell r="AX233"/>
          <cell r="AY233">
            <v>11.114934</v>
          </cell>
          <cell r="AZ233"/>
          <cell r="BA233"/>
          <cell r="BB233">
            <v>11.114934</v>
          </cell>
          <cell r="BC233"/>
          <cell r="BD233">
            <v>0</v>
          </cell>
          <cell r="BE233"/>
          <cell r="BF233"/>
          <cell r="BG233">
            <v>0</v>
          </cell>
          <cell r="BH233"/>
          <cell r="BI233">
            <v>0</v>
          </cell>
          <cell r="BJ233"/>
          <cell r="BK233"/>
          <cell r="BL233">
            <v>0</v>
          </cell>
          <cell r="BM233"/>
          <cell r="BN233">
            <v>0</v>
          </cell>
          <cell r="BO233"/>
          <cell r="BP233"/>
          <cell r="BQ233">
            <v>0</v>
          </cell>
          <cell r="BR233"/>
          <cell r="BS233">
            <v>0</v>
          </cell>
          <cell r="BT233"/>
          <cell r="BU233"/>
          <cell r="BV233">
            <v>0</v>
          </cell>
          <cell r="BW233"/>
          <cell r="BX233">
            <v>0</v>
          </cell>
          <cell r="BY233"/>
          <cell r="BZ233"/>
          <cell r="CA233">
            <v>0</v>
          </cell>
          <cell r="CB233"/>
          <cell r="CC233">
            <v>0</v>
          </cell>
          <cell r="CD233"/>
          <cell r="CE233"/>
          <cell r="CF233">
            <v>0</v>
          </cell>
          <cell r="CG233"/>
          <cell r="CH233">
            <v>0</v>
          </cell>
          <cell r="CI233">
            <v>0</v>
          </cell>
          <cell r="CJ233">
            <v>0</v>
          </cell>
          <cell r="CK233">
            <v>0</v>
          </cell>
          <cell r="CL233">
            <v>0</v>
          </cell>
          <cell r="CM233">
            <v>11.114934</v>
          </cell>
          <cell r="CN233">
            <v>0</v>
          </cell>
          <cell r="CO233">
            <v>0</v>
          </cell>
          <cell r="CP233">
            <v>11.114934</v>
          </cell>
          <cell r="CQ233">
            <v>0</v>
          </cell>
          <cell r="CR233"/>
        </row>
        <row r="234">
          <cell r="A234" t="str">
            <v>1.1.4.147.31</v>
          </cell>
          <cell r="B234" t="str">
            <v xml:space="preserve"> Строительство КЛ-6кВ  РП-101 - ТП-2х1000кВА Пойма-1</v>
          </cell>
          <cell r="C234" t="str">
            <v>E</v>
          </cell>
          <cell r="D234" t="str">
            <v>E_1.1.4.147.31</v>
          </cell>
          <cell r="E234" t="str">
            <v>С</v>
          </cell>
          <cell r="F234">
            <v>2019</v>
          </cell>
          <cell r="G234">
            <v>2019</v>
          </cell>
          <cell r="H234"/>
          <cell r="I234"/>
          <cell r="J234">
            <v>0</v>
          </cell>
          <cell r="K234"/>
          <cell r="L234"/>
          <cell r="M234">
            <v>3.6082187999999999</v>
          </cell>
          <cell r="N234"/>
          <cell r="O234"/>
          <cell r="P234"/>
          <cell r="Q234"/>
          <cell r="R234"/>
          <cell r="S234"/>
          <cell r="T234"/>
          <cell r="U234">
            <v>0</v>
          </cell>
          <cell r="V234">
            <v>3.6082187999999999</v>
          </cell>
          <cell r="W234"/>
          <cell r="X234">
            <v>0</v>
          </cell>
          <cell r="Y234">
            <v>3.6082187999999999</v>
          </cell>
          <cell r="Z234"/>
          <cell r="AA234"/>
          <cell r="AB234"/>
          <cell r="AC234"/>
          <cell r="AD234"/>
          <cell r="AE234"/>
          <cell r="AF234"/>
          <cell r="AG234"/>
          <cell r="AH234"/>
          <cell r="AI234"/>
          <cell r="AJ234">
            <v>0</v>
          </cell>
          <cell r="AK234"/>
          <cell r="AL234"/>
          <cell r="AM234">
            <v>0</v>
          </cell>
          <cell r="AN234"/>
          <cell r="AO234">
            <v>0</v>
          </cell>
          <cell r="AP234"/>
          <cell r="AQ234"/>
          <cell r="AR234">
            <v>0</v>
          </cell>
          <cell r="AS234"/>
          <cell r="AT234">
            <v>0</v>
          </cell>
          <cell r="AU234"/>
          <cell r="AV234"/>
          <cell r="AW234">
            <v>0</v>
          </cell>
          <cell r="AX234"/>
          <cell r="AY234">
            <v>3.6082187999999999</v>
          </cell>
          <cell r="AZ234"/>
          <cell r="BA234"/>
          <cell r="BB234">
            <v>3.6082187999999999</v>
          </cell>
          <cell r="BC234"/>
          <cell r="BD234">
            <v>0</v>
          </cell>
          <cell r="BE234"/>
          <cell r="BF234"/>
          <cell r="BG234">
            <v>0</v>
          </cell>
          <cell r="BH234"/>
          <cell r="BI234">
            <v>0</v>
          </cell>
          <cell r="BJ234"/>
          <cell r="BK234"/>
          <cell r="BL234">
            <v>0</v>
          </cell>
          <cell r="BM234"/>
          <cell r="BN234">
            <v>0</v>
          </cell>
          <cell r="BO234"/>
          <cell r="BP234"/>
          <cell r="BQ234">
            <v>0</v>
          </cell>
          <cell r="BR234"/>
          <cell r="BS234">
            <v>0</v>
          </cell>
          <cell r="BT234"/>
          <cell r="BU234"/>
          <cell r="BV234">
            <v>0</v>
          </cell>
          <cell r="BW234"/>
          <cell r="BX234">
            <v>0</v>
          </cell>
          <cell r="BY234"/>
          <cell r="BZ234"/>
          <cell r="CA234">
            <v>0</v>
          </cell>
          <cell r="CB234"/>
          <cell r="CC234">
            <v>0</v>
          </cell>
          <cell r="CD234"/>
          <cell r="CE234"/>
          <cell r="CF234">
            <v>0</v>
          </cell>
          <cell r="CG234"/>
          <cell r="CH234">
            <v>0</v>
          </cell>
          <cell r="CI234">
            <v>0</v>
          </cell>
          <cell r="CJ234">
            <v>0</v>
          </cell>
          <cell r="CK234">
            <v>0</v>
          </cell>
          <cell r="CL234">
            <v>0</v>
          </cell>
          <cell r="CM234">
            <v>3.6082187999999999</v>
          </cell>
          <cell r="CN234">
            <v>0</v>
          </cell>
          <cell r="CO234">
            <v>0</v>
          </cell>
          <cell r="CP234">
            <v>3.6082187999999999</v>
          </cell>
          <cell r="CQ234">
            <v>0</v>
          </cell>
          <cell r="CR234"/>
        </row>
        <row r="235">
          <cell r="A235" t="str">
            <v>1.1.4.147.32</v>
          </cell>
          <cell r="B235" t="str">
            <v xml:space="preserve"> Строительство КЛ-10кВ ТП-2 2х1250кВА мкр.36 доТП-1 2х1250кВА мкр.36</v>
          </cell>
          <cell r="C235" t="str">
            <v>E</v>
          </cell>
          <cell r="D235" t="str">
            <v>E_1.1.4.147.32</v>
          </cell>
          <cell r="E235" t="str">
            <v>С</v>
          </cell>
          <cell r="F235">
            <v>2019</v>
          </cell>
          <cell r="G235">
            <v>2019</v>
          </cell>
          <cell r="H235"/>
          <cell r="I235"/>
          <cell r="J235">
            <v>0</v>
          </cell>
          <cell r="K235"/>
          <cell r="L235"/>
          <cell r="M235">
            <v>4.2037056000000002</v>
          </cell>
          <cell r="N235"/>
          <cell r="O235"/>
          <cell r="P235"/>
          <cell r="Q235"/>
          <cell r="R235"/>
          <cell r="S235"/>
          <cell r="T235"/>
          <cell r="U235">
            <v>0</v>
          </cell>
          <cell r="V235">
            <v>4.2037056000000002</v>
          </cell>
          <cell r="W235"/>
          <cell r="X235">
            <v>0</v>
          </cell>
          <cell r="Y235">
            <v>4.2037056000000002</v>
          </cell>
          <cell r="Z235"/>
          <cell r="AA235"/>
          <cell r="AB235"/>
          <cell r="AC235"/>
          <cell r="AD235"/>
          <cell r="AE235"/>
          <cell r="AF235"/>
          <cell r="AG235"/>
          <cell r="AH235"/>
          <cell r="AI235"/>
          <cell r="AJ235">
            <v>0</v>
          </cell>
          <cell r="AK235"/>
          <cell r="AL235"/>
          <cell r="AM235">
            <v>0</v>
          </cell>
          <cell r="AN235"/>
          <cell r="AO235">
            <v>0</v>
          </cell>
          <cell r="AP235"/>
          <cell r="AQ235"/>
          <cell r="AR235">
            <v>0</v>
          </cell>
          <cell r="AS235"/>
          <cell r="AT235">
            <v>0</v>
          </cell>
          <cell r="AU235"/>
          <cell r="AV235"/>
          <cell r="AW235">
            <v>0</v>
          </cell>
          <cell r="AX235"/>
          <cell r="AY235">
            <v>4.2037056000000002</v>
          </cell>
          <cell r="AZ235"/>
          <cell r="BA235"/>
          <cell r="BB235">
            <v>4.2037056000000002</v>
          </cell>
          <cell r="BC235"/>
          <cell r="BD235">
            <v>0</v>
          </cell>
          <cell r="BE235"/>
          <cell r="BF235"/>
          <cell r="BG235">
            <v>0</v>
          </cell>
          <cell r="BH235"/>
          <cell r="BI235">
            <v>0</v>
          </cell>
          <cell r="BJ235"/>
          <cell r="BK235"/>
          <cell r="BL235">
            <v>0</v>
          </cell>
          <cell r="BM235"/>
          <cell r="BN235">
            <v>0</v>
          </cell>
          <cell r="BO235"/>
          <cell r="BP235"/>
          <cell r="BQ235">
            <v>0</v>
          </cell>
          <cell r="BR235"/>
          <cell r="BS235">
            <v>0</v>
          </cell>
          <cell r="BT235"/>
          <cell r="BU235"/>
          <cell r="BV235">
            <v>0</v>
          </cell>
          <cell r="BW235"/>
          <cell r="BX235">
            <v>0</v>
          </cell>
          <cell r="BY235"/>
          <cell r="BZ235"/>
          <cell r="CA235">
            <v>0</v>
          </cell>
          <cell r="CB235"/>
          <cell r="CC235">
            <v>0</v>
          </cell>
          <cell r="CD235"/>
          <cell r="CE235"/>
          <cell r="CF235">
            <v>0</v>
          </cell>
          <cell r="CG235"/>
          <cell r="CH235">
            <v>0</v>
          </cell>
          <cell r="CI235">
            <v>0</v>
          </cell>
          <cell r="CJ235">
            <v>0</v>
          </cell>
          <cell r="CK235">
            <v>0</v>
          </cell>
          <cell r="CL235">
            <v>0</v>
          </cell>
          <cell r="CM235">
            <v>4.2037056000000002</v>
          </cell>
          <cell r="CN235">
            <v>0</v>
          </cell>
          <cell r="CO235">
            <v>0</v>
          </cell>
          <cell r="CP235">
            <v>4.2037056000000002</v>
          </cell>
          <cell r="CQ235">
            <v>0</v>
          </cell>
          <cell r="CR235"/>
        </row>
        <row r="236">
          <cell r="A236" t="str">
            <v>1.1.4.147.33</v>
          </cell>
          <cell r="B236" t="str">
            <v xml:space="preserve"> Строительство КЛ-10кВ ТП-3(Туб.диспансер)-ТП-1 2х1250кВА мкр.36</v>
          </cell>
          <cell r="C236" t="str">
            <v>E</v>
          </cell>
          <cell r="D236" t="str">
            <v>E_1.1.4.147.33</v>
          </cell>
          <cell r="E236" t="str">
            <v>С</v>
          </cell>
          <cell r="F236">
            <v>2019</v>
          </cell>
          <cell r="G236">
            <v>2019</v>
          </cell>
          <cell r="H236"/>
          <cell r="I236"/>
          <cell r="J236">
            <v>0</v>
          </cell>
          <cell r="K236"/>
          <cell r="L236"/>
          <cell r="M236">
            <v>15.7137996</v>
          </cell>
          <cell r="N236"/>
          <cell r="O236"/>
          <cell r="P236"/>
          <cell r="Q236"/>
          <cell r="R236"/>
          <cell r="S236"/>
          <cell r="T236"/>
          <cell r="U236">
            <v>0</v>
          </cell>
          <cell r="V236">
            <v>15.7137996</v>
          </cell>
          <cell r="W236"/>
          <cell r="X236">
            <v>0</v>
          </cell>
          <cell r="Y236">
            <v>15.7137996</v>
          </cell>
          <cell r="Z236"/>
          <cell r="AA236"/>
          <cell r="AB236"/>
          <cell r="AC236"/>
          <cell r="AD236"/>
          <cell r="AE236"/>
          <cell r="AF236"/>
          <cell r="AG236"/>
          <cell r="AH236"/>
          <cell r="AI236"/>
          <cell r="AJ236">
            <v>0</v>
          </cell>
          <cell r="AK236"/>
          <cell r="AL236"/>
          <cell r="AM236">
            <v>0</v>
          </cell>
          <cell r="AN236"/>
          <cell r="AO236">
            <v>0</v>
          </cell>
          <cell r="AP236"/>
          <cell r="AQ236"/>
          <cell r="AR236">
            <v>0</v>
          </cell>
          <cell r="AS236"/>
          <cell r="AT236">
            <v>0</v>
          </cell>
          <cell r="AU236"/>
          <cell r="AV236"/>
          <cell r="AW236">
            <v>0</v>
          </cell>
          <cell r="AX236"/>
          <cell r="AY236">
            <v>15.7137996</v>
          </cell>
          <cell r="AZ236"/>
          <cell r="BA236"/>
          <cell r="BB236">
            <v>15.7137996</v>
          </cell>
          <cell r="BC236"/>
          <cell r="BD236">
            <v>0</v>
          </cell>
          <cell r="BE236"/>
          <cell r="BF236"/>
          <cell r="BG236">
            <v>0</v>
          </cell>
          <cell r="BH236"/>
          <cell r="BI236">
            <v>0</v>
          </cell>
          <cell r="BJ236"/>
          <cell r="BK236"/>
          <cell r="BL236">
            <v>0</v>
          </cell>
          <cell r="BM236"/>
          <cell r="BN236">
            <v>0</v>
          </cell>
          <cell r="BO236"/>
          <cell r="BP236"/>
          <cell r="BQ236">
            <v>0</v>
          </cell>
          <cell r="BR236"/>
          <cell r="BS236">
            <v>0</v>
          </cell>
          <cell r="BT236"/>
          <cell r="BU236"/>
          <cell r="BV236">
            <v>0</v>
          </cell>
          <cell r="BW236"/>
          <cell r="BX236">
            <v>0</v>
          </cell>
          <cell r="BY236"/>
          <cell r="BZ236"/>
          <cell r="CA236">
            <v>0</v>
          </cell>
          <cell r="CB236"/>
          <cell r="CC236">
            <v>0</v>
          </cell>
          <cell r="CD236"/>
          <cell r="CE236"/>
          <cell r="CF236">
            <v>0</v>
          </cell>
          <cell r="CG236"/>
          <cell r="CH236">
            <v>0</v>
          </cell>
          <cell r="CI236">
            <v>0</v>
          </cell>
          <cell r="CJ236">
            <v>0</v>
          </cell>
          <cell r="CK236">
            <v>0</v>
          </cell>
          <cell r="CL236">
            <v>0</v>
          </cell>
          <cell r="CM236">
            <v>15.7137996</v>
          </cell>
          <cell r="CN236">
            <v>0</v>
          </cell>
          <cell r="CO236">
            <v>0</v>
          </cell>
          <cell r="CP236">
            <v>15.7137996</v>
          </cell>
          <cell r="CQ236">
            <v>0</v>
          </cell>
          <cell r="CR236"/>
        </row>
        <row r="237">
          <cell r="A237" t="str">
            <v>1.1.4.148</v>
          </cell>
          <cell r="B237" t="str">
            <v>Кабельные линии 0,4кВ</v>
          </cell>
          <cell r="C237" t="str">
            <v>С</v>
          </cell>
          <cell r="D237" t="str">
            <v>С_1.1.4.148</v>
          </cell>
          <cell r="E237" t="str">
            <v>П</v>
          </cell>
          <cell r="F237">
            <v>0</v>
          </cell>
          <cell r="G237">
            <v>0</v>
          </cell>
          <cell r="H237"/>
          <cell r="I237"/>
          <cell r="J237">
            <v>0</v>
          </cell>
          <cell r="K237"/>
          <cell r="L237"/>
          <cell r="M237">
            <v>0</v>
          </cell>
          <cell r="N237"/>
          <cell r="O237"/>
          <cell r="P237"/>
          <cell r="Q237"/>
          <cell r="R237"/>
          <cell r="S237"/>
          <cell r="T237"/>
          <cell r="U237">
            <v>0</v>
          </cell>
          <cell r="V237">
            <v>0</v>
          </cell>
          <cell r="W237"/>
          <cell r="X237">
            <v>0</v>
          </cell>
          <cell r="Y237">
            <v>0</v>
          </cell>
          <cell r="Z237"/>
          <cell r="AA237"/>
          <cell r="AB237"/>
          <cell r="AC237"/>
          <cell r="AD237"/>
          <cell r="AE237"/>
          <cell r="AF237"/>
          <cell r="AG237"/>
          <cell r="AH237"/>
          <cell r="AI237"/>
          <cell r="AJ237">
            <v>0</v>
          </cell>
          <cell r="AK237"/>
          <cell r="AL237"/>
          <cell r="AM237"/>
          <cell r="AN237"/>
          <cell r="AO237">
            <v>0</v>
          </cell>
          <cell r="AP237"/>
          <cell r="AQ237"/>
          <cell r="AR237"/>
          <cell r="AS237"/>
          <cell r="AT237">
            <v>0</v>
          </cell>
          <cell r="AU237"/>
          <cell r="AV237"/>
          <cell r="AW237">
            <v>0</v>
          </cell>
          <cell r="AX237"/>
          <cell r="AY237">
            <v>0</v>
          </cell>
          <cell r="AZ237"/>
          <cell r="BA237"/>
          <cell r="BB237"/>
          <cell r="BC237"/>
          <cell r="BD237">
            <v>0</v>
          </cell>
          <cell r="BE237"/>
          <cell r="BF237"/>
          <cell r="BG237">
            <v>0</v>
          </cell>
          <cell r="BH237"/>
          <cell r="BI237">
            <v>0</v>
          </cell>
          <cell r="BJ237"/>
          <cell r="BK237"/>
          <cell r="BL237">
            <v>0</v>
          </cell>
          <cell r="BM237"/>
          <cell r="BN237">
            <v>0</v>
          </cell>
          <cell r="BO237"/>
          <cell r="BP237"/>
          <cell r="BQ237">
            <v>0</v>
          </cell>
          <cell r="BR237"/>
          <cell r="BS237">
            <v>0</v>
          </cell>
          <cell r="BT237"/>
          <cell r="BU237"/>
          <cell r="BV237">
            <v>0</v>
          </cell>
          <cell r="BW237"/>
          <cell r="BX237">
            <v>0</v>
          </cell>
          <cell r="BY237"/>
          <cell r="BZ237"/>
          <cell r="CA237">
            <v>0</v>
          </cell>
          <cell r="CB237"/>
          <cell r="CC237">
            <v>0</v>
          </cell>
          <cell r="CD237"/>
          <cell r="CE237"/>
          <cell r="CF237">
            <v>0</v>
          </cell>
          <cell r="CG237"/>
          <cell r="CH237">
            <v>0</v>
          </cell>
          <cell r="CI237">
            <v>0</v>
          </cell>
          <cell r="CJ237">
            <v>0</v>
          </cell>
          <cell r="CK237">
            <v>0</v>
          </cell>
          <cell r="CL237">
            <v>0</v>
          </cell>
          <cell r="CM237">
            <v>0</v>
          </cell>
          <cell r="CN237">
            <v>0</v>
          </cell>
          <cell r="CO237">
            <v>0</v>
          </cell>
          <cell r="CP237">
            <v>0</v>
          </cell>
          <cell r="CQ237">
            <v>0</v>
          </cell>
          <cell r="CR237"/>
        </row>
        <row r="238">
          <cell r="A238" t="str">
            <v>1.1.4.149</v>
          </cell>
          <cell r="B238" t="str">
            <v>Строительство ВЛ-0,4кВ от КТПН№1 ДНТ "Барсовское"</v>
          </cell>
          <cell r="C238" t="str">
            <v>С</v>
          </cell>
          <cell r="D238" t="str">
            <v>С_1.1.4.149</v>
          </cell>
          <cell r="E238" t="str">
            <v>П</v>
          </cell>
          <cell r="F238">
            <v>2018</v>
          </cell>
          <cell r="G238">
            <v>2018</v>
          </cell>
          <cell r="H238">
            <v>2019</v>
          </cell>
          <cell r="I238"/>
          <cell r="J238">
            <v>4.4206257400000002</v>
          </cell>
          <cell r="K238"/>
          <cell r="L238"/>
          <cell r="M238">
            <v>7.8999359800000004</v>
          </cell>
          <cell r="N238"/>
          <cell r="O238"/>
          <cell r="P238"/>
          <cell r="Q238"/>
          <cell r="R238"/>
          <cell r="S238"/>
          <cell r="T238"/>
          <cell r="U238">
            <v>4.4206257400000002</v>
          </cell>
          <cell r="V238">
            <v>7.8999359800000004</v>
          </cell>
          <cell r="W238"/>
          <cell r="X238">
            <v>4.4206257400000002</v>
          </cell>
          <cell r="Y238">
            <v>7.8999359800000004</v>
          </cell>
          <cell r="Z238"/>
          <cell r="AA238"/>
          <cell r="AB238"/>
          <cell r="AC238"/>
          <cell r="AD238"/>
          <cell r="AE238"/>
          <cell r="AF238"/>
          <cell r="AG238"/>
          <cell r="AH238"/>
          <cell r="AI238"/>
          <cell r="AJ238">
            <v>4.4206257400000002</v>
          </cell>
          <cell r="AK238"/>
          <cell r="AL238"/>
          <cell r="AM238">
            <v>4.4206257400000002</v>
          </cell>
          <cell r="AN238"/>
          <cell r="AO238">
            <v>7.8999359800000004</v>
          </cell>
          <cell r="AP238"/>
          <cell r="AQ238"/>
          <cell r="AR238">
            <v>7.8999359800000004</v>
          </cell>
          <cell r="AS238"/>
          <cell r="AT238">
            <v>0</v>
          </cell>
          <cell r="AU238"/>
          <cell r="AV238"/>
          <cell r="AW238">
            <v>0</v>
          </cell>
          <cell r="AX238"/>
          <cell r="AY238">
            <v>0</v>
          </cell>
          <cell r="AZ238"/>
          <cell r="BA238"/>
          <cell r="BB238"/>
          <cell r="BC238"/>
          <cell r="BD238">
            <v>0</v>
          </cell>
          <cell r="BE238"/>
          <cell r="BF238"/>
          <cell r="BG238">
            <v>0</v>
          </cell>
          <cell r="BH238"/>
          <cell r="BI238">
            <v>0</v>
          </cell>
          <cell r="BJ238"/>
          <cell r="BK238"/>
          <cell r="BL238">
            <v>0</v>
          </cell>
          <cell r="BM238"/>
          <cell r="BN238">
            <v>0</v>
          </cell>
          <cell r="BO238"/>
          <cell r="BP238"/>
          <cell r="BQ238">
            <v>0</v>
          </cell>
          <cell r="BR238"/>
          <cell r="BS238">
            <v>0</v>
          </cell>
          <cell r="BT238"/>
          <cell r="BU238"/>
          <cell r="BV238">
            <v>0</v>
          </cell>
          <cell r="BW238"/>
          <cell r="BX238">
            <v>0</v>
          </cell>
          <cell r="BY238"/>
          <cell r="BZ238"/>
          <cell r="CA238">
            <v>0</v>
          </cell>
          <cell r="CB238"/>
          <cell r="CC238">
            <v>0</v>
          </cell>
          <cell r="CD238"/>
          <cell r="CE238"/>
          <cell r="CF238">
            <v>0</v>
          </cell>
          <cell r="CG238"/>
          <cell r="CH238">
            <v>4.4206257400000002</v>
          </cell>
          <cell r="CI238">
            <v>0</v>
          </cell>
          <cell r="CJ238">
            <v>0</v>
          </cell>
          <cell r="CK238">
            <v>4.4206257400000002</v>
          </cell>
          <cell r="CL238">
            <v>0</v>
          </cell>
          <cell r="CM238">
            <v>7.8999359800000004</v>
          </cell>
          <cell r="CN238">
            <v>0</v>
          </cell>
          <cell r="CO238">
            <v>0</v>
          </cell>
          <cell r="CP238">
            <v>7.8999359800000004</v>
          </cell>
          <cell r="CQ238">
            <v>0</v>
          </cell>
          <cell r="CR238"/>
        </row>
        <row r="239">
          <cell r="A239" t="str">
            <v>1.1.4.150</v>
          </cell>
          <cell r="B239" t="str">
            <v>Строительство ВЛ-0,4кВ от КТПН№2 ДНТ "Барсовское"</v>
          </cell>
          <cell r="C239" t="str">
            <v>С</v>
          </cell>
          <cell r="D239" t="str">
            <v>С_1.1.4.150</v>
          </cell>
          <cell r="E239" t="str">
            <v>П</v>
          </cell>
          <cell r="F239">
            <v>2018</v>
          </cell>
          <cell r="G239">
            <v>2018</v>
          </cell>
          <cell r="H239">
            <v>2019</v>
          </cell>
          <cell r="I239"/>
          <cell r="J239">
            <v>4.4206257400000002</v>
          </cell>
          <cell r="K239"/>
          <cell r="L239"/>
          <cell r="M239">
            <v>15.043471725084746</v>
          </cell>
          <cell r="N239"/>
          <cell r="O239"/>
          <cell r="P239"/>
          <cell r="Q239"/>
          <cell r="R239"/>
          <cell r="S239"/>
          <cell r="T239"/>
          <cell r="U239">
            <v>4.4206257400000002</v>
          </cell>
          <cell r="V239">
            <v>15.043471725084746</v>
          </cell>
          <cell r="W239"/>
          <cell r="X239">
            <v>4.4206257400000002</v>
          </cell>
          <cell r="Y239">
            <v>15.043471725084746</v>
          </cell>
          <cell r="Z239"/>
          <cell r="AA239"/>
          <cell r="AB239"/>
          <cell r="AC239"/>
          <cell r="AD239"/>
          <cell r="AE239"/>
          <cell r="AF239"/>
          <cell r="AG239"/>
          <cell r="AH239"/>
          <cell r="AI239"/>
          <cell r="AJ239">
            <v>4.4206257400000002</v>
          </cell>
          <cell r="AK239"/>
          <cell r="AL239"/>
          <cell r="AM239">
            <v>4.4206257400000002</v>
          </cell>
          <cell r="AN239"/>
          <cell r="AO239">
            <v>12.67097422</v>
          </cell>
          <cell r="AP239"/>
          <cell r="AQ239"/>
          <cell r="AR239">
            <v>12.67097422</v>
          </cell>
          <cell r="AS239"/>
          <cell r="AT239">
            <v>0</v>
          </cell>
          <cell r="AU239"/>
          <cell r="AV239"/>
          <cell r="AW239">
            <v>0</v>
          </cell>
          <cell r="AX239"/>
          <cell r="AY239">
            <v>2.3724975050847461</v>
          </cell>
          <cell r="AZ239"/>
          <cell r="BA239"/>
          <cell r="BB239">
            <v>2.3724975050847461</v>
          </cell>
          <cell r="BC239"/>
          <cell r="BD239">
            <v>0</v>
          </cell>
          <cell r="BE239"/>
          <cell r="BF239"/>
          <cell r="BG239">
            <v>0</v>
          </cell>
          <cell r="BH239"/>
          <cell r="BI239">
            <v>0</v>
          </cell>
          <cell r="BJ239"/>
          <cell r="BK239"/>
          <cell r="BL239">
            <v>0</v>
          </cell>
          <cell r="BM239"/>
          <cell r="BN239">
            <v>0</v>
          </cell>
          <cell r="BO239"/>
          <cell r="BP239"/>
          <cell r="BQ239">
            <v>0</v>
          </cell>
          <cell r="BR239"/>
          <cell r="BS239">
            <v>0</v>
          </cell>
          <cell r="BT239"/>
          <cell r="BU239"/>
          <cell r="BV239">
            <v>0</v>
          </cell>
          <cell r="BW239"/>
          <cell r="BX239">
            <v>0</v>
          </cell>
          <cell r="BY239"/>
          <cell r="BZ239"/>
          <cell r="CA239">
            <v>0</v>
          </cell>
          <cell r="CB239"/>
          <cell r="CC239">
            <v>0</v>
          </cell>
          <cell r="CD239"/>
          <cell r="CE239"/>
          <cell r="CF239">
            <v>0</v>
          </cell>
          <cell r="CG239"/>
          <cell r="CH239">
            <v>4.4206257400000002</v>
          </cell>
          <cell r="CI239">
            <v>0</v>
          </cell>
          <cell r="CJ239">
            <v>0</v>
          </cell>
          <cell r="CK239">
            <v>4.4206257400000002</v>
          </cell>
          <cell r="CL239">
            <v>0</v>
          </cell>
          <cell r="CM239">
            <v>15.043471725084746</v>
          </cell>
          <cell r="CN239">
            <v>0</v>
          </cell>
          <cell r="CO239">
            <v>0</v>
          </cell>
          <cell r="CP239">
            <v>15.043471725084746</v>
          </cell>
          <cell r="CQ239">
            <v>0</v>
          </cell>
          <cell r="CR239"/>
        </row>
        <row r="240">
          <cell r="A240" t="str">
            <v>1.1.4.151</v>
          </cell>
          <cell r="B240" t="str">
            <v>Строительство ВЛ-0,4кВ от КТПН-630кВА ДНТ "Чистые пруды"</v>
          </cell>
          <cell r="C240" t="str">
            <v>С</v>
          </cell>
          <cell r="D240" t="str">
            <v>С_1.1.4.151</v>
          </cell>
          <cell r="E240" t="str">
            <v>П</v>
          </cell>
          <cell r="F240">
            <v>2018</v>
          </cell>
          <cell r="G240">
            <v>2018</v>
          </cell>
          <cell r="H240">
            <v>2019</v>
          </cell>
          <cell r="I240"/>
          <cell r="J240">
            <v>0</v>
          </cell>
          <cell r="K240"/>
          <cell r="L240"/>
          <cell r="M240">
            <v>0</v>
          </cell>
          <cell r="N240"/>
          <cell r="O240"/>
          <cell r="P240">
            <v>4.4206257400000002</v>
          </cell>
          <cell r="Q240"/>
          <cell r="R240"/>
          <cell r="S240"/>
          <cell r="T240"/>
          <cell r="U240">
            <v>0</v>
          </cell>
          <cell r="V240">
            <v>0</v>
          </cell>
          <cell r="W240"/>
          <cell r="X240">
            <v>0</v>
          </cell>
          <cell r="Y240">
            <v>0</v>
          </cell>
          <cell r="Z240"/>
          <cell r="AA240"/>
          <cell r="AB240"/>
          <cell r="AC240"/>
          <cell r="AD240"/>
          <cell r="AE240"/>
          <cell r="AF240"/>
          <cell r="AG240"/>
          <cell r="AH240"/>
          <cell r="AI240"/>
          <cell r="AJ240">
            <v>0</v>
          </cell>
          <cell r="AK240"/>
          <cell r="AL240"/>
          <cell r="AM240">
            <v>0</v>
          </cell>
          <cell r="AN240"/>
          <cell r="AO240">
            <v>0</v>
          </cell>
          <cell r="AP240"/>
          <cell r="AQ240"/>
          <cell r="AR240">
            <v>0</v>
          </cell>
          <cell r="AS240"/>
          <cell r="AT240">
            <v>0</v>
          </cell>
          <cell r="AU240"/>
          <cell r="AV240"/>
          <cell r="AW240">
            <v>0</v>
          </cell>
          <cell r="AX240"/>
          <cell r="AY240">
            <v>0</v>
          </cell>
          <cell r="AZ240"/>
          <cell r="BA240"/>
          <cell r="BB240"/>
          <cell r="BC240"/>
          <cell r="BD240">
            <v>0</v>
          </cell>
          <cell r="BE240"/>
          <cell r="BF240"/>
          <cell r="BG240">
            <v>0</v>
          </cell>
          <cell r="BH240"/>
          <cell r="BI240">
            <v>0</v>
          </cell>
          <cell r="BJ240"/>
          <cell r="BK240"/>
          <cell r="BL240">
            <v>0</v>
          </cell>
          <cell r="BM240"/>
          <cell r="BN240">
            <v>0</v>
          </cell>
          <cell r="BO240"/>
          <cell r="BP240"/>
          <cell r="BQ240">
            <v>0</v>
          </cell>
          <cell r="BR240"/>
          <cell r="BS240">
            <v>0</v>
          </cell>
          <cell r="BT240"/>
          <cell r="BU240"/>
          <cell r="BV240">
            <v>0</v>
          </cell>
          <cell r="BW240"/>
          <cell r="BX240">
            <v>0</v>
          </cell>
          <cell r="BY240"/>
          <cell r="BZ240"/>
          <cell r="CA240">
            <v>0</v>
          </cell>
          <cell r="CB240"/>
          <cell r="CC240">
            <v>0</v>
          </cell>
          <cell r="CD240"/>
          <cell r="CE240"/>
          <cell r="CF240">
            <v>0</v>
          </cell>
          <cell r="CG240"/>
          <cell r="CH240">
            <v>0</v>
          </cell>
          <cell r="CI240">
            <v>0</v>
          </cell>
          <cell r="CJ240">
            <v>0</v>
          </cell>
          <cell r="CK240">
            <v>0</v>
          </cell>
          <cell r="CL240">
            <v>0</v>
          </cell>
          <cell r="CM240">
            <v>0</v>
          </cell>
          <cell r="CN240">
            <v>0</v>
          </cell>
          <cell r="CO240">
            <v>0</v>
          </cell>
          <cell r="CP240">
            <v>0</v>
          </cell>
          <cell r="CQ240">
            <v>0</v>
          </cell>
          <cell r="CR240" t="str">
            <v>уточнение наименования  с Строительство ВЛ-0,4кВ от КТПН-400кВА ДНТ "Чистые пруды", на Строительство ВЛ-0,4кВ от КТПН-630кВА ДНТ "Чистые пруды"</v>
          </cell>
        </row>
        <row r="241">
          <cell r="A241" t="str">
            <v>1.1.4.152</v>
          </cell>
          <cell r="B241" t="str">
            <v>Строительство ВЛ-0,4кВ Садоводческое товарищество "Энергетик-2" рабочих и служащих Сургутской ГРЭС-1</v>
          </cell>
          <cell r="C241" t="str">
            <v>С</v>
          </cell>
          <cell r="D241" t="str">
            <v>С_1.1.4.152</v>
          </cell>
          <cell r="E241" t="str">
            <v>П</v>
          </cell>
          <cell r="F241">
            <v>2020</v>
          </cell>
          <cell r="G241">
            <v>2020</v>
          </cell>
          <cell r="H241"/>
          <cell r="I241"/>
          <cell r="J241">
            <v>7.7639162000000006</v>
          </cell>
          <cell r="K241"/>
          <cell r="L241"/>
          <cell r="M241">
            <v>7.8955080000000004</v>
          </cell>
          <cell r="N241"/>
          <cell r="O241"/>
          <cell r="P241"/>
          <cell r="Q241"/>
          <cell r="R241"/>
          <cell r="S241"/>
          <cell r="T241"/>
          <cell r="U241">
            <v>7.7639162000000006</v>
          </cell>
          <cell r="V241">
            <v>7.8955080000000004</v>
          </cell>
          <cell r="W241"/>
          <cell r="X241">
            <v>7.7639162000000006</v>
          </cell>
          <cell r="Y241">
            <v>7.8955080000000004</v>
          </cell>
          <cell r="Z241"/>
          <cell r="AA241"/>
          <cell r="AB241"/>
          <cell r="AC241"/>
          <cell r="AD241"/>
          <cell r="AE241"/>
          <cell r="AF241"/>
          <cell r="AG241"/>
          <cell r="AH241"/>
          <cell r="AI241"/>
          <cell r="AJ241">
            <v>0</v>
          </cell>
          <cell r="AK241"/>
          <cell r="AL241"/>
          <cell r="AM241"/>
          <cell r="AN241"/>
          <cell r="AO241">
            <v>0</v>
          </cell>
          <cell r="AP241"/>
          <cell r="AQ241"/>
          <cell r="AR241"/>
          <cell r="AS241"/>
          <cell r="AT241">
            <v>0</v>
          </cell>
          <cell r="AU241"/>
          <cell r="AV241"/>
          <cell r="AW241">
            <v>0</v>
          </cell>
          <cell r="AX241"/>
          <cell r="AY241">
            <v>0</v>
          </cell>
          <cell r="AZ241"/>
          <cell r="BA241"/>
          <cell r="BB241"/>
          <cell r="BC241"/>
          <cell r="BD241">
            <v>7.7639162000000006</v>
          </cell>
          <cell r="BE241"/>
          <cell r="BF241"/>
          <cell r="BG241">
            <v>7.7639162000000006</v>
          </cell>
          <cell r="BH241"/>
          <cell r="BI241">
            <v>7.8955080000000004</v>
          </cell>
          <cell r="BJ241"/>
          <cell r="BK241"/>
          <cell r="BL241">
            <v>7.8955080000000004</v>
          </cell>
          <cell r="BM241"/>
          <cell r="BN241">
            <v>0</v>
          </cell>
          <cell r="BO241"/>
          <cell r="BP241"/>
          <cell r="BQ241">
            <v>0</v>
          </cell>
          <cell r="BR241"/>
          <cell r="BS241">
            <v>0</v>
          </cell>
          <cell r="BT241"/>
          <cell r="BU241"/>
          <cell r="BV241">
            <v>0</v>
          </cell>
          <cell r="BW241"/>
          <cell r="BX241">
            <v>0</v>
          </cell>
          <cell r="BY241"/>
          <cell r="BZ241"/>
          <cell r="CA241">
            <v>0</v>
          </cell>
          <cell r="CB241"/>
          <cell r="CC241">
            <v>0</v>
          </cell>
          <cell r="CD241"/>
          <cell r="CE241"/>
          <cell r="CF241">
            <v>0</v>
          </cell>
          <cell r="CG241"/>
          <cell r="CH241">
            <v>7.7639162000000006</v>
          </cell>
          <cell r="CI241">
            <v>0</v>
          </cell>
          <cell r="CJ241">
            <v>0</v>
          </cell>
          <cell r="CK241">
            <v>7.7639162000000006</v>
          </cell>
          <cell r="CL241">
            <v>0</v>
          </cell>
          <cell r="CM241">
            <v>7.8955080000000004</v>
          </cell>
          <cell r="CN241">
            <v>0</v>
          </cell>
          <cell r="CO241">
            <v>0</v>
          </cell>
          <cell r="CP241">
            <v>7.8955080000000004</v>
          </cell>
          <cell r="CQ241">
            <v>0</v>
          </cell>
          <cell r="CR241"/>
        </row>
        <row r="242">
          <cell r="A242" t="str">
            <v>1.1.4.153</v>
          </cell>
          <cell r="B242" t="str">
            <v>Строительство ВЛ-0,4кВ ПСТ  "№30 Дорожник"</v>
          </cell>
          <cell r="C242" t="str">
            <v>С</v>
          </cell>
          <cell r="D242" t="str">
            <v>С_1.1.4.153</v>
          </cell>
          <cell r="E242" t="str">
            <v>П</v>
          </cell>
          <cell r="F242">
            <v>2020</v>
          </cell>
          <cell r="G242">
            <v>2020</v>
          </cell>
          <cell r="H242"/>
          <cell r="I242"/>
          <cell r="J242">
            <v>7.7639162000000006</v>
          </cell>
          <cell r="K242"/>
          <cell r="L242"/>
          <cell r="M242">
            <v>7.8955080000000004</v>
          </cell>
          <cell r="N242"/>
          <cell r="O242"/>
          <cell r="P242"/>
          <cell r="Q242"/>
          <cell r="R242"/>
          <cell r="S242"/>
          <cell r="T242"/>
          <cell r="U242">
            <v>7.7639162000000006</v>
          </cell>
          <cell r="V242">
            <v>7.8955080000000004</v>
          </cell>
          <cell r="W242"/>
          <cell r="X242">
            <v>7.7639162000000006</v>
          </cell>
          <cell r="Y242">
            <v>7.8955080000000004</v>
          </cell>
          <cell r="Z242"/>
          <cell r="AA242"/>
          <cell r="AB242"/>
          <cell r="AC242"/>
          <cell r="AD242"/>
          <cell r="AE242"/>
          <cell r="AF242"/>
          <cell r="AG242"/>
          <cell r="AH242"/>
          <cell r="AI242"/>
          <cell r="AJ242">
            <v>0</v>
          </cell>
          <cell r="AK242"/>
          <cell r="AL242"/>
          <cell r="AM242"/>
          <cell r="AN242"/>
          <cell r="AO242">
            <v>0</v>
          </cell>
          <cell r="AP242"/>
          <cell r="AQ242"/>
          <cell r="AR242"/>
          <cell r="AS242"/>
          <cell r="AT242">
            <v>0</v>
          </cell>
          <cell r="AU242"/>
          <cell r="AV242"/>
          <cell r="AW242">
            <v>0</v>
          </cell>
          <cell r="AX242"/>
          <cell r="AY242">
            <v>0</v>
          </cell>
          <cell r="AZ242"/>
          <cell r="BA242"/>
          <cell r="BB242"/>
          <cell r="BC242"/>
          <cell r="BD242">
            <v>7.7639162000000006</v>
          </cell>
          <cell r="BE242"/>
          <cell r="BF242"/>
          <cell r="BG242">
            <v>7.7639162000000006</v>
          </cell>
          <cell r="BH242"/>
          <cell r="BI242">
            <v>7.8955080000000004</v>
          </cell>
          <cell r="BJ242"/>
          <cell r="BK242"/>
          <cell r="BL242">
            <v>7.8955080000000004</v>
          </cell>
          <cell r="BM242"/>
          <cell r="BN242">
            <v>0</v>
          </cell>
          <cell r="BO242"/>
          <cell r="BP242"/>
          <cell r="BQ242">
            <v>0</v>
          </cell>
          <cell r="BR242"/>
          <cell r="BS242">
            <v>0</v>
          </cell>
          <cell r="BT242"/>
          <cell r="BU242"/>
          <cell r="BV242">
            <v>0</v>
          </cell>
          <cell r="BW242"/>
          <cell r="BX242">
            <v>0</v>
          </cell>
          <cell r="BY242"/>
          <cell r="BZ242"/>
          <cell r="CA242">
            <v>0</v>
          </cell>
          <cell r="CB242"/>
          <cell r="CC242">
            <v>0</v>
          </cell>
          <cell r="CD242"/>
          <cell r="CE242"/>
          <cell r="CF242">
            <v>0</v>
          </cell>
          <cell r="CG242"/>
          <cell r="CH242">
            <v>7.7639162000000006</v>
          </cell>
          <cell r="CI242">
            <v>0</v>
          </cell>
          <cell r="CJ242">
            <v>0</v>
          </cell>
          <cell r="CK242">
            <v>7.7639162000000006</v>
          </cell>
          <cell r="CL242">
            <v>0</v>
          </cell>
          <cell r="CM242">
            <v>7.8955080000000004</v>
          </cell>
          <cell r="CN242">
            <v>0</v>
          </cell>
          <cell r="CO242">
            <v>0</v>
          </cell>
          <cell r="CP242">
            <v>7.8955080000000004</v>
          </cell>
          <cell r="CQ242">
            <v>0</v>
          </cell>
          <cell r="CR242"/>
        </row>
        <row r="243">
          <cell r="A243" t="str">
            <v>1.1.4.154</v>
          </cell>
          <cell r="B243" t="str">
            <v>Строительство ВЛ-0,4кВ ДНТ  "ДРУЖБА"</v>
          </cell>
          <cell r="C243" t="str">
            <v>С</v>
          </cell>
          <cell r="D243" t="str">
            <v>С_1.1.4.154</v>
          </cell>
          <cell r="E243" t="str">
            <v>П</v>
          </cell>
          <cell r="F243">
            <v>2018</v>
          </cell>
          <cell r="G243">
            <v>2018</v>
          </cell>
          <cell r="H243">
            <v>2019</v>
          </cell>
          <cell r="I243"/>
          <cell r="J243">
            <v>7.7639079400000002</v>
          </cell>
          <cell r="K243"/>
          <cell r="L243"/>
          <cell r="M243">
            <v>4.3016636205423726</v>
          </cell>
          <cell r="N243"/>
          <cell r="O243"/>
          <cell r="P243"/>
          <cell r="Q243"/>
          <cell r="R243"/>
          <cell r="S243"/>
          <cell r="T243"/>
          <cell r="U243">
            <v>7.7639079400000002</v>
          </cell>
          <cell r="V243">
            <v>4.3016636205423726</v>
          </cell>
          <cell r="W243"/>
          <cell r="X243">
            <v>7.7639079400000002</v>
          </cell>
          <cell r="Y243">
            <v>4.3016636205423726</v>
          </cell>
          <cell r="Z243"/>
          <cell r="AA243"/>
          <cell r="AB243"/>
          <cell r="AC243"/>
          <cell r="AD243"/>
          <cell r="AE243"/>
          <cell r="AF243"/>
          <cell r="AG243"/>
          <cell r="AH243"/>
          <cell r="AI243"/>
          <cell r="AJ243">
            <v>7.7639079400000002</v>
          </cell>
          <cell r="AK243"/>
          <cell r="AL243"/>
          <cell r="AM243">
            <v>7.7639079400000002</v>
          </cell>
          <cell r="AN243"/>
          <cell r="AO243">
            <v>3.7886011879999999</v>
          </cell>
          <cell r="AP243"/>
          <cell r="AQ243"/>
          <cell r="AR243">
            <v>3.7886011879999999</v>
          </cell>
          <cell r="AS243"/>
          <cell r="AT243">
            <v>0</v>
          </cell>
          <cell r="AU243"/>
          <cell r="AV243"/>
          <cell r="AW243">
            <v>0</v>
          </cell>
          <cell r="AX243"/>
          <cell r="AY243">
            <v>0.51306243254237283</v>
          </cell>
          <cell r="AZ243"/>
          <cell r="BA243"/>
          <cell r="BB243">
            <v>0.51306243254237283</v>
          </cell>
          <cell r="BC243"/>
          <cell r="BD243">
            <v>0</v>
          </cell>
          <cell r="BE243"/>
          <cell r="BF243"/>
          <cell r="BG243">
            <v>0</v>
          </cell>
          <cell r="BH243"/>
          <cell r="BI243">
            <v>0</v>
          </cell>
          <cell r="BJ243"/>
          <cell r="BK243"/>
          <cell r="BL243">
            <v>0</v>
          </cell>
          <cell r="BM243"/>
          <cell r="BN243">
            <v>0</v>
          </cell>
          <cell r="BO243"/>
          <cell r="BP243"/>
          <cell r="BQ243">
            <v>0</v>
          </cell>
          <cell r="BR243"/>
          <cell r="BS243">
            <v>0</v>
          </cell>
          <cell r="BT243"/>
          <cell r="BU243"/>
          <cell r="BV243">
            <v>0</v>
          </cell>
          <cell r="BW243"/>
          <cell r="BX243">
            <v>0</v>
          </cell>
          <cell r="BY243"/>
          <cell r="BZ243"/>
          <cell r="CA243">
            <v>0</v>
          </cell>
          <cell r="CB243"/>
          <cell r="CC243">
            <v>0</v>
          </cell>
          <cell r="CD243"/>
          <cell r="CE243"/>
          <cell r="CF243">
            <v>0</v>
          </cell>
          <cell r="CG243"/>
          <cell r="CH243">
            <v>7.7639079400000002</v>
          </cell>
          <cell r="CI243">
            <v>0</v>
          </cell>
          <cell r="CJ243">
            <v>0</v>
          </cell>
          <cell r="CK243">
            <v>7.7639079400000002</v>
          </cell>
          <cell r="CL243">
            <v>0</v>
          </cell>
          <cell r="CM243">
            <v>4.3016636205423726</v>
          </cell>
          <cell r="CN243">
            <v>0</v>
          </cell>
          <cell r="CO243">
            <v>0</v>
          </cell>
          <cell r="CP243">
            <v>4.3016636205423726</v>
          </cell>
          <cell r="CQ243">
            <v>0</v>
          </cell>
          <cell r="CR243"/>
        </row>
        <row r="244">
          <cell r="A244" t="str">
            <v>1.1.4.155</v>
          </cell>
          <cell r="B244" t="str">
            <v>Строительство ВЛ-0,4кВ ПКС "Крылья Сургута",</v>
          </cell>
          <cell r="C244" t="str">
            <v>С</v>
          </cell>
          <cell r="D244" t="str">
            <v>С_1.1.4.155</v>
          </cell>
          <cell r="E244" t="str">
            <v>П</v>
          </cell>
          <cell r="F244">
            <v>2020</v>
          </cell>
          <cell r="G244">
            <v>2020</v>
          </cell>
          <cell r="H244"/>
          <cell r="I244"/>
          <cell r="J244">
            <v>7.7639162000000006</v>
          </cell>
          <cell r="K244"/>
          <cell r="L244"/>
          <cell r="M244">
            <v>7.8955080000000004</v>
          </cell>
          <cell r="N244"/>
          <cell r="O244"/>
          <cell r="P244"/>
          <cell r="Q244"/>
          <cell r="R244"/>
          <cell r="S244"/>
          <cell r="T244"/>
          <cell r="U244">
            <v>7.7639162000000006</v>
          </cell>
          <cell r="V244">
            <v>7.8955080000000004</v>
          </cell>
          <cell r="W244"/>
          <cell r="X244">
            <v>7.7639162000000006</v>
          </cell>
          <cell r="Y244">
            <v>7.8955080000000004</v>
          </cell>
          <cell r="Z244"/>
          <cell r="AA244"/>
          <cell r="AB244"/>
          <cell r="AC244"/>
          <cell r="AD244"/>
          <cell r="AE244"/>
          <cell r="AF244"/>
          <cell r="AG244"/>
          <cell r="AH244"/>
          <cell r="AI244"/>
          <cell r="AJ244">
            <v>0</v>
          </cell>
          <cell r="AK244"/>
          <cell r="AL244"/>
          <cell r="AM244"/>
          <cell r="AN244"/>
          <cell r="AO244">
            <v>0</v>
          </cell>
          <cell r="AP244"/>
          <cell r="AQ244"/>
          <cell r="AR244"/>
          <cell r="AS244"/>
          <cell r="AT244">
            <v>0</v>
          </cell>
          <cell r="AU244"/>
          <cell r="AV244"/>
          <cell r="AW244">
            <v>0</v>
          </cell>
          <cell r="AX244"/>
          <cell r="AY244">
            <v>0</v>
          </cell>
          <cell r="AZ244"/>
          <cell r="BA244"/>
          <cell r="BB244"/>
          <cell r="BC244"/>
          <cell r="BD244">
            <v>7.7639162000000006</v>
          </cell>
          <cell r="BE244"/>
          <cell r="BF244"/>
          <cell r="BG244">
            <v>7.7639162000000006</v>
          </cell>
          <cell r="BH244"/>
          <cell r="BI244">
            <v>7.8955080000000004</v>
          </cell>
          <cell r="BJ244"/>
          <cell r="BK244"/>
          <cell r="BL244">
            <v>7.8955080000000004</v>
          </cell>
          <cell r="BM244"/>
          <cell r="BN244">
            <v>0</v>
          </cell>
          <cell r="BO244"/>
          <cell r="BP244"/>
          <cell r="BQ244">
            <v>0</v>
          </cell>
          <cell r="BR244"/>
          <cell r="BS244">
            <v>0</v>
          </cell>
          <cell r="BT244"/>
          <cell r="BU244"/>
          <cell r="BV244">
            <v>0</v>
          </cell>
          <cell r="BW244"/>
          <cell r="BX244">
            <v>0</v>
          </cell>
          <cell r="BY244"/>
          <cell r="BZ244"/>
          <cell r="CA244">
            <v>0</v>
          </cell>
          <cell r="CB244"/>
          <cell r="CC244">
            <v>0</v>
          </cell>
          <cell r="CD244"/>
          <cell r="CE244"/>
          <cell r="CF244">
            <v>0</v>
          </cell>
          <cell r="CG244"/>
          <cell r="CH244">
            <v>7.7639162000000006</v>
          </cell>
          <cell r="CI244">
            <v>0</v>
          </cell>
          <cell r="CJ244">
            <v>0</v>
          </cell>
          <cell r="CK244">
            <v>7.7639162000000006</v>
          </cell>
          <cell r="CL244">
            <v>0</v>
          </cell>
          <cell r="CM244">
            <v>7.8955080000000004</v>
          </cell>
          <cell r="CN244">
            <v>0</v>
          </cell>
          <cell r="CO244">
            <v>0</v>
          </cell>
          <cell r="CP244">
            <v>7.8955080000000004</v>
          </cell>
          <cell r="CQ244">
            <v>0</v>
          </cell>
          <cell r="CR244"/>
        </row>
        <row r="245">
          <cell r="A245" t="str">
            <v>1.1.4.156</v>
          </cell>
          <cell r="B245" t="str">
            <v>Строительство ВЛ-0,4кВ СТ № 52 "Лесное"</v>
          </cell>
          <cell r="C245" t="str">
            <v>С</v>
          </cell>
          <cell r="D245" t="str">
            <v>С_1.1.4.156</v>
          </cell>
          <cell r="E245" t="str">
            <v>П</v>
          </cell>
          <cell r="F245">
            <v>2020</v>
          </cell>
          <cell r="G245">
            <v>2020</v>
          </cell>
          <cell r="H245"/>
          <cell r="I245"/>
          <cell r="J245">
            <v>7.7639162000000006</v>
          </cell>
          <cell r="K245"/>
          <cell r="L245"/>
          <cell r="M245">
            <v>7.8955080000000004</v>
          </cell>
          <cell r="N245"/>
          <cell r="O245"/>
          <cell r="P245"/>
          <cell r="Q245"/>
          <cell r="R245"/>
          <cell r="S245"/>
          <cell r="T245"/>
          <cell r="U245">
            <v>7.7639162000000006</v>
          </cell>
          <cell r="V245">
            <v>7.8955080000000004</v>
          </cell>
          <cell r="W245"/>
          <cell r="X245">
            <v>7.7639162000000006</v>
          </cell>
          <cell r="Y245">
            <v>7.8955080000000004</v>
          </cell>
          <cell r="Z245"/>
          <cell r="AA245"/>
          <cell r="AB245"/>
          <cell r="AC245"/>
          <cell r="AD245"/>
          <cell r="AE245"/>
          <cell r="AF245"/>
          <cell r="AG245"/>
          <cell r="AH245"/>
          <cell r="AI245"/>
          <cell r="AJ245">
            <v>0</v>
          </cell>
          <cell r="AK245"/>
          <cell r="AL245"/>
          <cell r="AM245"/>
          <cell r="AN245"/>
          <cell r="AO245">
            <v>0</v>
          </cell>
          <cell r="AP245"/>
          <cell r="AQ245"/>
          <cell r="AR245"/>
          <cell r="AS245"/>
          <cell r="AT245">
            <v>0</v>
          </cell>
          <cell r="AU245"/>
          <cell r="AV245"/>
          <cell r="AW245">
            <v>0</v>
          </cell>
          <cell r="AX245"/>
          <cell r="AY245">
            <v>0</v>
          </cell>
          <cell r="AZ245"/>
          <cell r="BA245"/>
          <cell r="BB245"/>
          <cell r="BC245"/>
          <cell r="BD245">
            <v>7.7639162000000006</v>
          </cell>
          <cell r="BE245"/>
          <cell r="BF245"/>
          <cell r="BG245">
            <v>7.7639162000000006</v>
          </cell>
          <cell r="BH245"/>
          <cell r="BI245">
            <v>7.8955080000000004</v>
          </cell>
          <cell r="BJ245"/>
          <cell r="BK245"/>
          <cell r="BL245">
            <v>7.8955080000000004</v>
          </cell>
          <cell r="BM245"/>
          <cell r="BN245">
            <v>0</v>
          </cell>
          <cell r="BO245"/>
          <cell r="BP245"/>
          <cell r="BQ245">
            <v>0</v>
          </cell>
          <cell r="BR245"/>
          <cell r="BS245">
            <v>0</v>
          </cell>
          <cell r="BT245"/>
          <cell r="BU245"/>
          <cell r="BV245">
            <v>0</v>
          </cell>
          <cell r="BW245"/>
          <cell r="BX245">
            <v>0</v>
          </cell>
          <cell r="BY245"/>
          <cell r="BZ245"/>
          <cell r="CA245">
            <v>0</v>
          </cell>
          <cell r="CB245"/>
          <cell r="CC245">
            <v>0</v>
          </cell>
          <cell r="CD245"/>
          <cell r="CE245"/>
          <cell r="CF245">
            <v>0</v>
          </cell>
          <cell r="CG245"/>
          <cell r="CH245">
            <v>7.7639162000000006</v>
          </cell>
          <cell r="CI245">
            <v>0</v>
          </cell>
          <cell r="CJ245">
            <v>0</v>
          </cell>
          <cell r="CK245">
            <v>7.7639162000000006</v>
          </cell>
          <cell r="CL245">
            <v>0</v>
          </cell>
          <cell r="CM245">
            <v>7.8955080000000004</v>
          </cell>
          <cell r="CN245">
            <v>0</v>
          </cell>
          <cell r="CO245">
            <v>0</v>
          </cell>
          <cell r="CP245">
            <v>7.8955080000000004</v>
          </cell>
          <cell r="CQ245">
            <v>0</v>
          </cell>
          <cell r="CR245"/>
        </row>
        <row r="246">
          <cell r="A246" t="str">
            <v>1.1.4.157</v>
          </cell>
          <cell r="B246" t="str">
            <v>Строительство ВЛ-0,4кВ СНТ  "Чистые пруды"</v>
          </cell>
          <cell r="C246" t="str">
            <v>С</v>
          </cell>
          <cell r="D246" t="str">
            <v>С_1.1.4.157</v>
          </cell>
          <cell r="E246" t="str">
            <v>П</v>
          </cell>
          <cell r="F246"/>
          <cell r="G246"/>
          <cell r="H246"/>
          <cell r="I246"/>
          <cell r="J246">
            <v>0</v>
          </cell>
          <cell r="K246"/>
          <cell r="L246"/>
          <cell r="M246">
            <v>0</v>
          </cell>
          <cell r="N246"/>
          <cell r="O246"/>
          <cell r="P246"/>
          <cell r="Q246"/>
          <cell r="R246"/>
          <cell r="S246"/>
          <cell r="T246"/>
          <cell r="U246">
            <v>0</v>
          </cell>
          <cell r="V246">
            <v>0</v>
          </cell>
          <cell r="W246"/>
          <cell r="X246">
            <v>0</v>
          </cell>
          <cell r="Y246">
            <v>0</v>
          </cell>
          <cell r="Z246"/>
          <cell r="AA246"/>
          <cell r="AB246"/>
          <cell r="AC246"/>
          <cell r="AD246"/>
          <cell r="AE246"/>
          <cell r="AF246"/>
          <cell r="AG246"/>
          <cell r="AH246"/>
          <cell r="AI246"/>
          <cell r="AJ246">
            <v>0</v>
          </cell>
          <cell r="AK246"/>
          <cell r="AL246"/>
          <cell r="AM246"/>
          <cell r="AN246"/>
          <cell r="AO246">
            <v>0</v>
          </cell>
          <cell r="AP246"/>
          <cell r="AQ246"/>
          <cell r="AR246"/>
          <cell r="AS246"/>
          <cell r="AT246">
            <v>0</v>
          </cell>
          <cell r="AU246"/>
          <cell r="AV246"/>
          <cell r="AW246">
            <v>0</v>
          </cell>
          <cell r="AX246"/>
          <cell r="AY246">
            <v>0</v>
          </cell>
          <cell r="AZ246"/>
          <cell r="BA246"/>
          <cell r="BB246"/>
          <cell r="BC246"/>
          <cell r="BD246">
            <v>0</v>
          </cell>
          <cell r="BE246"/>
          <cell r="BF246"/>
          <cell r="BG246">
            <v>0</v>
          </cell>
          <cell r="BH246"/>
          <cell r="BI246">
            <v>0</v>
          </cell>
          <cell r="BJ246"/>
          <cell r="BK246"/>
          <cell r="BL246">
            <v>0</v>
          </cell>
          <cell r="BM246"/>
          <cell r="BN246">
            <v>0</v>
          </cell>
          <cell r="BO246"/>
          <cell r="BP246"/>
          <cell r="BQ246">
            <v>0</v>
          </cell>
          <cell r="BR246"/>
          <cell r="BS246">
            <v>0</v>
          </cell>
          <cell r="BT246"/>
          <cell r="BU246"/>
          <cell r="BV246">
            <v>0</v>
          </cell>
          <cell r="BW246"/>
          <cell r="BX246">
            <v>0</v>
          </cell>
          <cell r="BY246"/>
          <cell r="BZ246"/>
          <cell r="CA246">
            <v>0</v>
          </cell>
          <cell r="CB246"/>
          <cell r="CC246">
            <v>0</v>
          </cell>
          <cell r="CD246"/>
          <cell r="CE246"/>
          <cell r="CF246">
            <v>0</v>
          </cell>
          <cell r="CG246"/>
          <cell r="CH246">
            <v>0</v>
          </cell>
          <cell r="CI246">
            <v>0</v>
          </cell>
          <cell r="CJ246">
            <v>0</v>
          </cell>
          <cell r="CK246">
            <v>0</v>
          </cell>
          <cell r="CL246">
            <v>0</v>
          </cell>
          <cell r="CM246">
            <v>0</v>
          </cell>
          <cell r="CN246">
            <v>0</v>
          </cell>
          <cell r="CO246">
            <v>0</v>
          </cell>
          <cell r="CP246">
            <v>0</v>
          </cell>
          <cell r="CQ246">
            <v>0</v>
          </cell>
          <cell r="CR246"/>
        </row>
        <row r="247">
          <cell r="A247" t="str">
            <v>1.1.4.158</v>
          </cell>
          <cell r="B247" t="str">
            <v>Строительство ВЛ-0,4кВ ПССК "Чернореченский"</v>
          </cell>
          <cell r="C247" t="str">
            <v>С</v>
          </cell>
          <cell r="D247" t="str">
            <v>С_1.1.4.158</v>
          </cell>
          <cell r="E247" t="str">
            <v>П</v>
          </cell>
          <cell r="F247"/>
          <cell r="G247"/>
          <cell r="H247"/>
          <cell r="I247"/>
          <cell r="J247">
            <v>0</v>
          </cell>
          <cell r="K247"/>
          <cell r="L247"/>
          <cell r="M247">
            <v>0</v>
          </cell>
          <cell r="N247"/>
          <cell r="O247"/>
          <cell r="P247"/>
          <cell r="Q247"/>
          <cell r="R247"/>
          <cell r="S247"/>
          <cell r="T247"/>
          <cell r="U247">
            <v>0</v>
          </cell>
          <cell r="V247">
            <v>0</v>
          </cell>
          <cell r="W247"/>
          <cell r="X247">
            <v>0</v>
          </cell>
          <cell r="Y247">
            <v>0</v>
          </cell>
          <cell r="Z247"/>
          <cell r="AA247"/>
          <cell r="AB247"/>
          <cell r="AC247"/>
          <cell r="AD247"/>
          <cell r="AE247"/>
          <cell r="AF247"/>
          <cell r="AG247"/>
          <cell r="AH247"/>
          <cell r="AI247"/>
          <cell r="AJ247">
            <v>0</v>
          </cell>
          <cell r="AK247"/>
          <cell r="AL247"/>
          <cell r="AM247"/>
          <cell r="AN247"/>
          <cell r="AO247">
            <v>0</v>
          </cell>
          <cell r="AP247"/>
          <cell r="AQ247"/>
          <cell r="AR247"/>
          <cell r="AS247"/>
          <cell r="AT247">
            <v>0</v>
          </cell>
          <cell r="AU247"/>
          <cell r="AV247"/>
          <cell r="AW247">
            <v>0</v>
          </cell>
          <cell r="AX247"/>
          <cell r="AY247">
            <v>0</v>
          </cell>
          <cell r="AZ247"/>
          <cell r="BA247"/>
          <cell r="BB247"/>
          <cell r="BC247"/>
          <cell r="BD247">
            <v>0</v>
          </cell>
          <cell r="BE247"/>
          <cell r="BF247"/>
          <cell r="BG247">
            <v>0</v>
          </cell>
          <cell r="BH247"/>
          <cell r="BI247">
            <v>0</v>
          </cell>
          <cell r="BJ247"/>
          <cell r="BK247"/>
          <cell r="BL247">
            <v>0</v>
          </cell>
          <cell r="BM247"/>
          <cell r="BN247">
            <v>0</v>
          </cell>
          <cell r="BO247"/>
          <cell r="BP247"/>
          <cell r="BQ247">
            <v>0</v>
          </cell>
          <cell r="BR247"/>
          <cell r="BS247">
            <v>0</v>
          </cell>
          <cell r="BT247"/>
          <cell r="BU247"/>
          <cell r="BV247">
            <v>0</v>
          </cell>
          <cell r="BW247"/>
          <cell r="BX247">
            <v>0</v>
          </cell>
          <cell r="BY247"/>
          <cell r="BZ247"/>
          <cell r="CA247">
            <v>0</v>
          </cell>
          <cell r="CB247"/>
          <cell r="CC247">
            <v>0</v>
          </cell>
          <cell r="CD247"/>
          <cell r="CE247"/>
          <cell r="CF247">
            <v>0</v>
          </cell>
          <cell r="CG247"/>
          <cell r="CH247">
            <v>0</v>
          </cell>
          <cell r="CI247">
            <v>0</v>
          </cell>
          <cell r="CJ247">
            <v>0</v>
          </cell>
          <cell r="CK247">
            <v>0</v>
          </cell>
          <cell r="CL247">
            <v>0</v>
          </cell>
          <cell r="CM247">
            <v>0</v>
          </cell>
          <cell r="CN247">
            <v>0</v>
          </cell>
          <cell r="CO247">
            <v>0</v>
          </cell>
          <cell r="CP247">
            <v>0</v>
          </cell>
          <cell r="CQ247">
            <v>0</v>
          </cell>
          <cell r="CR247"/>
        </row>
        <row r="248">
          <cell r="A248" t="str">
            <v>1.1.4.159</v>
          </cell>
          <cell r="B248" t="str">
            <v>Строительство ВЛ-0,4кВ ПСДСК    "ПОДВОДНИК"</v>
          </cell>
          <cell r="C248" t="str">
            <v>С</v>
          </cell>
          <cell r="D248" t="str">
            <v>С_1.1.4.159</v>
          </cell>
          <cell r="E248" t="str">
            <v>П</v>
          </cell>
          <cell r="F248">
            <v>2022</v>
          </cell>
          <cell r="G248">
            <v>2022</v>
          </cell>
          <cell r="H248"/>
          <cell r="I248"/>
          <cell r="J248">
            <v>7.7639162000000006</v>
          </cell>
          <cell r="K248"/>
          <cell r="L248"/>
          <cell r="M248">
            <v>7.8955080000000004</v>
          </cell>
          <cell r="N248"/>
          <cell r="O248"/>
          <cell r="P248"/>
          <cell r="Q248"/>
          <cell r="R248"/>
          <cell r="S248"/>
          <cell r="T248"/>
          <cell r="U248">
            <v>7.7639162000000006</v>
          </cell>
          <cell r="V248">
            <v>7.8955080000000004</v>
          </cell>
          <cell r="W248"/>
          <cell r="X248">
            <v>7.7639162000000006</v>
          </cell>
          <cell r="Y248">
            <v>7.8955080000000004</v>
          </cell>
          <cell r="Z248"/>
          <cell r="AA248"/>
          <cell r="AB248"/>
          <cell r="AC248"/>
          <cell r="AD248"/>
          <cell r="AE248"/>
          <cell r="AF248"/>
          <cell r="AG248"/>
          <cell r="AH248"/>
          <cell r="AI248"/>
          <cell r="AJ248">
            <v>0</v>
          </cell>
          <cell r="AK248"/>
          <cell r="AL248"/>
          <cell r="AM248"/>
          <cell r="AN248"/>
          <cell r="AO248">
            <v>0</v>
          </cell>
          <cell r="AP248"/>
          <cell r="AQ248"/>
          <cell r="AR248"/>
          <cell r="AS248"/>
          <cell r="AT248">
            <v>0</v>
          </cell>
          <cell r="AU248"/>
          <cell r="AV248"/>
          <cell r="AW248">
            <v>0</v>
          </cell>
          <cell r="AX248"/>
          <cell r="AY248">
            <v>0</v>
          </cell>
          <cell r="AZ248"/>
          <cell r="BA248"/>
          <cell r="BB248"/>
          <cell r="BC248"/>
          <cell r="BD248">
            <v>0</v>
          </cell>
          <cell r="BE248"/>
          <cell r="BF248"/>
          <cell r="BG248">
            <v>0</v>
          </cell>
          <cell r="BH248"/>
          <cell r="BI248">
            <v>0</v>
          </cell>
          <cell r="BJ248"/>
          <cell r="BK248"/>
          <cell r="BL248">
            <v>0</v>
          </cell>
          <cell r="BM248"/>
          <cell r="BN248">
            <v>0</v>
          </cell>
          <cell r="BO248"/>
          <cell r="BP248"/>
          <cell r="BQ248">
            <v>0</v>
          </cell>
          <cell r="BR248"/>
          <cell r="BS248">
            <v>0</v>
          </cell>
          <cell r="BT248"/>
          <cell r="BU248"/>
          <cell r="BV248">
            <v>0</v>
          </cell>
          <cell r="BW248"/>
          <cell r="BX248">
            <v>7.7639162000000006</v>
          </cell>
          <cell r="BY248"/>
          <cell r="BZ248"/>
          <cell r="CA248">
            <v>7.7639162000000006</v>
          </cell>
          <cell r="CB248"/>
          <cell r="CC248">
            <v>7.8955080000000004</v>
          </cell>
          <cell r="CD248"/>
          <cell r="CE248"/>
          <cell r="CF248">
            <v>7.8955080000000004</v>
          </cell>
          <cell r="CG248"/>
          <cell r="CH248">
            <v>7.7639162000000006</v>
          </cell>
          <cell r="CI248">
            <v>0</v>
          </cell>
          <cell r="CJ248">
            <v>0</v>
          </cell>
          <cell r="CK248">
            <v>7.7639162000000006</v>
          </cell>
          <cell r="CL248">
            <v>0</v>
          </cell>
          <cell r="CM248">
            <v>7.8955080000000004</v>
          </cell>
          <cell r="CN248">
            <v>0</v>
          </cell>
          <cell r="CO248">
            <v>0</v>
          </cell>
          <cell r="CP248">
            <v>7.8955080000000004</v>
          </cell>
          <cell r="CQ248">
            <v>0</v>
          </cell>
          <cell r="CR248"/>
        </row>
        <row r="249">
          <cell r="A249" t="str">
            <v>1.1.4.160</v>
          </cell>
          <cell r="B249" t="str">
            <v>Строительство ВЛ-0,4кВ СОПК "Родничок" № 61</v>
          </cell>
          <cell r="C249" t="str">
            <v>С</v>
          </cell>
          <cell r="D249" t="str">
            <v>С_1.1.4.160</v>
          </cell>
          <cell r="E249" t="str">
            <v>П</v>
          </cell>
          <cell r="F249">
            <v>2022</v>
          </cell>
          <cell r="G249">
            <v>2022</v>
          </cell>
          <cell r="H249"/>
          <cell r="I249"/>
          <cell r="J249">
            <v>7.7639162000000006</v>
          </cell>
          <cell r="K249"/>
          <cell r="L249"/>
          <cell r="M249">
            <v>7.8955080000000004</v>
          </cell>
          <cell r="N249"/>
          <cell r="O249"/>
          <cell r="P249"/>
          <cell r="Q249"/>
          <cell r="R249"/>
          <cell r="S249"/>
          <cell r="T249"/>
          <cell r="U249">
            <v>7.7639162000000006</v>
          </cell>
          <cell r="V249">
            <v>7.8955080000000004</v>
          </cell>
          <cell r="W249"/>
          <cell r="X249">
            <v>7.7639162000000006</v>
          </cell>
          <cell r="Y249">
            <v>7.8955080000000004</v>
          </cell>
          <cell r="Z249"/>
          <cell r="AA249"/>
          <cell r="AB249"/>
          <cell r="AC249"/>
          <cell r="AD249"/>
          <cell r="AE249"/>
          <cell r="AF249"/>
          <cell r="AG249"/>
          <cell r="AH249"/>
          <cell r="AI249"/>
          <cell r="AJ249">
            <v>0</v>
          </cell>
          <cell r="AK249"/>
          <cell r="AL249"/>
          <cell r="AM249"/>
          <cell r="AN249"/>
          <cell r="AO249">
            <v>0</v>
          </cell>
          <cell r="AP249"/>
          <cell r="AQ249"/>
          <cell r="AR249"/>
          <cell r="AS249"/>
          <cell r="AT249">
            <v>0</v>
          </cell>
          <cell r="AU249"/>
          <cell r="AV249"/>
          <cell r="AW249">
            <v>0</v>
          </cell>
          <cell r="AX249"/>
          <cell r="AY249">
            <v>0</v>
          </cell>
          <cell r="AZ249"/>
          <cell r="BA249"/>
          <cell r="BB249"/>
          <cell r="BC249"/>
          <cell r="BD249">
            <v>0</v>
          </cell>
          <cell r="BE249"/>
          <cell r="BF249"/>
          <cell r="BG249">
            <v>0</v>
          </cell>
          <cell r="BH249"/>
          <cell r="BI249">
            <v>0</v>
          </cell>
          <cell r="BJ249"/>
          <cell r="BK249"/>
          <cell r="BL249">
            <v>0</v>
          </cell>
          <cell r="BM249"/>
          <cell r="BN249">
            <v>0</v>
          </cell>
          <cell r="BO249"/>
          <cell r="BP249"/>
          <cell r="BQ249">
            <v>0</v>
          </cell>
          <cell r="BR249"/>
          <cell r="BS249">
            <v>0</v>
          </cell>
          <cell r="BT249"/>
          <cell r="BU249"/>
          <cell r="BV249">
            <v>0</v>
          </cell>
          <cell r="BW249"/>
          <cell r="BX249">
            <v>7.7639162000000006</v>
          </cell>
          <cell r="BY249"/>
          <cell r="BZ249"/>
          <cell r="CA249">
            <v>7.7639162000000006</v>
          </cell>
          <cell r="CB249"/>
          <cell r="CC249">
            <v>7.8955080000000004</v>
          </cell>
          <cell r="CD249"/>
          <cell r="CE249"/>
          <cell r="CF249">
            <v>7.8955080000000004</v>
          </cell>
          <cell r="CG249"/>
          <cell r="CH249">
            <v>7.7639162000000006</v>
          </cell>
          <cell r="CI249">
            <v>0</v>
          </cell>
          <cell r="CJ249">
            <v>0</v>
          </cell>
          <cell r="CK249">
            <v>7.7639162000000006</v>
          </cell>
          <cell r="CL249">
            <v>0</v>
          </cell>
          <cell r="CM249">
            <v>7.8955080000000004</v>
          </cell>
          <cell r="CN249">
            <v>0</v>
          </cell>
          <cell r="CO249">
            <v>0</v>
          </cell>
          <cell r="CP249">
            <v>7.8955080000000004</v>
          </cell>
          <cell r="CQ249">
            <v>0</v>
          </cell>
          <cell r="CR249"/>
        </row>
        <row r="250">
          <cell r="A250" t="str">
            <v>1.1.4.161</v>
          </cell>
          <cell r="B250" t="str">
            <v>Строительство ВЛ-0,4кВ СНТ "Газовик"</v>
          </cell>
          <cell r="C250" t="str">
            <v>С</v>
          </cell>
          <cell r="D250" t="str">
            <v>С_1.1.4.161</v>
          </cell>
          <cell r="E250" t="str">
            <v>П</v>
          </cell>
          <cell r="F250">
            <v>2022</v>
          </cell>
          <cell r="G250">
            <v>2022</v>
          </cell>
          <cell r="H250"/>
          <cell r="I250"/>
          <cell r="J250">
            <v>7.7639162000000006</v>
          </cell>
          <cell r="K250"/>
          <cell r="L250"/>
          <cell r="M250">
            <v>7.8955080000000004</v>
          </cell>
          <cell r="N250"/>
          <cell r="O250"/>
          <cell r="P250"/>
          <cell r="Q250"/>
          <cell r="R250"/>
          <cell r="S250"/>
          <cell r="T250"/>
          <cell r="U250">
            <v>7.7639162000000006</v>
          </cell>
          <cell r="V250">
            <v>7.8955080000000004</v>
          </cell>
          <cell r="W250"/>
          <cell r="X250">
            <v>7.7639162000000006</v>
          </cell>
          <cell r="Y250">
            <v>7.8955080000000004</v>
          </cell>
          <cell r="Z250"/>
          <cell r="AA250"/>
          <cell r="AB250"/>
          <cell r="AC250"/>
          <cell r="AD250"/>
          <cell r="AE250"/>
          <cell r="AF250"/>
          <cell r="AG250"/>
          <cell r="AH250"/>
          <cell r="AI250"/>
          <cell r="AJ250">
            <v>0</v>
          </cell>
          <cell r="AK250"/>
          <cell r="AL250"/>
          <cell r="AM250"/>
          <cell r="AN250"/>
          <cell r="AO250">
            <v>0</v>
          </cell>
          <cell r="AP250"/>
          <cell r="AQ250"/>
          <cell r="AR250"/>
          <cell r="AS250"/>
          <cell r="AT250">
            <v>0</v>
          </cell>
          <cell r="AU250"/>
          <cell r="AV250"/>
          <cell r="AW250">
            <v>0</v>
          </cell>
          <cell r="AX250"/>
          <cell r="AY250">
            <v>0</v>
          </cell>
          <cell r="AZ250"/>
          <cell r="BA250"/>
          <cell r="BB250"/>
          <cell r="BC250"/>
          <cell r="BD250">
            <v>0</v>
          </cell>
          <cell r="BE250"/>
          <cell r="BF250"/>
          <cell r="BG250">
            <v>0</v>
          </cell>
          <cell r="BH250"/>
          <cell r="BI250">
            <v>0</v>
          </cell>
          <cell r="BJ250"/>
          <cell r="BK250"/>
          <cell r="BL250">
            <v>0</v>
          </cell>
          <cell r="BM250"/>
          <cell r="BN250">
            <v>0</v>
          </cell>
          <cell r="BO250"/>
          <cell r="BP250"/>
          <cell r="BQ250">
            <v>0</v>
          </cell>
          <cell r="BR250"/>
          <cell r="BS250">
            <v>0</v>
          </cell>
          <cell r="BT250"/>
          <cell r="BU250"/>
          <cell r="BV250">
            <v>0</v>
          </cell>
          <cell r="BW250"/>
          <cell r="BX250">
            <v>7.7639162000000006</v>
          </cell>
          <cell r="BY250"/>
          <cell r="BZ250"/>
          <cell r="CA250">
            <v>7.7639162000000006</v>
          </cell>
          <cell r="CB250"/>
          <cell r="CC250">
            <v>7.8955080000000004</v>
          </cell>
          <cell r="CD250"/>
          <cell r="CE250"/>
          <cell r="CF250">
            <v>7.8955080000000004</v>
          </cell>
          <cell r="CG250"/>
          <cell r="CH250">
            <v>7.7639162000000006</v>
          </cell>
          <cell r="CI250">
            <v>0</v>
          </cell>
          <cell r="CJ250">
            <v>0</v>
          </cell>
          <cell r="CK250">
            <v>7.7639162000000006</v>
          </cell>
          <cell r="CL250">
            <v>0</v>
          </cell>
          <cell r="CM250">
            <v>7.8955080000000004</v>
          </cell>
          <cell r="CN250">
            <v>0</v>
          </cell>
          <cell r="CO250">
            <v>0</v>
          </cell>
          <cell r="CP250">
            <v>7.8955080000000004</v>
          </cell>
          <cell r="CQ250">
            <v>0</v>
          </cell>
          <cell r="CR250"/>
        </row>
        <row r="251">
          <cell r="A251" t="str">
            <v>1.1.4.162</v>
          </cell>
          <cell r="B251" t="str">
            <v>Строительство ВЛ-0,4кВ СТ  № 13 "МАЙ"</v>
          </cell>
          <cell r="C251" t="str">
            <v>С</v>
          </cell>
          <cell r="D251" t="str">
            <v>С_1.1.4.162</v>
          </cell>
          <cell r="E251" t="str">
            <v>П</v>
          </cell>
          <cell r="F251">
            <v>2022</v>
          </cell>
          <cell r="G251">
            <v>2022</v>
          </cell>
          <cell r="H251"/>
          <cell r="I251"/>
          <cell r="J251">
            <v>7.7639162000000006</v>
          </cell>
          <cell r="K251"/>
          <cell r="L251"/>
          <cell r="M251">
            <v>7.8955080000000004</v>
          </cell>
          <cell r="N251"/>
          <cell r="O251"/>
          <cell r="P251"/>
          <cell r="Q251"/>
          <cell r="R251"/>
          <cell r="S251"/>
          <cell r="T251"/>
          <cell r="U251">
            <v>7.7639162000000006</v>
          </cell>
          <cell r="V251">
            <v>7.8955080000000004</v>
          </cell>
          <cell r="W251"/>
          <cell r="X251">
            <v>7.7639162000000006</v>
          </cell>
          <cell r="Y251">
            <v>7.8955080000000004</v>
          </cell>
          <cell r="Z251"/>
          <cell r="AA251"/>
          <cell r="AB251"/>
          <cell r="AC251"/>
          <cell r="AD251"/>
          <cell r="AE251"/>
          <cell r="AF251"/>
          <cell r="AG251"/>
          <cell r="AH251"/>
          <cell r="AI251"/>
          <cell r="AJ251">
            <v>0</v>
          </cell>
          <cell r="AK251"/>
          <cell r="AL251"/>
          <cell r="AM251"/>
          <cell r="AN251"/>
          <cell r="AO251">
            <v>0</v>
          </cell>
          <cell r="AP251"/>
          <cell r="AQ251"/>
          <cell r="AR251"/>
          <cell r="AS251"/>
          <cell r="AT251">
            <v>0</v>
          </cell>
          <cell r="AU251"/>
          <cell r="AV251"/>
          <cell r="AW251">
            <v>0</v>
          </cell>
          <cell r="AX251"/>
          <cell r="AY251">
            <v>0</v>
          </cell>
          <cell r="AZ251"/>
          <cell r="BA251"/>
          <cell r="BB251"/>
          <cell r="BC251"/>
          <cell r="BD251">
            <v>0</v>
          </cell>
          <cell r="BE251"/>
          <cell r="BF251"/>
          <cell r="BG251">
            <v>0</v>
          </cell>
          <cell r="BH251"/>
          <cell r="BI251">
            <v>0</v>
          </cell>
          <cell r="BJ251"/>
          <cell r="BK251"/>
          <cell r="BL251">
            <v>0</v>
          </cell>
          <cell r="BM251"/>
          <cell r="BN251">
            <v>0</v>
          </cell>
          <cell r="BO251"/>
          <cell r="BP251"/>
          <cell r="BQ251">
            <v>0</v>
          </cell>
          <cell r="BR251"/>
          <cell r="BS251">
            <v>0</v>
          </cell>
          <cell r="BT251"/>
          <cell r="BU251"/>
          <cell r="BV251">
            <v>0</v>
          </cell>
          <cell r="BW251"/>
          <cell r="BX251">
            <v>7.7639162000000006</v>
          </cell>
          <cell r="BY251"/>
          <cell r="BZ251"/>
          <cell r="CA251">
            <v>7.7639162000000006</v>
          </cell>
          <cell r="CB251"/>
          <cell r="CC251">
            <v>7.8955080000000004</v>
          </cell>
          <cell r="CD251"/>
          <cell r="CE251"/>
          <cell r="CF251">
            <v>7.8955080000000004</v>
          </cell>
          <cell r="CG251"/>
          <cell r="CH251">
            <v>7.7639162000000006</v>
          </cell>
          <cell r="CI251">
            <v>0</v>
          </cell>
          <cell r="CJ251">
            <v>0</v>
          </cell>
          <cell r="CK251">
            <v>7.7639162000000006</v>
          </cell>
          <cell r="CL251">
            <v>0</v>
          </cell>
          <cell r="CM251">
            <v>7.8955080000000004</v>
          </cell>
          <cell r="CN251">
            <v>0</v>
          </cell>
          <cell r="CO251">
            <v>0</v>
          </cell>
          <cell r="CP251">
            <v>7.8955080000000004</v>
          </cell>
          <cell r="CQ251">
            <v>0</v>
          </cell>
          <cell r="CR251"/>
        </row>
        <row r="252">
          <cell r="A252" t="str">
            <v>1.1.4.163</v>
          </cell>
          <cell r="B252" t="str">
            <v>Строительство ВЛ-0,4кВ ПДК "Крылья Сургута"-2</v>
          </cell>
          <cell r="C252" t="str">
            <v>С</v>
          </cell>
          <cell r="D252" t="str">
            <v>С_1.1.4.163</v>
          </cell>
          <cell r="E252" t="str">
            <v>П</v>
          </cell>
          <cell r="F252">
            <v>2022</v>
          </cell>
          <cell r="G252">
            <v>2022</v>
          </cell>
          <cell r="H252"/>
          <cell r="I252"/>
          <cell r="J252">
            <v>7.7639162000000006</v>
          </cell>
          <cell r="K252"/>
          <cell r="L252"/>
          <cell r="M252">
            <v>7.8955080000000004</v>
          </cell>
          <cell r="N252"/>
          <cell r="O252"/>
          <cell r="P252"/>
          <cell r="Q252"/>
          <cell r="R252"/>
          <cell r="S252"/>
          <cell r="T252"/>
          <cell r="U252">
            <v>7.7639162000000006</v>
          </cell>
          <cell r="V252">
            <v>7.8955080000000004</v>
          </cell>
          <cell r="W252"/>
          <cell r="X252">
            <v>7.7639162000000006</v>
          </cell>
          <cell r="Y252">
            <v>7.8955080000000004</v>
          </cell>
          <cell r="Z252"/>
          <cell r="AA252"/>
          <cell r="AB252"/>
          <cell r="AC252"/>
          <cell r="AD252"/>
          <cell r="AE252"/>
          <cell r="AF252"/>
          <cell r="AG252"/>
          <cell r="AH252"/>
          <cell r="AI252"/>
          <cell r="AJ252">
            <v>0</v>
          </cell>
          <cell r="AK252"/>
          <cell r="AL252"/>
          <cell r="AM252"/>
          <cell r="AN252"/>
          <cell r="AO252">
            <v>0</v>
          </cell>
          <cell r="AP252"/>
          <cell r="AQ252"/>
          <cell r="AR252"/>
          <cell r="AS252"/>
          <cell r="AT252">
            <v>0</v>
          </cell>
          <cell r="AU252"/>
          <cell r="AV252"/>
          <cell r="AW252">
            <v>0</v>
          </cell>
          <cell r="AX252"/>
          <cell r="AY252">
            <v>0</v>
          </cell>
          <cell r="AZ252"/>
          <cell r="BA252"/>
          <cell r="BB252"/>
          <cell r="BC252"/>
          <cell r="BD252">
            <v>0</v>
          </cell>
          <cell r="BE252"/>
          <cell r="BF252"/>
          <cell r="BG252">
            <v>0</v>
          </cell>
          <cell r="BH252"/>
          <cell r="BI252">
            <v>0</v>
          </cell>
          <cell r="BJ252"/>
          <cell r="BK252"/>
          <cell r="BL252">
            <v>0</v>
          </cell>
          <cell r="BM252"/>
          <cell r="BN252">
            <v>0</v>
          </cell>
          <cell r="BO252"/>
          <cell r="BP252"/>
          <cell r="BQ252">
            <v>0</v>
          </cell>
          <cell r="BR252"/>
          <cell r="BS252">
            <v>0</v>
          </cell>
          <cell r="BT252"/>
          <cell r="BU252"/>
          <cell r="BV252">
            <v>0</v>
          </cell>
          <cell r="BW252"/>
          <cell r="BX252">
            <v>7.7639162000000006</v>
          </cell>
          <cell r="BY252"/>
          <cell r="BZ252"/>
          <cell r="CA252">
            <v>7.7639162000000006</v>
          </cell>
          <cell r="CB252"/>
          <cell r="CC252">
            <v>7.8955080000000004</v>
          </cell>
          <cell r="CD252"/>
          <cell r="CE252"/>
          <cell r="CF252">
            <v>7.8955080000000004</v>
          </cell>
          <cell r="CG252"/>
          <cell r="CH252">
            <v>7.7639162000000006</v>
          </cell>
          <cell r="CI252">
            <v>0</v>
          </cell>
          <cell r="CJ252">
            <v>0</v>
          </cell>
          <cell r="CK252">
            <v>7.7639162000000006</v>
          </cell>
          <cell r="CL252">
            <v>0</v>
          </cell>
          <cell r="CM252">
            <v>7.8955080000000004</v>
          </cell>
          <cell r="CN252">
            <v>0</v>
          </cell>
          <cell r="CO252">
            <v>0</v>
          </cell>
          <cell r="CP252">
            <v>7.8955080000000004</v>
          </cell>
          <cell r="CQ252">
            <v>0</v>
          </cell>
          <cell r="CR252"/>
        </row>
        <row r="253">
          <cell r="A253" t="str">
            <v>1.1.4.164</v>
          </cell>
          <cell r="B253" t="str">
            <v>Строительство ВЛ-0,4кВ ПДК "Крылья Сургута - Кафт"</v>
          </cell>
          <cell r="C253" t="str">
            <v>С</v>
          </cell>
          <cell r="D253" t="str">
            <v>С_1.1.4.164</v>
          </cell>
          <cell r="E253" t="str">
            <v>П</v>
          </cell>
          <cell r="F253">
            <v>2019</v>
          </cell>
          <cell r="G253">
            <v>2019</v>
          </cell>
          <cell r="H253">
            <v>2021</v>
          </cell>
          <cell r="I253"/>
          <cell r="J253">
            <v>7.7639162000000006</v>
          </cell>
          <cell r="K253"/>
          <cell r="L253"/>
          <cell r="M253">
            <v>7.8955080000000004</v>
          </cell>
          <cell r="N253"/>
          <cell r="O253"/>
          <cell r="P253"/>
          <cell r="Q253"/>
          <cell r="R253"/>
          <cell r="S253"/>
          <cell r="T253"/>
          <cell r="U253">
            <v>7.7639162000000006</v>
          </cell>
          <cell r="V253">
            <v>7.8955080000000004</v>
          </cell>
          <cell r="W253"/>
          <cell r="X253">
            <v>7.7639162000000006</v>
          </cell>
          <cell r="Y253">
            <v>7.8955080000000004</v>
          </cell>
          <cell r="Z253"/>
          <cell r="AA253"/>
          <cell r="AB253"/>
          <cell r="AC253"/>
          <cell r="AD253"/>
          <cell r="AE253"/>
          <cell r="AF253"/>
          <cell r="AG253"/>
          <cell r="AH253"/>
          <cell r="AI253"/>
          <cell r="AJ253">
            <v>0</v>
          </cell>
          <cell r="AK253"/>
          <cell r="AL253"/>
          <cell r="AM253"/>
          <cell r="AN253"/>
          <cell r="AO253">
            <v>0</v>
          </cell>
          <cell r="AP253"/>
          <cell r="AQ253"/>
          <cell r="AR253"/>
          <cell r="AS253"/>
          <cell r="AT253">
            <v>7.7639162000000006</v>
          </cell>
          <cell r="AU253"/>
          <cell r="AV253"/>
          <cell r="AW253">
            <v>7.7639162000000006</v>
          </cell>
          <cell r="AX253"/>
          <cell r="AY253">
            <v>0</v>
          </cell>
          <cell r="AZ253"/>
          <cell r="BA253"/>
          <cell r="BB253"/>
          <cell r="BC253"/>
          <cell r="BD253">
            <v>0</v>
          </cell>
          <cell r="BE253"/>
          <cell r="BF253"/>
          <cell r="BG253">
            <v>0</v>
          </cell>
          <cell r="BH253"/>
          <cell r="BI253">
            <v>0</v>
          </cell>
          <cell r="BJ253"/>
          <cell r="BK253"/>
          <cell r="BL253">
            <v>0</v>
          </cell>
          <cell r="BM253"/>
          <cell r="BN253">
            <v>0</v>
          </cell>
          <cell r="BO253"/>
          <cell r="BP253"/>
          <cell r="BQ253">
            <v>0</v>
          </cell>
          <cell r="BR253"/>
          <cell r="BS253">
            <v>7.8955080000000004</v>
          </cell>
          <cell r="BT253"/>
          <cell r="BU253"/>
          <cell r="BV253">
            <v>7.8955080000000004</v>
          </cell>
          <cell r="BW253"/>
          <cell r="BX253">
            <v>0</v>
          </cell>
          <cell r="BY253"/>
          <cell r="BZ253"/>
          <cell r="CA253">
            <v>0</v>
          </cell>
          <cell r="CB253"/>
          <cell r="CC253">
            <v>0</v>
          </cell>
          <cell r="CD253"/>
          <cell r="CE253"/>
          <cell r="CF253">
            <v>0</v>
          </cell>
          <cell r="CG253"/>
          <cell r="CH253">
            <v>7.7639162000000006</v>
          </cell>
          <cell r="CI253">
            <v>0</v>
          </cell>
          <cell r="CJ253">
            <v>0</v>
          </cell>
          <cell r="CK253">
            <v>7.7639162000000006</v>
          </cell>
          <cell r="CL253">
            <v>0</v>
          </cell>
          <cell r="CM253">
            <v>7.8955080000000004</v>
          </cell>
          <cell r="CN253">
            <v>0</v>
          </cell>
          <cell r="CO253">
            <v>0</v>
          </cell>
          <cell r="CP253">
            <v>7.8955080000000004</v>
          </cell>
          <cell r="CQ253">
            <v>0</v>
          </cell>
          <cell r="CR253"/>
        </row>
        <row r="254">
          <cell r="A254" t="str">
            <v>1.1.4.165</v>
          </cell>
          <cell r="B254" t="str">
            <v>Строительство ВЛ-0,4кВ ДНТ "Тихий Бор"</v>
          </cell>
          <cell r="C254" t="str">
            <v>С</v>
          </cell>
          <cell r="D254" t="str">
            <v>С_1.1.4.165</v>
          </cell>
          <cell r="E254" t="str">
            <v>П</v>
          </cell>
          <cell r="F254">
            <v>2019</v>
          </cell>
          <cell r="G254">
            <v>2019</v>
          </cell>
          <cell r="H254">
            <v>2021</v>
          </cell>
          <cell r="I254"/>
          <cell r="J254">
            <v>7.7639161999999997</v>
          </cell>
          <cell r="K254"/>
          <cell r="L254"/>
          <cell r="M254">
            <v>7.8955080000000004</v>
          </cell>
          <cell r="N254"/>
          <cell r="O254"/>
          <cell r="P254"/>
          <cell r="Q254"/>
          <cell r="R254"/>
          <cell r="S254"/>
          <cell r="T254"/>
          <cell r="U254">
            <v>7.7639161999999997</v>
          </cell>
          <cell r="V254">
            <v>7.8955080000000004</v>
          </cell>
          <cell r="W254"/>
          <cell r="X254">
            <v>7.7639161999999997</v>
          </cell>
          <cell r="Y254">
            <v>7.8955080000000004</v>
          </cell>
          <cell r="Z254"/>
          <cell r="AA254"/>
          <cell r="AB254"/>
          <cell r="AC254"/>
          <cell r="AD254"/>
          <cell r="AE254"/>
          <cell r="AF254"/>
          <cell r="AG254"/>
          <cell r="AH254"/>
          <cell r="AI254"/>
          <cell r="AJ254">
            <v>0</v>
          </cell>
          <cell r="AK254"/>
          <cell r="AL254"/>
          <cell r="AM254"/>
          <cell r="AN254"/>
          <cell r="AO254">
            <v>0</v>
          </cell>
          <cell r="AP254"/>
          <cell r="AQ254"/>
          <cell r="AR254"/>
          <cell r="AS254"/>
          <cell r="AT254">
            <v>7.7639161999999997</v>
          </cell>
          <cell r="AU254"/>
          <cell r="AV254"/>
          <cell r="AW254">
            <v>7.7639161999999997</v>
          </cell>
          <cell r="AX254"/>
          <cell r="AY254">
            <v>0</v>
          </cell>
          <cell r="AZ254"/>
          <cell r="BA254"/>
          <cell r="BB254"/>
          <cell r="BC254"/>
          <cell r="BD254">
            <v>0</v>
          </cell>
          <cell r="BE254"/>
          <cell r="BF254"/>
          <cell r="BG254">
            <v>0</v>
          </cell>
          <cell r="BH254"/>
          <cell r="BI254">
            <v>0</v>
          </cell>
          <cell r="BJ254"/>
          <cell r="BK254"/>
          <cell r="BL254">
            <v>0</v>
          </cell>
          <cell r="BM254"/>
          <cell r="BN254">
            <v>0</v>
          </cell>
          <cell r="BO254"/>
          <cell r="BP254"/>
          <cell r="BQ254">
            <v>0</v>
          </cell>
          <cell r="BR254"/>
          <cell r="BS254">
            <v>7.8955080000000004</v>
          </cell>
          <cell r="BT254"/>
          <cell r="BU254"/>
          <cell r="BV254">
            <v>7.8955080000000004</v>
          </cell>
          <cell r="BW254"/>
          <cell r="BX254">
            <v>0</v>
          </cell>
          <cell r="BY254"/>
          <cell r="BZ254"/>
          <cell r="CA254">
            <v>0</v>
          </cell>
          <cell r="CB254"/>
          <cell r="CC254">
            <v>0</v>
          </cell>
          <cell r="CD254"/>
          <cell r="CE254"/>
          <cell r="CF254">
            <v>0</v>
          </cell>
          <cell r="CG254"/>
          <cell r="CH254">
            <v>7.7639161999999997</v>
          </cell>
          <cell r="CI254">
            <v>0</v>
          </cell>
          <cell r="CJ254">
            <v>0</v>
          </cell>
          <cell r="CK254">
            <v>7.7639161999999997</v>
          </cell>
          <cell r="CL254">
            <v>0</v>
          </cell>
          <cell r="CM254">
            <v>7.8955080000000004</v>
          </cell>
          <cell r="CN254">
            <v>0</v>
          </cell>
          <cell r="CO254">
            <v>0</v>
          </cell>
          <cell r="CP254">
            <v>7.8955080000000004</v>
          </cell>
          <cell r="CQ254">
            <v>0</v>
          </cell>
          <cell r="CR254"/>
        </row>
        <row r="255">
          <cell r="A255" t="str">
            <v>1.1.4.166</v>
          </cell>
          <cell r="B255" t="str">
            <v>Строительство ВЛ-0,4кВ ДПК "Жемчужина"</v>
          </cell>
          <cell r="C255" t="str">
            <v>С</v>
          </cell>
          <cell r="D255" t="str">
            <v>С_1.1.4.166</v>
          </cell>
          <cell r="E255" t="str">
            <v>П</v>
          </cell>
          <cell r="F255">
            <v>2019</v>
          </cell>
          <cell r="G255">
            <v>2019</v>
          </cell>
          <cell r="H255">
            <v>2018</v>
          </cell>
          <cell r="I255"/>
          <cell r="J255">
            <v>7.7639162000000006</v>
          </cell>
          <cell r="K255"/>
          <cell r="L255"/>
          <cell r="M255">
            <v>6.1872672947999989</v>
          </cell>
          <cell r="N255"/>
          <cell r="O255"/>
          <cell r="P255"/>
          <cell r="Q255"/>
          <cell r="R255"/>
          <cell r="S255"/>
          <cell r="T255"/>
          <cell r="U255">
            <v>7.7639162000000006</v>
          </cell>
          <cell r="V255">
            <v>6.1872672947999989</v>
          </cell>
          <cell r="W255"/>
          <cell r="X255">
            <v>7.7639162000000006</v>
          </cell>
          <cell r="Y255">
            <v>6.1872672947999989</v>
          </cell>
          <cell r="Z255"/>
          <cell r="AA255"/>
          <cell r="AB255"/>
          <cell r="AC255"/>
          <cell r="AD255"/>
          <cell r="AE255"/>
          <cell r="AF255"/>
          <cell r="AG255"/>
          <cell r="AH255"/>
          <cell r="AI255"/>
          <cell r="AJ255">
            <v>0</v>
          </cell>
          <cell r="AK255"/>
          <cell r="AL255"/>
          <cell r="AM255"/>
          <cell r="AN255"/>
          <cell r="AO255">
            <v>6.1872672947999989</v>
          </cell>
          <cell r="AP255"/>
          <cell r="AQ255"/>
          <cell r="AR255">
            <v>6.1872672947999989</v>
          </cell>
          <cell r="AS255"/>
          <cell r="AT255">
            <v>7.7639162000000006</v>
          </cell>
          <cell r="AU255"/>
          <cell r="AV255"/>
          <cell r="AW255">
            <v>7.7639162000000006</v>
          </cell>
          <cell r="AX255"/>
          <cell r="AY255">
            <v>0</v>
          </cell>
          <cell r="AZ255"/>
          <cell r="BA255"/>
          <cell r="BB255"/>
          <cell r="BC255"/>
          <cell r="BD255">
            <v>0</v>
          </cell>
          <cell r="BE255"/>
          <cell r="BF255"/>
          <cell r="BG255">
            <v>0</v>
          </cell>
          <cell r="BH255"/>
          <cell r="BI255">
            <v>0</v>
          </cell>
          <cell r="BJ255"/>
          <cell r="BK255"/>
          <cell r="BL255">
            <v>0</v>
          </cell>
          <cell r="BM255"/>
          <cell r="BN255">
            <v>0</v>
          </cell>
          <cell r="BO255"/>
          <cell r="BP255"/>
          <cell r="BQ255">
            <v>0</v>
          </cell>
          <cell r="BR255"/>
          <cell r="BS255">
            <v>0</v>
          </cell>
          <cell r="BT255"/>
          <cell r="BU255"/>
          <cell r="BV255">
            <v>0</v>
          </cell>
          <cell r="BW255"/>
          <cell r="BX255">
            <v>0</v>
          </cell>
          <cell r="BY255"/>
          <cell r="BZ255"/>
          <cell r="CA255">
            <v>0</v>
          </cell>
          <cell r="CB255"/>
          <cell r="CC255">
            <v>0</v>
          </cell>
          <cell r="CD255"/>
          <cell r="CE255"/>
          <cell r="CF255">
            <v>0</v>
          </cell>
          <cell r="CG255"/>
          <cell r="CH255">
            <v>7.7639162000000006</v>
          </cell>
          <cell r="CI255">
            <v>0</v>
          </cell>
          <cell r="CJ255">
            <v>0</v>
          </cell>
          <cell r="CK255">
            <v>7.7639162000000006</v>
          </cell>
          <cell r="CL255">
            <v>0</v>
          </cell>
          <cell r="CM255">
            <v>6.1872672947999989</v>
          </cell>
          <cell r="CN255">
            <v>0</v>
          </cell>
          <cell r="CO255">
            <v>0</v>
          </cell>
          <cell r="CP255">
            <v>6.1872672947999989</v>
          </cell>
          <cell r="CQ255">
            <v>0</v>
          </cell>
          <cell r="CR255"/>
        </row>
        <row r="256">
          <cell r="A256" t="str">
            <v>1.1.4.167</v>
          </cell>
          <cell r="B256" t="str">
            <v>Строительство ВЛ-0,4кВ ПСК Искра</v>
          </cell>
          <cell r="C256" t="str">
            <v>С</v>
          </cell>
          <cell r="D256" t="str">
            <v>С_1.1.4.167</v>
          </cell>
          <cell r="E256" t="str">
            <v>П</v>
          </cell>
          <cell r="F256">
            <v>2019</v>
          </cell>
          <cell r="G256">
            <v>2019</v>
          </cell>
          <cell r="H256">
            <v>2020</v>
          </cell>
          <cell r="I256"/>
          <cell r="J256">
            <v>7.7639162000000006</v>
          </cell>
          <cell r="K256"/>
          <cell r="L256"/>
          <cell r="M256">
            <v>7.8955080000000004</v>
          </cell>
          <cell r="N256"/>
          <cell r="O256"/>
          <cell r="P256"/>
          <cell r="Q256"/>
          <cell r="R256"/>
          <cell r="S256"/>
          <cell r="T256"/>
          <cell r="U256">
            <v>7.7639162000000006</v>
          </cell>
          <cell r="V256">
            <v>7.8955080000000004</v>
          </cell>
          <cell r="W256"/>
          <cell r="X256">
            <v>7.7639162000000006</v>
          </cell>
          <cell r="Y256">
            <v>7.8955080000000004</v>
          </cell>
          <cell r="Z256"/>
          <cell r="AA256"/>
          <cell r="AB256"/>
          <cell r="AC256"/>
          <cell r="AD256"/>
          <cell r="AE256"/>
          <cell r="AF256"/>
          <cell r="AG256"/>
          <cell r="AH256"/>
          <cell r="AI256"/>
          <cell r="AJ256">
            <v>0</v>
          </cell>
          <cell r="AK256"/>
          <cell r="AL256"/>
          <cell r="AM256"/>
          <cell r="AN256"/>
          <cell r="AO256">
            <v>0</v>
          </cell>
          <cell r="AP256"/>
          <cell r="AQ256"/>
          <cell r="AR256"/>
          <cell r="AS256"/>
          <cell r="AT256">
            <v>7.7639162000000006</v>
          </cell>
          <cell r="AU256"/>
          <cell r="AV256"/>
          <cell r="AW256">
            <v>7.7639162000000006</v>
          </cell>
          <cell r="AX256"/>
          <cell r="AY256">
            <v>0</v>
          </cell>
          <cell r="AZ256"/>
          <cell r="BA256"/>
          <cell r="BB256"/>
          <cell r="BC256"/>
          <cell r="BD256">
            <v>0</v>
          </cell>
          <cell r="BE256"/>
          <cell r="BF256"/>
          <cell r="BG256">
            <v>0</v>
          </cell>
          <cell r="BH256"/>
          <cell r="BI256">
            <v>7.8955080000000004</v>
          </cell>
          <cell r="BJ256"/>
          <cell r="BK256"/>
          <cell r="BL256">
            <v>7.8955080000000004</v>
          </cell>
          <cell r="BM256"/>
          <cell r="BN256">
            <v>0</v>
          </cell>
          <cell r="BO256"/>
          <cell r="BP256"/>
          <cell r="BQ256">
            <v>0</v>
          </cell>
          <cell r="BR256"/>
          <cell r="BS256">
            <v>0</v>
          </cell>
          <cell r="BT256"/>
          <cell r="BU256"/>
          <cell r="BV256">
            <v>0</v>
          </cell>
          <cell r="BW256"/>
          <cell r="BX256">
            <v>0</v>
          </cell>
          <cell r="BY256"/>
          <cell r="BZ256"/>
          <cell r="CA256">
            <v>0</v>
          </cell>
          <cell r="CB256"/>
          <cell r="CC256">
            <v>0</v>
          </cell>
          <cell r="CD256"/>
          <cell r="CE256"/>
          <cell r="CF256">
            <v>0</v>
          </cell>
          <cell r="CG256"/>
          <cell r="CH256">
            <v>7.7639162000000006</v>
          </cell>
          <cell r="CI256">
            <v>0</v>
          </cell>
          <cell r="CJ256">
            <v>0</v>
          </cell>
          <cell r="CK256">
            <v>7.7639162000000006</v>
          </cell>
          <cell r="CL256">
            <v>0</v>
          </cell>
          <cell r="CM256">
            <v>7.8955080000000004</v>
          </cell>
          <cell r="CN256">
            <v>0</v>
          </cell>
          <cell r="CO256">
            <v>0</v>
          </cell>
          <cell r="CP256">
            <v>7.8955080000000004</v>
          </cell>
          <cell r="CQ256">
            <v>0</v>
          </cell>
          <cell r="CR256"/>
        </row>
        <row r="257">
          <cell r="A257" t="str">
            <v>1.1.4.168</v>
          </cell>
          <cell r="B257" t="str">
            <v>Строительство  ВЛ-0,4 кВ от КТПН -757, от КТПН-758 ПК Садовое товарищество № 7</v>
          </cell>
          <cell r="C257" t="str">
            <v>С</v>
          </cell>
          <cell r="D257" t="str">
            <v>С_1.1.4.168</v>
          </cell>
          <cell r="E257" t="str">
            <v>П</v>
          </cell>
          <cell r="F257">
            <v>2019</v>
          </cell>
          <cell r="G257">
            <v>2019</v>
          </cell>
          <cell r="H257"/>
          <cell r="I257"/>
          <cell r="J257">
            <v>7.7639162000000006</v>
          </cell>
          <cell r="K257"/>
          <cell r="L257"/>
          <cell r="M257">
            <v>10.484602800000001</v>
          </cell>
          <cell r="N257"/>
          <cell r="O257"/>
          <cell r="P257"/>
          <cell r="Q257"/>
          <cell r="R257"/>
          <cell r="S257"/>
          <cell r="T257"/>
          <cell r="U257">
            <v>7.7639162000000006</v>
          </cell>
          <cell r="V257">
            <v>10.484602800000001</v>
          </cell>
          <cell r="W257"/>
          <cell r="X257">
            <v>7.7639162000000006</v>
          </cell>
          <cell r="Y257">
            <v>10.484602800000001</v>
          </cell>
          <cell r="Z257"/>
          <cell r="AA257"/>
          <cell r="AB257"/>
          <cell r="AC257"/>
          <cell r="AD257"/>
          <cell r="AE257"/>
          <cell r="AF257"/>
          <cell r="AG257"/>
          <cell r="AH257"/>
          <cell r="AI257"/>
          <cell r="AJ257">
            <v>0</v>
          </cell>
          <cell r="AK257"/>
          <cell r="AL257"/>
          <cell r="AM257"/>
          <cell r="AN257"/>
          <cell r="AO257">
            <v>0</v>
          </cell>
          <cell r="AP257"/>
          <cell r="AQ257"/>
          <cell r="AR257"/>
          <cell r="AS257"/>
          <cell r="AT257">
            <v>7.7639162000000006</v>
          </cell>
          <cell r="AU257"/>
          <cell r="AV257"/>
          <cell r="AW257">
            <v>7.7639162000000006</v>
          </cell>
          <cell r="AX257"/>
          <cell r="AY257">
            <v>10.484602800000001</v>
          </cell>
          <cell r="AZ257"/>
          <cell r="BA257"/>
          <cell r="BB257">
            <v>10.484602800000001</v>
          </cell>
          <cell r="BC257"/>
          <cell r="BD257">
            <v>0</v>
          </cell>
          <cell r="BE257"/>
          <cell r="BF257"/>
          <cell r="BG257">
            <v>0</v>
          </cell>
          <cell r="BH257"/>
          <cell r="BI257">
            <v>0</v>
          </cell>
          <cell r="BJ257"/>
          <cell r="BK257"/>
          <cell r="BL257">
            <v>0</v>
          </cell>
          <cell r="BM257"/>
          <cell r="BN257">
            <v>0</v>
          </cell>
          <cell r="BO257"/>
          <cell r="BP257"/>
          <cell r="BQ257">
            <v>0</v>
          </cell>
          <cell r="BR257"/>
          <cell r="BS257">
            <v>0</v>
          </cell>
          <cell r="BT257"/>
          <cell r="BU257"/>
          <cell r="BV257">
            <v>0</v>
          </cell>
          <cell r="BW257"/>
          <cell r="BX257">
            <v>0</v>
          </cell>
          <cell r="BY257"/>
          <cell r="BZ257"/>
          <cell r="CA257">
            <v>0</v>
          </cell>
          <cell r="CB257"/>
          <cell r="CC257">
            <v>0</v>
          </cell>
          <cell r="CD257"/>
          <cell r="CE257"/>
          <cell r="CF257">
            <v>0</v>
          </cell>
          <cell r="CG257"/>
          <cell r="CH257">
            <v>7.7639162000000006</v>
          </cell>
          <cell r="CI257">
            <v>0</v>
          </cell>
          <cell r="CJ257">
            <v>0</v>
          </cell>
          <cell r="CK257">
            <v>7.7639162000000006</v>
          </cell>
          <cell r="CL257">
            <v>0</v>
          </cell>
          <cell r="CM257">
            <v>10.484602800000001</v>
          </cell>
          <cell r="CN257">
            <v>0</v>
          </cell>
          <cell r="CO257">
            <v>0</v>
          </cell>
          <cell r="CP257">
            <v>10.484602800000001</v>
          </cell>
          <cell r="CQ257">
            <v>0</v>
          </cell>
          <cell r="CR257" t="str">
            <v>уточнение наименования Строительство ВЛ-0,4кВ ПК Садовое товарищество № 7</v>
          </cell>
        </row>
        <row r="258">
          <cell r="A258" t="str">
            <v>1.1.4.169</v>
          </cell>
          <cell r="B258" t="str">
            <v>Строительство ВЛ-0,4кВ ПСК № 71 Зеленое</v>
          </cell>
          <cell r="C258" t="str">
            <v>С</v>
          </cell>
          <cell r="D258" t="str">
            <v>С_1.1.4.169</v>
          </cell>
          <cell r="E258" t="str">
            <v>П</v>
          </cell>
          <cell r="F258">
            <v>2019</v>
          </cell>
          <cell r="G258">
            <v>2019</v>
          </cell>
          <cell r="H258">
            <v>2020</v>
          </cell>
          <cell r="I258"/>
          <cell r="J258">
            <v>7.7639162000000006</v>
          </cell>
          <cell r="K258"/>
          <cell r="L258"/>
          <cell r="M258">
            <v>7.8955080000000004</v>
          </cell>
          <cell r="N258"/>
          <cell r="O258"/>
          <cell r="P258"/>
          <cell r="Q258"/>
          <cell r="R258"/>
          <cell r="S258"/>
          <cell r="T258"/>
          <cell r="U258">
            <v>7.7639162000000006</v>
          </cell>
          <cell r="V258">
            <v>7.8955080000000004</v>
          </cell>
          <cell r="W258"/>
          <cell r="X258">
            <v>7.7639162000000006</v>
          </cell>
          <cell r="Y258">
            <v>7.8955080000000004</v>
          </cell>
          <cell r="Z258"/>
          <cell r="AA258"/>
          <cell r="AB258"/>
          <cell r="AC258"/>
          <cell r="AD258"/>
          <cell r="AE258"/>
          <cell r="AF258"/>
          <cell r="AG258"/>
          <cell r="AH258"/>
          <cell r="AI258"/>
          <cell r="AJ258">
            <v>0</v>
          </cell>
          <cell r="AK258"/>
          <cell r="AL258"/>
          <cell r="AM258"/>
          <cell r="AN258"/>
          <cell r="AO258">
            <v>0</v>
          </cell>
          <cell r="AP258"/>
          <cell r="AQ258"/>
          <cell r="AR258"/>
          <cell r="AS258"/>
          <cell r="AT258">
            <v>7.7639162000000006</v>
          </cell>
          <cell r="AU258"/>
          <cell r="AV258"/>
          <cell r="AW258">
            <v>7.7639162000000006</v>
          </cell>
          <cell r="AX258"/>
          <cell r="AY258">
            <v>0</v>
          </cell>
          <cell r="AZ258"/>
          <cell r="BA258"/>
          <cell r="BB258"/>
          <cell r="BC258"/>
          <cell r="BD258">
            <v>0</v>
          </cell>
          <cell r="BE258"/>
          <cell r="BF258"/>
          <cell r="BG258">
            <v>0</v>
          </cell>
          <cell r="BH258"/>
          <cell r="BI258">
            <v>7.8955080000000004</v>
          </cell>
          <cell r="BJ258"/>
          <cell r="BK258"/>
          <cell r="BL258">
            <v>7.8955080000000004</v>
          </cell>
          <cell r="BM258"/>
          <cell r="BN258">
            <v>0</v>
          </cell>
          <cell r="BO258"/>
          <cell r="BP258"/>
          <cell r="BQ258">
            <v>0</v>
          </cell>
          <cell r="BR258"/>
          <cell r="BS258">
            <v>0</v>
          </cell>
          <cell r="BT258"/>
          <cell r="BU258"/>
          <cell r="BV258">
            <v>0</v>
          </cell>
          <cell r="BW258"/>
          <cell r="BX258">
            <v>0</v>
          </cell>
          <cell r="BY258"/>
          <cell r="BZ258"/>
          <cell r="CA258">
            <v>0</v>
          </cell>
          <cell r="CB258"/>
          <cell r="CC258">
            <v>0</v>
          </cell>
          <cell r="CD258"/>
          <cell r="CE258"/>
          <cell r="CF258">
            <v>0</v>
          </cell>
          <cell r="CG258"/>
          <cell r="CH258">
            <v>7.7639162000000006</v>
          </cell>
          <cell r="CI258">
            <v>0</v>
          </cell>
          <cell r="CJ258">
            <v>0</v>
          </cell>
          <cell r="CK258">
            <v>7.7639162000000006</v>
          </cell>
          <cell r="CL258">
            <v>0</v>
          </cell>
          <cell r="CM258">
            <v>7.8955080000000004</v>
          </cell>
          <cell r="CN258">
            <v>0</v>
          </cell>
          <cell r="CO258">
            <v>0</v>
          </cell>
          <cell r="CP258">
            <v>7.8955080000000004</v>
          </cell>
          <cell r="CQ258">
            <v>0</v>
          </cell>
          <cell r="CR258"/>
        </row>
        <row r="259">
          <cell r="A259" t="str">
            <v>1.1.4.170</v>
          </cell>
          <cell r="B259" t="str">
            <v>Строительство ВЛ-0,4кВ ПДК Сосновый бор</v>
          </cell>
          <cell r="C259" t="str">
            <v>С</v>
          </cell>
          <cell r="D259" t="str">
            <v>С_1.1.4.170</v>
          </cell>
          <cell r="E259" t="str">
            <v>П</v>
          </cell>
          <cell r="F259">
            <v>2019</v>
          </cell>
          <cell r="G259">
            <v>2019</v>
          </cell>
          <cell r="H259">
            <v>2020</v>
          </cell>
          <cell r="I259"/>
          <cell r="J259">
            <v>7.7639162000000006</v>
          </cell>
          <cell r="K259"/>
          <cell r="L259"/>
          <cell r="M259">
            <v>7.8955080000000004</v>
          </cell>
          <cell r="N259"/>
          <cell r="O259"/>
          <cell r="P259"/>
          <cell r="Q259"/>
          <cell r="R259"/>
          <cell r="S259"/>
          <cell r="T259"/>
          <cell r="U259">
            <v>7.7639162000000006</v>
          </cell>
          <cell r="V259">
            <v>7.8955080000000004</v>
          </cell>
          <cell r="W259"/>
          <cell r="X259">
            <v>7.7639162000000006</v>
          </cell>
          <cell r="Y259">
            <v>7.8955080000000004</v>
          </cell>
          <cell r="Z259"/>
          <cell r="AA259"/>
          <cell r="AB259"/>
          <cell r="AC259"/>
          <cell r="AD259"/>
          <cell r="AE259"/>
          <cell r="AF259"/>
          <cell r="AG259"/>
          <cell r="AH259"/>
          <cell r="AI259"/>
          <cell r="AJ259">
            <v>0</v>
          </cell>
          <cell r="AK259"/>
          <cell r="AL259"/>
          <cell r="AM259"/>
          <cell r="AN259"/>
          <cell r="AO259">
            <v>0</v>
          </cell>
          <cell r="AP259"/>
          <cell r="AQ259"/>
          <cell r="AR259"/>
          <cell r="AS259"/>
          <cell r="AT259">
            <v>7.7639162000000006</v>
          </cell>
          <cell r="AU259"/>
          <cell r="AV259"/>
          <cell r="AW259">
            <v>7.7639162000000006</v>
          </cell>
          <cell r="AX259"/>
          <cell r="AY259">
            <v>0</v>
          </cell>
          <cell r="AZ259"/>
          <cell r="BA259"/>
          <cell r="BB259"/>
          <cell r="BC259"/>
          <cell r="BD259">
            <v>0</v>
          </cell>
          <cell r="BE259"/>
          <cell r="BF259"/>
          <cell r="BG259">
            <v>0</v>
          </cell>
          <cell r="BH259"/>
          <cell r="BI259">
            <v>7.8955080000000004</v>
          </cell>
          <cell r="BJ259"/>
          <cell r="BK259"/>
          <cell r="BL259">
            <v>7.8955080000000004</v>
          </cell>
          <cell r="BM259"/>
          <cell r="BN259">
            <v>0</v>
          </cell>
          <cell r="BO259"/>
          <cell r="BP259"/>
          <cell r="BQ259">
            <v>0</v>
          </cell>
          <cell r="BR259"/>
          <cell r="BS259">
            <v>0</v>
          </cell>
          <cell r="BT259"/>
          <cell r="BU259"/>
          <cell r="BV259">
            <v>0</v>
          </cell>
          <cell r="BW259"/>
          <cell r="BX259">
            <v>0</v>
          </cell>
          <cell r="BY259"/>
          <cell r="BZ259"/>
          <cell r="CA259">
            <v>0</v>
          </cell>
          <cell r="CB259"/>
          <cell r="CC259">
            <v>0</v>
          </cell>
          <cell r="CD259"/>
          <cell r="CE259"/>
          <cell r="CF259">
            <v>0</v>
          </cell>
          <cell r="CG259"/>
          <cell r="CH259">
            <v>7.7639162000000006</v>
          </cell>
          <cell r="CI259">
            <v>0</v>
          </cell>
          <cell r="CJ259">
            <v>0</v>
          </cell>
          <cell r="CK259">
            <v>7.7639162000000006</v>
          </cell>
          <cell r="CL259">
            <v>0</v>
          </cell>
          <cell r="CM259">
            <v>7.8955080000000004</v>
          </cell>
          <cell r="CN259">
            <v>0</v>
          </cell>
          <cell r="CO259">
            <v>0</v>
          </cell>
          <cell r="CP259">
            <v>7.8955080000000004</v>
          </cell>
          <cell r="CQ259">
            <v>0</v>
          </cell>
          <cell r="CR259"/>
        </row>
        <row r="260">
          <cell r="A260" t="str">
            <v>1.1.4.171</v>
          </cell>
          <cell r="B260" t="str">
            <v>Строительство ВЛ-0,4кВ ПСК Березовый</v>
          </cell>
          <cell r="C260" t="str">
            <v>С</v>
          </cell>
          <cell r="D260" t="str">
            <v>С_1.1.4.171</v>
          </cell>
          <cell r="E260" t="str">
            <v>П</v>
          </cell>
          <cell r="F260">
            <v>2019</v>
          </cell>
          <cell r="G260">
            <v>2019</v>
          </cell>
          <cell r="H260">
            <v>2020</v>
          </cell>
          <cell r="I260"/>
          <cell r="J260">
            <v>7.7639162000000006</v>
          </cell>
          <cell r="K260"/>
          <cell r="L260"/>
          <cell r="M260">
            <v>7.8955080000000004</v>
          </cell>
          <cell r="N260"/>
          <cell r="O260"/>
          <cell r="P260"/>
          <cell r="Q260"/>
          <cell r="R260"/>
          <cell r="S260"/>
          <cell r="T260"/>
          <cell r="U260">
            <v>7.7639162000000006</v>
          </cell>
          <cell r="V260">
            <v>7.8955080000000004</v>
          </cell>
          <cell r="W260"/>
          <cell r="X260">
            <v>7.7639162000000006</v>
          </cell>
          <cell r="Y260">
            <v>7.8955080000000004</v>
          </cell>
          <cell r="Z260"/>
          <cell r="AA260"/>
          <cell r="AB260"/>
          <cell r="AC260"/>
          <cell r="AD260"/>
          <cell r="AE260"/>
          <cell r="AF260"/>
          <cell r="AG260"/>
          <cell r="AH260"/>
          <cell r="AI260"/>
          <cell r="AJ260">
            <v>0</v>
          </cell>
          <cell r="AK260"/>
          <cell r="AL260"/>
          <cell r="AM260"/>
          <cell r="AN260"/>
          <cell r="AO260">
            <v>0</v>
          </cell>
          <cell r="AP260"/>
          <cell r="AQ260"/>
          <cell r="AR260"/>
          <cell r="AS260"/>
          <cell r="AT260">
            <v>7.7639162000000006</v>
          </cell>
          <cell r="AU260"/>
          <cell r="AV260"/>
          <cell r="AW260">
            <v>7.7639162000000006</v>
          </cell>
          <cell r="AX260"/>
          <cell r="AY260">
            <v>0</v>
          </cell>
          <cell r="AZ260"/>
          <cell r="BA260"/>
          <cell r="BB260"/>
          <cell r="BC260"/>
          <cell r="BD260">
            <v>0</v>
          </cell>
          <cell r="BE260"/>
          <cell r="BF260"/>
          <cell r="BG260">
            <v>0</v>
          </cell>
          <cell r="BH260"/>
          <cell r="BI260">
            <v>7.8955080000000004</v>
          </cell>
          <cell r="BJ260"/>
          <cell r="BK260"/>
          <cell r="BL260">
            <v>7.8955080000000004</v>
          </cell>
          <cell r="BM260"/>
          <cell r="BN260">
            <v>0</v>
          </cell>
          <cell r="BO260"/>
          <cell r="BP260"/>
          <cell r="BQ260">
            <v>0</v>
          </cell>
          <cell r="BR260"/>
          <cell r="BS260">
            <v>0</v>
          </cell>
          <cell r="BT260"/>
          <cell r="BU260"/>
          <cell r="BV260">
            <v>0</v>
          </cell>
          <cell r="BW260"/>
          <cell r="BX260">
            <v>0</v>
          </cell>
          <cell r="BY260"/>
          <cell r="BZ260"/>
          <cell r="CA260">
            <v>0</v>
          </cell>
          <cell r="CB260"/>
          <cell r="CC260">
            <v>0</v>
          </cell>
          <cell r="CD260"/>
          <cell r="CE260"/>
          <cell r="CF260">
            <v>0</v>
          </cell>
          <cell r="CG260"/>
          <cell r="CH260">
            <v>7.7639162000000006</v>
          </cell>
          <cell r="CI260">
            <v>0</v>
          </cell>
          <cell r="CJ260">
            <v>0</v>
          </cell>
          <cell r="CK260">
            <v>7.7639162000000006</v>
          </cell>
          <cell r="CL260">
            <v>0</v>
          </cell>
          <cell r="CM260">
            <v>7.8955080000000004</v>
          </cell>
          <cell r="CN260">
            <v>0</v>
          </cell>
          <cell r="CO260">
            <v>0</v>
          </cell>
          <cell r="CP260">
            <v>7.8955080000000004</v>
          </cell>
          <cell r="CQ260">
            <v>0</v>
          </cell>
          <cell r="CR260"/>
        </row>
        <row r="261">
          <cell r="A261" t="str">
            <v>1.1.4.172</v>
          </cell>
          <cell r="B261" t="str">
            <v>Строительство ВЛ-0,4кВ ПСК Пищевик</v>
          </cell>
          <cell r="C261" t="str">
            <v>С</v>
          </cell>
          <cell r="D261" t="str">
            <v>С_1.1.4.172</v>
          </cell>
          <cell r="E261" t="str">
            <v>П</v>
          </cell>
          <cell r="F261">
            <v>2019</v>
          </cell>
          <cell r="G261">
            <v>2019</v>
          </cell>
          <cell r="H261">
            <v>2020</v>
          </cell>
          <cell r="I261"/>
          <cell r="J261">
            <v>7.7639162000000006</v>
          </cell>
          <cell r="K261"/>
          <cell r="L261"/>
          <cell r="M261">
            <v>7.8955080000000004</v>
          </cell>
          <cell r="N261"/>
          <cell r="O261"/>
          <cell r="P261"/>
          <cell r="Q261"/>
          <cell r="R261"/>
          <cell r="S261"/>
          <cell r="T261"/>
          <cell r="U261">
            <v>7.7639162000000006</v>
          </cell>
          <cell r="V261">
            <v>7.8955080000000004</v>
          </cell>
          <cell r="W261"/>
          <cell r="X261">
            <v>7.7639162000000006</v>
          </cell>
          <cell r="Y261">
            <v>7.8955080000000004</v>
          </cell>
          <cell r="Z261"/>
          <cell r="AA261"/>
          <cell r="AB261"/>
          <cell r="AC261"/>
          <cell r="AD261"/>
          <cell r="AE261"/>
          <cell r="AF261"/>
          <cell r="AG261"/>
          <cell r="AH261"/>
          <cell r="AI261"/>
          <cell r="AJ261">
            <v>0</v>
          </cell>
          <cell r="AK261"/>
          <cell r="AL261"/>
          <cell r="AM261"/>
          <cell r="AN261"/>
          <cell r="AO261">
            <v>0</v>
          </cell>
          <cell r="AP261"/>
          <cell r="AQ261"/>
          <cell r="AR261"/>
          <cell r="AS261"/>
          <cell r="AT261">
            <v>7.7639162000000006</v>
          </cell>
          <cell r="AU261"/>
          <cell r="AV261"/>
          <cell r="AW261">
            <v>7.7639162000000006</v>
          </cell>
          <cell r="AX261"/>
          <cell r="AY261">
            <v>0</v>
          </cell>
          <cell r="AZ261"/>
          <cell r="BA261"/>
          <cell r="BB261"/>
          <cell r="BC261"/>
          <cell r="BD261">
            <v>0</v>
          </cell>
          <cell r="BE261"/>
          <cell r="BF261"/>
          <cell r="BG261">
            <v>0</v>
          </cell>
          <cell r="BH261"/>
          <cell r="BI261">
            <v>7.8955080000000004</v>
          </cell>
          <cell r="BJ261"/>
          <cell r="BK261"/>
          <cell r="BL261">
            <v>7.8955080000000004</v>
          </cell>
          <cell r="BM261"/>
          <cell r="BN261">
            <v>0</v>
          </cell>
          <cell r="BO261"/>
          <cell r="BP261"/>
          <cell r="BQ261">
            <v>0</v>
          </cell>
          <cell r="BR261"/>
          <cell r="BS261">
            <v>0</v>
          </cell>
          <cell r="BT261"/>
          <cell r="BU261"/>
          <cell r="BV261">
            <v>0</v>
          </cell>
          <cell r="BW261"/>
          <cell r="BX261">
            <v>0</v>
          </cell>
          <cell r="BY261"/>
          <cell r="BZ261"/>
          <cell r="CA261">
            <v>0</v>
          </cell>
          <cell r="CB261"/>
          <cell r="CC261">
            <v>0</v>
          </cell>
          <cell r="CD261"/>
          <cell r="CE261"/>
          <cell r="CF261">
            <v>0</v>
          </cell>
          <cell r="CG261"/>
          <cell r="CH261">
            <v>7.7639162000000006</v>
          </cell>
          <cell r="CI261">
            <v>0</v>
          </cell>
          <cell r="CJ261">
            <v>0</v>
          </cell>
          <cell r="CK261">
            <v>7.7639162000000006</v>
          </cell>
          <cell r="CL261">
            <v>0</v>
          </cell>
          <cell r="CM261">
            <v>7.8955080000000004</v>
          </cell>
          <cell r="CN261">
            <v>0</v>
          </cell>
          <cell r="CO261">
            <v>0</v>
          </cell>
          <cell r="CP261">
            <v>7.8955080000000004</v>
          </cell>
          <cell r="CQ261">
            <v>0</v>
          </cell>
          <cell r="CR261"/>
        </row>
        <row r="262">
          <cell r="A262" t="str">
            <v>1.1.4.173</v>
          </cell>
          <cell r="B262" t="str">
            <v>Строительство ВЛ-0,4кВ ПСК Кедровый</v>
          </cell>
          <cell r="C262" t="str">
            <v>С</v>
          </cell>
          <cell r="D262" t="str">
            <v>С_1.1.4.173</v>
          </cell>
          <cell r="E262" t="str">
            <v>П</v>
          </cell>
          <cell r="F262">
            <v>2020</v>
          </cell>
          <cell r="G262">
            <v>2020</v>
          </cell>
          <cell r="H262"/>
          <cell r="I262"/>
          <cell r="J262">
            <v>7.7639162000000006</v>
          </cell>
          <cell r="K262"/>
          <cell r="L262"/>
          <cell r="M262">
            <v>7.8955080000000004</v>
          </cell>
          <cell r="N262"/>
          <cell r="O262"/>
          <cell r="P262"/>
          <cell r="Q262"/>
          <cell r="R262"/>
          <cell r="S262"/>
          <cell r="T262"/>
          <cell r="U262">
            <v>7.7639162000000006</v>
          </cell>
          <cell r="V262">
            <v>7.8955080000000004</v>
          </cell>
          <cell r="W262"/>
          <cell r="X262">
            <v>7.7639162000000006</v>
          </cell>
          <cell r="Y262">
            <v>7.8955080000000004</v>
          </cell>
          <cell r="Z262"/>
          <cell r="AA262"/>
          <cell r="AB262"/>
          <cell r="AC262"/>
          <cell r="AD262"/>
          <cell r="AE262"/>
          <cell r="AF262"/>
          <cell r="AG262"/>
          <cell r="AH262"/>
          <cell r="AI262"/>
          <cell r="AJ262">
            <v>0</v>
          </cell>
          <cell r="AK262"/>
          <cell r="AL262"/>
          <cell r="AM262"/>
          <cell r="AN262"/>
          <cell r="AO262">
            <v>0</v>
          </cell>
          <cell r="AP262"/>
          <cell r="AQ262"/>
          <cell r="AR262"/>
          <cell r="AS262"/>
          <cell r="AT262">
            <v>0</v>
          </cell>
          <cell r="AU262"/>
          <cell r="AV262"/>
          <cell r="AW262">
            <v>0</v>
          </cell>
          <cell r="AX262"/>
          <cell r="AY262">
            <v>0</v>
          </cell>
          <cell r="AZ262"/>
          <cell r="BA262"/>
          <cell r="BB262"/>
          <cell r="BC262"/>
          <cell r="BD262">
            <v>7.7639162000000006</v>
          </cell>
          <cell r="BE262"/>
          <cell r="BF262"/>
          <cell r="BG262">
            <v>7.7639162000000006</v>
          </cell>
          <cell r="BH262"/>
          <cell r="BI262">
            <v>7.8955080000000004</v>
          </cell>
          <cell r="BJ262"/>
          <cell r="BK262"/>
          <cell r="BL262">
            <v>7.8955080000000004</v>
          </cell>
          <cell r="BM262"/>
          <cell r="BN262">
            <v>0</v>
          </cell>
          <cell r="BO262"/>
          <cell r="BP262"/>
          <cell r="BQ262">
            <v>0</v>
          </cell>
          <cell r="BR262"/>
          <cell r="BS262">
            <v>0</v>
          </cell>
          <cell r="BT262"/>
          <cell r="BU262"/>
          <cell r="BV262">
            <v>0</v>
          </cell>
          <cell r="BW262"/>
          <cell r="BX262">
            <v>0</v>
          </cell>
          <cell r="BY262"/>
          <cell r="BZ262"/>
          <cell r="CA262">
            <v>0</v>
          </cell>
          <cell r="CB262"/>
          <cell r="CC262">
            <v>0</v>
          </cell>
          <cell r="CD262"/>
          <cell r="CE262"/>
          <cell r="CF262">
            <v>0</v>
          </cell>
          <cell r="CG262"/>
          <cell r="CH262">
            <v>7.7639162000000006</v>
          </cell>
          <cell r="CI262">
            <v>0</v>
          </cell>
          <cell r="CJ262">
            <v>0</v>
          </cell>
          <cell r="CK262">
            <v>7.7639162000000006</v>
          </cell>
          <cell r="CL262">
            <v>0</v>
          </cell>
          <cell r="CM262">
            <v>7.8955080000000004</v>
          </cell>
          <cell r="CN262">
            <v>0</v>
          </cell>
          <cell r="CO262">
            <v>0</v>
          </cell>
          <cell r="CP262">
            <v>7.8955080000000004</v>
          </cell>
          <cell r="CQ262">
            <v>0</v>
          </cell>
          <cell r="CR262"/>
        </row>
        <row r="263">
          <cell r="A263" t="str">
            <v>1.1.4.174</v>
          </cell>
          <cell r="B263" t="str">
            <v>Строительство ВЛ-0,4кВ ПСК Рябиновое</v>
          </cell>
          <cell r="C263" t="str">
            <v>С</v>
          </cell>
          <cell r="D263" t="str">
            <v>С_1.1.4.174</v>
          </cell>
          <cell r="E263" t="str">
            <v>П</v>
          </cell>
          <cell r="F263">
            <v>2020</v>
          </cell>
          <cell r="G263">
            <v>2020</v>
          </cell>
          <cell r="H263"/>
          <cell r="I263"/>
          <cell r="J263">
            <v>7.7639162000000006</v>
          </cell>
          <cell r="K263"/>
          <cell r="L263"/>
          <cell r="M263">
            <v>7.8955080000000004</v>
          </cell>
          <cell r="N263"/>
          <cell r="O263"/>
          <cell r="P263"/>
          <cell r="Q263"/>
          <cell r="R263"/>
          <cell r="S263"/>
          <cell r="T263"/>
          <cell r="U263">
            <v>7.7639162000000006</v>
          </cell>
          <cell r="V263">
            <v>7.8955080000000004</v>
          </cell>
          <cell r="W263"/>
          <cell r="X263">
            <v>7.7639162000000006</v>
          </cell>
          <cell r="Y263">
            <v>7.8955080000000004</v>
          </cell>
          <cell r="Z263"/>
          <cell r="AA263"/>
          <cell r="AB263"/>
          <cell r="AC263"/>
          <cell r="AD263"/>
          <cell r="AE263"/>
          <cell r="AF263"/>
          <cell r="AG263"/>
          <cell r="AH263"/>
          <cell r="AI263"/>
          <cell r="AJ263">
            <v>0</v>
          </cell>
          <cell r="AK263"/>
          <cell r="AL263"/>
          <cell r="AM263"/>
          <cell r="AN263"/>
          <cell r="AO263">
            <v>0</v>
          </cell>
          <cell r="AP263"/>
          <cell r="AQ263"/>
          <cell r="AR263"/>
          <cell r="AS263"/>
          <cell r="AT263">
            <v>0</v>
          </cell>
          <cell r="AU263"/>
          <cell r="AV263"/>
          <cell r="AW263">
            <v>0</v>
          </cell>
          <cell r="AX263"/>
          <cell r="AY263">
            <v>0</v>
          </cell>
          <cell r="AZ263"/>
          <cell r="BA263"/>
          <cell r="BB263"/>
          <cell r="BC263"/>
          <cell r="BD263">
            <v>7.7639162000000006</v>
          </cell>
          <cell r="BE263"/>
          <cell r="BF263"/>
          <cell r="BG263">
            <v>7.7639162000000006</v>
          </cell>
          <cell r="BH263"/>
          <cell r="BI263">
            <v>7.8955080000000004</v>
          </cell>
          <cell r="BJ263"/>
          <cell r="BK263"/>
          <cell r="BL263">
            <v>7.8955080000000004</v>
          </cell>
          <cell r="BM263"/>
          <cell r="BN263">
            <v>0</v>
          </cell>
          <cell r="BO263"/>
          <cell r="BP263"/>
          <cell r="BQ263">
            <v>0</v>
          </cell>
          <cell r="BR263"/>
          <cell r="BS263">
            <v>0</v>
          </cell>
          <cell r="BT263"/>
          <cell r="BU263"/>
          <cell r="BV263">
            <v>0</v>
          </cell>
          <cell r="BW263"/>
          <cell r="BX263">
            <v>0</v>
          </cell>
          <cell r="BY263"/>
          <cell r="BZ263"/>
          <cell r="CA263">
            <v>0</v>
          </cell>
          <cell r="CB263"/>
          <cell r="CC263">
            <v>0</v>
          </cell>
          <cell r="CD263"/>
          <cell r="CE263"/>
          <cell r="CF263">
            <v>0</v>
          </cell>
          <cell r="CG263"/>
          <cell r="CH263">
            <v>7.7639162000000006</v>
          </cell>
          <cell r="CI263">
            <v>0</v>
          </cell>
          <cell r="CJ263">
            <v>0</v>
          </cell>
          <cell r="CK263">
            <v>7.7639162000000006</v>
          </cell>
          <cell r="CL263">
            <v>0</v>
          </cell>
          <cell r="CM263">
            <v>7.8955080000000004</v>
          </cell>
          <cell r="CN263">
            <v>0</v>
          </cell>
          <cell r="CO263">
            <v>0</v>
          </cell>
          <cell r="CP263">
            <v>7.8955080000000004</v>
          </cell>
          <cell r="CQ263">
            <v>0</v>
          </cell>
          <cell r="CR263"/>
        </row>
        <row r="264">
          <cell r="A264" t="str">
            <v>1.1.4.175</v>
          </cell>
          <cell r="B264" t="str">
            <v>Строительство ВЛ-0,4кВ ПСК Виктория</v>
          </cell>
          <cell r="C264" t="str">
            <v>С</v>
          </cell>
          <cell r="D264" t="str">
            <v>С_1.1.4.175</v>
          </cell>
          <cell r="E264" t="str">
            <v>П</v>
          </cell>
          <cell r="F264">
            <v>2020</v>
          </cell>
          <cell r="G264">
            <v>2020</v>
          </cell>
          <cell r="H264"/>
          <cell r="I264"/>
          <cell r="J264">
            <v>7.7639162000000006</v>
          </cell>
          <cell r="K264"/>
          <cell r="L264"/>
          <cell r="M264">
            <v>7.8955080000000004</v>
          </cell>
          <cell r="N264"/>
          <cell r="O264"/>
          <cell r="P264"/>
          <cell r="Q264"/>
          <cell r="R264"/>
          <cell r="S264"/>
          <cell r="T264"/>
          <cell r="U264">
            <v>7.7639162000000006</v>
          </cell>
          <cell r="V264">
            <v>7.8955080000000004</v>
          </cell>
          <cell r="W264"/>
          <cell r="X264">
            <v>7.7639162000000006</v>
          </cell>
          <cell r="Y264">
            <v>7.8955080000000004</v>
          </cell>
          <cell r="Z264"/>
          <cell r="AA264"/>
          <cell r="AB264"/>
          <cell r="AC264"/>
          <cell r="AD264"/>
          <cell r="AE264"/>
          <cell r="AF264"/>
          <cell r="AG264"/>
          <cell r="AH264"/>
          <cell r="AI264"/>
          <cell r="AJ264">
            <v>0</v>
          </cell>
          <cell r="AK264"/>
          <cell r="AL264"/>
          <cell r="AM264"/>
          <cell r="AN264"/>
          <cell r="AO264">
            <v>0</v>
          </cell>
          <cell r="AP264"/>
          <cell r="AQ264"/>
          <cell r="AR264"/>
          <cell r="AS264"/>
          <cell r="AT264">
            <v>0</v>
          </cell>
          <cell r="AU264"/>
          <cell r="AV264"/>
          <cell r="AW264">
            <v>0</v>
          </cell>
          <cell r="AX264"/>
          <cell r="AY264">
            <v>0</v>
          </cell>
          <cell r="AZ264"/>
          <cell r="BA264"/>
          <cell r="BB264"/>
          <cell r="BC264"/>
          <cell r="BD264">
            <v>7.7639162000000006</v>
          </cell>
          <cell r="BE264"/>
          <cell r="BF264"/>
          <cell r="BG264">
            <v>7.7639162000000006</v>
          </cell>
          <cell r="BH264"/>
          <cell r="BI264">
            <v>7.8955080000000004</v>
          </cell>
          <cell r="BJ264"/>
          <cell r="BK264"/>
          <cell r="BL264">
            <v>7.8955080000000004</v>
          </cell>
          <cell r="BM264"/>
          <cell r="BN264">
            <v>0</v>
          </cell>
          <cell r="BO264"/>
          <cell r="BP264"/>
          <cell r="BQ264">
            <v>0</v>
          </cell>
          <cell r="BR264"/>
          <cell r="BS264">
            <v>0</v>
          </cell>
          <cell r="BT264"/>
          <cell r="BU264"/>
          <cell r="BV264">
            <v>0</v>
          </cell>
          <cell r="BW264"/>
          <cell r="BX264">
            <v>0</v>
          </cell>
          <cell r="BY264"/>
          <cell r="BZ264"/>
          <cell r="CA264">
            <v>0</v>
          </cell>
          <cell r="CB264"/>
          <cell r="CC264">
            <v>0</v>
          </cell>
          <cell r="CD264"/>
          <cell r="CE264"/>
          <cell r="CF264">
            <v>0</v>
          </cell>
          <cell r="CG264"/>
          <cell r="CH264">
            <v>7.7639162000000006</v>
          </cell>
          <cell r="CI264">
            <v>0</v>
          </cell>
          <cell r="CJ264">
            <v>0</v>
          </cell>
          <cell r="CK264">
            <v>7.7639162000000006</v>
          </cell>
          <cell r="CL264">
            <v>0</v>
          </cell>
          <cell r="CM264">
            <v>7.8955080000000004</v>
          </cell>
          <cell r="CN264">
            <v>0</v>
          </cell>
          <cell r="CO264">
            <v>0</v>
          </cell>
          <cell r="CP264">
            <v>7.8955080000000004</v>
          </cell>
          <cell r="CQ264">
            <v>0</v>
          </cell>
          <cell r="CR264"/>
        </row>
        <row r="265">
          <cell r="A265" t="str">
            <v>1.1.4.176</v>
          </cell>
          <cell r="B265" t="str">
            <v>Строительство ВЛ-0,4кВ СТСН Летние Юрты</v>
          </cell>
          <cell r="C265" t="str">
            <v>С</v>
          </cell>
          <cell r="D265" t="str">
            <v>С_1.1.4.176</v>
          </cell>
          <cell r="E265" t="str">
            <v>П</v>
          </cell>
          <cell r="F265">
            <v>2020</v>
          </cell>
          <cell r="G265">
            <v>2020</v>
          </cell>
          <cell r="H265"/>
          <cell r="I265"/>
          <cell r="J265">
            <v>7.7639162000000006</v>
          </cell>
          <cell r="K265"/>
          <cell r="L265"/>
          <cell r="M265">
            <v>7.8955080000000004</v>
          </cell>
          <cell r="N265"/>
          <cell r="O265"/>
          <cell r="P265"/>
          <cell r="Q265"/>
          <cell r="R265"/>
          <cell r="S265"/>
          <cell r="T265"/>
          <cell r="U265">
            <v>7.7639162000000006</v>
          </cell>
          <cell r="V265">
            <v>7.8955080000000004</v>
          </cell>
          <cell r="W265"/>
          <cell r="X265">
            <v>7.7639162000000006</v>
          </cell>
          <cell r="Y265">
            <v>7.8955080000000004</v>
          </cell>
          <cell r="Z265"/>
          <cell r="AA265"/>
          <cell r="AB265"/>
          <cell r="AC265"/>
          <cell r="AD265"/>
          <cell r="AE265"/>
          <cell r="AF265"/>
          <cell r="AG265"/>
          <cell r="AH265"/>
          <cell r="AI265"/>
          <cell r="AJ265">
            <v>0</v>
          </cell>
          <cell r="AK265"/>
          <cell r="AL265"/>
          <cell r="AM265"/>
          <cell r="AN265"/>
          <cell r="AO265">
            <v>0</v>
          </cell>
          <cell r="AP265"/>
          <cell r="AQ265"/>
          <cell r="AR265"/>
          <cell r="AS265"/>
          <cell r="AT265">
            <v>0</v>
          </cell>
          <cell r="AU265"/>
          <cell r="AV265"/>
          <cell r="AW265">
            <v>0</v>
          </cell>
          <cell r="AX265"/>
          <cell r="AY265">
            <v>0</v>
          </cell>
          <cell r="AZ265"/>
          <cell r="BA265"/>
          <cell r="BB265"/>
          <cell r="BC265"/>
          <cell r="BD265">
            <v>7.7639162000000006</v>
          </cell>
          <cell r="BE265"/>
          <cell r="BF265"/>
          <cell r="BG265">
            <v>7.7639162000000006</v>
          </cell>
          <cell r="BH265"/>
          <cell r="BI265">
            <v>7.8955080000000004</v>
          </cell>
          <cell r="BJ265"/>
          <cell r="BK265"/>
          <cell r="BL265">
            <v>7.8955080000000004</v>
          </cell>
          <cell r="BM265"/>
          <cell r="BN265">
            <v>0</v>
          </cell>
          <cell r="BO265"/>
          <cell r="BP265"/>
          <cell r="BQ265">
            <v>0</v>
          </cell>
          <cell r="BR265"/>
          <cell r="BS265">
            <v>0</v>
          </cell>
          <cell r="BT265"/>
          <cell r="BU265"/>
          <cell r="BV265">
            <v>0</v>
          </cell>
          <cell r="BW265"/>
          <cell r="BX265">
            <v>0</v>
          </cell>
          <cell r="BY265"/>
          <cell r="BZ265"/>
          <cell r="CA265">
            <v>0</v>
          </cell>
          <cell r="CB265"/>
          <cell r="CC265">
            <v>0</v>
          </cell>
          <cell r="CD265"/>
          <cell r="CE265"/>
          <cell r="CF265">
            <v>0</v>
          </cell>
          <cell r="CG265"/>
          <cell r="CH265">
            <v>7.7639162000000006</v>
          </cell>
          <cell r="CI265">
            <v>0</v>
          </cell>
          <cell r="CJ265">
            <v>0</v>
          </cell>
          <cell r="CK265">
            <v>7.7639162000000006</v>
          </cell>
          <cell r="CL265">
            <v>0</v>
          </cell>
          <cell r="CM265">
            <v>7.8955080000000004</v>
          </cell>
          <cell r="CN265">
            <v>0</v>
          </cell>
          <cell r="CO265">
            <v>0</v>
          </cell>
          <cell r="CP265">
            <v>7.8955080000000004</v>
          </cell>
          <cell r="CQ265">
            <v>0</v>
          </cell>
          <cell r="CR265"/>
        </row>
        <row r="266">
          <cell r="A266" t="str">
            <v>1.1.4.177</v>
          </cell>
          <cell r="B266" t="str">
            <v>Строительство ВЛ-0,4кВ СТ Ягодное</v>
          </cell>
          <cell r="C266" t="str">
            <v>С</v>
          </cell>
          <cell r="D266" t="str">
            <v>С_1.1.4.177</v>
          </cell>
          <cell r="E266" t="str">
            <v>П</v>
          </cell>
          <cell r="F266">
            <v>2019</v>
          </cell>
          <cell r="G266">
            <v>2019</v>
          </cell>
          <cell r="H266">
            <v>2020</v>
          </cell>
          <cell r="I266"/>
          <cell r="J266">
            <v>7.7639162000000006</v>
          </cell>
          <cell r="K266"/>
          <cell r="L266"/>
          <cell r="M266">
            <v>7.8955080000000004</v>
          </cell>
          <cell r="N266"/>
          <cell r="O266"/>
          <cell r="P266"/>
          <cell r="Q266"/>
          <cell r="R266"/>
          <cell r="S266"/>
          <cell r="T266"/>
          <cell r="U266">
            <v>7.7639162000000006</v>
          </cell>
          <cell r="V266">
            <v>7.8955080000000004</v>
          </cell>
          <cell r="W266"/>
          <cell r="X266">
            <v>7.7639162000000006</v>
          </cell>
          <cell r="Y266">
            <v>7.8955080000000004</v>
          </cell>
          <cell r="Z266"/>
          <cell r="AA266"/>
          <cell r="AB266"/>
          <cell r="AC266"/>
          <cell r="AD266"/>
          <cell r="AE266"/>
          <cell r="AF266"/>
          <cell r="AG266"/>
          <cell r="AH266"/>
          <cell r="AI266"/>
          <cell r="AJ266">
            <v>0</v>
          </cell>
          <cell r="AK266"/>
          <cell r="AL266"/>
          <cell r="AM266"/>
          <cell r="AN266"/>
          <cell r="AO266">
            <v>0</v>
          </cell>
          <cell r="AP266"/>
          <cell r="AQ266"/>
          <cell r="AR266"/>
          <cell r="AS266"/>
          <cell r="AT266">
            <v>7.7639162000000006</v>
          </cell>
          <cell r="AU266"/>
          <cell r="AV266"/>
          <cell r="AW266">
            <v>7.7639162000000006</v>
          </cell>
          <cell r="AX266"/>
          <cell r="AY266">
            <v>0</v>
          </cell>
          <cell r="AZ266"/>
          <cell r="BA266"/>
          <cell r="BB266"/>
          <cell r="BC266"/>
          <cell r="BD266">
            <v>0</v>
          </cell>
          <cell r="BE266"/>
          <cell r="BF266"/>
          <cell r="BG266">
            <v>0</v>
          </cell>
          <cell r="BH266"/>
          <cell r="BI266">
            <v>7.8955080000000004</v>
          </cell>
          <cell r="BJ266"/>
          <cell r="BK266"/>
          <cell r="BL266">
            <v>7.8955080000000004</v>
          </cell>
          <cell r="BM266"/>
          <cell r="BN266">
            <v>0</v>
          </cell>
          <cell r="BO266"/>
          <cell r="BP266"/>
          <cell r="BQ266">
            <v>0</v>
          </cell>
          <cell r="BR266"/>
          <cell r="BS266">
            <v>0</v>
          </cell>
          <cell r="BT266"/>
          <cell r="BU266"/>
          <cell r="BV266">
            <v>0</v>
          </cell>
          <cell r="BW266"/>
          <cell r="BX266">
            <v>0</v>
          </cell>
          <cell r="BY266"/>
          <cell r="BZ266"/>
          <cell r="CA266">
            <v>0</v>
          </cell>
          <cell r="CB266"/>
          <cell r="CC266">
            <v>0</v>
          </cell>
          <cell r="CD266"/>
          <cell r="CE266"/>
          <cell r="CF266">
            <v>0</v>
          </cell>
          <cell r="CG266"/>
          <cell r="CH266">
            <v>7.7639162000000006</v>
          </cell>
          <cell r="CI266">
            <v>0</v>
          </cell>
          <cell r="CJ266">
            <v>0</v>
          </cell>
          <cell r="CK266">
            <v>7.7639162000000006</v>
          </cell>
          <cell r="CL266">
            <v>0</v>
          </cell>
          <cell r="CM266">
            <v>7.8955080000000004</v>
          </cell>
          <cell r="CN266">
            <v>0</v>
          </cell>
          <cell r="CO266">
            <v>0</v>
          </cell>
          <cell r="CP266">
            <v>7.8955080000000004</v>
          </cell>
          <cell r="CQ266">
            <v>0</v>
          </cell>
          <cell r="CR266"/>
        </row>
        <row r="267">
          <cell r="A267" t="str">
            <v>1.1.4.178</v>
          </cell>
          <cell r="B267" t="str">
            <v>Строительство ВЛ-0,4кВ СТ Сириус</v>
          </cell>
          <cell r="C267" t="str">
            <v>С</v>
          </cell>
          <cell r="D267" t="str">
            <v>С_1.1.4.178</v>
          </cell>
          <cell r="E267" t="str">
            <v>П</v>
          </cell>
          <cell r="F267">
            <v>2019</v>
          </cell>
          <cell r="G267">
            <v>2019</v>
          </cell>
          <cell r="H267">
            <v>2020</v>
          </cell>
          <cell r="I267"/>
          <cell r="J267">
            <v>7.7639162000000006</v>
          </cell>
          <cell r="K267"/>
          <cell r="L267"/>
          <cell r="M267">
            <v>7.8955080000000004</v>
          </cell>
          <cell r="N267"/>
          <cell r="O267"/>
          <cell r="P267"/>
          <cell r="Q267"/>
          <cell r="R267"/>
          <cell r="S267"/>
          <cell r="T267"/>
          <cell r="U267">
            <v>7.7639162000000006</v>
          </cell>
          <cell r="V267">
            <v>7.8955080000000004</v>
          </cell>
          <cell r="W267"/>
          <cell r="X267">
            <v>7.7639162000000006</v>
          </cell>
          <cell r="Y267">
            <v>7.8955080000000004</v>
          </cell>
          <cell r="Z267"/>
          <cell r="AA267"/>
          <cell r="AB267"/>
          <cell r="AC267"/>
          <cell r="AD267"/>
          <cell r="AE267"/>
          <cell r="AF267"/>
          <cell r="AG267"/>
          <cell r="AH267"/>
          <cell r="AI267"/>
          <cell r="AJ267">
            <v>0</v>
          </cell>
          <cell r="AK267"/>
          <cell r="AL267"/>
          <cell r="AM267"/>
          <cell r="AN267"/>
          <cell r="AO267">
            <v>0</v>
          </cell>
          <cell r="AP267"/>
          <cell r="AQ267"/>
          <cell r="AR267"/>
          <cell r="AS267"/>
          <cell r="AT267">
            <v>7.7639162000000006</v>
          </cell>
          <cell r="AU267"/>
          <cell r="AV267"/>
          <cell r="AW267">
            <v>7.7639162000000006</v>
          </cell>
          <cell r="AX267"/>
          <cell r="AY267">
            <v>0</v>
          </cell>
          <cell r="AZ267"/>
          <cell r="BA267"/>
          <cell r="BB267"/>
          <cell r="BC267"/>
          <cell r="BD267">
            <v>0</v>
          </cell>
          <cell r="BE267"/>
          <cell r="BF267"/>
          <cell r="BG267">
            <v>0</v>
          </cell>
          <cell r="BH267"/>
          <cell r="BI267">
            <v>7.8955080000000004</v>
          </cell>
          <cell r="BJ267"/>
          <cell r="BK267"/>
          <cell r="BL267">
            <v>7.8955080000000004</v>
          </cell>
          <cell r="BM267"/>
          <cell r="BN267">
            <v>0</v>
          </cell>
          <cell r="BO267"/>
          <cell r="BP267"/>
          <cell r="BQ267">
            <v>0</v>
          </cell>
          <cell r="BR267"/>
          <cell r="BS267">
            <v>0</v>
          </cell>
          <cell r="BT267"/>
          <cell r="BU267"/>
          <cell r="BV267">
            <v>0</v>
          </cell>
          <cell r="BW267"/>
          <cell r="BX267">
            <v>0</v>
          </cell>
          <cell r="BY267"/>
          <cell r="BZ267"/>
          <cell r="CA267">
            <v>0</v>
          </cell>
          <cell r="CB267"/>
          <cell r="CC267">
            <v>0</v>
          </cell>
          <cell r="CD267"/>
          <cell r="CE267"/>
          <cell r="CF267">
            <v>0</v>
          </cell>
          <cell r="CG267"/>
          <cell r="CH267">
            <v>7.7639162000000006</v>
          </cell>
          <cell r="CI267">
            <v>0</v>
          </cell>
          <cell r="CJ267">
            <v>0</v>
          </cell>
          <cell r="CK267">
            <v>7.7639162000000006</v>
          </cell>
          <cell r="CL267">
            <v>0</v>
          </cell>
          <cell r="CM267">
            <v>7.8955080000000004</v>
          </cell>
          <cell r="CN267">
            <v>0</v>
          </cell>
          <cell r="CO267">
            <v>0</v>
          </cell>
          <cell r="CP267">
            <v>7.8955080000000004</v>
          </cell>
          <cell r="CQ267">
            <v>0</v>
          </cell>
          <cell r="CR267"/>
        </row>
        <row r="268">
          <cell r="A268" t="str">
            <v>1.1.4.179</v>
          </cell>
          <cell r="B268" t="str">
            <v>Строительство ВЛ-0,4кВ СТ Берендей</v>
          </cell>
          <cell r="C268" t="str">
            <v>С</v>
          </cell>
          <cell r="D268" t="str">
            <v>С_1.1.4.179</v>
          </cell>
          <cell r="E268" t="str">
            <v>П</v>
          </cell>
          <cell r="F268">
            <v>2019</v>
          </cell>
          <cell r="G268">
            <v>2019</v>
          </cell>
          <cell r="H268">
            <v>2020</v>
          </cell>
          <cell r="I268"/>
          <cell r="J268">
            <v>7.7639162000000006</v>
          </cell>
          <cell r="K268"/>
          <cell r="L268"/>
          <cell r="M268">
            <v>7.8955080000000004</v>
          </cell>
          <cell r="N268"/>
          <cell r="O268"/>
          <cell r="P268"/>
          <cell r="Q268"/>
          <cell r="R268"/>
          <cell r="S268"/>
          <cell r="T268"/>
          <cell r="U268">
            <v>7.7639162000000006</v>
          </cell>
          <cell r="V268">
            <v>7.8955080000000004</v>
          </cell>
          <cell r="W268"/>
          <cell r="X268">
            <v>7.7639162000000006</v>
          </cell>
          <cell r="Y268">
            <v>7.8955080000000004</v>
          </cell>
          <cell r="Z268"/>
          <cell r="AA268"/>
          <cell r="AB268"/>
          <cell r="AC268"/>
          <cell r="AD268"/>
          <cell r="AE268"/>
          <cell r="AF268"/>
          <cell r="AG268"/>
          <cell r="AH268"/>
          <cell r="AI268"/>
          <cell r="AJ268">
            <v>0</v>
          </cell>
          <cell r="AK268"/>
          <cell r="AL268"/>
          <cell r="AM268"/>
          <cell r="AN268"/>
          <cell r="AO268">
            <v>0</v>
          </cell>
          <cell r="AP268"/>
          <cell r="AQ268"/>
          <cell r="AR268"/>
          <cell r="AS268"/>
          <cell r="AT268">
            <v>7.7639162000000006</v>
          </cell>
          <cell r="AU268"/>
          <cell r="AV268"/>
          <cell r="AW268">
            <v>7.7639162000000006</v>
          </cell>
          <cell r="AX268"/>
          <cell r="AY268">
            <v>0</v>
          </cell>
          <cell r="AZ268"/>
          <cell r="BA268"/>
          <cell r="BB268"/>
          <cell r="BC268"/>
          <cell r="BD268">
            <v>0</v>
          </cell>
          <cell r="BE268"/>
          <cell r="BF268"/>
          <cell r="BG268">
            <v>0</v>
          </cell>
          <cell r="BH268"/>
          <cell r="BI268">
            <v>7.8955080000000004</v>
          </cell>
          <cell r="BJ268"/>
          <cell r="BK268"/>
          <cell r="BL268">
            <v>7.8955080000000004</v>
          </cell>
          <cell r="BM268"/>
          <cell r="BN268">
            <v>0</v>
          </cell>
          <cell r="BO268"/>
          <cell r="BP268"/>
          <cell r="BQ268">
            <v>0</v>
          </cell>
          <cell r="BR268"/>
          <cell r="BS268">
            <v>0</v>
          </cell>
          <cell r="BT268"/>
          <cell r="BU268"/>
          <cell r="BV268">
            <v>0</v>
          </cell>
          <cell r="BW268"/>
          <cell r="BX268">
            <v>0</v>
          </cell>
          <cell r="BY268"/>
          <cell r="BZ268"/>
          <cell r="CA268">
            <v>0</v>
          </cell>
          <cell r="CB268"/>
          <cell r="CC268">
            <v>0</v>
          </cell>
          <cell r="CD268"/>
          <cell r="CE268"/>
          <cell r="CF268">
            <v>0</v>
          </cell>
          <cell r="CG268"/>
          <cell r="CH268">
            <v>7.7639162000000006</v>
          </cell>
          <cell r="CI268">
            <v>0</v>
          </cell>
          <cell r="CJ268">
            <v>0</v>
          </cell>
          <cell r="CK268">
            <v>7.7639162000000006</v>
          </cell>
          <cell r="CL268">
            <v>0</v>
          </cell>
          <cell r="CM268">
            <v>7.8955080000000004</v>
          </cell>
          <cell r="CN268">
            <v>0</v>
          </cell>
          <cell r="CO268">
            <v>0</v>
          </cell>
          <cell r="CP268">
            <v>7.8955080000000004</v>
          </cell>
          <cell r="CQ268">
            <v>0</v>
          </cell>
          <cell r="CR268"/>
        </row>
        <row r="269">
          <cell r="A269" t="str">
            <v>1.1.4.180</v>
          </cell>
          <cell r="B269" t="str">
            <v>Строительство ВЛ-0,4кВ СТ Тюльпан</v>
          </cell>
          <cell r="C269" t="str">
            <v>С</v>
          </cell>
          <cell r="D269" t="str">
            <v>С_1.1.4.180</v>
          </cell>
          <cell r="E269" t="str">
            <v>П</v>
          </cell>
          <cell r="F269">
            <v>2019</v>
          </cell>
          <cell r="G269">
            <v>2019</v>
          </cell>
          <cell r="H269">
            <v>2020</v>
          </cell>
          <cell r="I269"/>
          <cell r="J269">
            <v>7.7639162000000006</v>
          </cell>
          <cell r="K269"/>
          <cell r="L269"/>
          <cell r="M269">
            <v>7.8955080000000004</v>
          </cell>
          <cell r="N269"/>
          <cell r="O269"/>
          <cell r="P269"/>
          <cell r="Q269"/>
          <cell r="R269"/>
          <cell r="S269"/>
          <cell r="T269"/>
          <cell r="U269">
            <v>7.7639162000000006</v>
          </cell>
          <cell r="V269">
            <v>7.8955080000000004</v>
          </cell>
          <cell r="W269"/>
          <cell r="X269">
            <v>7.7639162000000006</v>
          </cell>
          <cell r="Y269">
            <v>7.8955080000000004</v>
          </cell>
          <cell r="Z269"/>
          <cell r="AA269"/>
          <cell r="AB269"/>
          <cell r="AC269"/>
          <cell r="AD269"/>
          <cell r="AE269"/>
          <cell r="AF269"/>
          <cell r="AG269"/>
          <cell r="AH269"/>
          <cell r="AI269"/>
          <cell r="AJ269">
            <v>0</v>
          </cell>
          <cell r="AK269"/>
          <cell r="AL269"/>
          <cell r="AM269"/>
          <cell r="AN269"/>
          <cell r="AO269">
            <v>0</v>
          </cell>
          <cell r="AP269"/>
          <cell r="AQ269"/>
          <cell r="AR269"/>
          <cell r="AS269"/>
          <cell r="AT269">
            <v>7.7639162000000006</v>
          </cell>
          <cell r="AU269"/>
          <cell r="AV269"/>
          <cell r="AW269">
            <v>7.7639162000000006</v>
          </cell>
          <cell r="AX269"/>
          <cell r="AY269">
            <v>0</v>
          </cell>
          <cell r="AZ269"/>
          <cell r="BA269"/>
          <cell r="BB269"/>
          <cell r="BC269"/>
          <cell r="BD269">
            <v>0</v>
          </cell>
          <cell r="BE269"/>
          <cell r="BF269"/>
          <cell r="BG269">
            <v>0</v>
          </cell>
          <cell r="BH269"/>
          <cell r="BI269">
            <v>7.8955080000000004</v>
          </cell>
          <cell r="BJ269"/>
          <cell r="BK269"/>
          <cell r="BL269">
            <v>7.8955080000000004</v>
          </cell>
          <cell r="BM269"/>
          <cell r="BN269">
            <v>0</v>
          </cell>
          <cell r="BO269"/>
          <cell r="BP269"/>
          <cell r="BQ269">
            <v>0</v>
          </cell>
          <cell r="BR269"/>
          <cell r="BS269">
            <v>0</v>
          </cell>
          <cell r="BT269"/>
          <cell r="BU269"/>
          <cell r="BV269">
            <v>0</v>
          </cell>
          <cell r="BW269"/>
          <cell r="BX269">
            <v>0</v>
          </cell>
          <cell r="BY269"/>
          <cell r="BZ269"/>
          <cell r="CA269">
            <v>0</v>
          </cell>
          <cell r="CB269"/>
          <cell r="CC269">
            <v>0</v>
          </cell>
          <cell r="CD269"/>
          <cell r="CE269"/>
          <cell r="CF269">
            <v>0</v>
          </cell>
          <cell r="CG269"/>
          <cell r="CH269">
            <v>7.7639162000000006</v>
          </cell>
          <cell r="CI269">
            <v>0</v>
          </cell>
          <cell r="CJ269">
            <v>0</v>
          </cell>
          <cell r="CK269">
            <v>7.7639162000000006</v>
          </cell>
          <cell r="CL269">
            <v>0</v>
          </cell>
          <cell r="CM269">
            <v>7.8955080000000004</v>
          </cell>
          <cell r="CN269">
            <v>0</v>
          </cell>
          <cell r="CO269">
            <v>0</v>
          </cell>
          <cell r="CP269">
            <v>7.8955080000000004</v>
          </cell>
          <cell r="CQ269">
            <v>0</v>
          </cell>
          <cell r="CR269"/>
        </row>
        <row r="270">
          <cell r="A270" t="str">
            <v>1.1.4.181</v>
          </cell>
          <cell r="B270" t="str">
            <v>Строительство ВЛ-0,4кВ СОТ Энергостроитель</v>
          </cell>
          <cell r="C270" t="str">
            <v>С</v>
          </cell>
          <cell r="D270" t="str">
            <v>С_1.1.4.181</v>
          </cell>
          <cell r="E270" t="str">
            <v>П</v>
          </cell>
          <cell r="F270">
            <v>2019</v>
          </cell>
          <cell r="G270">
            <v>2019</v>
          </cell>
          <cell r="H270">
            <v>2020</v>
          </cell>
          <cell r="I270"/>
          <cell r="J270">
            <v>7.7639162000000006</v>
          </cell>
          <cell r="K270"/>
          <cell r="L270"/>
          <cell r="M270">
            <v>7.8955080000000004</v>
          </cell>
          <cell r="N270"/>
          <cell r="O270"/>
          <cell r="P270"/>
          <cell r="Q270"/>
          <cell r="R270"/>
          <cell r="S270"/>
          <cell r="T270"/>
          <cell r="U270">
            <v>7.7639162000000006</v>
          </cell>
          <cell r="V270">
            <v>7.8955080000000004</v>
          </cell>
          <cell r="W270"/>
          <cell r="X270">
            <v>7.7639162000000006</v>
          </cell>
          <cell r="Y270">
            <v>7.8955080000000004</v>
          </cell>
          <cell r="Z270"/>
          <cell r="AA270"/>
          <cell r="AB270"/>
          <cell r="AC270"/>
          <cell r="AD270"/>
          <cell r="AE270"/>
          <cell r="AF270"/>
          <cell r="AG270"/>
          <cell r="AH270"/>
          <cell r="AI270"/>
          <cell r="AJ270">
            <v>0</v>
          </cell>
          <cell r="AK270"/>
          <cell r="AL270"/>
          <cell r="AM270"/>
          <cell r="AN270"/>
          <cell r="AO270">
            <v>0</v>
          </cell>
          <cell r="AP270"/>
          <cell r="AQ270"/>
          <cell r="AR270"/>
          <cell r="AS270"/>
          <cell r="AT270">
            <v>7.7639162000000006</v>
          </cell>
          <cell r="AU270"/>
          <cell r="AV270"/>
          <cell r="AW270">
            <v>7.7639162000000006</v>
          </cell>
          <cell r="AX270"/>
          <cell r="AY270">
            <v>0</v>
          </cell>
          <cell r="AZ270"/>
          <cell r="BA270"/>
          <cell r="BB270"/>
          <cell r="BC270"/>
          <cell r="BD270">
            <v>0</v>
          </cell>
          <cell r="BE270"/>
          <cell r="BF270"/>
          <cell r="BG270">
            <v>0</v>
          </cell>
          <cell r="BH270"/>
          <cell r="BI270">
            <v>7.8955080000000004</v>
          </cell>
          <cell r="BJ270"/>
          <cell r="BK270"/>
          <cell r="BL270">
            <v>7.8955080000000004</v>
          </cell>
          <cell r="BM270"/>
          <cell r="BN270">
            <v>0</v>
          </cell>
          <cell r="BO270"/>
          <cell r="BP270"/>
          <cell r="BQ270">
            <v>0</v>
          </cell>
          <cell r="BR270"/>
          <cell r="BS270">
            <v>0</v>
          </cell>
          <cell r="BT270"/>
          <cell r="BU270"/>
          <cell r="BV270">
            <v>0</v>
          </cell>
          <cell r="BW270"/>
          <cell r="BX270">
            <v>0</v>
          </cell>
          <cell r="BY270"/>
          <cell r="BZ270"/>
          <cell r="CA270">
            <v>0</v>
          </cell>
          <cell r="CB270"/>
          <cell r="CC270">
            <v>0</v>
          </cell>
          <cell r="CD270"/>
          <cell r="CE270"/>
          <cell r="CF270">
            <v>0</v>
          </cell>
          <cell r="CG270"/>
          <cell r="CH270">
            <v>7.7639162000000006</v>
          </cell>
          <cell r="CI270">
            <v>0</v>
          </cell>
          <cell r="CJ270">
            <v>0</v>
          </cell>
          <cell r="CK270">
            <v>7.7639162000000006</v>
          </cell>
          <cell r="CL270">
            <v>0</v>
          </cell>
          <cell r="CM270">
            <v>7.8955080000000004</v>
          </cell>
          <cell r="CN270">
            <v>0</v>
          </cell>
          <cell r="CO270">
            <v>0</v>
          </cell>
          <cell r="CP270">
            <v>7.8955080000000004</v>
          </cell>
          <cell r="CQ270">
            <v>0</v>
          </cell>
          <cell r="CR270"/>
        </row>
        <row r="271">
          <cell r="A271" t="str">
            <v>1.1.4.182</v>
          </cell>
          <cell r="B271" t="str">
            <v>Строительство ВЛ-0,4кВ СОТ Прибрежный</v>
          </cell>
          <cell r="C271" t="str">
            <v>С</v>
          </cell>
          <cell r="D271" t="str">
            <v>С_1.1.4.182</v>
          </cell>
          <cell r="E271" t="str">
            <v>П</v>
          </cell>
          <cell r="F271">
            <v>2019</v>
          </cell>
          <cell r="G271">
            <v>2019</v>
          </cell>
          <cell r="H271">
            <v>2020</v>
          </cell>
          <cell r="I271"/>
          <cell r="J271">
            <v>7.7639162000000006</v>
          </cell>
          <cell r="K271"/>
          <cell r="L271"/>
          <cell r="M271">
            <v>7.8955080000000004</v>
          </cell>
          <cell r="N271"/>
          <cell r="O271"/>
          <cell r="P271"/>
          <cell r="Q271"/>
          <cell r="R271"/>
          <cell r="S271"/>
          <cell r="T271"/>
          <cell r="U271">
            <v>7.7639162000000006</v>
          </cell>
          <cell r="V271">
            <v>7.8955080000000004</v>
          </cell>
          <cell r="W271"/>
          <cell r="X271">
            <v>7.7639162000000006</v>
          </cell>
          <cell r="Y271">
            <v>7.8955080000000004</v>
          </cell>
          <cell r="Z271"/>
          <cell r="AA271"/>
          <cell r="AB271"/>
          <cell r="AC271"/>
          <cell r="AD271"/>
          <cell r="AE271"/>
          <cell r="AF271"/>
          <cell r="AG271"/>
          <cell r="AH271"/>
          <cell r="AI271"/>
          <cell r="AJ271">
            <v>0</v>
          </cell>
          <cell r="AK271"/>
          <cell r="AL271"/>
          <cell r="AM271"/>
          <cell r="AN271"/>
          <cell r="AO271">
            <v>0</v>
          </cell>
          <cell r="AP271"/>
          <cell r="AQ271"/>
          <cell r="AR271"/>
          <cell r="AS271"/>
          <cell r="AT271">
            <v>7.7639162000000006</v>
          </cell>
          <cell r="AU271"/>
          <cell r="AV271"/>
          <cell r="AW271">
            <v>7.7639162000000006</v>
          </cell>
          <cell r="AX271"/>
          <cell r="AY271">
            <v>0</v>
          </cell>
          <cell r="AZ271"/>
          <cell r="BA271"/>
          <cell r="BB271"/>
          <cell r="BC271"/>
          <cell r="BD271">
            <v>0</v>
          </cell>
          <cell r="BE271"/>
          <cell r="BF271"/>
          <cell r="BG271">
            <v>0</v>
          </cell>
          <cell r="BH271"/>
          <cell r="BI271">
            <v>7.8955080000000004</v>
          </cell>
          <cell r="BJ271"/>
          <cell r="BK271"/>
          <cell r="BL271">
            <v>7.8955080000000004</v>
          </cell>
          <cell r="BM271"/>
          <cell r="BN271">
            <v>0</v>
          </cell>
          <cell r="BO271"/>
          <cell r="BP271"/>
          <cell r="BQ271">
            <v>0</v>
          </cell>
          <cell r="BR271"/>
          <cell r="BS271">
            <v>0</v>
          </cell>
          <cell r="BT271"/>
          <cell r="BU271"/>
          <cell r="BV271">
            <v>0</v>
          </cell>
          <cell r="BW271"/>
          <cell r="BX271">
            <v>0</v>
          </cell>
          <cell r="BY271"/>
          <cell r="BZ271"/>
          <cell r="CA271">
            <v>0</v>
          </cell>
          <cell r="CB271"/>
          <cell r="CC271">
            <v>0</v>
          </cell>
          <cell r="CD271"/>
          <cell r="CE271"/>
          <cell r="CF271">
            <v>0</v>
          </cell>
          <cell r="CG271"/>
          <cell r="CH271">
            <v>7.7639162000000006</v>
          </cell>
          <cell r="CI271">
            <v>0</v>
          </cell>
          <cell r="CJ271">
            <v>0</v>
          </cell>
          <cell r="CK271">
            <v>7.7639162000000006</v>
          </cell>
          <cell r="CL271">
            <v>0</v>
          </cell>
          <cell r="CM271">
            <v>7.8955080000000004</v>
          </cell>
          <cell r="CN271">
            <v>0</v>
          </cell>
          <cell r="CO271">
            <v>0</v>
          </cell>
          <cell r="CP271">
            <v>7.8955080000000004</v>
          </cell>
          <cell r="CQ271">
            <v>0</v>
          </cell>
          <cell r="CR271"/>
        </row>
        <row r="272">
          <cell r="A272" t="str">
            <v>1.1.4.183</v>
          </cell>
          <cell r="B272" t="str">
            <v>Строительство ВЛ-0,4кВ СОТ Прибрежный-2</v>
          </cell>
          <cell r="C272" t="str">
            <v>С</v>
          </cell>
          <cell r="D272" t="str">
            <v>С_1.1.4.183</v>
          </cell>
          <cell r="E272" t="str">
            <v>П</v>
          </cell>
          <cell r="F272">
            <v>2019</v>
          </cell>
          <cell r="G272">
            <v>2019</v>
          </cell>
          <cell r="H272">
            <v>2020</v>
          </cell>
          <cell r="I272"/>
          <cell r="J272">
            <v>7.7639162000000006</v>
          </cell>
          <cell r="K272"/>
          <cell r="L272"/>
          <cell r="M272">
            <v>7.8955080000000004</v>
          </cell>
          <cell r="N272"/>
          <cell r="O272"/>
          <cell r="P272"/>
          <cell r="Q272"/>
          <cell r="R272"/>
          <cell r="S272"/>
          <cell r="T272"/>
          <cell r="U272">
            <v>7.7639162000000006</v>
          </cell>
          <cell r="V272">
            <v>7.8955080000000004</v>
          </cell>
          <cell r="W272"/>
          <cell r="X272">
            <v>7.7639162000000006</v>
          </cell>
          <cell r="Y272">
            <v>7.8955080000000004</v>
          </cell>
          <cell r="Z272"/>
          <cell r="AA272"/>
          <cell r="AB272"/>
          <cell r="AC272"/>
          <cell r="AD272"/>
          <cell r="AE272"/>
          <cell r="AF272"/>
          <cell r="AG272"/>
          <cell r="AH272"/>
          <cell r="AI272"/>
          <cell r="AJ272">
            <v>0</v>
          </cell>
          <cell r="AK272"/>
          <cell r="AL272"/>
          <cell r="AM272"/>
          <cell r="AN272"/>
          <cell r="AO272">
            <v>0</v>
          </cell>
          <cell r="AP272"/>
          <cell r="AQ272"/>
          <cell r="AR272"/>
          <cell r="AS272"/>
          <cell r="AT272">
            <v>7.7639162000000006</v>
          </cell>
          <cell r="AU272"/>
          <cell r="AV272"/>
          <cell r="AW272">
            <v>7.7639162000000006</v>
          </cell>
          <cell r="AX272"/>
          <cell r="AY272">
            <v>0</v>
          </cell>
          <cell r="AZ272"/>
          <cell r="BA272"/>
          <cell r="BB272"/>
          <cell r="BC272"/>
          <cell r="BD272">
            <v>0</v>
          </cell>
          <cell r="BE272"/>
          <cell r="BF272"/>
          <cell r="BG272">
            <v>0</v>
          </cell>
          <cell r="BH272"/>
          <cell r="BI272">
            <v>7.8955080000000004</v>
          </cell>
          <cell r="BJ272"/>
          <cell r="BK272"/>
          <cell r="BL272">
            <v>7.8955080000000004</v>
          </cell>
          <cell r="BM272"/>
          <cell r="BN272">
            <v>0</v>
          </cell>
          <cell r="BO272"/>
          <cell r="BP272"/>
          <cell r="BQ272">
            <v>0</v>
          </cell>
          <cell r="BR272"/>
          <cell r="BS272">
            <v>0</v>
          </cell>
          <cell r="BT272"/>
          <cell r="BU272"/>
          <cell r="BV272">
            <v>0</v>
          </cell>
          <cell r="BW272"/>
          <cell r="BX272">
            <v>0</v>
          </cell>
          <cell r="BY272"/>
          <cell r="BZ272"/>
          <cell r="CA272">
            <v>0</v>
          </cell>
          <cell r="CB272"/>
          <cell r="CC272">
            <v>0</v>
          </cell>
          <cell r="CD272"/>
          <cell r="CE272"/>
          <cell r="CF272">
            <v>0</v>
          </cell>
          <cell r="CG272"/>
          <cell r="CH272">
            <v>7.7639162000000006</v>
          </cell>
          <cell r="CI272">
            <v>0</v>
          </cell>
          <cell r="CJ272">
            <v>0</v>
          </cell>
          <cell r="CK272">
            <v>7.7639162000000006</v>
          </cell>
          <cell r="CL272">
            <v>0</v>
          </cell>
          <cell r="CM272">
            <v>7.8955080000000004</v>
          </cell>
          <cell r="CN272">
            <v>0</v>
          </cell>
          <cell r="CO272">
            <v>0</v>
          </cell>
          <cell r="CP272">
            <v>7.8955080000000004</v>
          </cell>
          <cell r="CQ272">
            <v>0</v>
          </cell>
          <cell r="CR272"/>
        </row>
        <row r="273">
          <cell r="A273" t="str">
            <v>1.1.4.184</v>
          </cell>
          <cell r="B273" t="str">
            <v>Строительство ВЛ-0,4кВ СОТ Прибрежный-3</v>
          </cell>
          <cell r="C273" t="str">
            <v>С</v>
          </cell>
          <cell r="D273" t="str">
            <v>С_1.1.4.184</v>
          </cell>
          <cell r="E273" t="str">
            <v>П</v>
          </cell>
          <cell r="F273">
            <v>2022</v>
          </cell>
          <cell r="G273">
            <v>2022</v>
          </cell>
          <cell r="H273"/>
          <cell r="I273"/>
          <cell r="J273">
            <v>7.7639162000000006</v>
          </cell>
          <cell r="K273"/>
          <cell r="L273"/>
          <cell r="M273">
            <v>7.8955080000000004</v>
          </cell>
          <cell r="N273"/>
          <cell r="O273"/>
          <cell r="P273"/>
          <cell r="Q273"/>
          <cell r="R273"/>
          <cell r="S273"/>
          <cell r="T273"/>
          <cell r="U273">
            <v>7.7639162000000006</v>
          </cell>
          <cell r="V273">
            <v>7.8955080000000004</v>
          </cell>
          <cell r="W273"/>
          <cell r="X273">
            <v>7.7639162000000006</v>
          </cell>
          <cell r="Y273">
            <v>7.8955080000000004</v>
          </cell>
          <cell r="Z273"/>
          <cell r="AA273"/>
          <cell r="AB273"/>
          <cell r="AC273"/>
          <cell r="AD273"/>
          <cell r="AE273"/>
          <cell r="AF273"/>
          <cell r="AG273"/>
          <cell r="AH273"/>
          <cell r="AI273"/>
          <cell r="AJ273">
            <v>0</v>
          </cell>
          <cell r="AK273"/>
          <cell r="AL273"/>
          <cell r="AM273"/>
          <cell r="AN273"/>
          <cell r="AO273">
            <v>0</v>
          </cell>
          <cell r="AP273"/>
          <cell r="AQ273"/>
          <cell r="AR273"/>
          <cell r="AS273"/>
          <cell r="AT273">
            <v>0</v>
          </cell>
          <cell r="AU273"/>
          <cell r="AV273"/>
          <cell r="AW273">
            <v>0</v>
          </cell>
          <cell r="AX273"/>
          <cell r="AY273">
            <v>0</v>
          </cell>
          <cell r="AZ273"/>
          <cell r="BA273"/>
          <cell r="BB273"/>
          <cell r="BC273"/>
          <cell r="BD273">
            <v>0</v>
          </cell>
          <cell r="BE273"/>
          <cell r="BF273"/>
          <cell r="BG273">
            <v>0</v>
          </cell>
          <cell r="BH273"/>
          <cell r="BI273">
            <v>0</v>
          </cell>
          <cell r="BJ273"/>
          <cell r="BK273"/>
          <cell r="BL273">
            <v>0</v>
          </cell>
          <cell r="BM273"/>
          <cell r="BN273">
            <v>0</v>
          </cell>
          <cell r="BO273"/>
          <cell r="BP273"/>
          <cell r="BQ273">
            <v>0</v>
          </cell>
          <cell r="BR273"/>
          <cell r="BS273">
            <v>0</v>
          </cell>
          <cell r="BT273"/>
          <cell r="BU273"/>
          <cell r="BV273">
            <v>0</v>
          </cell>
          <cell r="BW273"/>
          <cell r="BX273">
            <v>7.7639162000000006</v>
          </cell>
          <cell r="BY273"/>
          <cell r="BZ273"/>
          <cell r="CA273">
            <v>7.7639162000000006</v>
          </cell>
          <cell r="CB273"/>
          <cell r="CC273">
            <v>7.8955080000000004</v>
          </cell>
          <cell r="CD273"/>
          <cell r="CE273"/>
          <cell r="CF273">
            <v>7.8955080000000004</v>
          </cell>
          <cell r="CG273"/>
          <cell r="CH273">
            <v>7.7639162000000006</v>
          </cell>
          <cell r="CI273">
            <v>0</v>
          </cell>
          <cell r="CJ273">
            <v>0</v>
          </cell>
          <cell r="CK273">
            <v>7.7639162000000006</v>
          </cell>
          <cell r="CL273">
            <v>0</v>
          </cell>
          <cell r="CM273">
            <v>7.8955080000000004</v>
          </cell>
          <cell r="CN273">
            <v>0</v>
          </cell>
          <cell r="CO273">
            <v>0</v>
          </cell>
          <cell r="CP273">
            <v>7.8955080000000004</v>
          </cell>
          <cell r="CQ273">
            <v>0</v>
          </cell>
          <cell r="CR273"/>
        </row>
        <row r="274">
          <cell r="A274" t="str">
            <v>1.1.4.185</v>
          </cell>
          <cell r="B274" t="str">
            <v>Строительство ВЛ-0,4кВ СТ Полимер</v>
          </cell>
          <cell r="C274" t="str">
            <v>С</v>
          </cell>
          <cell r="D274" t="str">
            <v>С_1.1.4.185</v>
          </cell>
          <cell r="E274" t="str">
            <v>П</v>
          </cell>
          <cell r="F274">
            <v>2022</v>
          </cell>
          <cell r="G274">
            <v>2022</v>
          </cell>
          <cell r="H274"/>
          <cell r="I274"/>
          <cell r="J274">
            <v>7.7639162000000006</v>
          </cell>
          <cell r="K274"/>
          <cell r="L274"/>
          <cell r="M274">
            <v>7.8955080000000004</v>
          </cell>
          <cell r="N274"/>
          <cell r="O274"/>
          <cell r="P274"/>
          <cell r="Q274"/>
          <cell r="R274"/>
          <cell r="S274"/>
          <cell r="T274"/>
          <cell r="U274">
            <v>7.7639162000000006</v>
          </cell>
          <cell r="V274">
            <v>7.8955080000000004</v>
          </cell>
          <cell r="W274"/>
          <cell r="X274">
            <v>7.7639162000000006</v>
          </cell>
          <cell r="Y274">
            <v>7.8955080000000004</v>
          </cell>
          <cell r="Z274"/>
          <cell r="AA274"/>
          <cell r="AB274"/>
          <cell r="AC274"/>
          <cell r="AD274"/>
          <cell r="AE274"/>
          <cell r="AF274"/>
          <cell r="AG274"/>
          <cell r="AH274"/>
          <cell r="AI274"/>
          <cell r="AJ274">
            <v>0</v>
          </cell>
          <cell r="AK274"/>
          <cell r="AL274"/>
          <cell r="AM274"/>
          <cell r="AN274"/>
          <cell r="AO274">
            <v>0</v>
          </cell>
          <cell r="AP274"/>
          <cell r="AQ274"/>
          <cell r="AR274"/>
          <cell r="AS274"/>
          <cell r="AT274">
            <v>0</v>
          </cell>
          <cell r="AU274"/>
          <cell r="AV274"/>
          <cell r="AW274">
            <v>0</v>
          </cell>
          <cell r="AX274"/>
          <cell r="AY274">
            <v>0</v>
          </cell>
          <cell r="AZ274"/>
          <cell r="BA274"/>
          <cell r="BB274"/>
          <cell r="BC274"/>
          <cell r="BD274">
            <v>0</v>
          </cell>
          <cell r="BE274"/>
          <cell r="BF274"/>
          <cell r="BG274">
            <v>0</v>
          </cell>
          <cell r="BH274"/>
          <cell r="BI274">
            <v>0</v>
          </cell>
          <cell r="BJ274"/>
          <cell r="BK274"/>
          <cell r="BL274">
            <v>0</v>
          </cell>
          <cell r="BM274"/>
          <cell r="BN274">
            <v>0</v>
          </cell>
          <cell r="BO274"/>
          <cell r="BP274"/>
          <cell r="BQ274">
            <v>0</v>
          </cell>
          <cell r="BR274"/>
          <cell r="BS274">
            <v>0</v>
          </cell>
          <cell r="BT274"/>
          <cell r="BU274"/>
          <cell r="BV274">
            <v>0</v>
          </cell>
          <cell r="BW274"/>
          <cell r="BX274">
            <v>7.7639162000000006</v>
          </cell>
          <cell r="BY274"/>
          <cell r="BZ274"/>
          <cell r="CA274">
            <v>7.7639162000000006</v>
          </cell>
          <cell r="CB274"/>
          <cell r="CC274">
            <v>7.8955080000000004</v>
          </cell>
          <cell r="CD274"/>
          <cell r="CE274"/>
          <cell r="CF274">
            <v>7.8955080000000004</v>
          </cell>
          <cell r="CG274"/>
          <cell r="CH274">
            <v>7.7639162000000006</v>
          </cell>
          <cell r="CI274">
            <v>0</v>
          </cell>
          <cell r="CJ274">
            <v>0</v>
          </cell>
          <cell r="CK274">
            <v>7.7639162000000006</v>
          </cell>
          <cell r="CL274">
            <v>0</v>
          </cell>
          <cell r="CM274">
            <v>7.8955080000000004</v>
          </cell>
          <cell r="CN274">
            <v>0</v>
          </cell>
          <cell r="CO274">
            <v>0</v>
          </cell>
          <cell r="CP274">
            <v>7.8955080000000004</v>
          </cell>
          <cell r="CQ274">
            <v>0</v>
          </cell>
          <cell r="CR274"/>
        </row>
        <row r="275">
          <cell r="A275" t="str">
            <v>1.1.4.186</v>
          </cell>
          <cell r="B275" t="str">
            <v>Строительство ВЛ-0,4кВ СОТ Заречный</v>
          </cell>
          <cell r="C275" t="str">
            <v>С</v>
          </cell>
          <cell r="D275" t="str">
            <v>С_1.1.4.186</v>
          </cell>
          <cell r="E275" t="str">
            <v>П</v>
          </cell>
          <cell r="F275">
            <v>2021</v>
          </cell>
          <cell r="G275">
            <v>2021</v>
          </cell>
          <cell r="H275"/>
          <cell r="I275"/>
          <cell r="J275">
            <v>7.7639162000000006</v>
          </cell>
          <cell r="K275"/>
          <cell r="L275"/>
          <cell r="M275">
            <v>7.8955080000000004</v>
          </cell>
          <cell r="N275"/>
          <cell r="O275"/>
          <cell r="P275"/>
          <cell r="Q275"/>
          <cell r="R275"/>
          <cell r="S275"/>
          <cell r="T275"/>
          <cell r="U275">
            <v>7.7639162000000006</v>
          </cell>
          <cell r="V275">
            <v>7.8955080000000004</v>
          </cell>
          <cell r="W275"/>
          <cell r="X275">
            <v>7.7639162000000006</v>
          </cell>
          <cell r="Y275">
            <v>7.8955080000000004</v>
          </cell>
          <cell r="Z275"/>
          <cell r="AA275"/>
          <cell r="AB275"/>
          <cell r="AC275"/>
          <cell r="AD275"/>
          <cell r="AE275"/>
          <cell r="AF275"/>
          <cell r="AG275"/>
          <cell r="AH275"/>
          <cell r="AI275"/>
          <cell r="AJ275">
            <v>0</v>
          </cell>
          <cell r="AK275"/>
          <cell r="AL275"/>
          <cell r="AM275"/>
          <cell r="AN275"/>
          <cell r="AO275">
            <v>0</v>
          </cell>
          <cell r="AP275"/>
          <cell r="AQ275"/>
          <cell r="AR275"/>
          <cell r="AS275"/>
          <cell r="AT275">
            <v>0</v>
          </cell>
          <cell r="AU275"/>
          <cell r="AV275"/>
          <cell r="AW275">
            <v>0</v>
          </cell>
          <cell r="AX275"/>
          <cell r="AY275">
            <v>0</v>
          </cell>
          <cell r="AZ275"/>
          <cell r="BA275"/>
          <cell r="BB275"/>
          <cell r="BC275"/>
          <cell r="BD275">
            <v>0</v>
          </cell>
          <cell r="BE275"/>
          <cell r="BF275"/>
          <cell r="BG275">
            <v>0</v>
          </cell>
          <cell r="BH275"/>
          <cell r="BI275">
            <v>0</v>
          </cell>
          <cell r="BJ275"/>
          <cell r="BK275"/>
          <cell r="BL275">
            <v>0</v>
          </cell>
          <cell r="BM275"/>
          <cell r="BN275">
            <v>7.7639162000000006</v>
          </cell>
          <cell r="BO275"/>
          <cell r="BP275"/>
          <cell r="BQ275">
            <v>7.7639162000000006</v>
          </cell>
          <cell r="BR275"/>
          <cell r="BS275">
            <v>7.8955080000000004</v>
          </cell>
          <cell r="BT275"/>
          <cell r="BU275"/>
          <cell r="BV275">
            <v>7.8955080000000004</v>
          </cell>
          <cell r="BW275"/>
          <cell r="BX275">
            <v>0</v>
          </cell>
          <cell r="BY275"/>
          <cell r="BZ275"/>
          <cell r="CA275">
            <v>0</v>
          </cell>
          <cell r="CB275"/>
          <cell r="CC275">
            <v>0</v>
          </cell>
          <cell r="CD275"/>
          <cell r="CE275"/>
          <cell r="CF275">
            <v>0</v>
          </cell>
          <cell r="CG275"/>
          <cell r="CH275">
            <v>7.7639162000000006</v>
          </cell>
          <cell r="CI275">
            <v>0</v>
          </cell>
          <cell r="CJ275">
            <v>0</v>
          </cell>
          <cell r="CK275">
            <v>7.7639162000000006</v>
          </cell>
          <cell r="CL275">
            <v>0</v>
          </cell>
          <cell r="CM275">
            <v>7.8955080000000004</v>
          </cell>
          <cell r="CN275">
            <v>0</v>
          </cell>
          <cell r="CO275">
            <v>0</v>
          </cell>
          <cell r="CP275">
            <v>7.8955080000000004</v>
          </cell>
          <cell r="CQ275">
            <v>0</v>
          </cell>
          <cell r="CR275"/>
        </row>
        <row r="276">
          <cell r="A276" t="str">
            <v>1.1.4.187</v>
          </cell>
          <cell r="B276" t="str">
            <v>Строительство ВЛ-0,4кВ СОТ Север</v>
          </cell>
          <cell r="C276" t="str">
            <v>С</v>
          </cell>
          <cell r="D276" t="str">
            <v>С_1.1.4.187</v>
          </cell>
          <cell r="E276" t="str">
            <v>П</v>
          </cell>
          <cell r="F276">
            <v>2021</v>
          </cell>
          <cell r="G276">
            <v>2021</v>
          </cell>
          <cell r="H276"/>
          <cell r="I276"/>
          <cell r="J276">
            <v>7.7639162000000006</v>
          </cell>
          <cell r="K276"/>
          <cell r="L276"/>
          <cell r="M276">
            <v>7.8955080000000004</v>
          </cell>
          <cell r="N276"/>
          <cell r="O276"/>
          <cell r="P276"/>
          <cell r="Q276"/>
          <cell r="R276"/>
          <cell r="S276"/>
          <cell r="T276"/>
          <cell r="U276">
            <v>7.7639162000000006</v>
          </cell>
          <cell r="V276">
            <v>7.8955080000000004</v>
          </cell>
          <cell r="W276"/>
          <cell r="X276">
            <v>7.7639162000000006</v>
          </cell>
          <cell r="Y276">
            <v>7.8955080000000004</v>
          </cell>
          <cell r="Z276"/>
          <cell r="AA276"/>
          <cell r="AB276"/>
          <cell r="AC276"/>
          <cell r="AD276"/>
          <cell r="AE276"/>
          <cell r="AF276"/>
          <cell r="AG276"/>
          <cell r="AH276"/>
          <cell r="AI276"/>
          <cell r="AJ276">
            <v>0</v>
          </cell>
          <cell r="AK276"/>
          <cell r="AL276"/>
          <cell r="AM276"/>
          <cell r="AN276"/>
          <cell r="AO276">
            <v>0</v>
          </cell>
          <cell r="AP276"/>
          <cell r="AQ276"/>
          <cell r="AR276"/>
          <cell r="AS276"/>
          <cell r="AT276">
            <v>0</v>
          </cell>
          <cell r="AU276"/>
          <cell r="AV276"/>
          <cell r="AW276">
            <v>0</v>
          </cell>
          <cell r="AX276"/>
          <cell r="AY276">
            <v>0</v>
          </cell>
          <cell r="AZ276"/>
          <cell r="BA276"/>
          <cell r="BB276"/>
          <cell r="BC276"/>
          <cell r="BD276">
            <v>0</v>
          </cell>
          <cell r="BE276"/>
          <cell r="BF276"/>
          <cell r="BG276">
            <v>0</v>
          </cell>
          <cell r="BH276"/>
          <cell r="BI276">
            <v>0</v>
          </cell>
          <cell r="BJ276"/>
          <cell r="BK276"/>
          <cell r="BL276">
            <v>0</v>
          </cell>
          <cell r="BM276"/>
          <cell r="BN276">
            <v>7.7639162000000006</v>
          </cell>
          <cell r="BO276"/>
          <cell r="BP276"/>
          <cell r="BQ276">
            <v>7.7639162000000006</v>
          </cell>
          <cell r="BR276"/>
          <cell r="BS276">
            <v>7.8955080000000004</v>
          </cell>
          <cell r="BT276"/>
          <cell r="BU276"/>
          <cell r="BV276">
            <v>7.8955080000000004</v>
          </cell>
          <cell r="BW276"/>
          <cell r="BX276">
            <v>0</v>
          </cell>
          <cell r="BY276"/>
          <cell r="BZ276"/>
          <cell r="CA276">
            <v>0</v>
          </cell>
          <cell r="CB276"/>
          <cell r="CC276">
            <v>0</v>
          </cell>
          <cell r="CD276"/>
          <cell r="CE276"/>
          <cell r="CF276">
            <v>0</v>
          </cell>
          <cell r="CG276"/>
          <cell r="CH276">
            <v>7.7639162000000006</v>
          </cell>
          <cell r="CI276">
            <v>0</v>
          </cell>
          <cell r="CJ276">
            <v>0</v>
          </cell>
          <cell r="CK276">
            <v>7.7639162000000006</v>
          </cell>
          <cell r="CL276">
            <v>0</v>
          </cell>
          <cell r="CM276">
            <v>7.8955080000000004</v>
          </cell>
          <cell r="CN276">
            <v>0</v>
          </cell>
          <cell r="CO276">
            <v>0</v>
          </cell>
          <cell r="CP276">
            <v>7.8955080000000004</v>
          </cell>
          <cell r="CQ276">
            <v>0</v>
          </cell>
          <cell r="CR276"/>
        </row>
        <row r="277">
          <cell r="A277" t="str">
            <v>1.1.4.188</v>
          </cell>
          <cell r="B277" t="str">
            <v>Строительство ВЛ-0,4кВ СОТ Север-1</v>
          </cell>
          <cell r="C277" t="str">
            <v>С</v>
          </cell>
          <cell r="D277" t="str">
            <v>С_1.1.4.188</v>
          </cell>
          <cell r="E277" t="str">
            <v>П</v>
          </cell>
          <cell r="F277">
            <v>2021</v>
          </cell>
          <cell r="G277">
            <v>2021</v>
          </cell>
          <cell r="H277"/>
          <cell r="I277"/>
          <cell r="J277">
            <v>7.7639162000000006</v>
          </cell>
          <cell r="K277"/>
          <cell r="L277"/>
          <cell r="M277">
            <v>7.8955080000000004</v>
          </cell>
          <cell r="N277"/>
          <cell r="O277"/>
          <cell r="P277"/>
          <cell r="Q277"/>
          <cell r="R277"/>
          <cell r="S277"/>
          <cell r="T277"/>
          <cell r="U277">
            <v>7.7639162000000006</v>
          </cell>
          <cell r="V277">
            <v>7.8955080000000004</v>
          </cell>
          <cell r="W277"/>
          <cell r="X277">
            <v>7.7639162000000006</v>
          </cell>
          <cell r="Y277">
            <v>7.8955080000000004</v>
          </cell>
          <cell r="Z277"/>
          <cell r="AA277"/>
          <cell r="AB277"/>
          <cell r="AC277"/>
          <cell r="AD277"/>
          <cell r="AE277"/>
          <cell r="AF277"/>
          <cell r="AG277"/>
          <cell r="AH277"/>
          <cell r="AI277"/>
          <cell r="AJ277">
            <v>0</v>
          </cell>
          <cell r="AK277"/>
          <cell r="AL277"/>
          <cell r="AM277"/>
          <cell r="AN277"/>
          <cell r="AO277">
            <v>0</v>
          </cell>
          <cell r="AP277"/>
          <cell r="AQ277"/>
          <cell r="AR277"/>
          <cell r="AS277"/>
          <cell r="AT277">
            <v>0</v>
          </cell>
          <cell r="AU277"/>
          <cell r="AV277"/>
          <cell r="AW277">
            <v>0</v>
          </cell>
          <cell r="AX277"/>
          <cell r="AY277">
            <v>0</v>
          </cell>
          <cell r="AZ277"/>
          <cell r="BA277"/>
          <cell r="BB277"/>
          <cell r="BC277"/>
          <cell r="BD277">
            <v>0</v>
          </cell>
          <cell r="BE277"/>
          <cell r="BF277"/>
          <cell r="BG277">
            <v>0</v>
          </cell>
          <cell r="BH277"/>
          <cell r="BI277">
            <v>0</v>
          </cell>
          <cell r="BJ277"/>
          <cell r="BK277"/>
          <cell r="BL277">
            <v>0</v>
          </cell>
          <cell r="BM277"/>
          <cell r="BN277">
            <v>7.7639162000000006</v>
          </cell>
          <cell r="BO277"/>
          <cell r="BP277"/>
          <cell r="BQ277">
            <v>7.7639162000000006</v>
          </cell>
          <cell r="BR277"/>
          <cell r="BS277">
            <v>7.8955080000000004</v>
          </cell>
          <cell r="BT277"/>
          <cell r="BU277"/>
          <cell r="BV277">
            <v>7.8955080000000004</v>
          </cell>
          <cell r="BW277"/>
          <cell r="BX277">
            <v>0</v>
          </cell>
          <cell r="BY277"/>
          <cell r="BZ277"/>
          <cell r="CA277">
            <v>0</v>
          </cell>
          <cell r="CB277"/>
          <cell r="CC277">
            <v>0</v>
          </cell>
          <cell r="CD277"/>
          <cell r="CE277"/>
          <cell r="CF277">
            <v>0</v>
          </cell>
          <cell r="CG277"/>
          <cell r="CH277">
            <v>7.7639162000000006</v>
          </cell>
          <cell r="CI277">
            <v>0</v>
          </cell>
          <cell r="CJ277">
            <v>0</v>
          </cell>
          <cell r="CK277">
            <v>7.7639162000000006</v>
          </cell>
          <cell r="CL277">
            <v>0</v>
          </cell>
          <cell r="CM277">
            <v>7.8955080000000004</v>
          </cell>
          <cell r="CN277">
            <v>0</v>
          </cell>
          <cell r="CO277">
            <v>0</v>
          </cell>
          <cell r="CP277">
            <v>7.8955080000000004</v>
          </cell>
          <cell r="CQ277">
            <v>0</v>
          </cell>
          <cell r="CR277"/>
        </row>
        <row r="278">
          <cell r="A278" t="str">
            <v>1.1.4.189</v>
          </cell>
          <cell r="B278" t="str">
            <v>Строительство ВЛ-0,4кВ СОТ Черемушки</v>
          </cell>
          <cell r="C278" t="str">
            <v>С</v>
          </cell>
          <cell r="D278" t="str">
            <v>С_1.1.4.189</v>
          </cell>
          <cell r="E278" t="str">
            <v>П</v>
          </cell>
          <cell r="F278">
            <v>2021</v>
          </cell>
          <cell r="G278">
            <v>2021</v>
          </cell>
          <cell r="H278"/>
          <cell r="I278"/>
          <cell r="J278">
            <v>7.7639162000000006</v>
          </cell>
          <cell r="K278"/>
          <cell r="L278"/>
          <cell r="M278">
            <v>7.8955080000000004</v>
          </cell>
          <cell r="N278"/>
          <cell r="O278"/>
          <cell r="P278"/>
          <cell r="Q278"/>
          <cell r="R278"/>
          <cell r="S278"/>
          <cell r="T278"/>
          <cell r="U278">
            <v>7.7639162000000006</v>
          </cell>
          <cell r="V278">
            <v>7.8955080000000004</v>
          </cell>
          <cell r="W278"/>
          <cell r="X278">
            <v>7.7639162000000006</v>
          </cell>
          <cell r="Y278">
            <v>7.8955080000000004</v>
          </cell>
          <cell r="Z278"/>
          <cell r="AA278"/>
          <cell r="AB278"/>
          <cell r="AC278"/>
          <cell r="AD278"/>
          <cell r="AE278"/>
          <cell r="AF278"/>
          <cell r="AG278"/>
          <cell r="AH278"/>
          <cell r="AI278"/>
          <cell r="AJ278">
            <v>0</v>
          </cell>
          <cell r="AK278"/>
          <cell r="AL278"/>
          <cell r="AM278"/>
          <cell r="AN278"/>
          <cell r="AO278">
            <v>0</v>
          </cell>
          <cell r="AP278"/>
          <cell r="AQ278"/>
          <cell r="AR278"/>
          <cell r="AS278"/>
          <cell r="AT278">
            <v>0</v>
          </cell>
          <cell r="AU278"/>
          <cell r="AV278"/>
          <cell r="AW278">
            <v>0</v>
          </cell>
          <cell r="AX278"/>
          <cell r="AY278">
            <v>0</v>
          </cell>
          <cell r="AZ278"/>
          <cell r="BA278"/>
          <cell r="BB278"/>
          <cell r="BC278"/>
          <cell r="BD278">
            <v>0</v>
          </cell>
          <cell r="BE278"/>
          <cell r="BF278"/>
          <cell r="BG278">
            <v>0</v>
          </cell>
          <cell r="BH278"/>
          <cell r="BI278">
            <v>0</v>
          </cell>
          <cell r="BJ278"/>
          <cell r="BK278"/>
          <cell r="BL278">
            <v>0</v>
          </cell>
          <cell r="BM278"/>
          <cell r="BN278">
            <v>7.7639162000000006</v>
          </cell>
          <cell r="BO278"/>
          <cell r="BP278"/>
          <cell r="BQ278">
            <v>7.7639162000000006</v>
          </cell>
          <cell r="BR278"/>
          <cell r="BS278">
            <v>7.8955080000000004</v>
          </cell>
          <cell r="BT278"/>
          <cell r="BU278"/>
          <cell r="BV278">
            <v>7.8955080000000004</v>
          </cell>
          <cell r="BW278"/>
          <cell r="BX278">
            <v>0</v>
          </cell>
          <cell r="BY278"/>
          <cell r="BZ278"/>
          <cell r="CA278">
            <v>0</v>
          </cell>
          <cell r="CB278"/>
          <cell r="CC278">
            <v>0</v>
          </cell>
          <cell r="CD278"/>
          <cell r="CE278"/>
          <cell r="CF278">
            <v>0</v>
          </cell>
          <cell r="CG278"/>
          <cell r="CH278">
            <v>7.7639162000000006</v>
          </cell>
          <cell r="CI278">
            <v>0</v>
          </cell>
          <cell r="CJ278">
            <v>0</v>
          </cell>
          <cell r="CK278">
            <v>7.7639162000000006</v>
          </cell>
          <cell r="CL278">
            <v>0</v>
          </cell>
          <cell r="CM278">
            <v>7.8955080000000004</v>
          </cell>
          <cell r="CN278">
            <v>0</v>
          </cell>
          <cell r="CO278">
            <v>0</v>
          </cell>
          <cell r="CP278">
            <v>7.8955080000000004</v>
          </cell>
          <cell r="CQ278">
            <v>0</v>
          </cell>
          <cell r="CR278"/>
        </row>
        <row r="279">
          <cell r="A279" t="str">
            <v>1.1.4.190</v>
          </cell>
          <cell r="B279" t="str">
            <v>Строительство ВЛ-0,4кВ ПДК Черемушки-2</v>
          </cell>
          <cell r="C279" t="str">
            <v>С</v>
          </cell>
          <cell r="D279" t="str">
            <v>С_1.1.4.190</v>
          </cell>
          <cell r="E279" t="str">
            <v>П</v>
          </cell>
          <cell r="F279">
            <v>2021</v>
          </cell>
          <cell r="G279">
            <v>2021</v>
          </cell>
          <cell r="H279"/>
          <cell r="I279"/>
          <cell r="J279">
            <v>7.7639162000000006</v>
          </cell>
          <cell r="K279"/>
          <cell r="L279"/>
          <cell r="M279">
            <v>7.8955080000000004</v>
          </cell>
          <cell r="N279"/>
          <cell r="O279"/>
          <cell r="P279"/>
          <cell r="Q279"/>
          <cell r="R279"/>
          <cell r="S279"/>
          <cell r="T279"/>
          <cell r="U279">
            <v>7.7639162000000006</v>
          </cell>
          <cell r="V279">
            <v>7.8955080000000004</v>
          </cell>
          <cell r="W279"/>
          <cell r="X279">
            <v>7.7639162000000006</v>
          </cell>
          <cell r="Y279">
            <v>7.8955080000000004</v>
          </cell>
          <cell r="Z279"/>
          <cell r="AA279"/>
          <cell r="AB279"/>
          <cell r="AC279"/>
          <cell r="AD279"/>
          <cell r="AE279"/>
          <cell r="AF279"/>
          <cell r="AG279"/>
          <cell r="AH279"/>
          <cell r="AI279"/>
          <cell r="AJ279">
            <v>0</v>
          </cell>
          <cell r="AK279"/>
          <cell r="AL279"/>
          <cell r="AM279"/>
          <cell r="AN279"/>
          <cell r="AO279">
            <v>0</v>
          </cell>
          <cell r="AP279"/>
          <cell r="AQ279"/>
          <cell r="AR279"/>
          <cell r="AS279"/>
          <cell r="AT279">
            <v>0</v>
          </cell>
          <cell r="AU279"/>
          <cell r="AV279"/>
          <cell r="AW279">
            <v>0</v>
          </cell>
          <cell r="AX279"/>
          <cell r="AY279">
            <v>0</v>
          </cell>
          <cell r="AZ279"/>
          <cell r="BA279"/>
          <cell r="BB279"/>
          <cell r="BC279"/>
          <cell r="BD279">
            <v>0</v>
          </cell>
          <cell r="BE279"/>
          <cell r="BF279"/>
          <cell r="BG279">
            <v>0</v>
          </cell>
          <cell r="BH279"/>
          <cell r="BI279">
            <v>0</v>
          </cell>
          <cell r="BJ279"/>
          <cell r="BK279"/>
          <cell r="BL279">
            <v>0</v>
          </cell>
          <cell r="BM279"/>
          <cell r="BN279">
            <v>7.7639162000000006</v>
          </cell>
          <cell r="BO279"/>
          <cell r="BP279"/>
          <cell r="BQ279">
            <v>7.7639162000000006</v>
          </cell>
          <cell r="BR279"/>
          <cell r="BS279">
            <v>7.8955080000000004</v>
          </cell>
          <cell r="BT279"/>
          <cell r="BU279"/>
          <cell r="BV279">
            <v>7.8955080000000004</v>
          </cell>
          <cell r="BW279"/>
          <cell r="BX279">
            <v>0</v>
          </cell>
          <cell r="BY279"/>
          <cell r="BZ279"/>
          <cell r="CA279">
            <v>0</v>
          </cell>
          <cell r="CB279"/>
          <cell r="CC279">
            <v>0</v>
          </cell>
          <cell r="CD279"/>
          <cell r="CE279"/>
          <cell r="CF279">
            <v>0</v>
          </cell>
          <cell r="CG279"/>
          <cell r="CH279">
            <v>7.7639162000000006</v>
          </cell>
          <cell r="CI279">
            <v>0</v>
          </cell>
          <cell r="CJ279">
            <v>0</v>
          </cell>
          <cell r="CK279">
            <v>7.7639162000000006</v>
          </cell>
          <cell r="CL279">
            <v>0</v>
          </cell>
          <cell r="CM279">
            <v>7.8955080000000004</v>
          </cell>
          <cell r="CN279">
            <v>0</v>
          </cell>
          <cell r="CO279">
            <v>0</v>
          </cell>
          <cell r="CP279">
            <v>7.8955080000000004</v>
          </cell>
          <cell r="CQ279">
            <v>0</v>
          </cell>
          <cell r="CR279"/>
        </row>
        <row r="280">
          <cell r="A280" t="str">
            <v>1.1.4.191</v>
          </cell>
          <cell r="B280" t="str">
            <v>Строительство ВЛ-0,4кВ СПК Авиатор-34</v>
          </cell>
          <cell r="C280" t="str">
            <v>С</v>
          </cell>
          <cell r="D280" t="str">
            <v>С_1.1.4.191</v>
          </cell>
          <cell r="E280" t="str">
            <v>П</v>
          </cell>
          <cell r="F280">
            <v>2021</v>
          </cell>
          <cell r="G280">
            <v>2021</v>
          </cell>
          <cell r="H280"/>
          <cell r="I280"/>
          <cell r="J280">
            <v>7.7639162000000006</v>
          </cell>
          <cell r="K280"/>
          <cell r="L280"/>
          <cell r="M280">
            <v>7.8955080000000004</v>
          </cell>
          <cell r="N280"/>
          <cell r="O280"/>
          <cell r="P280"/>
          <cell r="Q280"/>
          <cell r="R280"/>
          <cell r="S280"/>
          <cell r="T280"/>
          <cell r="U280">
            <v>7.7639162000000006</v>
          </cell>
          <cell r="V280">
            <v>7.8955080000000004</v>
          </cell>
          <cell r="W280"/>
          <cell r="X280">
            <v>7.7639162000000006</v>
          </cell>
          <cell r="Y280">
            <v>7.8955080000000004</v>
          </cell>
          <cell r="Z280"/>
          <cell r="AA280"/>
          <cell r="AB280"/>
          <cell r="AC280"/>
          <cell r="AD280"/>
          <cell r="AE280"/>
          <cell r="AF280"/>
          <cell r="AG280"/>
          <cell r="AH280"/>
          <cell r="AI280"/>
          <cell r="AJ280">
            <v>0</v>
          </cell>
          <cell r="AK280"/>
          <cell r="AL280"/>
          <cell r="AM280"/>
          <cell r="AN280"/>
          <cell r="AO280">
            <v>0</v>
          </cell>
          <cell r="AP280"/>
          <cell r="AQ280"/>
          <cell r="AR280"/>
          <cell r="AS280"/>
          <cell r="AT280">
            <v>0</v>
          </cell>
          <cell r="AU280"/>
          <cell r="AV280"/>
          <cell r="AW280">
            <v>0</v>
          </cell>
          <cell r="AX280"/>
          <cell r="AY280">
            <v>0</v>
          </cell>
          <cell r="AZ280"/>
          <cell r="BA280"/>
          <cell r="BB280"/>
          <cell r="BC280"/>
          <cell r="BD280">
            <v>0</v>
          </cell>
          <cell r="BE280"/>
          <cell r="BF280"/>
          <cell r="BG280">
            <v>0</v>
          </cell>
          <cell r="BH280"/>
          <cell r="BI280">
            <v>0</v>
          </cell>
          <cell r="BJ280"/>
          <cell r="BK280"/>
          <cell r="BL280">
            <v>0</v>
          </cell>
          <cell r="BM280"/>
          <cell r="BN280">
            <v>7.7639162000000006</v>
          </cell>
          <cell r="BO280"/>
          <cell r="BP280"/>
          <cell r="BQ280">
            <v>7.7639162000000006</v>
          </cell>
          <cell r="BR280"/>
          <cell r="BS280">
            <v>7.8955080000000004</v>
          </cell>
          <cell r="BT280"/>
          <cell r="BU280"/>
          <cell r="BV280">
            <v>7.8955080000000004</v>
          </cell>
          <cell r="BW280"/>
          <cell r="BX280">
            <v>0</v>
          </cell>
          <cell r="BY280"/>
          <cell r="BZ280"/>
          <cell r="CA280">
            <v>0</v>
          </cell>
          <cell r="CB280"/>
          <cell r="CC280">
            <v>0</v>
          </cell>
          <cell r="CD280"/>
          <cell r="CE280"/>
          <cell r="CF280">
            <v>0</v>
          </cell>
          <cell r="CG280"/>
          <cell r="CH280">
            <v>7.7639162000000006</v>
          </cell>
          <cell r="CI280">
            <v>0</v>
          </cell>
          <cell r="CJ280">
            <v>0</v>
          </cell>
          <cell r="CK280">
            <v>7.7639162000000006</v>
          </cell>
          <cell r="CL280">
            <v>0</v>
          </cell>
          <cell r="CM280">
            <v>7.8955080000000004</v>
          </cell>
          <cell r="CN280">
            <v>0</v>
          </cell>
          <cell r="CO280">
            <v>0</v>
          </cell>
          <cell r="CP280">
            <v>7.8955080000000004</v>
          </cell>
          <cell r="CQ280">
            <v>0</v>
          </cell>
          <cell r="CR280"/>
        </row>
        <row r="281">
          <cell r="A281" t="str">
            <v>1.1.4.192</v>
          </cell>
          <cell r="B281" t="str">
            <v>Строительство ВЛ-0,4кВ СНТ Дзержинец</v>
          </cell>
          <cell r="C281" t="str">
            <v>С</v>
          </cell>
          <cell r="D281" t="str">
            <v>С_1.1.4.192</v>
          </cell>
          <cell r="E281" t="str">
            <v>П</v>
          </cell>
          <cell r="F281">
            <v>2021</v>
          </cell>
          <cell r="G281">
            <v>2021</v>
          </cell>
          <cell r="H281"/>
          <cell r="I281"/>
          <cell r="J281">
            <v>7.7639162000000006</v>
          </cell>
          <cell r="K281"/>
          <cell r="L281"/>
          <cell r="M281">
            <v>7.8955080000000004</v>
          </cell>
          <cell r="N281"/>
          <cell r="O281"/>
          <cell r="P281"/>
          <cell r="Q281"/>
          <cell r="R281"/>
          <cell r="S281"/>
          <cell r="T281"/>
          <cell r="U281">
            <v>7.7639162000000006</v>
          </cell>
          <cell r="V281">
            <v>7.8955080000000004</v>
          </cell>
          <cell r="W281"/>
          <cell r="X281">
            <v>7.7639162000000006</v>
          </cell>
          <cell r="Y281">
            <v>7.8955080000000004</v>
          </cell>
          <cell r="Z281"/>
          <cell r="AA281"/>
          <cell r="AB281"/>
          <cell r="AC281"/>
          <cell r="AD281"/>
          <cell r="AE281"/>
          <cell r="AF281"/>
          <cell r="AG281"/>
          <cell r="AH281"/>
          <cell r="AI281"/>
          <cell r="AJ281">
            <v>0</v>
          </cell>
          <cell r="AK281"/>
          <cell r="AL281"/>
          <cell r="AM281"/>
          <cell r="AN281"/>
          <cell r="AO281">
            <v>0</v>
          </cell>
          <cell r="AP281"/>
          <cell r="AQ281"/>
          <cell r="AR281"/>
          <cell r="AS281"/>
          <cell r="AT281">
            <v>0</v>
          </cell>
          <cell r="AU281"/>
          <cell r="AV281"/>
          <cell r="AW281">
            <v>0</v>
          </cell>
          <cell r="AX281"/>
          <cell r="AY281">
            <v>0</v>
          </cell>
          <cell r="AZ281"/>
          <cell r="BA281"/>
          <cell r="BB281"/>
          <cell r="BC281"/>
          <cell r="BD281">
            <v>0</v>
          </cell>
          <cell r="BE281"/>
          <cell r="BF281"/>
          <cell r="BG281">
            <v>0</v>
          </cell>
          <cell r="BH281"/>
          <cell r="BI281">
            <v>0</v>
          </cell>
          <cell r="BJ281"/>
          <cell r="BK281"/>
          <cell r="BL281">
            <v>0</v>
          </cell>
          <cell r="BM281"/>
          <cell r="BN281">
            <v>7.7639162000000006</v>
          </cell>
          <cell r="BO281"/>
          <cell r="BP281"/>
          <cell r="BQ281">
            <v>7.7639162000000006</v>
          </cell>
          <cell r="BR281"/>
          <cell r="BS281">
            <v>7.8955080000000004</v>
          </cell>
          <cell r="BT281"/>
          <cell r="BU281"/>
          <cell r="BV281">
            <v>7.8955080000000004</v>
          </cell>
          <cell r="BW281"/>
          <cell r="BX281">
            <v>0</v>
          </cell>
          <cell r="BY281"/>
          <cell r="BZ281"/>
          <cell r="CA281">
            <v>0</v>
          </cell>
          <cell r="CB281"/>
          <cell r="CC281">
            <v>0</v>
          </cell>
          <cell r="CD281"/>
          <cell r="CE281"/>
          <cell r="CF281">
            <v>0</v>
          </cell>
          <cell r="CG281"/>
          <cell r="CH281">
            <v>7.7639162000000006</v>
          </cell>
          <cell r="CI281">
            <v>0</v>
          </cell>
          <cell r="CJ281">
            <v>0</v>
          </cell>
          <cell r="CK281">
            <v>7.7639162000000006</v>
          </cell>
          <cell r="CL281">
            <v>0</v>
          </cell>
          <cell r="CM281">
            <v>7.8955080000000004</v>
          </cell>
          <cell r="CN281">
            <v>0</v>
          </cell>
          <cell r="CO281">
            <v>0</v>
          </cell>
          <cell r="CP281">
            <v>7.8955080000000004</v>
          </cell>
          <cell r="CQ281">
            <v>0</v>
          </cell>
          <cell r="CR281"/>
        </row>
        <row r="282">
          <cell r="A282" t="str">
            <v>1.1.4.193</v>
          </cell>
          <cell r="B282" t="str">
            <v>Строительство ВЛ-0,4кВ ПСОК №8</v>
          </cell>
          <cell r="C282" t="str">
            <v>С</v>
          </cell>
          <cell r="D282" t="str">
            <v>С_1.1.4.193</v>
          </cell>
          <cell r="E282" t="str">
            <v>П</v>
          </cell>
          <cell r="F282"/>
          <cell r="G282"/>
          <cell r="H282"/>
          <cell r="I282"/>
          <cell r="J282">
            <v>0</v>
          </cell>
          <cell r="K282"/>
          <cell r="L282"/>
          <cell r="M282">
            <v>0</v>
          </cell>
          <cell r="N282"/>
          <cell r="O282"/>
          <cell r="P282"/>
          <cell r="Q282"/>
          <cell r="R282"/>
          <cell r="S282"/>
          <cell r="T282"/>
          <cell r="U282">
            <v>0</v>
          </cell>
          <cell r="V282">
            <v>0</v>
          </cell>
          <cell r="W282"/>
          <cell r="X282">
            <v>0</v>
          </cell>
          <cell r="Y282">
            <v>0</v>
          </cell>
          <cell r="Z282"/>
          <cell r="AA282"/>
          <cell r="AB282"/>
          <cell r="AC282"/>
          <cell r="AD282"/>
          <cell r="AE282"/>
          <cell r="AF282"/>
          <cell r="AG282"/>
          <cell r="AH282"/>
          <cell r="AI282"/>
          <cell r="AJ282">
            <v>0</v>
          </cell>
          <cell r="AK282"/>
          <cell r="AL282"/>
          <cell r="AM282"/>
          <cell r="AN282"/>
          <cell r="AO282">
            <v>0</v>
          </cell>
          <cell r="AP282"/>
          <cell r="AQ282"/>
          <cell r="AR282"/>
          <cell r="AS282"/>
          <cell r="AT282">
            <v>0</v>
          </cell>
          <cell r="AU282"/>
          <cell r="AV282"/>
          <cell r="AW282">
            <v>0</v>
          </cell>
          <cell r="AX282"/>
          <cell r="AY282">
            <v>0</v>
          </cell>
          <cell r="AZ282"/>
          <cell r="BA282"/>
          <cell r="BB282"/>
          <cell r="BC282"/>
          <cell r="BD282">
            <v>0</v>
          </cell>
          <cell r="BE282"/>
          <cell r="BF282"/>
          <cell r="BG282">
            <v>0</v>
          </cell>
          <cell r="BH282"/>
          <cell r="BI282">
            <v>0</v>
          </cell>
          <cell r="BJ282"/>
          <cell r="BK282"/>
          <cell r="BL282">
            <v>0</v>
          </cell>
          <cell r="BM282"/>
          <cell r="BN282">
            <v>0</v>
          </cell>
          <cell r="BO282"/>
          <cell r="BP282"/>
          <cell r="BQ282">
            <v>0</v>
          </cell>
          <cell r="BR282"/>
          <cell r="BS282">
            <v>0</v>
          </cell>
          <cell r="BT282"/>
          <cell r="BU282"/>
          <cell r="BV282">
            <v>0</v>
          </cell>
          <cell r="BW282"/>
          <cell r="BX282">
            <v>0</v>
          </cell>
          <cell r="BY282"/>
          <cell r="BZ282"/>
          <cell r="CA282">
            <v>0</v>
          </cell>
          <cell r="CB282"/>
          <cell r="CC282">
            <v>0</v>
          </cell>
          <cell r="CD282"/>
          <cell r="CE282"/>
          <cell r="CF282">
            <v>0</v>
          </cell>
          <cell r="CG282"/>
          <cell r="CH282">
            <v>0</v>
          </cell>
          <cell r="CI282">
            <v>0</v>
          </cell>
          <cell r="CJ282">
            <v>0</v>
          </cell>
          <cell r="CK282">
            <v>0</v>
          </cell>
          <cell r="CL282">
            <v>0</v>
          </cell>
          <cell r="CM282">
            <v>0</v>
          </cell>
          <cell r="CN282">
            <v>0</v>
          </cell>
          <cell r="CO282">
            <v>0</v>
          </cell>
          <cell r="CP282">
            <v>0</v>
          </cell>
          <cell r="CQ282">
            <v>0</v>
          </cell>
          <cell r="CR282"/>
        </row>
        <row r="283">
          <cell r="A283" t="str">
            <v>1.1.4.194</v>
          </cell>
          <cell r="B283" t="str">
            <v>Строительство ВЛ-0,4кВ СТ № 4</v>
          </cell>
          <cell r="C283" t="str">
            <v>С</v>
          </cell>
          <cell r="D283" t="str">
            <v>С_1.1.4.194</v>
          </cell>
          <cell r="E283" t="str">
            <v>П</v>
          </cell>
          <cell r="F283"/>
          <cell r="G283"/>
          <cell r="H283"/>
          <cell r="I283"/>
          <cell r="J283">
            <v>0</v>
          </cell>
          <cell r="K283"/>
          <cell r="L283"/>
          <cell r="M283">
            <v>0</v>
          </cell>
          <cell r="N283"/>
          <cell r="O283"/>
          <cell r="P283"/>
          <cell r="Q283"/>
          <cell r="R283"/>
          <cell r="S283"/>
          <cell r="T283"/>
          <cell r="U283">
            <v>0</v>
          </cell>
          <cell r="V283">
            <v>0</v>
          </cell>
          <cell r="W283"/>
          <cell r="X283">
            <v>0</v>
          </cell>
          <cell r="Y283">
            <v>0</v>
          </cell>
          <cell r="Z283"/>
          <cell r="AA283"/>
          <cell r="AB283"/>
          <cell r="AC283"/>
          <cell r="AD283"/>
          <cell r="AE283"/>
          <cell r="AF283"/>
          <cell r="AG283"/>
          <cell r="AH283"/>
          <cell r="AI283"/>
          <cell r="AJ283">
            <v>0</v>
          </cell>
          <cell r="AK283"/>
          <cell r="AL283"/>
          <cell r="AM283"/>
          <cell r="AN283"/>
          <cell r="AO283">
            <v>0</v>
          </cell>
          <cell r="AP283"/>
          <cell r="AQ283"/>
          <cell r="AR283"/>
          <cell r="AS283"/>
          <cell r="AT283">
            <v>0</v>
          </cell>
          <cell r="AU283"/>
          <cell r="AV283"/>
          <cell r="AW283">
            <v>0</v>
          </cell>
          <cell r="AX283"/>
          <cell r="AY283">
            <v>0</v>
          </cell>
          <cell r="AZ283"/>
          <cell r="BA283"/>
          <cell r="BB283"/>
          <cell r="BC283"/>
          <cell r="BD283">
            <v>0</v>
          </cell>
          <cell r="BE283"/>
          <cell r="BF283"/>
          <cell r="BG283">
            <v>0</v>
          </cell>
          <cell r="BH283"/>
          <cell r="BI283">
            <v>0</v>
          </cell>
          <cell r="BJ283"/>
          <cell r="BK283"/>
          <cell r="BL283">
            <v>0</v>
          </cell>
          <cell r="BM283"/>
          <cell r="BN283">
            <v>0</v>
          </cell>
          <cell r="BO283"/>
          <cell r="BP283"/>
          <cell r="BQ283">
            <v>0</v>
          </cell>
          <cell r="BR283"/>
          <cell r="BS283">
            <v>0</v>
          </cell>
          <cell r="BT283"/>
          <cell r="BU283"/>
          <cell r="BV283">
            <v>0</v>
          </cell>
          <cell r="BW283"/>
          <cell r="BX283">
            <v>0</v>
          </cell>
          <cell r="BY283"/>
          <cell r="BZ283"/>
          <cell r="CA283">
            <v>0</v>
          </cell>
          <cell r="CB283"/>
          <cell r="CC283">
            <v>0</v>
          </cell>
          <cell r="CD283"/>
          <cell r="CE283"/>
          <cell r="CF283">
            <v>0</v>
          </cell>
          <cell r="CG283"/>
          <cell r="CH283">
            <v>0</v>
          </cell>
          <cell r="CI283">
            <v>0</v>
          </cell>
          <cell r="CJ283">
            <v>0</v>
          </cell>
          <cell r="CK283">
            <v>0</v>
          </cell>
          <cell r="CL283">
            <v>0</v>
          </cell>
          <cell r="CM283">
            <v>0</v>
          </cell>
          <cell r="CN283">
            <v>0</v>
          </cell>
          <cell r="CO283">
            <v>0</v>
          </cell>
          <cell r="CP283">
            <v>0</v>
          </cell>
          <cell r="CQ283">
            <v>0</v>
          </cell>
          <cell r="CR283"/>
        </row>
        <row r="284">
          <cell r="A284" t="str">
            <v>1.1.4.195</v>
          </cell>
          <cell r="B284" t="str">
            <v>Строительство ВЛ-0,4кВ СТ № 5</v>
          </cell>
          <cell r="C284" t="str">
            <v>С</v>
          </cell>
          <cell r="D284" t="str">
            <v>С_1.1.4.195</v>
          </cell>
          <cell r="E284" t="str">
            <v>П</v>
          </cell>
          <cell r="F284"/>
          <cell r="G284"/>
          <cell r="H284"/>
          <cell r="I284"/>
          <cell r="J284">
            <v>0</v>
          </cell>
          <cell r="K284"/>
          <cell r="L284"/>
          <cell r="M284">
            <v>0</v>
          </cell>
          <cell r="N284"/>
          <cell r="O284"/>
          <cell r="P284"/>
          <cell r="Q284"/>
          <cell r="R284"/>
          <cell r="S284"/>
          <cell r="T284"/>
          <cell r="U284">
            <v>0</v>
          </cell>
          <cell r="V284">
            <v>0</v>
          </cell>
          <cell r="W284"/>
          <cell r="X284">
            <v>0</v>
          </cell>
          <cell r="Y284">
            <v>0</v>
          </cell>
          <cell r="Z284"/>
          <cell r="AA284"/>
          <cell r="AB284"/>
          <cell r="AC284"/>
          <cell r="AD284"/>
          <cell r="AE284"/>
          <cell r="AF284"/>
          <cell r="AG284"/>
          <cell r="AH284"/>
          <cell r="AI284"/>
          <cell r="AJ284">
            <v>0</v>
          </cell>
          <cell r="AK284"/>
          <cell r="AL284"/>
          <cell r="AM284"/>
          <cell r="AN284"/>
          <cell r="AO284">
            <v>0</v>
          </cell>
          <cell r="AP284"/>
          <cell r="AQ284"/>
          <cell r="AR284"/>
          <cell r="AS284"/>
          <cell r="AT284">
            <v>0</v>
          </cell>
          <cell r="AU284"/>
          <cell r="AV284"/>
          <cell r="AW284">
            <v>0</v>
          </cell>
          <cell r="AX284"/>
          <cell r="AY284">
            <v>0</v>
          </cell>
          <cell r="AZ284"/>
          <cell r="BA284"/>
          <cell r="BB284"/>
          <cell r="BC284"/>
          <cell r="BD284">
            <v>0</v>
          </cell>
          <cell r="BE284"/>
          <cell r="BF284"/>
          <cell r="BG284">
            <v>0</v>
          </cell>
          <cell r="BH284"/>
          <cell r="BI284">
            <v>0</v>
          </cell>
          <cell r="BJ284"/>
          <cell r="BK284"/>
          <cell r="BL284">
            <v>0</v>
          </cell>
          <cell r="BM284"/>
          <cell r="BN284">
            <v>0</v>
          </cell>
          <cell r="BO284"/>
          <cell r="BP284"/>
          <cell r="BQ284">
            <v>0</v>
          </cell>
          <cell r="BR284"/>
          <cell r="BS284">
            <v>0</v>
          </cell>
          <cell r="BT284"/>
          <cell r="BU284"/>
          <cell r="BV284">
            <v>0</v>
          </cell>
          <cell r="BW284"/>
          <cell r="BX284">
            <v>0</v>
          </cell>
          <cell r="BY284"/>
          <cell r="BZ284"/>
          <cell r="CA284">
            <v>0</v>
          </cell>
          <cell r="CB284"/>
          <cell r="CC284">
            <v>0</v>
          </cell>
          <cell r="CD284"/>
          <cell r="CE284"/>
          <cell r="CF284">
            <v>0</v>
          </cell>
          <cell r="CG284"/>
          <cell r="CH284">
            <v>0</v>
          </cell>
          <cell r="CI284">
            <v>0</v>
          </cell>
          <cell r="CJ284">
            <v>0</v>
          </cell>
          <cell r="CK284">
            <v>0</v>
          </cell>
          <cell r="CL284">
            <v>0</v>
          </cell>
          <cell r="CM284">
            <v>0</v>
          </cell>
          <cell r="CN284">
            <v>0</v>
          </cell>
          <cell r="CO284">
            <v>0</v>
          </cell>
          <cell r="CP284">
            <v>0</v>
          </cell>
          <cell r="CQ284">
            <v>0</v>
          </cell>
          <cell r="CR284"/>
        </row>
        <row r="285">
          <cell r="A285" t="str">
            <v>1.1.4.196</v>
          </cell>
          <cell r="B285" t="str">
            <v>Строительство ВЛ-0,4кВ СТ № 3</v>
          </cell>
          <cell r="C285" t="str">
            <v>С</v>
          </cell>
          <cell r="D285" t="str">
            <v>С_1.1.4.196</v>
          </cell>
          <cell r="E285" t="str">
            <v>П</v>
          </cell>
          <cell r="F285"/>
          <cell r="G285"/>
          <cell r="H285"/>
          <cell r="I285"/>
          <cell r="J285">
            <v>0</v>
          </cell>
          <cell r="K285"/>
          <cell r="L285"/>
          <cell r="M285">
            <v>0</v>
          </cell>
          <cell r="N285"/>
          <cell r="O285"/>
          <cell r="P285"/>
          <cell r="Q285"/>
          <cell r="R285"/>
          <cell r="S285"/>
          <cell r="T285"/>
          <cell r="U285">
            <v>0</v>
          </cell>
          <cell r="V285">
            <v>0</v>
          </cell>
          <cell r="W285"/>
          <cell r="X285">
            <v>0</v>
          </cell>
          <cell r="Y285">
            <v>0</v>
          </cell>
          <cell r="Z285"/>
          <cell r="AA285"/>
          <cell r="AB285"/>
          <cell r="AC285"/>
          <cell r="AD285"/>
          <cell r="AE285"/>
          <cell r="AF285"/>
          <cell r="AG285"/>
          <cell r="AH285"/>
          <cell r="AI285"/>
          <cell r="AJ285">
            <v>0</v>
          </cell>
          <cell r="AK285"/>
          <cell r="AL285"/>
          <cell r="AM285"/>
          <cell r="AN285"/>
          <cell r="AO285">
            <v>0</v>
          </cell>
          <cell r="AP285"/>
          <cell r="AQ285"/>
          <cell r="AR285"/>
          <cell r="AS285"/>
          <cell r="AT285">
            <v>0</v>
          </cell>
          <cell r="AU285"/>
          <cell r="AV285"/>
          <cell r="AW285">
            <v>0</v>
          </cell>
          <cell r="AX285"/>
          <cell r="AY285">
            <v>0</v>
          </cell>
          <cell r="AZ285"/>
          <cell r="BA285"/>
          <cell r="BB285"/>
          <cell r="BC285"/>
          <cell r="BD285">
            <v>0</v>
          </cell>
          <cell r="BE285"/>
          <cell r="BF285"/>
          <cell r="BG285">
            <v>0</v>
          </cell>
          <cell r="BH285"/>
          <cell r="BI285">
            <v>0</v>
          </cell>
          <cell r="BJ285"/>
          <cell r="BK285"/>
          <cell r="BL285">
            <v>0</v>
          </cell>
          <cell r="BM285"/>
          <cell r="BN285">
            <v>0</v>
          </cell>
          <cell r="BO285"/>
          <cell r="BP285"/>
          <cell r="BQ285">
            <v>0</v>
          </cell>
          <cell r="BR285"/>
          <cell r="BS285">
            <v>0</v>
          </cell>
          <cell r="BT285"/>
          <cell r="BU285"/>
          <cell r="BV285">
            <v>0</v>
          </cell>
          <cell r="BW285"/>
          <cell r="BX285">
            <v>0</v>
          </cell>
          <cell r="BY285"/>
          <cell r="BZ285"/>
          <cell r="CA285">
            <v>0</v>
          </cell>
          <cell r="CB285"/>
          <cell r="CC285">
            <v>0</v>
          </cell>
          <cell r="CD285"/>
          <cell r="CE285"/>
          <cell r="CF285">
            <v>0</v>
          </cell>
          <cell r="CG285"/>
          <cell r="CH285">
            <v>0</v>
          </cell>
          <cell r="CI285">
            <v>0</v>
          </cell>
          <cell r="CJ285">
            <v>0</v>
          </cell>
          <cell r="CK285">
            <v>0</v>
          </cell>
          <cell r="CL285">
            <v>0</v>
          </cell>
          <cell r="CM285">
            <v>0</v>
          </cell>
          <cell r="CN285">
            <v>0</v>
          </cell>
          <cell r="CO285">
            <v>0</v>
          </cell>
          <cell r="CP285">
            <v>0</v>
          </cell>
          <cell r="CQ285">
            <v>0</v>
          </cell>
          <cell r="CR285"/>
        </row>
        <row r="286">
          <cell r="A286" t="str">
            <v>1.1.4.197</v>
          </cell>
          <cell r="B286" t="str">
            <v>Строительство ВЛ-0,4кВ СТ № 2</v>
          </cell>
          <cell r="C286" t="str">
            <v>С</v>
          </cell>
          <cell r="D286" t="str">
            <v>С_1.1.4.197</v>
          </cell>
          <cell r="E286" t="str">
            <v>П</v>
          </cell>
          <cell r="F286"/>
          <cell r="G286"/>
          <cell r="H286"/>
          <cell r="I286"/>
          <cell r="J286">
            <v>0</v>
          </cell>
          <cell r="K286"/>
          <cell r="L286"/>
          <cell r="M286">
            <v>0</v>
          </cell>
          <cell r="N286"/>
          <cell r="O286"/>
          <cell r="P286"/>
          <cell r="Q286"/>
          <cell r="R286"/>
          <cell r="S286"/>
          <cell r="T286"/>
          <cell r="U286">
            <v>0</v>
          </cell>
          <cell r="V286">
            <v>0</v>
          </cell>
          <cell r="W286"/>
          <cell r="X286">
            <v>0</v>
          </cell>
          <cell r="Y286">
            <v>0</v>
          </cell>
          <cell r="Z286"/>
          <cell r="AA286"/>
          <cell r="AB286"/>
          <cell r="AC286"/>
          <cell r="AD286"/>
          <cell r="AE286"/>
          <cell r="AF286"/>
          <cell r="AG286"/>
          <cell r="AH286"/>
          <cell r="AI286"/>
          <cell r="AJ286">
            <v>0</v>
          </cell>
          <cell r="AK286"/>
          <cell r="AL286"/>
          <cell r="AM286"/>
          <cell r="AN286"/>
          <cell r="AO286">
            <v>0</v>
          </cell>
          <cell r="AP286"/>
          <cell r="AQ286"/>
          <cell r="AR286"/>
          <cell r="AS286"/>
          <cell r="AT286">
            <v>0</v>
          </cell>
          <cell r="AU286"/>
          <cell r="AV286"/>
          <cell r="AW286">
            <v>0</v>
          </cell>
          <cell r="AX286"/>
          <cell r="AY286">
            <v>0</v>
          </cell>
          <cell r="AZ286"/>
          <cell r="BA286"/>
          <cell r="BB286"/>
          <cell r="BC286"/>
          <cell r="BD286">
            <v>0</v>
          </cell>
          <cell r="BE286"/>
          <cell r="BF286"/>
          <cell r="BG286">
            <v>0</v>
          </cell>
          <cell r="BH286"/>
          <cell r="BI286">
            <v>0</v>
          </cell>
          <cell r="BJ286"/>
          <cell r="BK286"/>
          <cell r="BL286">
            <v>0</v>
          </cell>
          <cell r="BM286"/>
          <cell r="BN286">
            <v>0</v>
          </cell>
          <cell r="BO286"/>
          <cell r="BP286"/>
          <cell r="BQ286">
            <v>0</v>
          </cell>
          <cell r="BR286"/>
          <cell r="BS286">
            <v>0</v>
          </cell>
          <cell r="BT286"/>
          <cell r="BU286"/>
          <cell r="BV286">
            <v>0</v>
          </cell>
          <cell r="BW286"/>
          <cell r="BX286">
            <v>0</v>
          </cell>
          <cell r="BY286"/>
          <cell r="BZ286"/>
          <cell r="CA286">
            <v>0</v>
          </cell>
          <cell r="CB286"/>
          <cell r="CC286">
            <v>0</v>
          </cell>
          <cell r="CD286"/>
          <cell r="CE286"/>
          <cell r="CF286">
            <v>0</v>
          </cell>
          <cell r="CG286"/>
          <cell r="CH286">
            <v>0</v>
          </cell>
          <cell r="CI286">
            <v>0</v>
          </cell>
          <cell r="CJ286">
            <v>0</v>
          </cell>
          <cell r="CK286">
            <v>0</v>
          </cell>
          <cell r="CL286">
            <v>0</v>
          </cell>
          <cell r="CM286">
            <v>0</v>
          </cell>
          <cell r="CN286">
            <v>0</v>
          </cell>
          <cell r="CO286">
            <v>0</v>
          </cell>
          <cell r="CP286">
            <v>0</v>
          </cell>
          <cell r="CQ286">
            <v>0</v>
          </cell>
          <cell r="CR286"/>
        </row>
        <row r="287">
          <cell r="A287" t="str">
            <v>1.1.4.198</v>
          </cell>
          <cell r="B287" t="str">
            <v>Строительство ВЛ-0,4кВ СТ Ручеек</v>
          </cell>
          <cell r="C287" t="str">
            <v>С</v>
          </cell>
          <cell r="D287" t="str">
            <v>С_1.1.4.198</v>
          </cell>
          <cell r="E287" t="str">
            <v>П</v>
          </cell>
          <cell r="F287"/>
          <cell r="G287"/>
          <cell r="H287"/>
          <cell r="I287"/>
          <cell r="J287">
            <v>0</v>
          </cell>
          <cell r="K287"/>
          <cell r="L287"/>
          <cell r="M287">
            <v>0</v>
          </cell>
          <cell r="N287"/>
          <cell r="O287"/>
          <cell r="P287"/>
          <cell r="Q287"/>
          <cell r="R287"/>
          <cell r="S287"/>
          <cell r="T287"/>
          <cell r="U287">
            <v>0</v>
          </cell>
          <cell r="V287">
            <v>0</v>
          </cell>
          <cell r="W287"/>
          <cell r="X287">
            <v>0</v>
          </cell>
          <cell r="Y287">
            <v>0</v>
          </cell>
          <cell r="Z287"/>
          <cell r="AA287"/>
          <cell r="AB287"/>
          <cell r="AC287"/>
          <cell r="AD287"/>
          <cell r="AE287"/>
          <cell r="AF287"/>
          <cell r="AG287"/>
          <cell r="AH287"/>
          <cell r="AI287"/>
          <cell r="AJ287">
            <v>0</v>
          </cell>
          <cell r="AK287"/>
          <cell r="AL287"/>
          <cell r="AM287"/>
          <cell r="AN287"/>
          <cell r="AO287">
            <v>0</v>
          </cell>
          <cell r="AP287"/>
          <cell r="AQ287"/>
          <cell r="AR287"/>
          <cell r="AS287"/>
          <cell r="AT287">
            <v>0</v>
          </cell>
          <cell r="AU287"/>
          <cell r="AV287"/>
          <cell r="AW287">
            <v>0</v>
          </cell>
          <cell r="AX287"/>
          <cell r="AY287">
            <v>0</v>
          </cell>
          <cell r="AZ287"/>
          <cell r="BA287"/>
          <cell r="BB287"/>
          <cell r="BC287"/>
          <cell r="BD287">
            <v>0</v>
          </cell>
          <cell r="BE287"/>
          <cell r="BF287"/>
          <cell r="BG287">
            <v>0</v>
          </cell>
          <cell r="BH287"/>
          <cell r="BI287">
            <v>0</v>
          </cell>
          <cell r="BJ287"/>
          <cell r="BK287"/>
          <cell r="BL287">
            <v>0</v>
          </cell>
          <cell r="BM287"/>
          <cell r="BN287">
            <v>0</v>
          </cell>
          <cell r="BO287"/>
          <cell r="BP287"/>
          <cell r="BQ287">
            <v>0</v>
          </cell>
          <cell r="BR287"/>
          <cell r="BS287">
            <v>0</v>
          </cell>
          <cell r="BT287"/>
          <cell r="BU287"/>
          <cell r="BV287">
            <v>0</v>
          </cell>
          <cell r="BW287"/>
          <cell r="BX287">
            <v>0</v>
          </cell>
          <cell r="BY287"/>
          <cell r="BZ287"/>
          <cell r="CA287">
            <v>0</v>
          </cell>
          <cell r="CB287"/>
          <cell r="CC287">
            <v>0</v>
          </cell>
          <cell r="CD287"/>
          <cell r="CE287"/>
          <cell r="CF287">
            <v>0</v>
          </cell>
          <cell r="CG287"/>
          <cell r="CH287">
            <v>0</v>
          </cell>
          <cell r="CI287">
            <v>0</v>
          </cell>
          <cell r="CJ287">
            <v>0</v>
          </cell>
          <cell r="CK287">
            <v>0</v>
          </cell>
          <cell r="CL287">
            <v>0</v>
          </cell>
          <cell r="CM287">
            <v>0</v>
          </cell>
          <cell r="CN287">
            <v>0</v>
          </cell>
          <cell r="CO287">
            <v>0</v>
          </cell>
          <cell r="CP287">
            <v>0</v>
          </cell>
          <cell r="CQ287">
            <v>0</v>
          </cell>
          <cell r="CR287"/>
        </row>
        <row r="288">
          <cell r="A288" t="str">
            <v>1.1.4.199</v>
          </cell>
          <cell r="B288" t="str">
            <v>Строительство ВЛ-0,4кВ СОТ Кооператор</v>
          </cell>
          <cell r="C288" t="str">
            <v>С</v>
          </cell>
          <cell r="D288" t="str">
            <v>С_1.1.4.199</v>
          </cell>
          <cell r="E288" t="str">
            <v>П</v>
          </cell>
          <cell r="F288"/>
          <cell r="G288"/>
          <cell r="H288"/>
          <cell r="I288"/>
          <cell r="J288">
            <v>0</v>
          </cell>
          <cell r="K288"/>
          <cell r="L288"/>
          <cell r="M288">
            <v>0</v>
          </cell>
          <cell r="N288"/>
          <cell r="O288"/>
          <cell r="P288"/>
          <cell r="Q288"/>
          <cell r="R288"/>
          <cell r="S288"/>
          <cell r="T288"/>
          <cell r="U288">
            <v>0</v>
          </cell>
          <cell r="V288">
            <v>0</v>
          </cell>
          <cell r="W288"/>
          <cell r="X288">
            <v>0</v>
          </cell>
          <cell r="Y288">
            <v>0</v>
          </cell>
          <cell r="Z288"/>
          <cell r="AA288"/>
          <cell r="AB288"/>
          <cell r="AC288"/>
          <cell r="AD288"/>
          <cell r="AE288"/>
          <cell r="AF288"/>
          <cell r="AG288"/>
          <cell r="AH288"/>
          <cell r="AI288"/>
          <cell r="AJ288">
            <v>0</v>
          </cell>
          <cell r="AK288"/>
          <cell r="AL288"/>
          <cell r="AM288"/>
          <cell r="AN288"/>
          <cell r="AO288">
            <v>0</v>
          </cell>
          <cell r="AP288"/>
          <cell r="AQ288"/>
          <cell r="AR288"/>
          <cell r="AS288"/>
          <cell r="AT288">
            <v>0</v>
          </cell>
          <cell r="AU288"/>
          <cell r="AV288"/>
          <cell r="AW288">
            <v>0</v>
          </cell>
          <cell r="AX288"/>
          <cell r="AY288">
            <v>0</v>
          </cell>
          <cell r="AZ288"/>
          <cell r="BA288"/>
          <cell r="BB288"/>
          <cell r="BC288"/>
          <cell r="BD288">
            <v>0</v>
          </cell>
          <cell r="BE288"/>
          <cell r="BF288"/>
          <cell r="BG288">
            <v>0</v>
          </cell>
          <cell r="BH288"/>
          <cell r="BI288">
            <v>0</v>
          </cell>
          <cell r="BJ288"/>
          <cell r="BK288"/>
          <cell r="BL288">
            <v>0</v>
          </cell>
          <cell r="BM288"/>
          <cell r="BN288">
            <v>0</v>
          </cell>
          <cell r="BO288"/>
          <cell r="BP288"/>
          <cell r="BQ288">
            <v>0</v>
          </cell>
          <cell r="BR288"/>
          <cell r="BS288">
            <v>0</v>
          </cell>
          <cell r="BT288"/>
          <cell r="BU288"/>
          <cell r="BV288">
            <v>0</v>
          </cell>
          <cell r="BW288"/>
          <cell r="BX288">
            <v>0</v>
          </cell>
          <cell r="BY288"/>
          <cell r="BZ288"/>
          <cell r="CA288">
            <v>0</v>
          </cell>
          <cell r="CB288"/>
          <cell r="CC288">
            <v>0</v>
          </cell>
          <cell r="CD288"/>
          <cell r="CE288"/>
          <cell r="CF288">
            <v>0</v>
          </cell>
          <cell r="CG288"/>
          <cell r="CH288">
            <v>0</v>
          </cell>
          <cell r="CI288">
            <v>0</v>
          </cell>
          <cell r="CJ288">
            <v>0</v>
          </cell>
          <cell r="CK288">
            <v>0</v>
          </cell>
          <cell r="CL288">
            <v>0</v>
          </cell>
          <cell r="CM288">
            <v>0</v>
          </cell>
          <cell r="CN288">
            <v>0</v>
          </cell>
          <cell r="CO288">
            <v>0</v>
          </cell>
          <cell r="CP288">
            <v>0</v>
          </cell>
          <cell r="CQ288">
            <v>0</v>
          </cell>
          <cell r="CR288"/>
        </row>
        <row r="289">
          <cell r="A289" t="str">
            <v>1.1.4.200</v>
          </cell>
          <cell r="B289" t="str">
            <v>Строительство ВЛ-0,4кВ СОТ Монтажник-40</v>
          </cell>
          <cell r="C289" t="str">
            <v>С</v>
          </cell>
          <cell r="D289" t="str">
            <v>С_1.1.4.200</v>
          </cell>
          <cell r="E289" t="str">
            <v>П</v>
          </cell>
          <cell r="F289"/>
          <cell r="G289"/>
          <cell r="H289"/>
          <cell r="I289"/>
          <cell r="J289">
            <v>0</v>
          </cell>
          <cell r="K289"/>
          <cell r="L289"/>
          <cell r="M289">
            <v>0</v>
          </cell>
          <cell r="N289"/>
          <cell r="O289"/>
          <cell r="P289"/>
          <cell r="Q289"/>
          <cell r="R289"/>
          <cell r="S289"/>
          <cell r="T289"/>
          <cell r="U289">
            <v>0</v>
          </cell>
          <cell r="V289">
            <v>0</v>
          </cell>
          <cell r="W289"/>
          <cell r="X289">
            <v>0</v>
          </cell>
          <cell r="Y289">
            <v>0</v>
          </cell>
          <cell r="Z289"/>
          <cell r="AA289"/>
          <cell r="AB289"/>
          <cell r="AC289"/>
          <cell r="AD289"/>
          <cell r="AE289"/>
          <cell r="AF289"/>
          <cell r="AG289"/>
          <cell r="AH289"/>
          <cell r="AI289"/>
          <cell r="AJ289">
            <v>0</v>
          </cell>
          <cell r="AK289"/>
          <cell r="AL289"/>
          <cell r="AM289"/>
          <cell r="AN289"/>
          <cell r="AO289">
            <v>0</v>
          </cell>
          <cell r="AP289"/>
          <cell r="AQ289"/>
          <cell r="AR289"/>
          <cell r="AS289"/>
          <cell r="AT289">
            <v>0</v>
          </cell>
          <cell r="AU289"/>
          <cell r="AV289"/>
          <cell r="AW289">
            <v>0</v>
          </cell>
          <cell r="AX289"/>
          <cell r="AY289">
            <v>0</v>
          </cell>
          <cell r="AZ289"/>
          <cell r="BA289"/>
          <cell r="BB289"/>
          <cell r="BC289"/>
          <cell r="BD289">
            <v>0</v>
          </cell>
          <cell r="BE289"/>
          <cell r="BF289"/>
          <cell r="BG289">
            <v>0</v>
          </cell>
          <cell r="BH289"/>
          <cell r="BI289">
            <v>0</v>
          </cell>
          <cell r="BJ289"/>
          <cell r="BK289"/>
          <cell r="BL289">
            <v>0</v>
          </cell>
          <cell r="BM289"/>
          <cell r="BN289">
            <v>0</v>
          </cell>
          <cell r="BO289"/>
          <cell r="BP289"/>
          <cell r="BQ289">
            <v>0</v>
          </cell>
          <cell r="BR289"/>
          <cell r="BS289">
            <v>0</v>
          </cell>
          <cell r="BT289"/>
          <cell r="BU289"/>
          <cell r="BV289">
            <v>0</v>
          </cell>
          <cell r="BW289"/>
          <cell r="BX289">
            <v>0</v>
          </cell>
          <cell r="BY289"/>
          <cell r="BZ289"/>
          <cell r="CA289">
            <v>0</v>
          </cell>
          <cell r="CB289"/>
          <cell r="CC289">
            <v>0</v>
          </cell>
          <cell r="CD289"/>
          <cell r="CE289"/>
          <cell r="CF289">
            <v>0</v>
          </cell>
          <cell r="CG289"/>
          <cell r="CH289">
            <v>0</v>
          </cell>
          <cell r="CI289">
            <v>0</v>
          </cell>
          <cell r="CJ289">
            <v>0</v>
          </cell>
          <cell r="CK289">
            <v>0</v>
          </cell>
          <cell r="CL289">
            <v>0</v>
          </cell>
          <cell r="CM289">
            <v>0</v>
          </cell>
          <cell r="CN289">
            <v>0</v>
          </cell>
          <cell r="CO289">
            <v>0</v>
          </cell>
          <cell r="CP289">
            <v>0</v>
          </cell>
          <cell r="CQ289">
            <v>0</v>
          </cell>
          <cell r="CR289"/>
        </row>
        <row r="290">
          <cell r="A290" t="str">
            <v>1.1.4.201</v>
          </cell>
          <cell r="B290" t="str">
            <v>Строительство ВЛ-0,4кВ СОТ Магистраль</v>
          </cell>
          <cell r="C290" t="str">
            <v>С</v>
          </cell>
          <cell r="D290" t="str">
            <v>С_1.1.4.201</v>
          </cell>
          <cell r="E290" t="str">
            <v>П</v>
          </cell>
          <cell r="F290"/>
          <cell r="G290"/>
          <cell r="H290"/>
          <cell r="I290"/>
          <cell r="J290">
            <v>0</v>
          </cell>
          <cell r="K290"/>
          <cell r="L290"/>
          <cell r="M290">
            <v>0</v>
          </cell>
          <cell r="N290"/>
          <cell r="O290"/>
          <cell r="P290"/>
          <cell r="Q290"/>
          <cell r="R290"/>
          <cell r="S290"/>
          <cell r="T290"/>
          <cell r="U290">
            <v>0</v>
          </cell>
          <cell r="V290">
            <v>0</v>
          </cell>
          <cell r="W290"/>
          <cell r="X290">
            <v>0</v>
          </cell>
          <cell r="Y290">
            <v>0</v>
          </cell>
          <cell r="Z290"/>
          <cell r="AA290"/>
          <cell r="AB290"/>
          <cell r="AC290"/>
          <cell r="AD290"/>
          <cell r="AE290"/>
          <cell r="AF290"/>
          <cell r="AG290"/>
          <cell r="AH290"/>
          <cell r="AI290"/>
          <cell r="AJ290">
            <v>0</v>
          </cell>
          <cell r="AK290"/>
          <cell r="AL290"/>
          <cell r="AM290"/>
          <cell r="AN290"/>
          <cell r="AO290">
            <v>0</v>
          </cell>
          <cell r="AP290"/>
          <cell r="AQ290"/>
          <cell r="AR290"/>
          <cell r="AS290"/>
          <cell r="AT290">
            <v>0</v>
          </cell>
          <cell r="AU290"/>
          <cell r="AV290"/>
          <cell r="AW290">
            <v>0</v>
          </cell>
          <cell r="AX290"/>
          <cell r="AY290">
            <v>0</v>
          </cell>
          <cell r="AZ290"/>
          <cell r="BA290"/>
          <cell r="BB290"/>
          <cell r="BC290"/>
          <cell r="BD290">
            <v>0</v>
          </cell>
          <cell r="BE290"/>
          <cell r="BF290"/>
          <cell r="BG290">
            <v>0</v>
          </cell>
          <cell r="BH290"/>
          <cell r="BI290">
            <v>0</v>
          </cell>
          <cell r="BJ290"/>
          <cell r="BK290"/>
          <cell r="BL290">
            <v>0</v>
          </cell>
          <cell r="BM290"/>
          <cell r="BN290">
            <v>0</v>
          </cell>
          <cell r="BO290"/>
          <cell r="BP290"/>
          <cell r="BQ290">
            <v>0</v>
          </cell>
          <cell r="BR290"/>
          <cell r="BS290">
            <v>0</v>
          </cell>
          <cell r="BT290"/>
          <cell r="BU290"/>
          <cell r="BV290">
            <v>0</v>
          </cell>
          <cell r="BW290"/>
          <cell r="BX290">
            <v>0</v>
          </cell>
          <cell r="BY290"/>
          <cell r="BZ290"/>
          <cell r="CA290">
            <v>0</v>
          </cell>
          <cell r="CB290"/>
          <cell r="CC290">
            <v>0</v>
          </cell>
          <cell r="CD290"/>
          <cell r="CE290"/>
          <cell r="CF290">
            <v>0</v>
          </cell>
          <cell r="CG290"/>
          <cell r="CH290">
            <v>0</v>
          </cell>
          <cell r="CI290">
            <v>0</v>
          </cell>
          <cell r="CJ290">
            <v>0</v>
          </cell>
          <cell r="CK290">
            <v>0</v>
          </cell>
          <cell r="CL290">
            <v>0</v>
          </cell>
          <cell r="CM290">
            <v>0</v>
          </cell>
          <cell r="CN290">
            <v>0</v>
          </cell>
          <cell r="CO290">
            <v>0</v>
          </cell>
          <cell r="CP290">
            <v>0</v>
          </cell>
          <cell r="CQ290">
            <v>0</v>
          </cell>
          <cell r="CR290"/>
        </row>
        <row r="291">
          <cell r="A291" t="str">
            <v>1.1.4.202</v>
          </cell>
          <cell r="B291" t="str">
            <v>Строительство ВЛ-0,4кВ СОТ Кедр</v>
          </cell>
          <cell r="C291" t="str">
            <v>С</v>
          </cell>
          <cell r="D291" t="str">
            <v>С_1.1.4.202</v>
          </cell>
          <cell r="E291" t="str">
            <v>П</v>
          </cell>
          <cell r="F291"/>
          <cell r="G291"/>
          <cell r="H291"/>
          <cell r="I291"/>
          <cell r="J291">
            <v>0</v>
          </cell>
          <cell r="K291"/>
          <cell r="L291"/>
          <cell r="M291">
            <v>0</v>
          </cell>
          <cell r="N291"/>
          <cell r="O291"/>
          <cell r="P291"/>
          <cell r="Q291"/>
          <cell r="R291"/>
          <cell r="S291"/>
          <cell r="T291"/>
          <cell r="U291">
            <v>0</v>
          </cell>
          <cell r="V291">
            <v>0</v>
          </cell>
          <cell r="W291"/>
          <cell r="X291">
            <v>0</v>
          </cell>
          <cell r="Y291">
            <v>0</v>
          </cell>
          <cell r="Z291"/>
          <cell r="AA291"/>
          <cell r="AB291"/>
          <cell r="AC291"/>
          <cell r="AD291"/>
          <cell r="AE291"/>
          <cell r="AF291"/>
          <cell r="AG291"/>
          <cell r="AH291"/>
          <cell r="AI291"/>
          <cell r="AJ291">
            <v>0</v>
          </cell>
          <cell r="AK291"/>
          <cell r="AL291"/>
          <cell r="AM291"/>
          <cell r="AN291"/>
          <cell r="AO291">
            <v>0</v>
          </cell>
          <cell r="AP291"/>
          <cell r="AQ291"/>
          <cell r="AR291"/>
          <cell r="AS291"/>
          <cell r="AT291">
            <v>0</v>
          </cell>
          <cell r="AU291"/>
          <cell r="AV291"/>
          <cell r="AW291">
            <v>0</v>
          </cell>
          <cell r="AX291"/>
          <cell r="AY291">
            <v>0</v>
          </cell>
          <cell r="AZ291"/>
          <cell r="BA291"/>
          <cell r="BB291"/>
          <cell r="BC291"/>
          <cell r="BD291">
            <v>0</v>
          </cell>
          <cell r="BE291"/>
          <cell r="BF291"/>
          <cell r="BG291">
            <v>0</v>
          </cell>
          <cell r="BH291"/>
          <cell r="BI291">
            <v>0</v>
          </cell>
          <cell r="BJ291"/>
          <cell r="BK291"/>
          <cell r="BL291">
            <v>0</v>
          </cell>
          <cell r="BM291"/>
          <cell r="BN291">
            <v>0</v>
          </cell>
          <cell r="BO291"/>
          <cell r="BP291"/>
          <cell r="BQ291">
            <v>0</v>
          </cell>
          <cell r="BR291"/>
          <cell r="BS291">
            <v>0</v>
          </cell>
          <cell r="BT291"/>
          <cell r="BU291"/>
          <cell r="BV291">
            <v>0</v>
          </cell>
          <cell r="BW291"/>
          <cell r="BX291">
            <v>0</v>
          </cell>
          <cell r="BY291"/>
          <cell r="BZ291"/>
          <cell r="CA291">
            <v>0</v>
          </cell>
          <cell r="CB291"/>
          <cell r="CC291">
            <v>0</v>
          </cell>
          <cell r="CD291"/>
          <cell r="CE291"/>
          <cell r="CF291">
            <v>0</v>
          </cell>
          <cell r="CG291"/>
          <cell r="CH291">
            <v>0</v>
          </cell>
          <cell r="CI291">
            <v>0</v>
          </cell>
          <cell r="CJ291">
            <v>0</v>
          </cell>
          <cell r="CK291">
            <v>0</v>
          </cell>
          <cell r="CL291">
            <v>0</v>
          </cell>
          <cell r="CM291">
            <v>0</v>
          </cell>
          <cell r="CN291">
            <v>0</v>
          </cell>
          <cell r="CO291">
            <v>0</v>
          </cell>
          <cell r="CP291">
            <v>0</v>
          </cell>
          <cell r="CQ291">
            <v>0</v>
          </cell>
          <cell r="CR291"/>
        </row>
        <row r="292">
          <cell r="A292" t="str">
            <v>1.1.4.203</v>
          </cell>
          <cell r="B292" t="str">
            <v>Строительство ВЛ-0,4кВ СОТ Мостовик-1</v>
          </cell>
          <cell r="C292" t="str">
            <v>С</v>
          </cell>
          <cell r="D292" t="str">
            <v>С_1.1.4.203</v>
          </cell>
          <cell r="E292" t="str">
            <v>П</v>
          </cell>
          <cell r="F292"/>
          <cell r="G292"/>
          <cell r="H292"/>
          <cell r="I292"/>
          <cell r="J292">
            <v>0</v>
          </cell>
          <cell r="K292"/>
          <cell r="L292"/>
          <cell r="M292">
            <v>0</v>
          </cell>
          <cell r="N292"/>
          <cell r="O292"/>
          <cell r="P292"/>
          <cell r="Q292"/>
          <cell r="R292"/>
          <cell r="S292"/>
          <cell r="T292"/>
          <cell r="U292">
            <v>0</v>
          </cell>
          <cell r="V292">
            <v>0</v>
          </cell>
          <cell r="W292"/>
          <cell r="X292">
            <v>0</v>
          </cell>
          <cell r="Y292">
            <v>0</v>
          </cell>
          <cell r="Z292"/>
          <cell r="AA292"/>
          <cell r="AB292"/>
          <cell r="AC292"/>
          <cell r="AD292"/>
          <cell r="AE292"/>
          <cell r="AF292"/>
          <cell r="AG292"/>
          <cell r="AH292"/>
          <cell r="AI292"/>
          <cell r="AJ292">
            <v>0</v>
          </cell>
          <cell r="AK292"/>
          <cell r="AL292"/>
          <cell r="AM292"/>
          <cell r="AN292"/>
          <cell r="AO292">
            <v>0</v>
          </cell>
          <cell r="AP292"/>
          <cell r="AQ292"/>
          <cell r="AR292"/>
          <cell r="AS292"/>
          <cell r="AT292">
            <v>0</v>
          </cell>
          <cell r="AU292"/>
          <cell r="AV292"/>
          <cell r="AW292">
            <v>0</v>
          </cell>
          <cell r="AX292"/>
          <cell r="AY292">
            <v>0</v>
          </cell>
          <cell r="AZ292"/>
          <cell r="BA292"/>
          <cell r="BB292"/>
          <cell r="BC292"/>
          <cell r="BD292">
            <v>0</v>
          </cell>
          <cell r="BE292"/>
          <cell r="BF292"/>
          <cell r="BG292">
            <v>0</v>
          </cell>
          <cell r="BH292"/>
          <cell r="BI292">
            <v>0</v>
          </cell>
          <cell r="BJ292"/>
          <cell r="BK292"/>
          <cell r="BL292">
            <v>0</v>
          </cell>
          <cell r="BM292"/>
          <cell r="BN292">
            <v>0</v>
          </cell>
          <cell r="BO292"/>
          <cell r="BP292"/>
          <cell r="BQ292">
            <v>0</v>
          </cell>
          <cell r="BR292"/>
          <cell r="BS292">
            <v>0</v>
          </cell>
          <cell r="BT292"/>
          <cell r="BU292"/>
          <cell r="BV292">
            <v>0</v>
          </cell>
          <cell r="BW292"/>
          <cell r="BX292">
            <v>0</v>
          </cell>
          <cell r="BY292"/>
          <cell r="BZ292"/>
          <cell r="CA292">
            <v>0</v>
          </cell>
          <cell r="CB292"/>
          <cell r="CC292">
            <v>0</v>
          </cell>
          <cell r="CD292"/>
          <cell r="CE292"/>
          <cell r="CF292">
            <v>0</v>
          </cell>
          <cell r="CG292"/>
          <cell r="CH292">
            <v>0</v>
          </cell>
          <cell r="CI292">
            <v>0</v>
          </cell>
          <cell r="CJ292">
            <v>0</v>
          </cell>
          <cell r="CK292">
            <v>0</v>
          </cell>
          <cell r="CL292">
            <v>0</v>
          </cell>
          <cell r="CM292">
            <v>0</v>
          </cell>
          <cell r="CN292">
            <v>0</v>
          </cell>
          <cell r="CO292">
            <v>0</v>
          </cell>
          <cell r="CP292">
            <v>0</v>
          </cell>
          <cell r="CQ292">
            <v>0</v>
          </cell>
          <cell r="CR292"/>
        </row>
        <row r="293">
          <cell r="A293" t="str">
            <v>1.1.4.204</v>
          </cell>
          <cell r="B293" t="str">
            <v>Строительство ВЛ-0,4кВ ДНТ Калинка</v>
          </cell>
          <cell r="C293" t="str">
            <v>С</v>
          </cell>
          <cell r="D293" t="str">
            <v>С_1.1.4.204</v>
          </cell>
          <cell r="E293" t="str">
            <v>П</v>
          </cell>
          <cell r="F293"/>
          <cell r="G293"/>
          <cell r="H293"/>
          <cell r="I293"/>
          <cell r="J293">
            <v>0</v>
          </cell>
          <cell r="K293"/>
          <cell r="L293"/>
          <cell r="M293">
            <v>0</v>
          </cell>
          <cell r="N293"/>
          <cell r="O293"/>
          <cell r="P293"/>
          <cell r="Q293"/>
          <cell r="R293"/>
          <cell r="S293"/>
          <cell r="T293"/>
          <cell r="U293">
            <v>0</v>
          </cell>
          <cell r="V293">
            <v>0</v>
          </cell>
          <cell r="W293"/>
          <cell r="X293">
            <v>0</v>
          </cell>
          <cell r="Y293">
            <v>0</v>
          </cell>
          <cell r="Z293"/>
          <cell r="AA293"/>
          <cell r="AB293"/>
          <cell r="AC293"/>
          <cell r="AD293"/>
          <cell r="AE293"/>
          <cell r="AF293"/>
          <cell r="AG293"/>
          <cell r="AH293"/>
          <cell r="AI293"/>
          <cell r="AJ293">
            <v>0</v>
          </cell>
          <cell r="AK293"/>
          <cell r="AL293"/>
          <cell r="AM293"/>
          <cell r="AN293"/>
          <cell r="AO293">
            <v>0</v>
          </cell>
          <cell r="AP293"/>
          <cell r="AQ293"/>
          <cell r="AR293"/>
          <cell r="AS293"/>
          <cell r="AT293">
            <v>0</v>
          </cell>
          <cell r="AU293"/>
          <cell r="AV293"/>
          <cell r="AW293">
            <v>0</v>
          </cell>
          <cell r="AX293"/>
          <cell r="AY293">
            <v>0</v>
          </cell>
          <cell r="AZ293"/>
          <cell r="BA293"/>
          <cell r="BB293"/>
          <cell r="BC293"/>
          <cell r="BD293">
            <v>0</v>
          </cell>
          <cell r="BE293"/>
          <cell r="BF293"/>
          <cell r="BG293">
            <v>0</v>
          </cell>
          <cell r="BH293"/>
          <cell r="BI293">
            <v>0</v>
          </cell>
          <cell r="BJ293"/>
          <cell r="BK293"/>
          <cell r="BL293">
            <v>0</v>
          </cell>
          <cell r="BM293"/>
          <cell r="BN293">
            <v>0</v>
          </cell>
          <cell r="BO293"/>
          <cell r="BP293"/>
          <cell r="BQ293">
            <v>0</v>
          </cell>
          <cell r="BR293"/>
          <cell r="BS293">
            <v>0</v>
          </cell>
          <cell r="BT293"/>
          <cell r="BU293"/>
          <cell r="BV293">
            <v>0</v>
          </cell>
          <cell r="BW293"/>
          <cell r="BX293">
            <v>0</v>
          </cell>
          <cell r="BY293"/>
          <cell r="BZ293"/>
          <cell r="CA293">
            <v>0</v>
          </cell>
          <cell r="CB293"/>
          <cell r="CC293">
            <v>0</v>
          </cell>
          <cell r="CD293"/>
          <cell r="CE293"/>
          <cell r="CF293">
            <v>0</v>
          </cell>
          <cell r="CG293"/>
          <cell r="CH293">
            <v>0</v>
          </cell>
          <cell r="CI293">
            <v>0</v>
          </cell>
          <cell r="CJ293">
            <v>0</v>
          </cell>
          <cell r="CK293">
            <v>0</v>
          </cell>
          <cell r="CL293">
            <v>0</v>
          </cell>
          <cell r="CM293">
            <v>0</v>
          </cell>
          <cell r="CN293">
            <v>0</v>
          </cell>
          <cell r="CO293">
            <v>0</v>
          </cell>
          <cell r="CP293">
            <v>0</v>
          </cell>
          <cell r="CQ293">
            <v>0</v>
          </cell>
          <cell r="CR293"/>
        </row>
        <row r="294">
          <cell r="A294" t="str">
            <v>1.1.4.205</v>
          </cell>
          <cell r="B294" t="str">
            <v>Строительство ВЛ-0,4кВ ДНТ Тихое</v>
          </cell>
          <cell r="C294" t="str">
            <v>С</v>
          </cell>
          <cell r="D294" t="str">
            <v>С_1.1.4.205</v>
          </cell>
          <cell r="E294" t="str">
            <v>П</v>
          </cell>
          <cell r="F294"/>
          <cell r="G294"/>
          <cell r="H294"/>
          <cell r="I294"/>
          <cell r="J294">
            <v>0</v>
          </cell>
          <cell r="K294"/>
          <cell r="L294"/>
          <cell r="M294">
            <v>0</v>
          </cell>
          <cell r="N294"/>
          <cell r="O294"/>
          <cell r="P294"/>
          <cell r="Q294"/>
          <cell r="R294"/>
          <cell r="S294"/>
          <cell r="T294"/>
          <cell r="U294">
            <v>0</v>
          </cell>
          <cell r="V294">
            <v>0</v>
          </cell>
          <cell r="W294"/>
          <cell r="X294">
            <v>0</v>
          </cell>
          <cell r="Y294">
            <v>0</v>
          </cell>
          <cell r="Z294"/>
          <cell r="AA294"/>
          <cell r="AB294"/>
          <cell r="AC294"/>
          <cell r="AD294"/>
          <cell r="AE294"/>
          <cell r="AF294"/>
          <cell r="AG294"/>
          <cell r="AH294"/>
          <cell r="AI294"/>
          <cell r="AJ294">
            <v>0</v>
          </cell>
          <cell r="AK294"/>
          <cell r="AL294"/>
          <cell r="AM294"/>
          <cell r="AN294"/>
          <cell r="AO294">
            <v>0</v>
          </cell>
          <cell r="AP294"/>
          <cell r="AQ294"/>
          <cell r="AR294"/>
          <cell r="AS294"/>
          <cell r="AT294">
            <v>0</v>
          </cell>
          <cell r="AU294"/>
          <cell r="AV294"/>
          <cell r="AW294">
            <v>0</v>
          </cell>
          <cell r="AX294"/>
          <cell r="AY294">
            <v>0</v>
          </cell>
          <cell r="AZ294"/>
          <cell r="BA294"/>
          <cell r="BB294"/>
          <cell r="BC294"/>
          <cell r="BD294">
            <v>0</v>
          </cell>
          <cell r="BE294"/>
          <cell r="BF294"/>
          <cell r="BG294">
            <v>0</v>
          </cell>
          <cell r="BH294"/>
          <cell r="BI294">
            <v>0</v>
          </cell>
          <cell r="BJ294"/>
          <cell r="BK294"/>
          <cell r="BL294">
            <v>0</v>
          </cell>
          <cell r="BM294"/>
          <cell r="BN294">
            <v>0</v>
          </cell>
          <cell r="BO294"/>
          <cell r="BP294"/>
          <cell r="BQ294">
            <v>0</v>
          </cell>
          <cell r="BR294"/>
          <cell r="BS294">
            <v>0</v>
          </cell>
          <cell r="BT294"/>
          <cell r="BU294"/>
          <cell r="BV294">
            <v>0</v>
          </cell>
          <cell r="BW294"/>
          <cell r="BX294">
            <v>0</v>
          </cell>
          <cell r="BY294"/>
          <cell r="BZ294"/>
          <cell r="CA294">
            <v>0</v>
          </cell>
          <cell r="CB294"/>
          <cell r="CC294">
            <v>0</v>
          </cell>
          <cell r="CD294"/>
          <cell r="CE294"/>
          <cell r="CF294">
            <v>0</v>
          </cell>
          <cell r="CG294"/>
          <cell r="CH294">
            <v>0</v>
          </cell>
          <cell r="CI294">
            <v>0</v>
          </cell>
          <cell r="CJ294">
            <v>0</v>
          </cell>
          <cell r="CK294">
            <v>0</v>
          </cell>
          <cell r="CL294">
            <v>0</v>
          </cell>
          <cell r="CM294">
            <v>0</v>
          </cell>
          <cell r="CN294">
            <v>0</v>
          </cell>
          <cell r="CO294">
            <v>0</v>
          </cell>
          <cell r="CP294">
            <v>0</v>
          </cell>
          <cell r="CQ294">
            <v>0</v>
          </cell>
          <cell r="CR294"/>
        </row>
        <row r="295">
          <cell r="A295" t="str">
            <v>1.1.4.206</v>
          </cell>
          <cell r="B295" t="str">
            <v>Строительство ВЛ-0,4кВ СТ Зори Сургута</v>
          </cell>
          <cell r="C295" t="str">
            <v>С</v>
          </cell>
          <cell r="D295" t="str">
            <v>С_1.1.4.206</v>
          </cell>
          <cell r="E295" t="str">
            <v>П</v>
          </cell>
          <cell r="F295"/>
          <cell r="G295"/>
          <cell r="H295"/>
          <cell r="I295"/>
          <cell r="J295">
            <v>0</v>
          </cell>
          <cell r="K295"/>
          <cell r="L295"/>
          <cell r="M295">
            <v>0</v>
          </cell>
          <cell r="N295"/>
          <cell r="O295"/>
          <cell r="P295"/>
          <cell r="Q295"/>
          <cell r="R295"/>
          <cell r="S295"/>
          <cell r="T295"/>
          <cell r="U295">
            <v>0</v>
          </cell>
          <cell r="V295">
            <v>0</v>
          </cell>
          <cell r="W295"/>
          <cell r="X295">
            <v>0</v>
          </cell>
          <cell r="Y295">
            <v>0</v>
          </cell>
          <cell r="Z295"/>
          <cell r="AA295"/>
          <cell r="AB295"/>
          <cell r="AC295"/>
          <cell r="AD295"/>
          <cell r="AE295"/>
          <cell r="AF295"/>
          <cell r="AG295"/>
          <cell r="AH295"/>
          <cell r="AI295"/>
          <cell r="AJ295">
            <v>0</v>
          </cell>
          <cell r="AK295"/>
          <cell r="AL295"/>
          <cell r="AM295"/>
          <cell r="AN295"/>
          <cell r="AO295">
            <v>0</v>
          </cell>
          <cell r="AP295"/>
          <cell r="AQ295"/>
          <cell r="AR295"/>
          <cell r="AS295"/>
          <cell r="AT295">
            <v>0</v>
          </cell>
          <cell r="AU295"/>
          <cell r="AV295"/>
          <cell r="AW295">
            <v>0</v>
          </cell>
          <cell r="AX295"/>
          <cell r="AY295">
            <v>0</v>
          </cell>
          <cell r="AZ295"/>
          <cell r="BA295"/>
          <cell r="BB295"/>
          <cell r="BC295"/>
          <cell r="BD295">
            <v>0</v>
          </cell>
          <cell r="BE295"/>
          <cell r="BF295"/>
          <cell r="BG295">
            <v>0</v>
          </cell>
          <cell r="BH295"/>
          <cell r="BI295">
            <v>0</v>
          </cell>
          <cell r="BJ295"/>
          <cell r="BK295"/>
          <cell r="BL295">
            <v>0</v>
          </cell>
          <cell r="BM295"/>
          <cell r="BN295">
            <v>0</v>
          </cell>
          <cell r="BO295"/>
          <cell r="BP295"/>
          <cell r="BQ295">
            <v>0</v>
          </cell>
          <cell r="BR295"/>
          <cell r="BS295">
            <v>0</v>
          </cell>
          <cell r="BT295"/>
          <cell r="BU295"/>
          <cell r="BV295">
            <v>0</v>
          </cell>
          <cell r="BW295"/>
          <cell r="BX295">
            <v>0</v>
          </cell>
          <cell r="BY295"/>
          <cell r="BZ295"/>
          <cell r="CA295">
            <v>0</v>
          </cell>
          <cell r="CB295"/>
          <cell r="CC295">
            <v>0</v>
          </cell>
          <cell r="CD295"/>
          <cell r="CE295"/>
          <cell r="CF295">
            <v>0</v>
          </cell>
          <cell r="CG295"/>
          <cell r="CH295">
            <v>0</v>
          </cell>
          <cell r="CI295">
            <v>0</v>
          </cell>
          <cell r="CJ295">
            <v>0</v>
          </cell>
          <cell r="CK295">
            <v>0</v>
          </cell>
          <cell r="CL295">
            <v>0</v>
          </cell>
          <cell r="CM295">
            <v>0</v>
          </cell>
          <cell r="CN295">
            <v>0</v>
          </cell>
          <cell r="CO295">
            <v>0</v>
          </cell>
          <cell r="CP295">
            <v>0</v>
          </cell>
          <cell r="CQ295">
            <v>0</v>
          </cell>
          <cell r="CR295"/>
        </row>
        <row r="296">
          <cell r="A296" t="str">
            <v>1.1.4.207</v>
          </cell>
          <cell r="B296" t="str">
            <v>Строительство ВЛ-0,4кВ ДНТ Птицевод Севера</v>
          </cell>
          <cell r="C296" t="str">
            <v>С</v>
          </cell>
          <cell r="D296" t="str">
            <v>С_1.1.4.207</v>
          </cell>
          <cell r="E296" t="str">
            <v>П</v>
          </cell>
          <cell r="F296"/>
          <cell r="G296"/>
          <cell r="H296"/>
          <cell r="I296"/>
          <cell r="J296">
            <v>0</v>
          </cell>
          <cell r="K296"/>
          <cell r="L296"/>
          <cell r="M296">
            <v>0</v>
          </cell>
          <cell r="N296"/>
          <cell r="O296"/>
          <cell r="P296"/>
          <cell r="Q296"/>
          <cell r="R296"/>
          <cell r="S296"/>
          <cell r="T296"/>
          <cell r="U296">
            <v>0</v>
          </cell>
          <cell r="V296">
            <v>0</v>
          </cell>
          <cell r="W296"/>
          <cell r="X296">
            <v>0</v>
          </cell>
          <cell r="Y296">
            <v>0</v>
          </cell>
          <cell r="Z296"/>
          <cell r="AA296"/>
          <cell r="AB296"/>
          <cell r="AC296"/>
          <cell r="AD296"/>
          <cell r="AE296"/>
          <cell r="AF296"/>
          <cell r="AG296"/>
          <cell r="AH296"/>
          <cell r="AI296"/>
          <cell r="AJ296">
            <v>0</v>
          </cell>
          <cell r="AK296"/>
          <cell r="AL296"/>
          <cell r="AM296"/>
          <cell r="AN296"/>
          <cell r="AO296">
            <v>0</v>
          </cell>
          <cell r="AP296"/>
          <cell r="AQ296"/>
          <cell r="AR296"/>
          <cell r="AS296"/>
          <cell r="AT296">
            <v>0</v>
          </cell>
          <cell r="AU296"/>
          <cell r="AV296"/>
          <cell r="AW296">
            <v>0</v>
          </cell>
          <cell r="AX296"/>
          <cell r="AY296">
            <v>0</v>
          </cell>
          <cell r="AZ296"/>
          <cell r="BA296"/>
          <cell r="BB296"/>
          <cell r="BC296"/>
          <cell r="BD296">
            <v>0</v>
          </cell>
          <cell r="BE296"/>
          <cell r="BF296"/>
          <cell r="BG296">
            <v>0</v>
          </cell>
          <cell r="BH296"/>
          <cell r="BI296">
            <v>0</v>
          </cell>
          <cell r="BJ296"/>
          <cell r="BK296"/>
          <cell r="BL296">
            <v>0</v>
          </cell>
          <cell r="BM296"/>
          <cell r="BN296">
            <v>0</v>
          </cell>
          <cell r="BO296"/>
          <cell r="BP296"/>
          <cell r="BQ296">
            <v>0</v>
          </cell>
          <cell r="BR296"/>
          <cell r="BS296">
            <v>0</v>
          </cell>
          <cell r="BT296"/>
          <cell r="BU296"/>
          <cell r="BV296">
            <v>0</v>
          </cell>
          <cell r="BW296"/>
          <cell r="BX296">
            <v>0</v>
          </cell>
          <cell r="BY296"/>
          <cell r="BZ296"/>
          <cell r="CA296">
            <v>0</v>
          </cell>
          <cell r="CB296"/>
          <cell r="CC296">
            <v>0</v>
          </cell>
          <cell r="CD296"/>
          <cell r="CE296"/>
          <cell r="CF296">
            <v>0</v>
          </cell>
          <cell r="CG296"/>
          <cell r="CH296">
            <v>0</v>
          </cell>
          <cell r="CI296">
            <v>0</v>
          </cell>
          <cell r="CJ296">
            <v>0</v>
          </cell>
          <cell r="CK296">
            <v>0</v>
          </cell>
          <cell r="CL296">
            <v>0</v>
          </cell>
          <cell r="CM296">
            <v>0</v>
          </cell>
          <cell r="CN296">
            <v>0</v>
          </cell>
          <cell r="CO296">
            <v>0</v>
          </cell>
          <cell r="CP296">
            <v>0</v>
          </cell>
          <cell r="CQ296">
            <v>0</v>
          </cell>
          <cell r="CR296"/>
        </row>
        <row r="297">
          <cell r="A297" t="str">
            <v>1.1.4.208</v>
          </cell>
          <cell r="B297" t="str">
            <v>Строительство ВЛ-0,4кВ СОТ Энергетик-4</v>
          </cell>
          <cell r="C297" t="str">
            <v>С</v>
          </cell>
          <cell r="D297" t="str">
            <v>С_1.1.4.208</v>
          </cell>
          <cell r="E297" t="str">
            <v>П</v>
          </cell>
          <cell r="F297">
            <v>2019</v>
          </cell>
          <cell r="G297">
            <v>2019</v>
          </cell>
          <cell r="H297">
            <v>2020</v>
          </cell>
          <cell r="I297"/>
          <cell r="J297">
            <v>7.7639162000000006</v>
          </cell>
          <cell r="K297"/>
          <cell r="L297"/>
          <cell r="M297">
            <v>7.8955080000000004</v>
          </cell>
          <cell r="N297"/>
          <cell r="O297"/>
          <cell r="P297"/>
          <cell r="Q297"/>
          <cell r="R297"/>
          <cell r="S297"/>
          <cell r="T297"/>
          <cell r="U297">
            <v>7.7639162000000006</v>
          </cell>
          <cell r="V297">
            <v>7.8955080000000004</v>
          </cell>
          <cell r="W297"/>
          <cell r="X297">
            <v>7.7639162000000006</v>
          </cell>
          <cell r="Y297">
            <v>7.8955080000000004</v>
          </cell>
          <cell r="Z297"/>
          <cell r="AA297"/>
          <cell r="AB297"/>
          <cell r="AC297"/>
          <cell r="AD297"/>
          <cell r="AE297"/>
          <cell r="AF297"/>
          <cell r="AG297"/>
          <cell r="AH297"/>
          <cell r="AI297"/>
          <cell r="AJ297">
            <v>0</v>
          </cell>
          <cell r="AK297"/>
          <cell r="AL297"/>
          <cell r="AM297"/>
          <cell r="AN297"/>
          <cell r="AO297">
            <v>0</v>
          </cell>
          <cell r="AP297"/>
          <cell r="AQ297"/>
          <cell r="AR297"/>
          <cell r="AS297"/>
          <cell r="AT297">
            <v>7.7639162000000006</v>
          </cell>
          <cell r="AU297"/>
          <cell r="AV297"/>
          <cell r="AW297">
            <v>7.7639162000000006</v>
          </cell>
          <cell r="AX297"/>
          <cell r="AY297">
            <v>0</v>
          </cell>
          <cell r="AZ297"/>
          <cell r="BA297"/>
          <cell r="BB297"/>
          <cell r="BC297"/>
          <cell r="BD297">
            <v>0</v>
          </cell>
          <cell r="BE297"/>
          <cell r="BF297"/>
          <cell r="BG297">
            <v>0</v>
          </cell>
          <cell r="BH297"/>
          <cell r="BI297">
            <v>7.8955080000000004</v>
          </cell>
          <cell r="BJ297"/>
          <cell r="BK297"/>
          <cell r="BL297">
            <v>7.8955080000000004</v>
          </cell>
          <cell r="BM297"/>
          <cell r="BN297">
            <v>0</v>
          </cell>
          <cell r="BO297"/>
          <cell r="BP297"/>
          <cell r="BQ297">
            <v>0</v>
          </cell>
          <cell r="BR297"/>
          <cell r="BS297">
            <v>0</v>
          </cell>
          <cell r="BT297"/>
          <cell r="BU297"/>
          <cell r="BV297">
            <v>0</v>
          </cell>
          <cell r="BW297"/>
          <cell r="BX297">
            <v>0</v>
          </cell>
          <cell r="BY297"/>
          <cell r="BZ297"/>
          <cell r="CA297">
            <v>0</v>
          </cell>
          <cell r="CB297"/>
          <cell r="CC297">
            <v>0</v>
          </cell>
          <cell r="CD297"/>
          <cell r="CE297"/>
          <cell r="CF297">
            <v>0</v>
          </cell>
          <cell r="CG297"/>
          <cell r="CH297">
            <v>7.7639162000000006</v>
          </cell>
          <cell r="CI297">
            <v>0</v>
          </cell>
          <cell r="CJ297">
            <v>0</v>
          </cell>
          <cell r="CK297">
            <v>7.7639162000000006</v>
          </cell>
          <cell r="CL297">
            <v>0</v>
          </cell>
          <cell r="CM297">
            <v>7.8955080000000004</v>
          </cell>
          <cell r="CN297">
            <v>0</v>
          </cell>
          <cell r="CO297">
            <v>0</v>
          </cell>
          <cell r="CP297">
            <v>7.8955080000000004</v>
          </cell>
          <cell r="CQ297">
            <v>0</v>
          </cell>
          <cell r="CR297"/>
        </row>
        <row r="298">
          <cell r="A298" t="str">
            <v>1.1.4.209</v>
          </cell>
          <cell r="B298" t="str">
            <v>Строительство ВЛ-0,4кВ СОТ Хвойный</v>
          </cell>
          <cell r="C298" t="str">
            <v>С</v>
          </cell>
          <cell r="D298" t="str">
            <v>С_1.1.4.209</v>
          </cell>
          <cell r="E298" t="str">
            <v>П</v>
          </cell>
          <cell r="F298">
            <v>2019</v>
          </cell>
          <cell r="G298">
            <v>2019</v>
          </cell>
          <cell r="H298">
            <v>2020</v>
          </cell>
          <cell r="I298"/>
          <cell r="J298">
            <v>7.7639162000000006</v>
          </cell>
          <cell r="K298"/>
          <cell r="L298"/>
          <cell r="M298">
            <v>7.8955080000000004</v>
          </cell>
          <cell r="N298"/>
          <cell r="O298"/>
          <cell r="P298"/>
          <cell r="Q298"/>
          <cell r="R298"/>
          <cell r="S298"/>
          <cell r="T298"/>
          <cell r="U298">
            <v>7.7639162000000006</v>
          </cell>
          <cell r="V298">
            <v>7.8955080000000004</v>
          </cell>
          <cell r="W298"/>
          <cell r="X298">
            <v>7.7639162000000006</v>
          </cell>
          <cell r="Y298">
            <v>7.8955080000000004</v>
          </cell>
          <cell r="Z298"/>
          <cell r="AA298"/>
          <cell r="AB298"/>
          <cell r="AC298"/>
          <cell r="AD298"/>
          <cell r="AE298"/>
          <cell r="AF298"/>
          <cell r="AG298"/>
          <cell r="AH298"/>
          <cell r="AI298"/>
          <cell r="AJ298">
            <v>0</v>
          </cell>
          <cell r="AK298"/>
          <cell r="AL298"/>
          <cell r="AM298"/>
          <cell r="AN298"/>
          <cell r="AO298">
            <v>0</v>
          </cell>
          <cell r="AP298"/>
          <cell r="AQ298"/>
          <cell r="AR298"/>
          <cell r="AS298"/>
          <cell r="AT298">
            <v>7.7639162000000006</v>
          </cell>
          <cell r="AU298"/>
          <cell r="AV298"/>
          <cell r="AW298">
            <v>7.7639162000000006</v>
          </cell>
          <cell r="AX298"/>
          <cell r="AY298">
            <v>0</v>
          </cell>
          <cell r="AZ298"/>
          <cell r="BA298"/>
          <cell r="BB298"/>
          <cell r="BC298"/>
          <cell r="BD298">
            <v>0</v>
          </cell>
          <cell r="BE298"/>
          <cell r="BF298"/>
          <cell r="BG298">
            <v>0</v>
          </cell>
          <cell r="BH298"/>
          <cell r="BI298">
            <v>7.8955080000000004</v>
          </cell>
          <cell r="BJ298"/>
          <cell r="BK298"/>
          <cell r="BL298">
            <v>7.8955080000000004</v>
          </cell>
          <cell r="BM298"/>
          <cell r="BN298">
            <v>0</v>
          </cell>
          <cell r="BO298"/>
          <cell r="BP298"/>
          <cell r="BQ298">
            <v>0</v>
          </cell>
          <cell r="BR298"/>
          <cell r="BS298">
            <v>0</v>
          </cell>
          <cell r="BT298"/>
          <cell r="BU298"/>
          <cell r="BV298">
            <v>0</v>
          </cell>
          <cell r="BW298"/>
          <cell r="BX298">
            <v>0</v>
          </cell>
          <cell r="BY298"/>
          <cell r="BZ298"/>
          <cell r="CA298">
            <v>0</v>
          </cell>
          <cell r="CB298"/>
          <cell r="CC298">
            <v>0</v>
          </cell>
          <cell r="CD298"/>
          <cell r="CE298"/>
          <cell r="CF298">
            <v>0</v>
          </cell>
          <cell r="CG298"/>
          <cell r="CH298">
            <v>7.7639162000000006</v>
          </cell>
          <cell r="CI298">
            <v>0</v>
          </cell>
          <cell r="CJ298">
            <v>0</v>
          </cell>
          <cell r="CK298">
            <v>7.7639162000000006</v>
          </cell>
          <cell r="CL298">
            <v>0</v>
          </cell>
          <cell r="CM298">
            <v>7.8955080000000004</v>
          </cell>
          <cell r="CN298">
            <v>0</v>
          </cell>
          <cell r="CO298">
            <v>0</v>
          </cell>
          <cell r="CP298">
            <v>7.8955080000000004</v>
          </cell>
          <cell r="CQ298">
            <v>0</v>
          </cell>
          <cell r="CR298"/>
        </row>
        <row r="299">
          <cell r="A299" t="str">
            <v>1.1.4.210</v>
          </cell>
          <cell r="B299" t="str">
            <v>Строительство ВЛ-0,4кВ ДК Солнечное</v>
          </cell>
          <cell r="C299" t="str">
            <v>С</v>
          </cell>
          <cell r="D299" t="str">
            <v>С_1.1.4.210</v>
          </cell>
          <cell r="E299" t="str">
            <v>П</v>
          </cell>
          <cell r="F299">
            <v>2022</v>
          </cell>
          <cell r="G299">
            <v>2022</v>
          </cell>
          <cell r="H299"/>
          <cell r="I299"/>
          <cell r="J299">
            <v>7.7639162000000006</v>
          </cell>
          <cell r="K299"/>
          <cell r="L299"/>
          <cell r="M299">
            <v>7.8955080000000004</v>
          </cell>
          <cell r="N299"/>
          <cell r="O299"/>
          <cell r="P299"/>
          <cell r="Q299"/>
          <cell r="R299"/>
          <cell r="S299"/>
          <cell r="T299"/>
          <cell r="U299">
            <v>7.7639162000000006</v>
          </cell>
          <cell r="V299">
            <v>7.8955080000000004</v>
          </cell>
          <cell r="W299"/>
          <cell r="X299">
            <v>7.7639162000000006</v>
          </cell>
          <cell r="Y299">
            <v>7.8955080000000004</v>
          </cell>
          <cell r="Z299"/>
          <cell r="AA299"/>
          <cell r="AB299"/>
          <cell r="AC299"/>
          <cell r="AD299"/>
          <cell r="AE299"/>
          <cell r="AF299"/>
          <cell r="AG299"/>
          <cell r="AH299"/>
          <cell r="AI299"/>
          <cell r="AJ299">
            <v>0</v>
          </cell>
          <cell r="AK299"/>
          <cell r="AL299"/>
          <cell r="AM299"/>
          <cell r="AN299"/>
          <cell r="AO299">
            <v>0</v>
          </cell>
          <cell r="AP299"/>
          <cell r="AQ299"/>
          <cell r="AR299"/>
          <cell r="AS299"/>
          <cell r="AT299">
            <v>0</v>
          </cell>
          <cell r="AU299"/>
          <cell r="AV299"/>
          <cell r="AW299">
            <v>0</v>
          </cell>
          <cell r="AX299"/>
          <cell r="AY299">
            <v>0</v>
          </cell>
          <cell r="AZ299"/>
          <cell r="BA299"/>
          <cell r="BB299"/>
          <cell r="BC299"/>
          <cell r="BD299">
            <v>0</v>
          </cell>
          <cell r="BE299"/>
          <cell r="BF299"/>
          <cell r="BG299">
            <v>0</v>
          </cell>
          <cell r="BH299"/>
          <cell r="BI299">
            <v>0</v>
          </cell>
          <cell r="BJ299"/>
          <cell r="BK299"/>
          <cell r="BL299">
            <v>0</v>
          </cell>
          <cell r="BM299"/>
          <cell r="BN299">
            <v>0</v>
          </cell>
          <cell r="BO299"/>
          <cell r="BP299"/>
          <cell r="BQ299">
            <v>0</v>
          </cell>
          <cell r="BR299"/>
          <cell r="BS299">
            <v>0</v>
          </cell>
          <cell r="BT299"/>
          <cell r="BU299"/>
          <cell r="BV299">
            <v>0</v>
          </cell>
          <cell r="BW299"/>
          <cell r="BX299">
            <v>7.7639162000000006</v>
          </cell>
          <cell r="BY299"/>
          <cell r="BZ299"/>
          <cell r="CA299">
            <v>7.7639162000000006</v>
          </cell>
          <cell r="CB299"/>
          <cell r="CC299">
            <v>7.8955080000000004</v>
          </cell>
          <cell r="CD299"/>
          <cell r="CE299"/>
          <cell r="CF299">
            <v>7.8955080000000004</v>
          </cell>
          <cell r="CG299"/>
          <cell r="CH299">
            <v>7.7639162000000006</v>
          </cell>
          <cell r="CI299">
            <v>0</v>
          </cell>
          <cell r="CJ299">
            <v>0</v>
          </cell>
          <cell r="CK299">
            <v>7.7639162000000006</v>
          </cell>
          <cell r="CL299">
            <v>0</v>
          </cell>
          <cell r="CM299">
            <v>7.8955080000000004</v>
          </cell>
          <cell r="CN299">
            <v>0</v>
          </cell>
          <cell r="CO299">
            <v>0</v>
          </cell>
          <cell r="CP299">
            <v>7.8955080000000004</v>
          </cell>
          <cell r="CQ299">
            <v>0</v>
          </cell>
          <cell r="CR299"/>
        </row>
        <row r="300">
          <cell r="A300" t="str">
            <v>1.1.4.211</v>
          </cell>
          <cell r="B300" t="str">
            <v>Строительство ВЛ-0,4кВ СОТ Рассвет</v>
          </cell>
          <cell r="C300" t="str">
            <v>С</v>
          </cell>
          <cell r="D300" t="str">
            <v>С_1.1.4.211</v>
          </cell>
          <cell r="E300" t="str">
            <v>П</v>
          </cell>
          <cell r="F300">
            <v>2022</v>
          </cell>
          <cell r="G300">
            <v>2022</v>
          </cell>
          <cell r="H300"/>
          <cell r="I300"/>
          <cell r="J300">
            <v>7.7639162000000006</v>
          </cell>
          <cell r="K300"/>
          <cell r="L300"/>
          <cell r="M300">
            <v>7.8955080000000004</v>
          </cell>
          <cell r="N300"/>
          <cell r="O300"/>
          <cell r="P300"/>
          <cell r="Q300"/>
          <cell r="R300"/>
          <cell r="S300"/>
          <cell r="T300"/>
          <cell r="U300">
            <v>7.7639162000000006</v>
          </cell>
          <cell r="V300">
            <v>7.8955080000000004</v>
          </cell>
          <cell r="W300"/>
          <cell r="X300">
            <v>7.7639162000000006</v>
          </cell>
          <cell r="Y300">
            <v>7.8955080000000004</v>
          </cell>
          <cell r="Z300"/>
          <cell r="AA300"/>
          <cell r="AB300"/>
          <cell r="AC300"/>
          <cell r="AD300"/>
          <cell r="AE300"/>
          <cell r="AF300"/>
          <cell r="AG300"/>
          <cell r="AH300"/>
          <cell r="AI300"/>
          <cell r="AJ300">
            <v>0</v>
          </cell>
          <cell r="AK300"/>
          <cell r="AL300"/>
          <cell r="AM300"/>
          <cell r="AN300"/>
          <cell r="AO300">
            <v>0</v>
          </cell>
          <cell r="AP300"/>
          <cell r="AQ300"/>
          <cell r="AR300"/>
          <cell r="AS300"/>
          <cell r="AT300">
            <v>0</v>
          </cell>
          <cell r="AU300"/>
          <cell r="AV300"/>
          <cell r="AW300">
            <v>0</v>
          </cell>
          <cell r="AX300"/>
          <cell r="AY300">
            <v>0</v>
          </cell>
          <cell r="AZ300"/>
          <cell r="BA300"/>
          <cell r="BB300"/>
          <cell r="BC300"/>
          <cell r="BD300">
            <v>0</v>
          </cell>
          <cell r="BE300"/>
          <cell r="BF300"/>
          <cell r="BG300">
            <v>0</v>
          </cell>
          <cell r="BH300"/>
          <cell r="BI300">
            <v>0</v>
          </cell>
          <cell r="BJ300"/>
          <cell r="BK300"/>
          <cell r="BL300">
            <v>0</v>
          </cell>
          <cell r="BM300"/>
          <cell r="BN300">
            <v>0</v>
          </cell>
          <cell r="BO300"/>
          <cell r="BP300"/>
          <cell r="BQ300">
            <v>0</v>
          </cell>
          <cell r="BR300"/>
          <cell r="BS300">
            <v>0</v>
          </cell>
          <cell r="BT300"/>
          <cell r="BU300"/>
          <cell r="BV300">
            <v>0</v>
          </cell>
          <cell r="BW300"/>
          <cell r="BX300">
            <v>7.7639162000000006</v>
          </cell>
          <cell r="BY300"/>
          <cell r="BZ300"/>
          <cell r="CA300">
            <v>7.7639162000000006</v>
          </cell>
          <cell r="CB300"/>
          <cell r="CC300">
            <v>7.8955080000000004</v>
          </cell>
          <cell r="CD300"/>
          <cell r="CE300"/>
          <cell r="CF300">
            <v>7.8955080000000004</v>
          </cell>
          <cell r="CG300"/>
          <cell r="CH300">
            <v>7.7639162000000006</v>
          </cell>
          <cell r="CI300">
            <v>0</v>
          </cell>
          <cell r="CJ300">
            <v>0</v>
          </cell>
          <cell r="CK300">
            <v>7.7639162000000006</v>
          </cell>
          <cell r="CL300">
            <v>0</v>
          </cell>
          <cell r="CM300">
            <v>7.8955080000000004</v>
          </cell>
          <cell r="CN300">
            <v>0</v>
          </cell>
          <cell r="CO300">
            <v>0</v>
          </cell>
          <cell r="CP300">
            <v>7.8955080000000004</v>
          </cell>
          <cell r="CQ300">
            <v>0</v>
          </cell>
          <cell r="CR300"/>
        </row>
        <row r="301">
          <cell r="A301" t="str">
            <v>1.1.4.212</v>
          </cell>
          <cell r="B301" t="str">
            <v>Строительство ВЛ-0,4кВ СОТ Локомотив</v>
          </cell>
          <cell r="C301" t="str">
            <v>С</v>
          </cell>
          <cell r="D301" t="str">
            <v>С_1.1.4.212</v>
          </cell>
          <cell r="E301" t="str">
            <v>П</v>
          </cell>
          <cell r="F301">
            <v>2022</v>
          </cell>
          <cell r="G301">
            <v>2022</v>
          </cell>
          <cell r="H301"/>
          <cell r="I301"/>
          <cell r="J301">
            <v>7.7639162000000006</v>
          </cell>
          <cell r="K301"/>
          <cell r="L301"/>
          <cell r="M301">
            <v>7.8955080000000004</v>
          </cell>
          <cell r="N301"/>
          <cell r="O301"/>
          <cell r="P301"/>
          <cell r="Q301"/>
          <cell r="R301"/>
          <cell r="S301"/>
          <cell r="T301"/>
          <cell r="U301">
            <v>7.7639162000000006</v>
          </cell>
          <cell r="V301">
            <v>7.8955080000000004</v>
          </cell>
          <cell r="W301"/>
          <cell r="X301">
            <v>7.7639162000000006</v>
          </cell>
          <cell r="Y301">
            <v>7.8955080000000004</v>
          </cell>
          <cell r="Z301"/>
          <cell r="AA301"/>
          <cell r="AB301"/>
          <cell r="AC301"/>
          <cell r="AD301"/>
          <cell r="AE301"/>
          <cell r="AF301"/>
          <cell r="AG301"/>
          <cell r="AH301"/>
          <cell r="AI301"/>
          <cell r="AJ301">
            <v>0</v>
          </cell>
          <cell r="AK301"/>
          <cell r="AL301"/>
          <cell r="AM301"/>
          <cell r="AN301"/>
          <cell r="AO301">
            <v>0</v>
          </cell>
          <cell r="AP301"/>
          <cell r="AQ301"/>
          <cell r="AR301"/>
          <cell r="AS301"/>
          <cell r="AT301">
            <v>0</v>
          </cell>
          <cell r="AU301"/>
          <cell r="AV301"/>
          <cell r="AW301">
            <v>0</v>
          </cell>
          <cell r="AX301"/>
          <cell r="AY301">
            <v>0</v>
          </cell>
          <cell r="AZ301"/>
          <cell r="BA301"/>
          <cell r="BB301"/>
          <cell r="BC301"/>
          <cell r="BD301">
            <v>0</v>
          </cell>
          <cell r="BE301"/>
          <cell r="BF301"/>
          <cell r="BG301">
            <v>0</v>
          </cell>
          <cell r="BH301"/>
          <cell r="BI301">
            <v>0</v>
          </cell>
          <cell r="BJ301"/>
          <cell r="BK301"/>
          <cell r="BL301">
            <v>0</v>
          </cell>
          <cell r="BM301"/>
          <cell r="BN301">
            <v>0</v>
          </cell>
          <cell r="BO301"/>
          <cell r="BP301"/>
          <cell r="BQ301">
            <v>0</v>
          </cell>
          <cell r="BR301"/>
          <cell r="BS301">
            <v>0</v>
          </cell>
          <cell r="BT301"/>
          <cell r="BU301"/>
          <cell r="BV301">
            <v>0</v>
          </cell>
          <cell r="BW301"/>
          <cell r="BX301">
            <v>7.7639162000000006</v>
          </cell>
          <cell r="BY301"/>
          <cell r="BZ301"/>
          <cell r="CA301">
            <v>7.7639162000000006</v>
          </cell>
          <cell r="CB301"/>
          <cell r="CC301">
            <v>7.8955080000000004</v>
          </cell>
          <cell r="CD301"/>
          <cell r="CE301"/>
          <cell r="CF301">
            <v>7.8955080000000004</v>
          </cell>
          <cell r="CG301"/>
          <cell r="CH301">
            <v>7.7639162000000006</v>
          </cell>
          <cell r="CI301">
            <v>0</v>
          </cell>
          <cell r="CJ301">
            <v>0</v>
          </cell>
          <cell r="CK301">
            <v>7.7639162000000006</v>
          </cell>
          <cell r="CL301">
            <v>0</v>
          </cell>
          <cell r="CM301">
            <v>7.8955080000000004</v>
          </cell>
          <cell r="CN301">
            <v>0</v>
          </cell>
          <cell r="CO301">
            <v>0</v>
          </cell>
          <cell r="CP301">
            <v>7.8955080000000004</v>
          </cell>
          <cell r="CQ301">
            <v>0</v>
          </cell>
          <cell r="CR301"/>
        </row>
        <row r="302">
          <cell r="A302" t="str">
            <v>1.1.4.213</v>
          </cell>
          <cell r="B302" t="str">
            <v>Строительство ВЛ-0,4кВ СОТ Речник</v>
          </cell>
          <cell r="C302" t="str">
            <v>С</v>
          </cell>
          <cell r="D302" t="str">
            <v>С_1.1.4.213</v>
          </cell>
          <cell r="E302" t="str">
            <v>П</v>
          </cell>
          <cell r="F302">
            <v>2022</v>
          </cell>
          <cell r="G302">
            <v>2022</v>
          </cell>
          <cell r="H302"/>
          <cell r="I302"/>
          <cell r="J302">
            <v>7.7639162000000006</v>
          </cell>
          <cell r="K302"/>
          <cell r="L302"/>
          <cell r="M302">
            <v>7.8955080000000004</v>
          </cell>
          <cell r="N302"/>
          <cell r="O302"/>
          <cell r="P302"/>
          <cell r="Q302"/>
          <cell r="R302"/>
          <cell r="S302"/>
          <cell r="T302"/>
          <cell r="U302">
            <v>7.7639162000000006</v>
          </cell>
          <cell r="V302">
            <v>7.8955080000000004</v>
          </cell>
          <cell r="W302"/>
          <cell r="X302">
            <v>7.7639162000000006</v>
          </cell>
          <cell r="Y302">
            <v>7.8955080000000004</v>
          </cell>
          <cell r="Z302"/>
          <cell r="AA302"/>
          <cell r="AB302"/>
          <cell r="AC302"/>
          <cell r="AD302"/>
          <cell r="AE302"/>
          <cell r="AF302"/>
          <cell r="AG302"/>
          <cell r="AH302"/>
          <cell r="AI302"/>
          <cell r="AJ302">
            <v>0</v>
          </cell>
          <cell r="AK302"/>
          <cell r="AL302"/>
          <cell r="AM302"/>
          <cell r="AN302"/>
          <cell r="AO302">
            <v>0</v>
          </cell>
          <cell r="AP302"/>
          <cell r="AQ302"/>
          <cell r="AR302"/>
          <cell r="AS302"/>
          <cell r="AT302">
            <v>0</v>
          </cell>
          <cell r="AU302"/>
          <cell r="AV302"/>
          <cell r="AW302">
            <v>0</v>
          </cell>
          <cell r="AX302"/>
          <cell r="AY302">
            <v>0</v>
          </cell>
          <cell r="AZ302"/>
          <cell r="BA302"/>
          <cell r="BB302"/>
          <cell r="BC302"/>
          <cell r="BD302">
            <v>0</v>
          </cell>
          <cell r="BE302"/>
          <cell r="BF302"/>
          <cell r="BG302">
            <v>0</v>
          </cell>
          <cell r="BH302"/>
          <cell r="BI302">
            <v>0</v>
          </cell>
          <cell r="BJ302"/>
          <cell r="BK302"/>
          <cell r="BL302">
            <v>0</v>
          </cell>
          <cell r="BM302"/>
          <cell r="BN302">
            <v>0</v>
          </cell>
          <cell r="BO302"/>
          <cell r="BP302"/>
          <cell r="BQ302">
            <v>0</v>
          </cell>
          <cell r="BR302"/>
          <cell r="BS302">
            <v>0</v>
          </cell>
          <cell r="BT302"/>
          <cell r="BU302"/>
          <cell r="BV302">
            <v>0</v>
          </cell>
          <cell r="BW302"/>
          <cell r="BX302">
            <v>7.7639162000000006</v>
          </cell>
          <cell r="BY302"/>
          <cell r="BZ302"/>
          <cell r="CA302">
            <v>7.7639162000000006</v>
          </cell>
          <cell r="CB302"/>
          <cell r="CC302">
            <v>7.8955080000000004</v>
          </cell>
          <cell r="CD302"/>
          <cell r="CE302"/>
          <cell r="CF302">
            <v>7.8955080000000004</v>
          </cell>
          <cell r="CG302"/>
          <cell r="CH302">
            <v>7.7639162000000006</v>
          </cell>
          <cell r="CI302">
            <v>0</v>
          </cell>
          <cell r="CJ302">
            <v>0</v>
          </cell>
          <cell r="CK302">
            <v>7.7639162000000006</v>
          </cell>
          <cell r="CL302">
            <v>0</v>
          </cell>
          <cell r="CM302">
            <v>7.8955080000000004</v>
          </cell>
          <cell r="CN302">
            <v>0</v>
          </cell>
          <cell r="CO302">
            <v>0</v>
          </cell>
          <cell r="CP302">
            <v>7.8955080000000004</v>
          </cell>
          <cell r="CQ302">
            <v>0</v>
          </cell>
          <cell r="CR302"/>
        </row>
        <row r="303">
          <cell r="A303" t="str">
            <v>1.1.4.214</v>
          </cell>
          <cell r="B303" t="str">
            <v>Строительство КЛ-0,4кВ ТП-355 Маяковского-27/1</v>
          </cell>
          <cell r="C303" t="str">
            <v>D</v>
          </cell>
          <cell r="D303" t="str">
            <v>D_1.1.4.214</v>
          </cell>
          <cell r="E303" t="str">
            <v>П</v>
          </cell>
          <cell r="F303">
            <v>2018</v>
          </cell>
          <cell r="G303">
            <v>2018</v>
          </cell>
          <cell r="H303"/>
          <cell r="I303"/>
          <cell r="J303">
            <v>0.41779906</v>
          </cell>
          <cell r="K303"/>
          <cell r="L303"/>
          <cell r="M303">
            <v>0.42490164519999996</v>
          </cell>
          <cell r="N303"/>
          <cell r="O303"/>
          <cell r="P303"/>
          <cell r="Q303"/>
          <cell r="R303"/>
          <cell r="S303"/>
          <cell r="T303"/>
          <cell r="U303">
            <v>0.41779906</v>
          </cell>
          <cell r="V303">
            <v>0.42490164519999996</v>
          </cell>
          <cell r="W303"/>
          <cell r="X303">
            <v>0.41779906</v>
          </cell>
          <cell r="Y303">
            <v>0.42490164519999996</v>
          </cell>
          <cell r="Z303"/>
          <cell r="AA303"/>
          <cell r="AB303"/>
          <cell r="AC303"/>
          <cell r="AD303"/>
          <cell r="AE303"/>
          <cell r="AF303"/>
          <cell r="AG303"/>
          <cell r="AH303"/>
          <cell r="AI303"/>
          <cell r="AJ303">
            <v>0.41779906</v>
          </cell>
          <cell r="AK303"/>
          <cell r="AL303"/>
          <cell r="AM303">
            <v>0.41779906</v>
          </cell>
          <cell r="AN303"/>
          <cell r="AO303">
            <v>0.42490164519999996</v>
          </cell>
          <cell r="AP303"/>
          <cell r="AQ303"/>
          <cell r="AR303">
            <v>0.42490164519999996</v>
          </cell>
          <cell r="AS303"/>
          <cell r="AT303">
            <v>0</v>
          </cell>
          <cell r="AU303"/>
          <cell r="AV303"/>
          <cell r="AW303"/>
          <cell r="AX303"/>
          <cell r="AY303">
            <v>0</v>
          </cell>
          <cell r="AZ303"/>
          <cell r="BA303"/>
          <cell r="BB303"/>
          <cell r="BC303"/>
          <cell r="BD303">
            <v>0</v>
          </cell>
          <cell r="BE303"/>
          <cell r="BF303"/>
          <cell r="BG303">
            <v>0</v>
          </cell>
          <cell r="BH303"/>
          <cell r="BI303">
            <v>0</v>
          </cell>
          <cell r="BJ303"/>
          <cell r="BK303"/>
          <cell r="BL303">
            <v>0</v>
          </cell>
          <cell r="BM303"/>
          <cell r="BN303">
            <v>0</v>
          </cell>
          <cell r="BO303"/>
          <cell r="BP303"/>
          <cell r="BQ303">
            <v>0</v>
          </cell>
          <cell r="BR303"/>
          <cell r="BS303">
            <v>0</v>
          </cell>
          <cell r="BT303"/>
          <cell r="BU303"/>
          <cell r="BV303">
            <v>0</v>
          </cell>
          <cell r="BW303"/>
          <cell r="BX303">
            <v>0</v>
          </cell>
          <cell r="BY303"/>
          <cell r="BZ303"/>
          <cell r="CA303">
            <v>0</v>
          </cell>
          <cell r="CB303"/>
          <cell r="CC303">
            <v>0</v>
          </cell>
          <cell r="CD303"/>
          <cell r="CE303"/>
          <cell r="CF303">
            <v>0</v>
          </cell>
          <cell r="CG303"/>
          <cell r="CH303">
            <v>0.41779906</v>
          </cell>
          <cell r="CI303">
            <v>0</v>
          </cell>
          <cell r="CJ303">
            <v>0</v>
          </cell>
          <cell r="CK303">
            <v>0.41779906</v>
          </cell>
          <cell r="CL303">
            <v>0</v>
          </cell>
          <cell r="CM303">
            <v>0.42490164519999996</v>
          </cell>
          <cell r="CN303">
            <v>0</v>
          </cell>
          <cell r="CO303">
            <v>0</v>
          </cell>
          <cell r="CP303">
            <v>0.42490164519999996</v>
          </cell>
          <cell r="CQ303">
            <v>0</v>
          </cell>
          <cell r="CR303"/>
        </row>
        <row r="304">
          <cell r="A304" t="str">
            <v>1.1.4.215</v>
          </cell>
          <cell r="B304" t="str">
            <v xml:space="preserve"> Строительство КЛ-0,4кВ ТП-505 - ул.Привокзальная 4Б</v>
          </cell>
          <cell r="C304" t="str">
            <v>E</v>
          </cell>
          <cell r="D304" t="str">
            <v>E_1.1.4.215</v>
          </cell>
          <cell r="E304" t="str">
            <v>С</v>
          </cell>
          <cell r="F304">
            <v>2019</v>
          </cell>
          <cell r="G304">
            <v>2019</v>
          </cell>
          <cell r="H304"/>
          <cell r="I304"/>
          <cell r="J304">
            <v>0</v>
          </cell>
          <cell r="K304"/>
          <cell r="L304"/>
          <cell r="M304">
            <v>0.40059119999999998</v>
          </cell>
          <cell r="N304"/>
          <cell r="O304"/>
          <cell r="P304"/>
          <cell r="Q304"/>
          <cell r="R304"/>
          <cell r="S304"/>
          <cell r="T304"/>
          <cell r="U304">
            <v>0</v>
          </cell>
          <cell r="V304">
            <v>0.40059119999999998</v>
          </cell>
          <cell r="W304"/>
          <cell r="X304">
            <v>0</v>
          </cell>
          <cell r="Y304">
            <v>0.40059119999999998</v>
          </cell>
          <cell r="Z304"/>
          <cell r="AA304"/>
          <cell r="AB304"/>
          <cell r="AC304"/>
          <cell r="AD304"/>
          <cell r="AE304"/>
          <cell r="AF304"/>
          <cell r="AG304"/>
          <cell r="AH304"/>
          <cell r="AI304"/>
          <cell r="AJ304">
            <v>0</v>
          </cell>
          <cell r="AK304"/>
          <cell r="AL304"/>
          <cell r="AM304">
            <v>0</v>
          </cell>
          <cell r="AN304"/>
          <cell r="AO304">
            <v>0</v>
          </cell>
          <cell r="AP304"/>
          <cell r="AQ304"/>
          <cell r="AR304">
            <v>0</v>
          </cell>
          <cell r="AS304"/>
          <cell r="AT304">
            <v>0</v>
          </cell>
          <cell r="AU304"/>
          <cell r="AV304"/>
          <cell r="AW304">
            <v>0</v>
          </cell>
          <cell r="AX304"/>
          <cell r="AY304">
            <v>0.40059119999999998</v>
          </cell>
          <cell r="AZ304"/>
          <cell r="BA304"/>
          <cell r="BB304">
            <v>0.40059119999999998</v>
          </cell>
          <cell r="BC304"/>
          <cell r="BD304">
            <v>0</v>
          </cell>
          <cell r="BE304"/>
          <cell r="BF304"/>
          <cell r="BG304">
            <v>0</v>
          </cell>
          <cell r="BH304"/>
          <cell r="BI304">
            <v>0</v>
          </cell>
          <cell r="BJ304"/>
          <cell r="BK304"/>
          <cell r="BL304">
            <v>0</v>
          </cell>
          <cell r="BM304"/>
          <cell r="BN304">
            <v>0</v>
          </cell>
          <cell r="BO304"/>
          <cell r="BP304"/>
          <cell r="BQ304">
            <v>0</v>
          </cell>
          <cell r="BR304"/>
          <cell r="BS304">
            <v>0</v>
          </cell>
          <cell r="BT304"/>
          <cell r="BU304"/>
          <cell r="BV304">
            <v>0</v>
          </cell>
          <cell r="BW304"/>
          <cell r="BX304">
            <v>0</v>
          </cell>
          <cell r="BY304"/>
          <cell r="BZ304"/>
          <cell r="CA304">
            <v>0</v>
          </cell>
          <cell r="CB304"/>
          <cell r="CC304">
            <v>0</v>
          </cell>
          <cell r="CD304"/>
          <cell r="CE304"/>
          <cell r="CF304">
            <v>0</v>
          </cell>
          <cell r="CG304"/>
          <cell r="CH304">
            <v>0</v>
          </cell>
          <cell r="CI304">
            <v>0</v>
          </cell>
          <cell r="CJ304">
            <v>0</v>
          </cell>
          <cell r="CK304">
            <v>0</v>
          </cell>
          <cell r="CL304">
            <v>0</v>
          </cell>
          <cell r="CM304">
            <v>0.40059119999999998</v>
          </cell>
          <cell r="CN304">
            <v>0</v>
          </cell>
          <cell r="CO304">
            <v>0</v>
          </cell>
          <cell r="CP304">
            <v>0.40059119999999998</v>
          </cell>
          <cell r="CQ304">
            <v>0</v>
          </cell>
          <cell r="CR304"/>
        </row>
        <row r="305">
          <cell r="A305" t="str">
            <v>1.1.4.216</v>
          </cell>
          <cell r="B305" t="str">
            <v xml:space="preserve"> Строительство КЛ-0,4кВ ТП-508 - ул.Мечникова 2</v>
          </cell>
          <cell r="C305" t="str">
            <v>E</v>
          </cell>
          <cell r="D305" t="str">
            <v>E_1.1.4.216</v>
          </cell>
          <cell r="E305" t="str">
            <v>С</v>
          </cell>
          <cell r="F305">
            <v>2019</v>
          </cell>
          <cell r="G305">
            <v>2019</v>
          </cell>
          <cell r="H305"/>
          <cell r="I305"/>
          <cell r="J305">
            <v>0</v>
          </cell>
          <cell r="K305"/>
          <cell r="L305"/>
          <cell r="M305">
            <v>0.42512759999999999</v>
          </cell>
          <cell r="N305"/>
          <cell r="O305"/>
          <cell r="P305"/>
          <cell r="Q305"/>
          <cell r="R305"/>
          <cell r="S305"/>
          <cell r="T305"/>
          <cell r="U305">
            <v>0</v>
          </cell>
          <cell r="V305">
            <v>0.42512759999999999</v>
          </cell>
          <cell r="W305"/>
          <cell r="X305">
            <v>0</v>
          </cell>
          <cell r="Y305">
            <v>0.42512759999999999</v>
          </cell>
          <cell r="Z305"/>
          <cell r="AA305"/>
          <cell r="AB305"/>
          <cell r="AC305"/>
          <cell r="AD305"/>
          <cell r="AE305"/>
          <cell r="AF305"/>
          <cell r="AG305"/>
          <cell r="AH305"/>
          <cell r="AI305"/>
          <cell r="AJ305">
            <v>0</v>
          </cell>
          <cell r="AK305"/>
          <cell r="AL305"/>
          <cell r="AM305">
            <v>0</v>
          </cell>
          <cell r="AN305"/>
          <cell r="AO305">
            <v>0</v>
          </cell>
          <cell r="AP305"/>
          <cell r="AQ305"/>
          <cell r="AR305">
            <v>0</v>
          </cell>
          <cell r="AS305"/>
          <cell r="AT305">
            <v>0</v>
          </cell>
          <cell r="AU305"/>
          <cell r="AV305"/>
          <cell r="AW305">
            <v>0</v>
          </cell>
          <cell r="AX305"/>
          <cell r="AY305">
            <v>0.42512759999999999</v>
          </cell>
          <cell r="AZ305"/>
          <cell r="BA305"/>
          <cell r="BB305">
            <v>0.42512759999999999</v>
          </cell>
          <cell r="BC305"/>
          <cell r="BD305">
            <v>0</v>
          </cell>
          <cell r="BE305"/>
          <cell r="BF305"/>
          <cell r="BG305">
            <v>0</v>
          </cell>
          <cell r="BH305"/>
          <cell r="BI305">
            <v>0</v>
          </cell>
          <cell r="BJ305"/>
          <cell r="BK305"/>
          <cell r="BL305">
            <v>0</v>
          </cell>
          <cell r="BM305"/>
          <cell r="BN305">
            <v>0</v>
          </cell>
          <cell r="BO305"/>
          <cell r="BP305"/>
          <cell r="BQ305">
            <v>0</v>
          </cell>
          <cell r="BR305"/>
          <cell r="BS305">
            <v>0</v>
          </cell>
          <cell r="BT305"/>
          <cell r="BU305"/>
          <cell r="BV305">
            <v>0</v>
          </cell>
          <cell r="BW305"/>
          <cell r="BX305">
            <v>0</v>
          </cell>
          <cell r="BY305"/>
          <cell r="BZ305"/>
          <cell r="CA305">
            <v>0</v>
          </cell>
          <cell r="CB305"/>
          <cell r="CC305">
            <v>0</v>
          </cell>
          <cell r="CD305"/>
          <cell r="CE305"/>
          <cell r="CF305">
            <v>0</v>
          </cell>
          <cell r="CG305"/>
          <cell r="CH305">
            <v>0</v>
          </cell>
          <cell r="CI305">
            <v>0</v>
          </cell>
          <cell r="CJ305">
            <v>0</v>
          </cell>
          <cell r="CK305">
            <v>0</v>
          </cell>
          <cell r="CL305">
            <v>0</v>
          </cell>
          <cell r="CM305">
            <v>0.42512759999999999</v>
          </cell>
          <cell r="CN305">
            <v>0</v>
          </cell>
          <cell r="CO305">
            <v>0</v>
          </cell>
          <cell r="CP305">
            <v>0.42512759999999999</v>
          </cell>
          <cell r="CQ305">
            <v>0</v>
          </cell>
          <cell r="CR305"/>
        </row>
        <row r="306">
          <cell r="A306" t="str">
            <v>1.1.4.217</v>
          </cell>
          <cell r="B306" t="str">
            <v xml:space="preserve">Строительство КЛ-0,4кВ ТП-2х1000кВА мкр.27А Югорская 38 </v>
          </cell>
          <cell r="C306" t="str">
            <v>E</v>
          </cell>
          <cell r="D306" t="str">
            <v>E_1.1.4.217</v>
          </cell>
          <cell r="E306" t="str">
            <v>П</v>
          </cell>
          <cell r="F306">
            <v>2019</v>
          </cell>
          <cell r="G306">
            <v>2019</v>
          </cell>
          <cell r="H306"/>
          <cell r="I306"/>
          <cell r="J306">
            <v>0</v>
          </cell>
          <cell r="K306"/>
          <cell r="L306"/>
          <cell r="M306">
            <v>1.26918</v>
          </cell>
          <cell r="N306"/>
          <cell r="O306"/>
          <cell r="P306"/>
          <cell r="Q306"/>
          <cell r="R306"/>
          <cell r="S306"/>
          <cell r="T306"/>
          <cell r="U306">
            <v>0</v>
          </cell>
          <cell r="V306">
            <v>1.26918</v>
          </cell>
          <cell r="W306"/>
          <cell r="X306">
            <v>0</v>
          </cell>
          <cell r="Y306">
            <v>1.26918</v>
          </cell>
          <cell r="Z306"/>
          <cell r="AA306"/>
          <cell r="AB306"/>
          <cell r="AC306"/>
          <cell r="AD306"/>
          <cell r="AE306"/>
          <cell r="AF306"/>
          <cell r="AG306"/>
          <cell r="AH306"/>
          <cell r="AI306"/>
          <cell r="AJ306">
            <v>0</v>
          </cell>
          <cell r="AK306"/>
          <cell r="AL306"/>
          <cell r="AM306"/>
          <cell r="AN306"/>
          <cell r="AO306">
            <v>0</v>
          </cell>
          <cell r="AP306"/>
          <cell r="AQ306"/>
          <cell r="AR306"/>
          <cell r="AS306"/>
          <cell r="AT306">
            <v>0</v>
          </cell>
          <cell r="AU306"/>
          <cell r="AV306"/>
          <cell r="AW306">
            <v>0</v>
          </cell>
          <cell r="AX306"/>
          <cell r="AY306">
            <v>1.26918</v>
          </cell>
          <cell r="AZ306"/>
          <cell r="BA306"/>
          <cell r="BB306">
            <v>1.26918</v>
          </cell>
          <cell r="BC306"/>
          <cell r="BD306">
            <v>0</v>
          </cell>
          <cell r="BE306"/>
          <cell r="BF306"/>
          <cell r="BG306">
            <v>0</v>
          </cell>
          <cell r="BH306"/>
          <cell r="BI306">
            <v>0</v>
          </cell>
          <cell r="BJ306"/>
          <cell r="BK306"/>
          <cell r="BL306">
            <v>0</v>
          </cell>
          <cell r="BM306"/>
          <cell r="BN306">
            <v>0</v>
          </cell>
          <cell r="BO306"/>
          <cell r="BP306"/>
          <cell r="BQ306">
            <v>0</v>
          </cell>
          <cell r="BR306"/>
          <cell r="BS306">
            <v>0</v>
          </cell>
          <cell r="BT306"/>
          <cell r="BU306"/>
          <cell r="BV306">
            <v>0</v>
          </cell>
          <cell r="BW306"/>
          <cell r="BX306">
            <v>0</v>
          </cell>
          <cell r="BY306"/>
          <cell r="BZ306"/>
          <cell r="CA306">
            <v>0</v>
          </cell>
          <cell r="CB306"/>
          <cell r="CC306">
            <v>0</v>
          </cell>
          <cell r="CD306"/>
          <cell r="CE306"/>
          <cell r="CF306">
            <v>0</v>
          </cell>
          <cell r="CG306"/>
          <cell r="CH306">
            <v>0</v>
          </cell>
          <cell r="CI306">
            <v>0</v>
          </cell>
          <cell r="CJ306">
            <v>0</v>
          </cell>
          <cell r="CK306">
            <v>0</v>
          </cell>
          <cell r="CL306">
            <v>0</v>
          </cell>
          <cell r="CM306">
            <v>1.26918</v>
          </cell>
          <cell r="CN306">
            <v>0</v>
          </cell>
          <cell r="CO306">
            <v>0</v>
          </cell>
          <cell r="CP306">
            <v>1.26918</v>
          </cell>
          <cell r="CQ306">
            <v>0</v>
          </cell>
          <cell r="CR306"/>
        </row>
        <row r="307">
          <cell r="A307" t="str">
            <v>1.1.4.218</v>
          </cell>
          <cell r="B307" t="str">
            <v xml:space="preserve">Строительство КЛ-0,4кВ ТП-2х1000кВА мкр.27А Югорская 38/1 </v>
          </cell>
          <cell r="C307" t="str">
            <v>E</v>
          </cell>
          <cell r="D307" t="str">
            <v>E_1.1.4.218</v>
          </cell>
          <cell r="E307" t="str">
            <v>П</v>
          </cell>
          <cell r="F307">
            <v>2019</v>
          </cell>
          <cell r="G307">
            <v>2019</v>
          </cell>
          <cell r="H307"/>
          <cell r="I307"/>
          <cell r="J307">
            <v>0</v>
          </cell>
          <cell r="K307"/>
          <cell r="L307"/>
          <cell r="M307">
            <v>0.4135392</v>
          </cell>
          <cell r="N307"/>
          <cell r="O307"/>
          <cell r="P307"/>
          <cell r="Q307"/>
          <cell r="R307"/>
          <cell r="S307"/>
          <cell r="T307"/>
          <cell r="U307">
            <v>0</v>
          </cell>
          <cell r="V307">
            <v>0.4135392</v>
          </cell>
          <cell r="W307"/>
          <cell r="X307">
            <v>0</v>
          </cell>
          <cell r="Y307">
            <v>0.4135392</v>
          </cell>
          <cell r="Z307"/>
          <cell r="AA307"/>
          <cell r="AB307"/>
          <cell r="AC307"/>
          <cell r="AD307"/>
          <cell r="AE307"/>
          <cell r="AF307"/>
          <cell r="AG307"/>
          <cell r="AH307"/>
          <cell r="AI307"/>
          <cell r="AJ307">
            <v>0</v>
          </cell>
          <cell r="AK307"/>
          <cell r="AL307"/>
          <cell r="AM307"/>
          <cell r="AN307"/>
          <cell r="AO307">
            <v>0</v>
          </cell>
          <cell r="AP307"/>
          <cell r="AQ307"/>
          <cell r="AR307"/>
          <cell r="AS307"/>
          <cell r="AT307">
            <v>0</v>
          </cell>
          <cell r="AU307"/>
          <cell r="AV307"/>
          <cell r="AW307">
            <v>0</v>
          </cell>
          <cell r="AX307"/>
          <cell r="AY307">
            <v>0.4135392</v>
          </cell>
          <cell r="AZ307"/>
          <cell r="BA307"/>
          <cell r="BB307">
            <v>0.4135392</v>
          </cell>
          <cell r="BC307"/>
          <cell r="BD307">
            <v>0</v>
          </cell>
          <cell r="BE307"/>
          <cell r="BF307"/>
          <cell r="BG307">
            <v>0</v>
          </cell>
          <cell r="BH307"/>
          <cell r="BI307">
            <v>0</v>
          </cell>
          <cell r="BJ307"/>
          <cell r="BK307"/>
          <cell r="BL307">
            <v>0</v>
          </cell>
          <cell r="BM307"/>
          <cell r="BN307">
            <v>0</v>
          </cell>
          <cell r="BO307"/>
          <cell r="BP307"/>
          <cell r="BQ307">
            <v>0</v>
          </cell>
          <cell r="BR307"/>
          <cell r="BS307">
            <v>0</v>
          </cell>
          <cell r="BT307"/>
          <cell r="BU307"/>
          <cell r="BV307">
            <v>0</v>
          </cell>
          <cell r="BW307"/>
          <cell r="BX307">
            <v>0</v>
          </cell>
          <cell r="BY307"/>
          <cell r="BZ307"/>
          <cell r="CA307">
            <v>0</v>
          </cell>
          <cell r="CB307"/>
          <cell r="CC307">
            <v>0</v>
          </cell>
          <cell r="CD307"/>
          <cell r="CE307"/>
          <cell r="CF307">
            <v>0</v>
          </cell>
          <cell r="CG307"/>
          <cell r="CH307">
            <v>0</v>
          </cell>
          <cell r="CI307">
            <v>0</v>
          </cell>
          <cell r="CJ307">
            <v>0</v>
          </cell>
          <cell r="CK307">
            <v>0</v>
          </cell>
          <cell r="CL307">
            <v>0</v>
          </cell>
          <cell r="CM307">
            <v>0.4135392</v>
          </cell>
          <cell r="CN307">
            <v>0</v>
          </cell>
          <cell r="CO307">
            <v>0</v>
          </cell>
          <cell r="CP307">
            <v>0.4135392</v>
          </cell>
          <cell r="CQ307">
            <v>0</v>
          </cell>
          <cell r="CR307"/>
        </row>
        <row r="308">
          <cell r="A308" t="str">
            <v>1.1.4.219</v>
          </cell>
          <cell r="B308" t="str">
            <v xml:space="preserve">Строительство КЛ-0,4кВ ТП-2х1000кВА мкр.27А КРП-1 СГМУП "ГТС" </v>
          </cell>
          <cell r="C308" t="str">
            <v>E</v>
          </cell>
          <cell r="D308" t="str">
            <v>E_1.1.4.219</v>
          </cell>
          <cell r="E308" t="str">
            <v>П</v>
          </cell>
          <cell r="F308">
            <v>2019</v>
          </cell>
          <cell r="G308">
            <v>2019</v>
          </cell>
          <cell r="H308"/>
          <cell r="I308"/>
          <cell r="J308">
            <v>0</v>
          </cell>
          <cell r="K308"/>
          <cell r="L308"/>
          <cell r="M308">
            <v>0.55102439999999997</v>
          </cell>
          <cell r="N308"/>
          <cell r="O308"/>
          <cell r="P308"/>
          <cell r="Q308"/>
          <cell r="R308"/>
          <cell r="S308"/>
          <cell r="T308"/>
          <cell r="U308">
            <v>0</v>
          </cell>
          <cell r="V308">
            <v>0.55102439999999997</v>
          </cell>
          <cell r="W308"/>
          <cell r="X308">
            <v>0</v>
          </cell>
          <cell r="Y308">
            <v>0.55102439999999997</v>
          </cell>
          <cell r="Z308"/>
          <cell r="AA308"/>
          <cell r="AB308"/>
          <cell r="AC308"/>
          <cell r="AD308"/>
          <cell r="AE308"/>
          <cell r="AF308"/>
          <cell r="AG308"/>
          <cell r="AH308"/>
          <cell r="AI308"/>
          <cell r="AJ308">
            <v>0</v>
          </cell>
          <cell r="AK308"/>
          <cell r="AL308"/>
          <cell r="AM308"/>
          <cell r="AN308"/>
          <cell r="AO308">
            <v>0</v>
          </cell>
          <cell r="AP308"/>
          <cell r="AQ308"/>
          <cell r="AR308"/>
          <cell r="AS308"/>
          <cell r="AT308">
            <v>0</v>
          </cell>
          <cell r="AU308"/>
          <cell r="AV308"/>
          <cell r="AW308">
            <v>0</v>
          </cell>
          <cell r="AX308"/>
          <cell r="AY308">
            <v>0.55102439999999997</v>
          </cell>
          <cell r="AZ308"/>
          <cell r="BA308"/>
          <cell r="BB308">
            <v>0.55102439999999997</v>
          </cell>
          <cell r="BC308"/>
          <cell r="BD308">
            <v>0</v>
          </cell>
          <cell r="BE308"/>
          <cell r="BF308"/>
          <cell r="BG308">
            <v>0</v>
          </cell>
          <cell r="BH308"/>
          <cell r="BI308">
            <v>0</v>
          </cell>
          <cell r="BJ308"/>
          <cell r="BK308"/>
          <cell r="BL308">
            <v>0</v>
          </cell>
          <cell r="BM308"/>
          <cell r="BN308">
            <v>0</v>
          </cell>
          <cell r="BO308"/>
          <cell r="BP308"/>
          <cell r="BQ308">
            <v>0</v>
          </cell>
          <cell r="BR308"/>
          <cell r="BS308">
            <v>0</v>
          </cell>
          <cell r="BT308"/>
          <cell r="BU308"/>
          <cell r="BV308">
            <v>0</v>
          </cell>
          <cell r="BW308"/>
          <cell r="BX308">
            <v>0</v>
          </cell>
          <cell r="BY308"/>
          <cell r="BZ308"/>
          <cell r="CA308">
            <v>0</v>
          </cell>
          <cell r="CB308"/>
          <cell r="CC308">
            <v>0</v>
          </cell>
          <cell r="CD308"/>
          <cell r="CE308"/>
          <cell r="CF308">
            <v>0</v>
          </cell>
          <cell r="CG308"/>
          <cell r="CH308">
            <v>0</v>
          </cell>
          <cell r="CI308">
            <v>0</v>
          </cell>
          <cell r="CJ308">
            <v>0</v>
          </cell>
          <cell r="CK308">
            <v>0</v>
          </cell>
          <cell r="CL308">
            <v>0</v>
          </cell>
          <cell r="CM308">
            <v>0.55102439999999997</v>
          </cell>
          <cell r="CN308">
            <v>0</v>
          </cell>
          <cell r="CO308">
            <v>0</v>
          </cell>
          <cell r="CP308">
            <v>0.55102439999999997</v>
          </cell>
          <cell r="CQ308">
            <v>0</v>
          </cell>
          <cell r="CR308"/>
        </row>
        <row r="309">
          <cell r="A309" t="str">
            <v>/1.2/</v>
          </cell>
          <cell r="B309" t="str">
            <v>Реконструкция, модернизация, техническое перевооружение всего, в том числе:</v>
          </cell>
          <cell r="C309" t="str">
            <v>С</v>
          </cell>
          <cell r="D309"/>
          <cell r="E309"/>
          <cell r="F309"/>
          <cell r="G309"/>
          <cell r="H309"/>
          <cell r="I309">
            <v>0</v>
          </cell>
          <cell r="J309">
            <v>1791.4221580906005</v>
          </cell>
          <cell r="K309">
            <v>0</v>
          </cell>
          <cell r="L309">
            <v>0</v>
          </cell>
          <cell r="M309">
            <v>1184.4444088871078</v>
          </cell>
          <cell r="N309">
            <v>0</v>
          </cell>
          <cell r="O309">
            <v>0</v>
          </cell>
          <cell r="P309">
            <v>321.59369421562928</v>
          </cell>
          <cell r="Q309">
            <v>0</v>
          </cell>
          <cell r="R309">
            <v>0</v>
          </cell>
          <cell r="S309">
            <v>0</v>
          </cell>
          <cell r="T309">
            <v>0</v>
          </cell>
          <cell r="U309">
            <v>1791.4221580906005</v>
          </cell>
          <cell r="V309">
            <v>1184.4444088871078</v>
          </cell>
          <cell r="W309">
            <v>0</v>
          </cell>
          <cell r="X309">
            <v>1791.4221580906005</v>
          </cell>
          <cell r="Y309">
            <v>1173.0524198273079</v>
          </cell>
          <cell r="Z309">
            <v>0</v>
          </cell>
          <cell r="AA309">
            <v>0</v>
          </cell>
          <cell r="AB309">
            <v>0</v>
          </cell>
          <cell r="AC309">
            <v>0</v>
          </cell>
          <cell r="AD309">
            <v>0</v>
          </cell>
          <cell r="AE309">
            <v>0</v>
          </cell>
          <cell r="AF309">
            <v>0</v>
          </cell>
          <cell r="AG309">
            <v>0</v>
          </cell>
          <cell r="AH309">
            <v>0</v>
          </cell>
          <cell r="AI309">
            <v>0</v>
          </cell>
          <cell r="AJ309">
            <v>177.29458969039999</v>
          </cell>
          <cell r="AK309">
            <v>0</v>
          </cell>
          <cell r="AL309">
            <v>0</v>
          </cell>
          <cell r="AM309">
            <v>177.29458969039999</v>
          </cell>
          <cell r="AN309">
            <v>0</v>
          </cell>
          <cell r="AO309">
            <v>129.20719028260001</v>
          </cell>
          <cell r="AP309">
            <v>0</v>
          </cell>
          <cell r="AQ309">
            <v>0</v>
          </cell>
          <cell r="AR309">
            <v>129.20719028260001</v>
          </cell>
          <cell r="AS309">
            <v>0</v>
          </cell>
          <cell r="AT309">
            <v>400.50287014019989</v>
          </cell>
          <cell r="AU309">
            <v>0</v>
          </cell>
          <cell r="AV309">
            <v>0</v>
          </cell>
          <cell r="AW309">
            <v>400.50287014019989</v>
          </cell>
          <cell r="AX309">
            <v>0</v>
          </cell>
          <cell r="AY309">
            <v>163.9950398345085</v>
          </cell>
          <cell r="AZ309">
            <v>0</v>
          </cell>
          <cell r="BA309">
            <v>0</v>
          </cell>
          <cell r="BB309">
            <v>163.9950398345085</v>
          </cell>
          <cell r="BC309">
            <v>0</v>
          </cell>
          <cell r="BD309">
            <v>456.11861482000006</v>
          </cell>
          <cell r="BE309">
            <v>0</v>
          </cell>
          <cell r="BF309">
            <v>0</v>
          </cell>
          <cell r="BG309">
            <v>456.11861482000006</v>
          </cell>
          <cell r="BH309">
            <v>0</v>
          </cell>
          <cell r="BI309">
            <v>274.12009757999988</v>
          </cell>
          <cell r="BJ309">
            <v>0</v>
          </cell>
          <cell r="BK309">
            <v>0</v>
          </cell>
          <cell r="BL309">
            <v>274.12009757999988</v>
          </cell>
          <cell r="BM309">
            <v>0</v>
          </cell>
          <cell r="BN309">
            <v>380.26946680000003</v>
          </cell>
          <cell r="BO309">
            <v>0</v>
          </cell>
          <cell r="BP309">
            <v>0</v>
          </cell>
          <cell r="BQ309">
            <v>380.26946680000003</v>
          </cell>
          <cell r="BR309">
            <v>0</v>
          </cell>
          <cell r="BS309">
            <v>368.95512358999986</v>
          </cell>
          <cell r="BT309">
            <v>0</v>
          </cell>
          <cell r="BU309">
            <v>0</v>
          </cell>
          <cell r="BV309">
            <v>368.95512358999986</v>
          </cell>
          <cell r="BW309">
            <v>0</v>
          </cell>
          <cell r="BX309">
            <v>377.23661663999997</v>
          </cell>
          <cell r="BY309">
            <v>0</v>
          </cell>
          <cell r="BZ309">
            <v>0</v>
          </cell>
          <cell r="CA309">
            <v>377.23661663999997</v>
          </cell>
          <cell r="CB309">
            <v>0</v>
          </cell>
          <cell r="CC309">
            <v>248.1669575999999</v>
          </cell>
          <cell r="CD309">
            <v>0</v>
          </cell>
          <cell r="CE309">
            <v>0</v>
          </cell>
          <cell r="CF309">
            <v>248.1669575999999</v>
          </cell>
          <cell r="CG309">
            <v>0</v>
          </cell>
          <cell r="CH309">
            <v>1791.4221580906005</v>
          </cell>
          <cell r="CI309">
            <v>0</v>
          </cell>
          <cell r="CJ309">
            <v>0</v>
          </cell>
          <cell r="CK309">
            <v>1791.4221580906005</v>
          </cell>
          <cell r="CL309">
            <v>0</v>
          </cell>
          <cell r="CM309">
            <v>1184.4444088871078</v>
          </cell>
          <cell r="CN309">
            <v>0</v>
          </cell>
          <cell r="CO309">
            <v>0</v>
          </cell>
          <cell r="CP309">
            <v>1184.4444088871078</v>
          </cell>
          <cell r="CQ309">
            <v>0</v>
          </cell>
          <cell r="CR309"/>
        </row>
        <row r="310">
          <cell r="A310" t="str">
            <v>/1.2.1.1/</v>
          </cell>
          <cell r="B310" t="str">
            <v>Реконструкция трансформаторных и иных подстанций, всего, в том числе:</v>
          </cell>
          <cell r="C310" t="str">
            <v>С</v>
          </cell>
          <cell r="D310"/>
          <cell r="E310"/>
          <cell r="F310"/>
          <cell r="G310"/>
          <cell r="H310"/>
          <cell r="I310">
            <v>0</v>
          </cell>
          <cell r="J310">
            <v>788.88456910000059</v>
          </cell>
          <cell r="K310">
            <v>0</v>
          </cell>
          <cell r="L310">
            <v>0</v>
          </cell>
          <cell r="M310">
            <v>638.26885398179979</v>
          </cell>
          <cell r="N310">
            <v>0</v>
          </cell>
          <cell r="O310">
            <v>0</v>
          </cell>
          <cell r="P310">
            <v>294.38081814722926</v>
          </cell>
          <cell r="Q310">
            <v>0</v>
          </cell>
          <cell r="R310">
            <v>0</v>
          </cell>
          <cell r="S310">
            <v>0</v>
          </cell>
          <cell r="T310">
            <v>0</v>
          </cell>
          <cell r="U310">
            <v>788.88456910000059</v>
          </cell>
          <cell r="V310">
            <v>638.26885398179979</v>
          </cell>
          <cell r="W310">
            <v>0</v>
          </cell>
          <cell r="X310">
            <v>788.88456910000059</v>
          </cell>
          <cell r="Y310">
            <v>638.26885398179979</v>
          </cell>
          <cell r="Z310">
            <v>0</v>
          </cell>
          <cell r="AA310">
            <v>0</v>
          </cell>
          <cell r="AB310">
            <v>0</v>
          </cell>
          <cell r="AC310">
            <v>0</v>
          </cell>
          <cell r="AD310">
            <v>0</v>
          </cell>
          <cell r="AE310">
            <v>0</v>
          </cell>
          <cell r="AF310">
            <v>0</v>
          </cell>
          <cell r="AG310">
            <v>0</v>
          </cell>
          <cell r="AH310">
            <v>0</v>
          </cell>
          <cell r="AI310">
            <v>0</v>
          </cell>
          <cell r="AJ310">
            <v>93.78871869999999</v>
          </cell>
          <cell r="AK310">
            <v>0</v>
          </cell>
          <cell r="AL310">
            <v>0</v>
          </cell>
          <cell r="AM310">
            <v>93.78871869999999</v>
          </cell>
          <cell r="AN310">
            <v>0</v>
          </cell>
          <cell r="AO310">
            <v>52.793633581799995</v>
          </cell>
          <cell r="AP310">
            <v>0</v>
          </cell>
          <cell r="AQ310">
            <v>0</v>
          </cell>
          <cell r="AR310">
            <v>52.793633581799995</v>
          </cell>
          <cell r="AS310">
            <v>0</v>
          </cell>
          <cell r="AT310">
            <v>145.54772539999999</v>
          </cell>
          <cell r="AU310">
            <v>0</v>
          </cell>
          <cell r="AV310">
            <v>0</v>
          </cell>
          <cell r="AW310">
            <v>145.54772539999999</v>
          </cell>
          <cell r="AX310">
            <v>0</v>
          </cell>
          <cell r="AY310">
            <v>89.950364400000026</v>
          </cell>
          <cell r="AZ310">
            <v>0</v>
          </cell>
          <cell r="BA310">
            <v>0</v>
          </cell>
          <cell r="BB310">
            <v>89.950364400000026</v>
          </cell>
          <cell r="BC310">
            <v>0</v>
          </cell>
          <cell r="BD310">
            <v>202.88301680000004</v>
          </cell>
          <cell r="BE310">
            <v>0</v>
          </cell>
          <cell r="BF310">
            <v>0</v>
          </cell>
          <cell r="BG310">
            <v>202.88301680000004</v>
          </cell>
          <cell r="BH310">
            <v>0</v>
          </cell>
          <cell r="BI310">
            <v>174.06207599999993</v>
          </cell>
          <cell r="BJ310">
            <v>0</v>
          </cell>
          <cell r="BK310">
            <v>0</v>
          </cell>
          <cell r="BL310">
            <v>174.06207599999993</v>
          </cell>
          <cell r="BM310">
            <v>0</v>
          </cell>
          <cell r="BN310">
            <v>176.6884446</v>
          </cell>
          <cell r="BO310">
            <v>0</v>
          </cell>
          <cell r="BP310">
            <v>0</v>
          </cell>
          <cell r="BQ310">
            <v>176.6884446</v>
          </cell>
          <cell r="BR310">
            <v>0</v>
          </cell>
          <cell r="BS310">
            <v>172.751856</v>
          </cell>
          <cell r="BT310">
            <v>0</v>
          </cell>
          <cell r="BU310">
            <v>0</v>
          </cell>
          <cell r="BV310">
            <v>172.751856</v>
          </cell>
          <cell r="BW310">
            <v>0</v>
          </cell>
          <cell r="BX310">
            <v>169.97666359999999</v>
          </cell>
          <cell r="BY310">
            <v>0</v>
          </cell>
          <cell r="BZ310">
            <v>0</v>
          </cell>
          <cell r="CA310">
            <v>169.97666359999999</v>
          </cell>
          <cell r="CB310">
            <v>0</v>
          </cell>
          <cell r="CC310">
            <v>148.71092400000001</v>
          </cell>
          <cell r="CD310">
            <v>0</v>
          </cell>
          <cell r="CE310">
            <v>0</v>
          </cell>
          <cell r="CF310">
            <v>148.71092400000001</v>
          </cell>
          <cell r="CG310">
            <v>0</v>
          </cell>
          <cell r="CH310">
            <v>788.88456910000059</v>
          </cell>
          <cell r="CI310">
            <v>0</v>
          </cell>
          <cell r="CJ310">
            <v>0</v>
          </cell>
          <cell r="CK310">
            <v>788.88456910000059</v>
          </cell>
          <cell r="CL310">
            <v>0</v>
          </cell>
          <cell r="CM310">
            <v>638.26885398179979</v>
          </cell>
          <cell r="CN310">
            <v>0</v>
          </cell>
          <cell r="CO310">
            <v>0</v>
          </cell>
          <cell r="CP310">
            <v>638.26885398179979</v>
          </cell>
          <cell r="CQ310">
            <v>0</v>
          </cell>
          <cell r="CR310"/>
        </row>
        <row r="311">
          <cell r="A311" t="str">
            <v>1.2.1.1</v>
          </cell>
          <cell r="B311" t="str">
            <v>Подстанции 110кВ</v>
          </cell>
          <cell r="C311" t="str">
            <v>С</v>
          </cell>
          <cell r="D311" t="str">
            <v>С_1.2.1.1</v>
          </cell>
          <cell r="E311" t="str">
            <v>С</v>
          </cell>
          <cell r="F311">
            <v>0</v>
          </cell>
          <cell r="G311">
            <v>0</v>
          </cell>
          <cell r="H311"/>
          <cell r="I311"/>
          <cell r="J311">
            <v>0</v>
          </cell>
          <cell r="K311"/>
          <cell r="L311"/>
          <cell r="M311">
            <v>0</v>
          </cell>
          <cell r="N311"/>
          <cell r="O311"/>
          <cell r="P311"/>
          <cell r="Q311"/>
          <cell r="R311"/>
          <cell r="S311"/>
          <cell r="T311"/>
          <cell r="U311">
            <v>0</v>
          </cell>
          <cell r="V311">
            <v>0</v>
          </cell>
          <cell r="W311"/>
          <cell r="X311">
            <v>0</v>
          </cell>
          <cell r="Y311">
            <v>0</v>
          </cell>
          <cell r="Z311"/>
          <cell r="AA311"/>
          <cell r="AB311"/>
          <cell r="AC311"/>
          <cell r="AD311"/>
          <cell r="AE311"/>
          <cell r="AF311"/>
          <cell r="AG311"/>
          <cell r="AH311"/>
          <cell r="AI311"/>
          <cell r="AJ311">
            <v>0</v>
          </cell>
          <cell r="AK311"/>
          <cell r="AL311"/>
          <cell r="AM311"/>
          <cell r="AN311"/>
          <cell r="AO311">
            <v>0</v>
          </cell>
          <cell r="AP311"/>
          <cell r="AQ311"/>
          <cell r="AR311"/>
          <cell r="AS311"/>
          <cell r="AT311">
            <v>0</v>
          </cell>
          <cell r="AU311"/>
          <cell r="AV311"/>
          <cell r="AW311">
            <v>0</v>
          </cell>
          <cell r="AX311"/>
          <cell r="AY311">
            <v>0</v>
          </cell>
          <cell r="AZ311"/>
          <cell r="BA311"/>
          <cell r="BB311"/>
          <cell r="BC311"/>
          <cell r="BD311">
            <v>0</v>
          </cell>
          <cell r="BE311"/>
          <cell r="BF311"/>
          <cell r="BG311">
            <v>0</v>
          </cell>
          <cell r="BH311"/>
          <cell r="BI311">
            <v>0</v>
          </cell>
          <cell r="BJ311"/>
          <cell r="BK311"/>
          <cell r="BL311">
            <v>0</v>
          </cell>
          <cell r="BM311"/>
          <cell r="BN311">
            <v>0</v>
          </cell>
          <cell r="BO311"/>
          <cell r="BP311"/>
          <cell r="BQ311">
            <v>0</v>
          </cell>
          <cell r="BR311"/>
          <cell r="BS311">
            <v>0</v>
          </cell>
          <cell r="BT311"/>
          <cell r="BU311"/>
          <cell r="BV311">
            <v>0</v>
          </cell>
          <cell r="BW311"/>
          <cell r="BX311">
            <v>0</v>
          </cell>
          <cell r="BY311"/>
          <cell r="BZ311"/>
          <cell r="CA311">
            <v>0</v>
          </cell>
          <cell r="CB311"/>
          <cell r="CC311">
            <v>0</v>
          </cell>
          <cell r="CD311"/>
          <cell r="CE311"/>
          <cell r="CF311">
            <v>0</v>
          </cell>
          <cell r="CG311"/>
          <cell r="CH311">
            <v>0</v>
          </cell>
          <cell r="CI311">
            <v>0</v>
          </cell>
          <cell r="CJ311">
            <v>0</v>
          </cell>
          <cell r="CK311">
            <v>0</v>
          </cell>
          <cell r="CL311">
            <v>0</v>
          </cell>
          <cell r="CM311">
            <v>0</v>
          </cell>
          <cell r="CN311">
            <v>0</v>
          </cell>
          <cell r="CO311">
            <v>0</v>
          </cell>
          <cell r="CP311">
            <v>0</v>
          </cell>
          <cell r="CQ311">
            <v>0</v>
          </cell>
          <cell r="CR311"/>
        </row>
        <row r="312">
          <cell r="A312" t="str">
            <v>1.2.1.2</v>
          </cell>
          <cell r="B312" t="str">
            <v>Монтаж пожарной сигнализации на ПС-110/10 кВ "Университет"</v>
          </cell>
          <cell r="C312" t="str">
            <v>С</v>
          </cell>
          <cell r="D312" t="str">
            <v>С_1.2.1.2</v>
          </cell>
          <cell r="E312" t="str">
            <v>С</v>
          </cell>
          <cell r="F312"/>
          <cell r="G312"/>
          <cell r="H312"/>
          <cell r="I312"/>
          <cell r="J312">
            <v>0</v>
          </cell>
          <cell r="K312"/>
          <cell r="L312"/>
          <cell r="M312">
            <v>0</v>
          </cell>
          <cell r="N312"/>
          <cell r="O312"/>
          <cell r="P312"/>
          <cell r="Q312"/>
          <cell r="R312"/>
          <cell r="S312"/>
          <cell r="T312"/>
          <cell r="U312">
            <v>0</v>
          </cell>
          <cell r="V312">
            <v>0</v>
          </cell>
          <cell r="W312"/>
          <cell r="X312">
            <v>0</v>
          </cell>
          <cell r="Y312">
            <v>0</v>
          </cell>
          <cell r="Z312"/>
          <cell r="AA312"/>
          <cell r="AB312"/>
          <cell r="AC312"/>
          <cell r="AD312"/>
          <cell r="AE312"/>
          <cell r="AF312"/>
          <cell r="AG312"/>
          <cell r="AH312"/>
          <cell r="AI312"/>
          <cell r="AJ312">
            <v>0</v>
          </cell>
          <cell r="AK312"/>
          <cell r="AL312"/>
          <cell r="AM312"/>
          <cell r="AN312"/>
          <cell r="AO312">
            <v>0</v>
          </cell>
          <cell r="AP312"/>
          <cell r="AQ312"/>
          <cell r="AR312"/>
          <cell r="AS312"/>
          <cell r="AT312">
            <v>0</v>
          </cell>
          <cell r="AU312"/>
          <cell r="AV312"/>
          <cell r="AW312">
            <v>0</v>
          </cell>
          <cell r="AX312"/>
          <cell r="AY312">
            <v>0</v>
          </cell>
          <cell r="AZ312"/>
          <cell r="BA312"/>
          <cell r="BB312"/>
          <cell r="BC312"/>
          <cell r="BD312">
            <v>0</v>
          </cell>
          <cell r="BE312"/>
          <cell r="BF312"/>
          <cell r="BG312">
            <v>0</v>
          </cell>
          <cell r="BH312"/>
          <cell r="BI312">
            <v>0</v>
          </cell>
          <cell r="BJ312"/>
          <cell r="BK312"/>
          <cell r="BL312">
            <v>0</v>
          </cell>
          <cell r="BM312"/>
          <cell r="BN312">
            <v>0</v>
          </cell>
          <cell r="BO312"/>
          <cell r="BP312"/>
          <cell r="BQ312">
            <v>0</v>
          </cell>
          <cell r="BR312"/>
          <cell r="BS312">
            <v>0</v>
          </cell>
          <cell r="BT312"/>
          <cell r="BU312"/>
          <cell r="BV312">
            <v>0</v>
          </cell>
          <cell r="BW312"/>
          <cell r="BX312">
            <v>0</v>
          </cell>
          <cell r="BY312"/>
          <cell r="BZ312"/>
          <cell r="CA312">
            <v>0</v>
          </cell>
          <cell r="CB312"/>
          <cell r="CC312">
            <v>0</v>
          </cell>
          <cell r="CD312"/>
          <cell r="CE312"/>
          <cell r="CF312">
            <v>0</v>
          </cell>
          <cell r="CG312"/>
          <cell r="CH312">
            <v>0</v>
          </cell>
          <cell r="CI312">
            <v>0</v>
          </cell>
          <cell r="CJ312">
            <v>0</v>
          </cell>
          <cell r="CK312">
            <v>0</v>
          </cell>
          <cell r="CL312">
            <v>0</v>
          </cell>
          <cell r="CM312">
            <v>0</v>
          </cell>
          <cell r="CN312">
            <v>0</v>
          </cell>
          <cell r="CO312">
            <v>0</v>
          </cell>
          <cell r="CP312">
            <v>0</v>
          </cell>
          <cell r="CQ312">
            <v>0</v>
          </cell>
          <cell r="CR312"/>
        </row>
        <row r="313">
          <cell r="A313" t="str">
            <v>1.2.1.2.1</v>
          </cell>
          <cell r="B313" t="str">
            <v>Реконструкция ПС-68 (замена трансформатора ТМ-4000кВА на ТД-10000кВА, ОРУ-35кВ)</v>
          </cell>
          <cell r="C313" t="str">
            <v>D</v>
          </cell>
          <cell r="D313" t="str">
            <v>D_1.2.1.2.1</v>
          </cell>
          <cell r="E313" t="str">
            <v>С</v>
          </cell>
          <cell r="F313">
            <v>2018</v>
          </cell>
          <cell r="G313">
            <v>2018</v>
          </cell>
          <cell r="H313"/>
          <cell r="I313"/>
          <cell r="J313">
            <v>43.777999999999999</v>
          </cell>
          <cell r="K313"/>
          <cell r="L313"/>
          <cell r="M313">
            <v>28.315459914599995</v>
          </cell>
          <cell r="N313"/>
          <cell r="O313"/>
          <cell r="P313"/>
          <cell r="Q313"/>
          <cell r="R313"/>
          <cell r="S313"/>
          <cell r="T313"/>
          <cell r="U313">
            <v>43.777999999999999</v>
          </cell>
          <cell r="V313">
            <v>28.315459914599995</v>
          </cell>
          <cell r="W313"/>
          <cell r="X313">
            <v>43.777999999999999</v>
          </cell>
          <cell r="Y313">
            <v>28.315459914599995</v>
          </cell>
          <cell r="Z313"/>
          <cell r="AA313"/>
          <cell r="AB313"/>
          <cell r="AC313"/>
          <cell r="AD313"/>
          <cell r="AE313"/>
          <cell r="AF313"/>
          <cell r="AG313"/>
          <cell r="AH313"/>
          <cell r="AI313"/>
          <cell r="AJ313">
            <v>43.777999999999999</v>
          </cell>
          <cell r="AK313"/>
          <cell r="AL313"/>
          <cell r="AM313">
            <v>43.777999999999999</v>
          </cell>
          <cell r="AN313"/>
          <cell r="AO313">
            <v>28.315459914599995</v>
          </cell>
          <cell r="AP313"/>
          <cell r="AQ313"/>
          <cell r="AR313">
            <v>28.315459914599995</v>
          </cell>
          <cell r="AS313"/>
          <cell r="AT313">
            <v>0</v>
          </cell>
          <cell r="AU313"/>
          <cell r="AV313"/>
          <cell r="AW313"/>
          <cell r="AX313"/>
          <cell r="AY313">
            <v>0</v>
          </cell>
          <cell r="AZ313"/>
          <cell r="BA313"/>
          <cell r="BB313"/>
          <cell r="BC313"/>
          <cell r="BD313">
            <v>0</v>
          </cell>
          <cell r="BE313"/>
          <cell r="BF313"/>
          <cell r="BG313">
            <v>0</v>
          </cell>
          <cell r="BH313"/>
          <cell r="BI313">
            <v>0</v>
          </cell>
          <cell r="BJ313"/>
          <cell r="BK313"/>
          <cell r="BL313">
            <v>0</v>
          </cell>
          <cell r="BM313"/>
          <cell r="BN313">
            <v>0</v>
          </cell>
          <cell r="BO313"/>
          <cell r="BP313"/>
          <cell r="BQ313">
            <v>0</v>
          </cell>
          <cell r="BR313"/>
          <cell r="BS313">
            <v>0</v>
          </cell>
          <cell r="BT313"/>
          <cell r="BU313"/>
          <cell r="BV313">
            <v>0</v>
          </cell>
          <cell r="BW313"/>
          <cell r="BX313">
            <v>0</v>
          </cell>
          <cell r="BY313"/>
          <cell r="BZ313"/>
          <cell r="CA313">
            <v>0</v>
          </cell>
          <cell r="CB313"/>
          <cell r="CC313">
            <v>0</v>
          </cell>
          <cell r="CD313"/>
          <cell r="CE313"/>
          <cell r="CF313">
            <v>0</v>
          </cell>
          <cell r="CG313"/>
          <cell r="CH313">
            <v>43.777999999999999</v>
          </cell>
          <cell r="CI313">
            <v>0</v>
          </cell>
          <cell r="CJ313">
            <v>0</v>
          </cell>
          <cell r="CK313">
            <v>43.777999999999999</v>
          </cell>
          <cell r="CL313">
            <v>0</v>
          </cell>
          <cell r="CM313">
            <v>28.315459914599995</v>
          </cell>
          <cell r="CN313">
            <v>0</v>
          </cell>
          <cell r="CO313">
            <v>0</v>
          </cell>
          <cell r="CP313">
            <v>28.315459914599995</v>
          </cell>
          <cell r="CQ313">
            <v>0</v>
          </cell>
          <cell r="CR313"/>
        </row>
        <row r="314">
          <cell r="A314" t="str">
            <v>1.2.1.3</v>
          </cell>
          <cell r="B314" t="str">
            <v>Распределительные подстанции 6/10кВ (РП)</v>
          </cell>
          <cell r="C314" t="str">
            <v>С</v>
          </cell>
          <cell r="D314" t="str">
            <v>С_1.2.1.3</v>
          </cell>
          <cell r="E314" t="str">
            <v>С</v>
          </cell>
          <cell r="F314">
            <v>0</v>
          </cell>
          <cell r="G314">
            <v>0</v>
          </cell>
          <cell r="H314"/>
          <cell r="I314"/>
          <cell r="J314">
            <v>0</v>
          </cell>
          <cell r="K314"/>
          <cell r="L314"/>
          <cell r="M314">
            <v>0</v>
          </cell>
          <cell r="N314"/>
          <cell r="O314"/>
          <cell r="P314"/>
          <cell r="Q314"/>
          <cell r="R314"/>
          <cell r="S314"/>
          <cell r="T314"/>
          <cell r="U314">
            <v>0</v>
          </cell>
          <cell r="V314">
            <v>0</v>
          </cell>
          <cell r="W314"/>
          <cell r="X314">
            <v>0</v>
          </cell>
          <cell r="Y314">
            <v>0</v>
          </cell>
          <cell r="Z314"/>
          <cell r="AA314"/>
          <cell r="AB314"/>
          <cell r="AC314"/>
          <cell r="AD314"/>
          <cell r="AE314"/>
          <cell r="AF314"/>
          <cell r="AG314"/>
          <cell r="AH314"/>
          <cell r="AI314"/>
          <cell r="AJ314">
            <v>0</v>
          </cell>
          <cell r="AK314"/>
          <cell r="AL314"/>
          <cell r="AM314"/>
          <cell r="AN314"/>
          <cell r="AO314">
            <v>0</v>
          </cell>
          <cell r="AP314"/>
          <cell r="AQ314"/>
          <cell r="AR314"/>
          <cell r="AS314"/>
          <cell r="AT314">
            <v>0</v>
          </cell>
          <cell r="AU314"/>
          <cell r="AV314"/>
          <cell r="AW314">
            <v>0</v>
          </cell>
          <cell r="AX314"/>
          <cell r="AY314">
            <v>0</v>
          </cell>
          <cell r="AZ314"/>
          <cell r="BA314"/>
          <cell r="BB314"/>
          <cell r="BC314"/>
          <cell r="BD314">
            <v>0</v>
          </cell>
          <cell r="BE314"/>
          <cell r="BF314"/>
          <cell r="BG314">
            <v>0</v>
          </cell>
          <cell r="BH314"/>
          <cell r="BI314">
            <v>0</v>
          </cell>
          <cell r="BJ314"/>
          <cell r="BK314"/>
          <cell r="BL314">
            <v>0</v>
          </cell>
          <cell r="BM314"/>
          <cell r="BN314">
            <v>0</v>
          </cell>
          <cell r="BO314"/>
          <cell r="BP314"/>
          <cell r="BQ314">
            <v>0</v>
          </cell>
          <cell r="BR314"/>
          <cell r="BS314">
            <v>0</v>
          </cell>
          <cell r="BT314"/>
          <cell r="BU314"/>
          <cell r="BV314">
            <v>0</v>
          </cell>
          <cell r="BW314"/>
          <cell r="BX314">
            <v>0</v>
          </cell>
          <cell r="BY314"/>
          <cell r="BZ314"/>
          <cell r="CA314">
            <v>0</v>
          </cell>
          <cell r="CB314"/>
          <cell r="CC314">
            <v>0</v>
          </cell>
          <cell r="CD314"/>
          <cell r="CE314"/>
          <cell r="CF314">
            <v>0</v>
          </cell>
          <cell r="CG314"/>
          <cell r="CH314">
            <v>0</v>
          </cell>
          <cell r="CI314">
            <v>0</v>
          </cell>
          <cell r="CJ314">
            <v>0</v>
          </cell>
          <cell r="CK314">
            <v>0</v>
          </cell>
          <cell r="CL314">
            <v>0</v>
          </cell>
          <cell r="CM314">
            <v>0</v>
          </cell>
          <cell r="CN314">
            <v>0</v>
          </cell>
          <cell r="CO314">
            <v>0</v>
          </cell>
          <cell r="CP314">
            <v>0</v>
          </cell>
          <cell r="CQ314">
            <v>0</v>
          </cell>
          <cell r="CR314"/>
        </row>
        <row r="315">
          <cell r="A315" t="str">
            <v>1.2.1.4</v>
          </cell>
          <cell r="B315" t="str">
            <v>Реконструкция РП-117 (замена оборудования РУ-10кВ МВ на ВВ; РУ-0,4кВ; замена 2ТМГ-630кВА)</v>
          </cell>
          <cell r="C315" t="str">
            <v>С</v>
          </cell>
          <cell r="D315" t="str">
            <v>С_1.2.1.4</v>
          </cell>
          <cell r="E315" t="str">
            <v>С</v>
          </cell>
          <cell r="F315"/>
          <cell r="G315"/>
          <cell r="H315"/>
          <cell r="I315"/>
          <cell r="J315">
            <v>0</v>
          </cell>
          <cell r="K315"/>
          <cell r="L315"/>
          <cell r="M315">
            <v>0</v>
          </cell>
          <cell r="N315"/>
          <cell r="O315"/>
          <cell r="P315"/>
          <cell r="Q315"/>
          <cell r="R315"/>
          <cell r="S315"/>
          <cell r="T315"/>
          <cell r="U315">
            <v>0</v>
          </cell>
          <cell r="V315">
            <v>0</v>
          </cell>
          <cell r="W315"/>
          <cell r="X315">
            <v>0</v>
          </cell>
          <cell r="Y315">
            <v>0</v>
          </cell>
          <cell r="Z315"/>
          <cell r="AA315"/>
          <cell r="AB315"/>
          <cell r="AC315"/>
          <cell r="AD315"/>
          <cell r="AE315"/>
          <cell r="AF315"/>
          <cell r="AG315"/>
          <cell r="AH315"/>
          <cell r="AI315"/>
          <cell r="AJ315">
            <v>0</v>
          </cell>
          <cell r="AK315"/>
          <cell r="AL315"/>
          <cell r="AM315"/>
          <cell r="AN315"/>
          <cell r="AO315">
            <v>0</v>
          </cell>
          <cell r="AP315"/>
          <cell r="AQ315"/>
          <cell r="AR315"/>
          <cell r="AS315"/>
          <cell r="AT315">
            <v>0</v>
          </cell>
          <cell r="AU315"/>
          <cell r="AV315"/>
          <cell r="AW315">
            <v>0</v>
          </cell>
          <cell r="AX315"/>
          <cell r="AY315">
            <v>0</v>
          </cell>
          <cell r="AZ315"/>
          <cell r="BA315"/>
          <cell r="BB315"/>
          <cell r="BC315"/>
          <cell r="BD315">
            <v>0</v>
          </cell>
          <cell r="BE315"/>
          <cell r="BF315"/>
          <cell r="BG315">
            <v>0</v>
          </cell>
          <cell r="BH315"/>
          <cell r="BI315">
            <v>0</v>
          </cell>
          <cell r="BJ315"/>
          <cell r="BK315"/>
          <cell r="BL315">
            <v>0</v>
          </cell>
          <cell r="BM315"/>
          <cell r="BN315">
            <v>0</v>
          </cell>
          <cell r="BO315"/>
          <cell r="BP315"/>
          <cell r="BQ315">
            <v>0</v>
          </cell>
          <cell r="BR315"/>
          <cell r="BS315">
            <v>0</v>
          </cell>
          <cell r="BT315"/>
          <cell r="BU315"/>
          <cell r="BV315">
            <v>0</v>
          </cell>
          <cell r="BW315"/>
          <cell r="BX315">
            <v>0</v>
          </cell>
          <cell r="BY315"/>
          <cell r="BZ315"/>
          <cell r="CA315">
            <v>0</v>
          </cell>
          <cell r="CB315"/>
          <cell r="CC315">
            <v>0</v>
          </cell>
          <cell r="CD315"/>
          <cell r="CE315"/>
          <cell r="CF315">
            <v>0</v>
          </cell>
          <cell r="CG315"/>
          <cell r="CH315">
            <v>0</v>
          </cell>
          <cell r="CI315">
            <v>0</v>
          </cell>
          <cell r="CJ315">
            <v>0</v>
          </cell>
          <cell r="CK315">
            <v>0</v>
          </cell>
          <cell r="CL315">
            <v>0</v>
          </cell>
          <cell r="CM315">
            <v>0</v>
          </cell>
          <cell r="CN315">
            <v>0</v>
          </cell>
          <cell r="CO315">
            <v>0</v>
          </cell>
          <cell r="CP315">
            <v>0</v>
          </cell>
          <cell r="CQ315">
            <v>0</v>
          </cell>
          <cell r="CR315"/>
        </row>
        <row r="316">
          <cell r="A316" t="str">
            <v>1.2.1.5</v>
          </cell>
          <cell r="B316" t="str">
            <v>Реконструкция Оборудования РП-119</v>
          </cell>
          <cell r="C316" t="str">
            <v>С</v>
          </cell>
          <cell r="D316" t="str">
            <v>С_1.2.1.5</v>
          </cell>
          <cell r="E316" t="str">
            <v>С</v>
          </cell>
          <cell r="F316">
            <v>2019</v>
          </cell>
          <cell r="G316">
            <v>2019</v>
          </cell>
          <cell r="H316"/>
          <cell r="I316"/>
          <cell r="J316">
            <v>9.7106093999999992</v>
          </cell>
          <cell r="K316"/>
          <cell r="L316"/>
          <cell r="M316">
            <v>21.4559712</v>
          </cell>
          <cell r="N316"/>
          <cell r="O316"/>
          <cell r="P316"/>
          <cell r="Q316"/>
          <cell r="R316"/>
          <cell r="S316"/>
          <cell r="T316"/>
          <cell r="U316">
            <v>9.7106093999999992</v>
          </cell>
          <cell r="V316">
            <v>21.4559712</v>
          </cell>
          <cell r="W316"/>
          <cell r="X316">
            <v>9.7106093999999992</v>
          </cell>
          <cell r="Y316">
            <v>21.4559712</v>
          </cell>
          <cell r="Z316"/>
          <cell r="AA316"/>
          <cell r="AB316"/>
          <cell r="AC316"/>
          <cell r="AD316"/>
          <cell r="AE316"/>
          <cell r="AF316"/>
          <cell r="AG316"/>
          <cell r="AH316"/>
          <cell r="AI316"/>
          <cell r="AJ316">
            <v>0</v>
          </cell>
          <cell r="AK316"/>
          <cell r="AL316"/>
          <cell r="AM316"/>
          <cell r="AN316"/>
          <cell r="AO316">
            <v>0</v>
          </cell>
          <cell r="AP316"/>
          <cell r="AQ316"/>
          <cell r="AR316"/>
          <cell r="AS316"/>
          <cell r="AT316">
            <v>9.7106093999999992</v>
          </cell>
          <cell r="AU316"/>
          <cell r="AV316"/>
          <cell r="AW316">
            <v>9.7106093999999992</v>
          </cell>
          <cell r="AX316"/>
          <cell r="AY316">
            <v>21.4559712</v>
          </cell>
          <cell r="AZ316"/>
          <cell r="BA316"/>
          <cell r="BB316">
            <v>21.4559712</v>
          </cell>
          <cell r="BC316"/>
          <cell r="BD316">
            <v>0</v>
          </cell>
          <cell r="BE316"/>
          <cell r="BF316"/>
          <cell r="BG316">
            <v>0</v>
          </cell>
          <cell r="BH316"/>
          <cell r="BI316">
            <v>0</v>
          </cell>
          <cell r="BJ316"/>
          <cell r="BK316"/>
          <cell r="BL316">
            <v>0</v>
          </cell>
          <cell r="BM316"/>
          <cell r="BN316">
            <v>0</v>
          </cell>
          <cell r="BO316"/>
          <cell r="BP316"/>
          <cell r="BQ316">
            <v>0</v>
          </cell>
          <cell r="BR316"/>
          <cell r="BS316">
            <v>0</v>
          </cell>
          <cell r="BT316"/>
          <cell r="BU316"/>
          <cell r="BV316">
            <v>0</v>
          </cell>
          <cell r="BW316"/>
          <cell r="BX316">
            <v>0</v>
          </cell>
          <cell r="BY316"/>
          <cell r="BZ316"/>
          <cell r="CA316">
            <v>0</v>
          </cell>
          <cell r="CB316"/>
          <cell r="CC316">
            <v>0</v>
          </cell>
          <cell r="CD316"/>
          <cell r="CE316"/>
          <cell r="CF316">
            <v>0</v>
          </cell>
          <cell r="CG316"/>
          <cell r="CH316">
            <v>9.7106093999999992</v>
          </cell>
          <cell r="CI316">
            <v>0</v>
          </cell>
          <cell r="CJ316">
            <v>0</v>
          </cell>
          <cell r="CK316">
            <v>9.7106093999999992</v>
          </cell>
          <cell r="CL316">
            <v>0</v>
          </cell>
          <cell r="CM316">
            <v>21.4559712</v>
          </cell>
          <cell r="CN316">
            <v>0</v>
          </cell>
          <cell r="CO316">
            <v>0</v>
          </cell>
          <cell r="CP316">
            <v>21.4559712</v>
          </cell>
          <cell r="CQ316">
            <v>0</v>
          </cell>
          <cell r="CR316"/>
        </row>
        <row r="317">
          <cell r="A317" t="str">
            <v>1.2.1.6</v>
          </cell>
          <cell r="B317" t="str">
            <v>Реконструкция РП - 122 (замена оборудования РУ-10кВ МВ на ВВ; РУ-0,4кВ; замена 2ТМГ-630кВА)</v>
          </cell>
          <cell r="C317" t="str">
            <v>С</v>
          </cell>
          <cell r="D317" t="str">
            <v>С_1.2.1.6</v>
          </cell>
          <cell r="E317" t="str">
            <v>С</v>
          </cell>
          <cell r="F317">
            <v>2020</v>
          </cell>
          <cell r="G317">
            <v>2020</v>
          </cell>
          <cell r="H317" t="str">
            <v>вып2018</v>
          </cell>
          <cell r="I317"/>
          <cell r="J317">
            <v>9.7106093999999992</v>
          </cell>
          <cell r="K317"/>
          <cell r="L317"/>
          <cell r="M317">
            <v>0</v>
          </cell>
          <cell r="N317"/>
          <cell r="O317"/>
          <cell r="P317"/>
          <cell r="Q317"/>
          <cell r="R317"/>
          <cell r="S317"/>
          <cell r="T317"/>
          <cell r="U317">
            <v>9.7106093999999992</v>
          </cell>
          <cell r="V317">
            <v>0</v>
          </cell>
          <cell r="W317"/>
          <cell r="X317">
            <v>9.7106093999999992</v>
          </cell>
          <cell r="Y317">
            <v>0</v>
          </cell>
          <cell r="Z317"/>
          <cell r="AA317"/>
          <cell r="AB317"/>
          <cell r="AC317"/>
          <cell r="AD317"/>
          <cell r="AE317"/>
          <cell r="AF317"/>
          <cell r="AG317"/>
          <cell r="AH317"/>
          <cell r="AI317"/>
          <cell r="AJ317">
            <v>0</v>
          </cell>
          <cell r="AK317"/>
          <cell r="AL317"/>
          <cell r="AM317"/>
          <cell r="AN317"/>
          <cell r="AO317">
            <v>0</v>
          </cell>
          <cell r="AP317"/>
          <cell r="AQ317"/>
          <cell r="AR317"/>
          <cell r="AS317"/>
          <cell r="AT317">
            <v>0</v>
          </cell>
          <cell r="AU317"/>
          <cell r="AV317"/>
          <cell r="AW317">
            <v>0</v>
          </cell>
          <cell r="AX317"/>
          <cell r="AY317">
            <v>0</v>
          </cell>
          <cell r="AZ317"/>
          <cell r="BA317"/>
          <cell r="BB317"/>
          <cell r="BC317"/>
          <cell r="BD317">
            <v>9.7106093999999992</v>
          </cell>
          <cell r="BE317"/>
          <cell r="BF317"/>
          <cell r="BG317">
            <v>9.7106093999999992</v>
          </cell>
          <cell r="BH317"/>
          <cell r="BI317">
            <v>0</v>
          </cell>
          <cell r="BJ317"/>
          <cell r="BK317"/>
          <cell r="BL317">
            <v>0</v>
          </cell>
          <cell r="BM317"/>
          <cell r="BN317">
            <v>0</v>
          </cell>
          <cell r="BO317"/>
          <cell r="BP317"/>
          <cell r="BQ317">
            <v>0</v>
          </cell>
          <cell r="BR317"/>
          <cell r="BS317">
            <v>0</v>
          </cell>
          <cell r="BT317"/>
          <cell r="BU317"/>
          <cell r="BV317">
            <v>0</v>
          </cell>
          <cell r="BW317"/>
          <cell r="BX317">
            <v>0</v>
          </cell>
          <cell r="BY317"/>
          <cell r="BZ317"/>
          <cell r="CA317">
            <v>0</v>
          </cell>
          <cell r="CB317"/>
          <cell r="CC317">
            <v>0</v>
          </cell>
          <cell r="CD317"/>
          <cell r="CE317"/>
          <cell r="CF317">
            <v>0</v>
          </cell>
          <cell r="CG317"/>
          <cell r="CH317">
            <v>9.7106093999999992</v>
          </cell>
          <cell r="CI317">
            <v>0</v>
          </cell>
          <cell r="CJ317">
            <v>0</v>
          </cell>
          <cell r="CK317">
            <v>9.7106093999999992</v>
          </cell>
          <cell r="CL317">
            <v>0</v>
          </cell>
          <cell r="CM317">
            <v>0</v>
          </cell>
          <cell r="CN317">
            <v>0</v>
          </cell>
          <cell r="CO317">
            <v>0</v>
          </cell>
          <cell r="CP317">
            <v>0</v>
          </cell>
          <cell r="CQ317">
            <v>0</v>
          </cell>
          <cell r="CR317"/>
        </row>
        <row r="318">
          <cell r="A318" t="str">
            <v>1.2.1.7</v>
          </cell>
          <cell r="B318" t="str">
            <v>Реконструкция РП-127 (замена оборудования РУ-10кВ МВ на ВВ; замена 2ТМГ-630кВА)</v>
          </cell>
          <cell r="C318" t="str">
            <v>С</v>
          </cell>
          <cell r="D318" t="str">
            <v>С_1.2.1.7</v>
          </cell>
          <cell r="E318" t="str">
            <v>С</v>
          </cell>
          <cell r="F318">
            <v>2021</v>
          </cell>
          <cell r="G318">
            <v>2021</v>
          </cell>
          <cell r="H318"/>
          <cell r="I318"/>
          <cell r="J318">
            <v>9.7106093999999992</v>
          </cell>
          <cell r="K318"/>
          <cell r="L318"/>
          <cell r="M318">
            <v>9.875195999999999</v>
          </cell>
          <cell r="N318"/>
          <cell r="O318"/>
          <cell r="P318"/>
          <cell r="Q318"/>
          <cell r="R318"/>
          <cell r="S318"/>
          <cell r="T318"/>
          <cell r="U318">
            <v>9.7106093999999992</v>
          </cell>
          <cell r="V318">
            <v>9.875195999999999</v>
          </cell>
          <cell r="W318"/>
          <cell r="X318">
            <v>9.7106093999999992</v>
          </cell>
          <cell r="Y318">
            <v>9.875195999999999</v>
          </cell>
          <cell r="Z318"/>
          <cell r="AA318"/>
          <cell r="AB318"/>
          <cell r="AC318"/>
          <cell r="AD318"/>
          <cell r="AE318"/>
          <cell r="AF318"/>
          <cell r="AG318"/>
          <cell r="AH318"/>
          <cell r="AI318"/>
          <cell r="AJ318">
            <v>0</v>
          </cell>
          <cell r="AK318"/>
          <cell r="AL318"/>
          <cell r="AM318"/>
          <cell r="AN318"/>
          <cell r="AO318">
            <v>0</v>
          </cell>
          <cell r="AP318"/>
          <cell r="AQ318"/>
          <cell r="AR318"/>
          <cell r="AS318"/>
          <cell r="AT318">
            <v>0</v>
          </cell>
          <cell r="AU318"/>
          <cell r="AV318"/>
          <cell r="AW318">
            <v>0</v>
          </cell>
          <cell r="AX318"/>
          <cell r="AY318">
            <v>0</v>
          </cell>
          <cell r="AZ318"/>
          <cell r="BA318"/>
          <cell r="BB318"/>
          <cell r="BC318"/>
          <cell r="BD318">
            <v>0</v>
          </cell>
          <cell r="BE318"/>
          <cell r="BF318"/>
          <cell r="BG318">
            <v>0</v>
          </cell>
          <cell r="BH318"/>
          <cell r="BI318">
            <v>0</v>
          </cell>
          <cell r="BJ318"/>
          <cell r="BK318"/>
          <cell r="BL318">
            <v>0</v>
          </cell>
          <cell r="BM318"/>
          <cell r="BN318">
            <v>9.7106093999999992</v>
          </cell>
          <cell r="BO318"/>
          <cell r="BP318"/>
          <cell r="BQ318">
            <v>9.7106093999999992</v>
          </cell>
          <cell r="BR318"/>
          <cell r="BS318">
            <v>9.875195999999999</v>
          </cell>
          <cell r="BT318"/>
          <cell r="BU318"/>
          <cell r="BV318">
            <v>9.875195999999999</v>
          </cell>
          <cell r="BW318"/>
          <cell r="BX318">
            <v>0</v>
          </cell>
          <cell r="BY318"/>
          <cell r="BZ318"/>
          <cell r="CA318">
            <v>0</v>
          </cell>
          <cell r="CB318"/>
          <cell r="CC318">
            <v>0</v>
          </cell>
          <cell r="CD318"/>
          <cell r="CE318"/>
          <cell r="CF318">
            <v>0</v>
          </cell>
          <cell r="CG318"/>
          <cell r="CH318">
            <v>9.7106093999999992</v>
          </cell>
          <cell r="CI318">
            <v>0</v>
          </cell>
          <cell r="CJ318">
            <v>0</v>
          </cell>
          <cell r="CK318">
            <v>9.7106093999999992</v>
          </cell>
          <cell r="CL318">
            <v>0</v>
          </cell>
          <cell r="CM318">
            <v>9.875195999999999</v>
          </cell>
          <cell r="CN318">
            <v>0</v>
          </cell>
          <cell r="CO318">
            <v>0</v>
          </cell>
          <cell r="CP318">
            <v>9.875195999999999</v>
          </cell>
          <cell r="CQ318">
            <v>0</v>
          </cell>
          <cell r="CR318"/>
        </row>
        <row r="319">
          <cell r="A319" t="str">
            <v>1.2.1.8</v>
          </cell>
          <cell r="B319" t="str">
            <v>Реконструкция  РП-114 (замена оборудования РУ-10кВ МВ на ВВ; РУ-0,4кВ; замена 2ТМГ-630кВА)</v>
          </cell>
          <cell r="C319" t="str">
            <v>С</v>
          </cell>
          <cell r="D319" t="str">
            <v>С_1.2.1.8</v>
          </cell>
          <cell r="E319" t="str">
            <v>С</v>
          </cell>
          <cell r="F319"/>
          <cell r="G319"/>
          <cell r="H319"/>
          <cell r="I319"/>
          <cell r="J319">
            <v>0</v>
          </cell>
          <cell r="K319"/>
          <cell r="L319"/>
          <cell r="M319">
            <v>0</v>
          </cell>
          <cell r="N319"/>
          <cell r="O319"/>
          <cell r="P319"/>
          <cell r="Q319"/>
          <cell r="R319"/>
          <cell r="S319"/>
          <cell r="T319"/>
          <cell r="U319">
            <v>0</v>
          </cell>
          <cell r="V319">
            <v>0</v>
          </cell>
          <cell r="W319"/>
          <cell r="X319">
            <v>0</v>
          </cell>
          <cell r="Y319">
            <v>0</v>
          </cell>
          <cell r="Z319"/>
          <cell r="AA319"/>
          <cell r="AB319"/>
          <cell r="AC319"/>
          <cell r="AD319"/>
          <cell r="AE319"/>
          <cell r="AF319"/>
          <cell r="AG319"/>
          <cell r="AH319"/>
          <cell r="AI319"/>
          <cell r="AJ319">
            <v>0</v>
          </cell>
          <cell r="AK319"/>
          <cell r="AL319"/>
          <cell r="AM319"/>
          <cell r="AN319"/>
          <cell r="AO319">
            <v>0</v>
          </cell>
          <cell r="AP319"/>
          <cell r="AQ319"/>
          <cell r="AR319"/>
          <cell r="AS319"/>
          <cell r="AT319">
            <v>0</v>
          </cell>
          <cell r="AU319"/>
          <cell r="AV319"/>
          <cell r="AW319">
            <v>0</v>
          </cell>
          <cell r="AX319"/>
          <cell r="AY319">
            <v>0</v>
          </cell>
          <cell r="AZ319"/>
          <cell r="BA319"/>
          <cell r="BB319"/>
          <cell r="BC319"/>
          <cell r="BD319">
            <v>0</v>
          </cell>
          <cell r="BE319"/>
          <cell r="BF319"/>
          <cell r="BG319">
            <v>0</v>
          </cell>
          <cell r="BH319"/>
          <cell r="BI319">
            <v>0</v>
          </cell>
          <cell r="BJ319"/>
          <cell r="BK319"/>
          <cell r="BL319">
            <v>0</v>
          </cell>
          <cell r="BM319"/>
          <cell r="BN319">
            <v>0</v>
          </cell>
          <cell r="BO319"/>
          <cell r="BP319"/>
          <cell r="BQ319">
            <v>0</v>
          </cell>
          <cell r="BR319"/>
          <cell r="BS319">
            <v>0</v>
          </cell>
          <cell r="BT319"/>
          <cell r="BU319"/>
          <cell r="BV319">
            <v>0</v>
          </cell>
          <cell r="BW319"/>
          <cell r="BX319">
            <v>0</v>
          </cell>
          <cell r="BY319"/>
          <cell r="BZ319"/>
          <cell r="CA319">
            <v>0</v>
          </cell>
          <cell r="CB319"/>
          <cell r="CC319">
            <v>0</v>
          </cell>
          <cell r="CD319"/>
          <cell r="CE319"/>
          <cell r="CF319">
            <v>0</v>
          </cell>
          <cell r="CG319"/>
          <cell r="CH319">
            <v>0</v>
          </cell>
          <cell r="CI319">
            <v>0</v>
          </cell>
          <cell r="CJ319">
            <v>0</v>
          </cell>
          <cell r="CK319">
            <v>0</v>
          </cell>
          <cell r="CL319">
            <v>0</v>
          </cell>
          <cell r="CM319">
            <v>0</v>
          </cell>
          <cell r="CN319">
            <v>0</v>
          </cell>
          <cell r="CO319">
            <v>0</v>
          </cell>
          <cell r="CP319">
            <v>0</v>
          </cell>
          <cell r="CQ319">
            <v>0</v>
          </cell>
          <cell r="CR319"/>
        </row>
        <row r="320">
          <cell r="A320" t="str">
            <v>1.2.1.9</v>
          </cell>
          <cell r="B320" t="str">
            <v>Реконструкция РП - 115 (замена оборудования РУ-10кВ МВ на ВВ; РУ-0,4кВ; замена 2ТМГ-630кВА)</v>
          </cell>
          <cell r="C320" t="str">
            <v>С</v>
          </cell>
          <cell r="D320" t="str">
            <v>С_1.2.1.9</v>
          </cell>
          <cell r="E320" t="str">
            <v>С</v>
          </cell>
          <cell r="F320">
            <v>2022</v>
          </cell>
          <cell r="G320">
            <v>2022</v>
          </cell>
          <cell r="H320" t="str">
            <v>вып.2018</v>
          </cell>
          <cell r="I320"/>
          <cell r="J320">
            <v>9.7106093999999992</v>
          </cell>
          <cell r="K320"/>
          <cell r="L320"/>
          <cell r="M320">
            <v>0</v>
          </cell>
          <cell r="N320"/>
          <cell r="O320"/>
          <cell r="P320"/>
          <cell r="Q320"/>
          <cell r="R320"/>
          <cell r="S320"/>
          <cell r="T320"/>
          <cell r="U320">
            <v>9.7106093999999992</v>
          </cell>
          <cell r="V320">
            <v>0</v>
          </cell>
          <cell r="W320"/>
          <cell r="X320">
            <v>9.7106093999999992</v>
          </cell>
          <cell r="Y320">
            <v>0</v>
          </cell>
          <cell r="Z320"/>
          <cell r="AA320"/>
          <cell r="AB320"/>
          <cell r="AC320"/>
          <cell r="AD320"/>
          <cell r="AE320"/>
          <cell r="AF320"/>
          <cell r="AG320"/>
          <cell r="AH320"/>
          <cell r="AI320"/>
          <cell r="AJ320">
            <v>0</v>
          </cell>
          <cell r="AK320"/>
          <cell r="AL320"/>
          <cell r="AM320"/>
          <cell r="AN320"/>
          <cell r="AO320">
            <v>0</v>
          </cell>
          <cell r="AP320"/>
          <cell r="AQ320"/>
          <cell r="AR320"/>
          <cell r="AS320"/>
          <cell r="AT320">
            <v>0</v>
          </cell>
          <cell r="AU320"/>
          <cell r="AV320"/>
          <cell r="AW320">
            <v>0</v>
          </cell>
          <cell r="AX320"/>
          <cell r="AY320">
            <v>0</v>
          </cell>
          <cell r="AZ320"/>
          <cell r="BA320"/>
          <cell r="BB320"/>
          <cell r="BC320"/>
          <cell r="BD320">
            <v>0</v>
          </cell>
          <cell r="BE320"/>
          <cell r="BF320"/>
          <cell r="BG320">
            <v>0</v>
          </cell>
          <cell r="BH320"/>
          <cell r="BI320">
            <v>0</v>
          </cell>
          <cell r="BJ320"/>
          <cell r="BK320"/>
          <cell r="BL320">
            <v>0</v>
          </cell>
          <cell r="BM320"/>
          <cell r="BN320">
            <v>0</v>
          </cell>
          <cell r="BO320"/>
          <cell r="BP320"/>
          <cell r="BQ320">
            <v>0</v>
          </cell>
          <cell r="BR320"/>
          <cell r="BS320">
            <v>0</v>
          </cell>
          <cell r="BT320"/>
          <cell r="BU320"/>
          <cell r="BV320">
            <v>0</v>
          </cell>
          <cell r="BW320"/>
          <cell r="BX320">
            <v>9.7106093999999992</v>
          </cell>
          <cell r="BY320"/>
          <cell r="BZ320"/>
          <cell r="CA320">
            <v>9.7106093999999992</v>
          </cell>
          <cell r="CB320"/>
          <cell r="CC320">
            <v>0</v>
          </cell>
          <cell r="CD320"/>
          <cell r="CE320"/>
          <cell r="CF320">
            <v>0</v>
          </cell>
          <cell r="CG320"/>
          <cell r="CH320">
            <v>9.7106093999999992</v>
          </cell>
          <cell r="CI320">
            <v>0</v>
          </cell>
          <cell r="CJ320">
            <v>0</v>
          </cell>
          <cell r="CK320">
            <v>9.7106093999999992</v>
          </cell>
          <cell r="CL320">
            <v>0</v>
          </cell>
          <cell r="CM320">
            <v>0</v>
          </cell>
          <cell r="CN320">
            <v>0</v>
          </cell>
          <cell r="CO320">
            <v>0</v>
          </cell>
          <cell r="CP320">
            <v>0</v>
          </cell>
          <cell r="CQ320">
            <v>0</v>
          </cell>
          <cell r="CR320"/>
        </row>
        <row r="321">
          <cell r="A321" t="str">
            <v>1.2.1.10</v>
          </cell>
          <cell r="B321" t="str">
            <v>Реконструкция РП-113 (замена оборудования РУ-6кВ МВ на ВВ; РУ-0,4кВ; замена 2ТМГ-630кВА)</v>
          </cell>
          <cell r="C321" t="str">
            <v>С</v>
          </cell>
          <cell r="D321" t="str">
            <v>С_1.2.1.10</v>
          </cell>
          <cell r="E321" t="str">
            <v>С</v>
          </cell>
          <cell r="F321">
            <v>2022</v>
          </cell>
          <cell r="G321">
            <v>2022</v>
          </cell>
          <cell r="H321"/>
          <cell r="I321"/>
          <cell r="J321">
            <v>9.7106093999999992</v>
          </cell>
          <cell r="K321"/>
          <cell r="L321"/>
          <cell r="M321">
            <v>9.875195999999999</v>
          </cell>
          <cell r="N321"/>
          <cell r="O321"/>
          <cell r="P321"/>
          <cell r="Q321"/>
          <cell r="R321"/>
          <cell r="S321"/>
          <cell r="T321"/>
          <cell r="U321">
            <v>9.7106093999999992</v>
          </cell>
          <cell r="V321">
            <v>9.875195999999999</v>
          </cell>
          <cell r="W321"/>
          <cell r="X321">
            <v>9.7106093999999992</v>
          </cell>
          <cell r="Y321">
            <v>9.875195999999999</v>
          </cell>
          <cell r="Z321"/>
          <cell r="AA321"/>
          <cell r="AB321"/>
          <cell r="AC321"/>
          <cell r="AD321"/>
          <cell r="AE321"/>
          <cell r="AF321"/>
          <cell r="AG321"/>
          <cell r="AH321"/>
          <cell r="AI321"/>
          <cell r="AJ321">
            <v>0</v>
          </cell>
          <cell r="AK321"/>
          <cell r="AL321"/>
          <cell r="AM321"/>
          <cell r="AN321"/>
          <cell r="AO321">
            <v>0</v>
          </cell>
          <cell r="AP321"/>
          <cell r="AQ321"/>
          <cell r="AR321"/>
          <cell r="AS321"/>
          <cell r="AT321">
            <v>0</v>
          </cell>
          <cell r="AU321"/>
          <cell r="AV321"/>
          <cell r="AW321">
            <v>0</v>
          </cell>
          <cell r="AX321"/>
          <cell r="AY321">
            <v>0</v>
          </cell>
          <cell r="AZ321"/>
          <cell r="BA321"/>
          <cell r="BB321"/>
          <cell r="BC321"/>
          <cell r="BD321">
            <v>0</v>
          </cell>
          <cell r="BE321"/>
          <cell r="BF321"/>
          <cell r="BG321">
            <v>0</v>
          </cell>
          <cell r="BH321"/>
          <cell r="BI321">
            <v>0</v>
          </cell>
          <cell r="BJ321"/>
          <cell r="BK321"/>
          <cell r="BL321">
            <v>0</v>
          </cell>
          <cell r="BM321"/>
          <cell r="BN321">
            <v>0</v>
          </cell>
          <cell r="BO321"/>
          <cell r="BP321"/>
          <cell r="BQ321">
            <v>0</v>
          </cell>
          <cell r="BR321"/>
          <cell r="BS321">
            <v>0</v>
          </cell>
          <cell r="BT321"/>
          <cell r="BU321"/>
          <cell r="BV321">
            <v>0</v>
          </cell>
          <cell r="BW321"/>
          <cell r="BX321">
            <v>9.7106093999999992</v>
          </cell>
          <cell r="BY321"/>
          <cell r="BZ321"/>
          <cell r="CA321">
            <v>9.7106093999999992</v>
          </cell>
          <cell r="CB321"/>
          <cell r="CC321">
            <v>9.875195999999999</v>
          </cell>
          <cell r="CD321"/>
          <cell r="CE321"/>
          <cell r="CF321">
            <v>9.875195999999999</v>
          </cell>
          <cell r="CG321"/>
          <cell r="CH321">
            <v>9.7106093999999992</v>
          </cell>
          <cell r="CI321">
            <v>0</v>
          </cell>
          <cell r="CJ321">
            <v>0</v>
          </cell>
          <cell r="CK321">
            <v>9.7106093999999992</v>
          </cell>
          <cell r="CL321">
            <v>0</v>
          </cell>
          <cell r="CM321">
            <v>9.875195999999999</v>
          </cell>
          <cell r="CN321">
            <v>0</v>
          </cell>
          <cell r="CO321">
            <v>0</v>
          </cell>
          <cell r="CP321">
            <v>9.875195999999999</v>
          </cell>
          <cell r="CQ321">
            <v>0</v>
          </cell>
          <cell r="CR321"/>
        </row>
        <row r="322">
          <cell r="A322" t="str">
            <v>1.2.1.10.1</v>
          </cell>
          <cell r="B322" t="str">
            <v>Реконструкция оборудования РП - 143  АКТ № 4</v>
          </cell>
          <cell r="C322" t="str">
            <v>D</v>
          </cell>
          <cell r="D322" t="str">
            <v>D_1.2.1.10.1</v>
          </cell>
          <cell r="E322" t="str">
            <v>С</v>
          </cell>
          <cell r="F322">
            <v>2018</v>
          </cell>
          <cell r="G322">
            <v>2018</v>
          </cell>
          <cell r="H322"/>
          <cell r="I322"/>
          <cell r="J322">
            <v>0</v>
          </cell>
          <cell r="K322"/>
          <cell r="L322"/>
          <cell r="M322">
            <v>0</v>
          </cell>
          <cell r="N322"/>
          <cell r="O322"/>
          <cell r="P322">
            <v>11.794245139999999</v>
          </cell>
          <cell r="Q322"/>
          <cell r="R322"/>
          <cell r="S322"/>
          <cell r="T322"/>
          <cell r="U322">
            <v>0</v>
          </cell>
          <cell r="V322">
            <v>0</v>
          </cell>
          <cell r="W322"/>
          <cell r="X322">
            <v>0</v>
          </cell>
          <cell r="Y322">
            <v>0</v>
          </cell>
          <cell r="Z322"/>
          <cell r="AA322"/>
          <cell r="AB322"/>
          <cell r="AC322"/>
          <cell r="AD322"/>
          <cell r="AE322"/>
          <cell r="AF322"/>
          <cell r="AG322"/>
          <cell r="AH322"/>
          <cell r="AI322"/>
          <cell r="AJ322">
            <v>0</v>
          </cell>
          <cell r="AK322"/>
          <cell r="AL322"/>
          <cell r="AM322">
            <v>0</v>
          </cell>
          <cell r="AN322"/>
          <cell r="AO322">
            <v>0</v>
          </cell>
          <cell r="AP322"/>
          <cell r="AQ322"/>
          <cell r="AR322">
            <v>0</v>
          </cell>
          <cell r="AS322"/>
          <cell r="AT322">
            <v>0</v>
          </cell>
          <cell r="AU322"/>
          <cell r="AV322"/>
          <cell r="AW322"/>
          <cell r="AX322"/>
          <cell r="AY322">
            <v>0</v>
          </cell>
          <cell r="AZ322"/>
          <cell r="BA322"/>
          <cell r="BB322"/>
          <cell r="BC322"/>
          <cell r="BD322">
            <v>0</v>
          </cell>
          <cell r="BE322"/>
          <cell r="BF322"/>
          <cell r="BG322">
            <v>0</v>
          </cell>
          <cell r="BH322"/>
          <cell r="BI322">
            <v>0</v>
          </cell>
          <cell r="BJ322"/>
          <cell r="BK322"/>
          <cell r="BL322">
            <v>0</v>
          </cell>
          <cell r="BM322"/>
          <cell r="BN322">
            <v>0</v>
          </cell>
          <cell r="BO322"/>
          <cell r="BP322"/>
          <cell r="BQ322">
            <v>0</v>
          </cell>
          <cell r="BR322"/>
          <cell r="BS322">
            <v>0</v>
          </cell>
          <cell r="BT322"/>
          <cell r="BU322"/>
          <cell r="BV322">
            <v>0</v>
          </cell>
          <cell r="BW322"/>
          <cell r="BX322">
            <v>0</v>
          </cell>
          <cell r="BY322"/>
          <cell r="BZ322"/>
          <cell r="CA322">
            <v>0</v>
          </cell>
          <cell r="CB322"/>
          <cell r="CC322">
            <v>0</v>
          </cell>
          <cell r="CD322"/>
          <cell r="CE322"/>
          <cell r="CF322">
            <v>0</v>
          </cell>
          <cell r="CG322"/>
          <cell r="CH322">
            <v>0</v>
          </cell>
          <cell r="CI322">
            <v>0</v>
          </cell>
          <cell r="CJ322">
            <v>0</v>
          </cell>
          <cell r="CK322">
            <v>0</v>
          </cell>
          <cell r="CL322">
            <v>0</v>
          </cell>
          <cell r="CM322">
            <v>0</v>
          </cell>
          <cell r="CN322">
            <v>0</v>
          </cell>
          <cell r="CO322">
            <v>0</v>
          </cell>
          <cell r="CP322">
            <v>0</v>
          </cell>
          <cell r="CQ322">
            <v>0</v>
          </cell>
          <cell r="CR322"/>
        </row>
        <row r="323">
          <cell r="A323" t="str">
            <v>1.2.1.10.2</v>
          </cell>
          <cell r="B323" t="str">
            <v>Реконструкция оборудования РП-164</v>
          </cell>
          <cell r="C323" t="str">
            <v>D</v>
          </cell>
          <cell r="D323" t="str">
            <v>D_1.2.1.10.2</v>
          </cell>
          <cell r="E323" t="str">
            <v>С</v>
          </cell>
          <cell r="F323">
            <v>2018</v>
          </cell>
          <cell r="G323">
            <v>2018</v>
          </cell>
          <cell r="H323"/>
          <cell r="I323"/>
          <cell r="J323">
            <v>1.0193394600000001</v>
          </cell>
          <cell r="K323"/>
          <cell r="L323"/>
          <cell r="M323">
            <v>1.223207352</v>
          </cell>
          <cell r="N323"/>
          <cell r="O323"/>
          <cell r="P323"/>
          <cell r="Q323"/>
          <cell r="R323"/>
          <cell r="S323"/>
          <cell r="T323"/>
          <cell r="U323">
            <v>1.0193394600000001</v>
          </cell>
          <cell r="V323">
            <v>1.223207352</v>
          </cell>
          <cell r="W323"/>
          <cell r="X323">
            <v>1.0193394600000001</v>
          </cell>
          <cell r="Y323">
            <v>1.223207352</v>
          </cell>
          <cell r="Z323"/>
          <cell r="AA323"/>
          <cell r="AB323"/>
          <cell r="AC323"/>
          <cell r="AD323"/>
          <cell r="AE323"/>
          <cell r="AF323"/>
          <cell r="AG323"/>
          <cell r="AH323"/>
          <cell r="AI323"/>
          <cell r="AJ323">
            <v>1.0193394600000001</v>
          </cell>
          <cell r="AK323"/>
          <cell r="AL323"/>
          <cell r="AM323">
            <v>1.0193394600000001</v>
          </cell>
          <cell r="AN323"/>
          <cell r="AO323">
            <v>1.223207352</v>
          </cell>
          <cell r="AP323"/>
          <cell r="AQ323"/>
          <cell r="AR323">
            <v>1.223207352</v>
          </cell>
          <cell r="AS323"/>
          <cell r="AT323">
            <v>0</v>
          </cell>
          <cell r="AU323"/>
          <cell r="AV323"/>
          <cell r="AW323"/>
          <cell r="AX323"/>
          <cell r="AY323">
            <v>0</v>
          </cell>
          <cell r="AZ323"/>
          <cell r="BA323"/>
          <cell r="BB323"/>
          <cell r="BC323"/>
          <cell r="BD323">
            <v>0</v>
          </cell>
          <cell r="BE323"/>
          <cell r="BF323"/>
          <cell r="BG323">
            <v>0</v>
          </cell>
          <cell r="BH323"/>
          <cell r="BI323">
            <v>0</v>
          </cell>
          <cell r="BJ323"/>
          <cell r="BK323"/>
          <cell r="BL323">
            <v>0</v>
          </cell>
          <cell r="BM323"/>
          <cell r="BN323">
            <v>0</v>
          </cell>
          <cell r="BO323"/>
          <cell r="BP323"/>
          <cell r="BQ323">
            <v>0</v>
          </cell>
          <cell r="BR323"/>
          <cell r="BS323">
            <v>0</v>
          </cell>
          <cell r="BT323"/>
          <cell r="BU323"/>
          <cell r="BV323">
            <v>0</v>
          </cell>
          <cell r="BW323"/>
          <cell r="BX323">
            <v>0</v>
          </cell>
          <cell r="BY323"/>
          <cell r="BZ323"/>
          <cell r="CA323">
            <v>0</v>
          </cell>
          <cell r="CB323"/>
          <cell r="CC323">
            <v>0</v>
          </cell>
          <cell r="CD323"/>
          <cell r="CE323"/>
          <cell r="CF323">
            <v>0</v>
          </cell>
          <cell r="CG323"/>
          <cell r="CH323">
            <v>1.0193394600000001</v>
          </cell>
          <cell r="CI323">
            <v>0</v>
          </cell>
          <cell r="CJ323">
            <v>0</v>
          </cell>
          <cell r="CK323">
            <v>1.0193394600000001</v>
          </cell>
          <cell r="CL323">
            <v>0</v>
          </cell>
          <cell r="CM323">
            <v>1.223207352</v>
          </cell>
          <cell r="CN323">
            <v>0</v>
          </cell>
          <cell r="CO323">
            <v>0</v>
          </cell>
          <cell r="CP323">
            <v>1.223207352</v>
          </cell>
          <cell r="CQ323">
            <v>0</v>
          </cell>
          <cell r="CR323"/>
        </row>
        <row r="324">
          <cell r="A324" t="str">
            <v>1.2.1.10.3</v>
          </cell>
          <cell r="B324" t="str">
            <v>Реконструкция оборудования РП-142 мкр. НГДУ</v>
          </cell>
          <cell r="C324" t="str">
            <v>D</v>
          </cell>
          <cell r="D324" t="str">
            <v>D_1.2.1.10.3</v>
          </cell>
          <cell r="E324" t="str">
            <v>С</v>
          </cell>
          <cell r="F324">
            <v>2018</v>
          </cell>
          <cell r="G324">
            <v>2018</v>
          </cell>
          <cell r="H324"/>
          <cell r="I324"/>
          <cell r="J324">
            <v>8.2877854599999985</v>
          </cell>
          <cell r="K324"/>
          <cell r="L324"/>
          <cell r="M324">
            <v>8.8264915208000012</v>
          </cell>
          <cell r="N324"/>
          <cell r="O324"/>
          <cell r="P324"/>
          <cell r="Q324"/>
          <cell r="R324"/>
          <cell r="S324"/>
          <cell r="T324"/>
          <cell r="U324">
            <v>8.2877854599999985</v>
          </cell>
          <cell r="V324">
            <v>8.8264915208000012</v>
          </cell>
          <cell r="W324"/>
          <cell r="X324">
            <v>8.2877854599999985</v>
          </cell>
          <cell r="Y324">
            <v>8.8264915208000012</v>
          </cell>
          <cell r="Z324"/>
          <cell r="AA324"/>
          <cell r="AB324"/>
          <cell r="AC324"/>
          <cell r="AD324"/>
          <cell r="AE324"/>
          <cell r="AF324"/>
          <cell r="AG324"/>
          <cell r="AH324"/>
          <cell r="AI324"/>
          <cell r="AJ324">
            <v>8.2877854599999985</v>
          </cell>
          <cell r="AK324"/>
          <cell r="AL324"/>
          <cell r="AM324">
            <v>8.2877854599999985</v>
          </cell>
          <cell r="AN324"/>
          <cell r="AO324">
            <v>8.8264915208000012</v>
          </cell>
          <cell r="AP324"/>
          <cell r="AQ324"/>
          <cell r="AR324">
            <v>8.8264915208000012</v>
          </cell>
          <cell r="AS324"/>
          <cell r="AT324">
            <v>0</v>
          </cell>
          <cell r="AU324"/>
          <cell r="AV324"/>
          <cell r="AW324"/>
          <cell r="AX324"/>
          <cell r="AY324">
            <v>0</v>
          </cell>
          <cell r="AZ324"/>
          <cell r="BA324"/>
          <cell r="BB324"/>
          <cell r="BC324"/>
          <cell r="BD324">
            <v>0</v>
          </cell>
          <cell r="BE324"/>
          <cell r="BF324"/>
          <cell r="BG324">
            <v>0</v>
          </cell>
          <cell r="BH324"/>
          <cell r="BI324">
            <v>0</v>
          </cell>
          <cell r="BJ324"/>
          <cell r="BK324"/>
          <cell r="BL324">
            <v>0</v>
          </cell>
          <cell r="BM324"/>
          <cell r="BN324">
            <v>0</v>
          </cell>
          <cell r="BO324"/>
          <cell r="BP324"/>
          <cell r="BQ324">
            <v>0</v>
          </cell>
          <cell r="BR324"/>
          <cell r="BS324">
            <v>0</v>
          </cell>
          <cell r="BT324"/>
          <cell r="BU324"/>
          <cell r="BV324">
            <v>0</v>
          </cell>
          <cell r="BW324"/>
          <cell r="BX324">
            <v>0</v>
          </cell>
          <cell r="BY324"/>
          <cell r="BZ324"/>
          <cell r="CA324">
            <v>0</v>
          </cell>
          <cell r="CB324"/>
          <cell r="CC324">
            <v>0</v>
          </cell>
          <cell r="CD324"/>
          <cell r="CE324"/>
          <cell r="CF324">
            <v>0</v>
          </cell>
          <cell r="CG324"/>
          <cell r="CH324">
            <v>8.2877854599999985</v>
          </cell>
          <cell r="CI324">
            <v>0</v>
          </cell>
          <cell r="CJ324">
            <v>0</v>
          </cell>
          <cell r="CK324">
            <v>8.2877854599999985</v>
          </cell>
          <cell r="CL324">
            <v>0</v>
          </cell>
          <cell r="CM324">
            <v>8.8264915208000012</v>
          </cell>
          <cell r="CN324">
            <v>0</v>
          </cell>
          <cell r="CO324">
            <v>0</v>
          </cell>
          <cell r="CP324">
            <v>8.8264915208000012</v>
          </cell>
          <cell r="CQ324">
            <v>0</v>
          </cell>
          <cell r="CR324"/>
        </row>
        <row r="325">
          <cell r="A325" t="str">
            <v>1.2.1.10.4</v>
          </cell>
          <cell r="B325" t="str">
            <v>Реконструкция оборудования РП-120 Югорская 7</v>
          </cell>
          <cell r="C325" t="str">
            <v>D</v>
          </cell>
          <cell r="D325" t="str">
            <v>D_1.2.1.10.4</v>
          </cell>
          <cell r="E325" t="str">
            <v>С</v>
          </cell>
          <cell r="F325">
            <v>2018</v>
          </cell>
          <cell r="G325">
            <v>2018</v>
          </cell>
          <cell r="H325"/>
          <cell r="I325"/>
          <cell r="J325">
            <v>0</v>
          </cell>
          <cell r="K325"/>
          <cell r="L325"/>
          <cell r="M325">
            <v>1.0336932000000001</v>
          </cell>
          <cell r="N325"/>
          <cell r="O325"/>
          <cell r="P325">
            <v>9.2245296400000001</v>
          </cell>
          <cell r="Q325"/>
          <cell r="R325"/>
          <cell r="S325"/>
          <cell r="T325"/>
          <cell r="U325">
            <v>0</v>
          </cell>
          <cell r="V325">
            <v>1.0336932000000001</v>
          </cell>
          <cell r="W325"/>
          <cell r="X325">
            <v>0</v>
          </cell>
          <cell r="Y325">
            <v>1.0336932000000001</v>
          </cell>
          <cell r="Z325"/>
          <cell r="AA325"/>
          <cell r="AB325"/>
          <cell r="AC325"/>
          <cell r="AD325"/>
          <cell r="AE325"/>
          <cell r="AF325"/>
          <cell r="AG325"/>
          <cell r="AH325"/>
          <cell r="AI325"/>
          <cell r="AJ325">
            <v>0</v>
          </cell>
          <cell r="AK325"/>
          <cell r="AL325"/>
          <cell r="AM325">
            <v>0</v>
          </cell>
          <cell r="AN325"/>
          <cell r="AO325">
            <v>0</v>
          </cell>
          <cell r="AP325"/>
          <cell r="AQ325"/>
          <cell r="AR325">
            <v>0</v>
          </cell>
          <cell r="AS325"/>
          <cell r="AT325">
            <v>0</v>
          </cell>
          <cell r="AU325"/>
          <cell r="AV325"/>
          <cell r="AW325"/>
          <cell r="AX325"/>
          <cell r="AY325">
            <v>1.0336932000000001</v>
          </cell>
          <cell r="AZ325"/>
          <cell r="BA325"/>
          <cell r="BB325">
            <v>1.0336932000000001</v>
          </cell>
          <cell r="BC325"/>
          <cell r="BD325">
            <v>0</v>
          </cell>
          <cell r="BE325"/>
          <cell r="BF325"/>
          <cell r="BG325">
            <v>0</v>
          </cell>
          <cell r="BH325"/>
          <cell r="BI325">
            <v>0</v>
          </cell>
          <cell r="BJ325"/>
          <cell r="BK325"/>
          <cell r="BL325">
            <v>0</v>
          </cell>
          <cell r="BM325"/>
          <cell r="BN325">
            <v>0</v>
          </cell>
          <cell r="BO325"/>
          <cell r="BP325"/>
          <cell r="BQ325">
            <v>0</v>
          </cell>
          <cell r="BR325"/>
          <cell r="BS325">
            <v>0</v>
          </cell>
          <cell r="BT325"/>
          <cell r="BU325"/>
          <cell r="BV325">
            <v>0</v>
          </cell>
          <cell r="BW325"/>
          <cell r="BX325">
            <v>0</v>
          </cell>
          <cell r="BY325"/>
          <cell r="BZ325"/>
          <cell r="CA325">
            <v>0</v>
          </cell>
          <cell r="CB325"/>
          <cell r="CC325">
            <v>0</v>
          </cell>
          <cell r="CD325"/>
          <cell r="CE325"/>
          <cell r="CF325">
            <v>0</v>
          </cell>
          <cell r="CG325"/>
          <cell r="CH325">
            <v>0</v>
          </cell>
          <cell r="CI325">
            <v>0</v>
          </cell>
          <cell r="CJ325">
            <v>0</v>
          </cell>
          <cell r="CK325">
            <v>0</v>
          </cell>
          <cell r="CL325">
            <v>0</v>
          </cell>
          <cell r="CM325">
            <v>1.0336932000000001</v>
          </cell>
          <cell r="CN325">
            <v>0</v>
          </cell>
          <cell r="CO325">
            <v>0</v>
          </cell>
          <cell r="CP325">
            <v>1.0336932000000001</v>
          </cell>
          <cell r="CQ325">
            <v>0</v>
          </cell>
          <cell r="CR325"/>
        </row>
        <row r="326">
          <cell r="A326" t="str">
            <v>1.2.1.10.5</v>
          </cell>
          <cell r="B326" t="str">
            <v>Реконструкция оборудования РП-145</v>
          </cell>
          <cell r="C326" t="str">
            <v>D</v>
          </cell>
          <cell r="D326" t="str">
            <v>D_1.2.1.10.5</v>
          </cell>
          <cell r="E326" t="str">
            <v>С</v>
          </cell>
          <cell r="F326">
            <v>2018</v>
          </cell>
          <cell r="G326">
            <v>2018</v>
          </cell>
          <cell r="H326"/>
          <cell r="I326"/>
          <cell r="J326">
            <v>0</v>
          </cell>
          <cell r="K326"/>
          <cell r="L326"/>
          <cell r="M326">
            <v>0</v>
          </cell>
          <cell r="N326"/>
          <cell r="O326"/>
          <cell r="P326">
            <v>1.8483508200000001</v>
          </cell>
          <cell r="Q326"/>
          <cell r="R326"/>
          <cell r="S326"/>
          <cell r="T326"/>
          <cell r="U326">
            <v>0</v>
          </cell>
          <cell r="V326">
            <v>0</v>
          </cell>
          <cell r="W326"/>
          <cell r="X326">
            <v>0</v>
          </cell>
          <cell r="Y326">
            <v>0</v>
          </cell>
          <cell r="Z326"/>
          <cell r="AA326"/>
          <cell r="AB326"/>
          <cell r="AC326"/>
          <cell r="AD326"/>
          <cell r="AE326"/>
          <cell r="AF326"/>
          <cell r="AG326"/>
          <cell r="AH326"/>
          <cell r="AI326"/>
          <cell r="AJ326">
            <v>0</v>
          </cell>
          <cell r="AK326"/>
          <cell r="AL326"/>
          <cell r="AM326">
            <v>0</v>
          </cell>
          <cell r="AN326"/>
          <cell r="AO326">
            <v>0</v>
          </cell>
          <cell r="AP326"/>
          <cell r="AQ326"/>
          <cell r="AR326">
            <v>0</v>
          </cell>
          <cell r="AS326"/>
          <cell r="AT326">
            <v>0</v>
          </cell>
          <cell r="AU326"/>
          <cell r="AV326"/>
          <cell r="AW326"/>
          <cell r="AX326"/>
          <cell r="AY326">
            <v>0</v>
          </cell>
          <cell r="AZ326"/>
          <cell r="BA326"/>
          <cell r="BB326"/>
          <cell r="BC326"/>
          <cell r="BD326">
            <v>0</v>
          </cell>
          <cell r="BE326"/>
          <cell r="BF326"/>
          <cell r="BG326">
            <v>0</v>
          </cell>
          <cell r="BH326"/>
          <cell r="BI326">
            <v>0</v>
          </cell>
          <cell r="BJ326"/>
          <cell r="BK326"/>
          <cell r="BL326">
            <v>0</v>
          </cell>
          <cell r="BM326"/>
          <cell r="BN326">
            <v>0</v>
          </cell>
          <cell r="BO326"/>
          <cell r="BP326"/>
          <cell r="BQ326">
            <v>0</v>
          </cell>
          <cell r="BR326"/>
          <cell r="BS326">
            <v>0</v>
          </cell>
          <cell r="BT326"/>
          <cell r="BU326"/>
          <cell r="BV326">
            <v>0</v>
          </cell>
          <cell r="BW326"/>
          <cell r="BX326">
            <v>0</v>
          </cell>
          <cell r="BY326"/>
          <cell r="BZ326"/>
          <cell r="CA326">
            <v>0</v>
          </cell>
          <cell r="CB326"/>
          <cell r="CC326">
            <v>0</v>
          </cell>
          <cell r="CD326"/>
          <cell r="CE326"/>
          <cell r="CF326">
            <v>0</v>
          </cell>
          <cell r="CG326"/>
          <cell r="CH326">
            <v>0</v>
          </cell>
          <cell r="CI326">
            <v>0</v>
          </cell>
          <cell r="CJ326">
            <v>0</v>
          </cell>
          <cell r="CK326">
            <v>0</v>
          </cell>
          <cell r="CL326">
            <v>0</v>
          </cell>
          <cell r="CM326">
            <v>0</v>
          </cell>
          <cell r="CN326">
            <v>0</v>
          </cell>
          <cell r="CO326">
            <v>0</v>
          </cell>
          <cell r="CP326">
            <v>0</v>
          </cell>
          <cell r="CQ326">
            <v>0</v>
          </cell>
          <cell r="CR326"/>
        </row>
        <row r="327">
          <cell r="A327" t="str">
            <v>1.2.1.10.6</v>
          </cell>
          <cell r="B327" t="str">
            <v>Реконструкция оборудования РП-154</v>
          </cell>
          <cell r="C327" t="str">
            <v>E</v>
          </cell>
          <cell r="D327" t="str">
            <v>E_1.2.1.10.6</v>
          </cell>
          <cell r="E327" t="str">
            <v>С</v>
          </cell>
          <cell r="F327">
            <v>2019</v>
          </cell>
          <cell r="G327">
            <v>2019</v>
          </cell>
          <cell r="H327"/>
          <cell r="I327"/>
          <cell r="J327">
            <v>0</v>
          </cell>
          <cell r="K327"/>
          <cell r="L327"/>
          <cell r="M327">
            <v>4.0653864000000004</v>
          </cell>
          <cell r="N327"/>
          <cell r="O327"/>
          <cell r="P327"/>
          <cell r="Q327"/>
          <cell r="R327"/>
          <cell r="S327"/>
          <cell r="T327"/>
          <cell r="U327">
            <v>0</v>
          </cell>
          <cell r="V327">
            <v>4.0653864000000004</v>
          </cell>
          <cell r="W327"/>
          <cell r="X327">
            <v>0</v>
          </cell>
          <cell r="Y327">
            <v>4.0653864000000004</v>
          </cell>
          <cell r="Z327"/>
          <cell r="AA327"/>
          <cell r="AB327"/>
          <cell r="AC327"/>
          <cell r="AD327"/>
          <cell r="AE327"/>
          <cell r="AF327"/>
          <cell r="AG327"/>
          <cell r="AH327"/>
          <cell r="AI327"/>
          <cell r="AJ327">
            <v>0</v>
          </cell>
          <cell r="AK327"/>
          <cell r="AL327"/>
          <cell r="AM327">
            <v>0</v>
          </cell>
          <cell r="AN327"/>
          <cell r="AO327">
            <v>0</v>
          </cell>
          <cell r="AP327"/>
          <cell r="AQ327"/>
          <cell r="AR327">
            <v>0</v>
          </cell>
          <cell r="AS327"/>
          <cell r="AT327">
            <v>0</v>
          </cell>
          <cell r="AU327"/>
          <cell r="AV327"/>
          <cell r="AW327">
            <v>0</v>
          </cell>
          <cell r="AX327"/>
          <cell r="AY327">
            <v>4.0653864000000004</v>
          </cell>
          <cell r="AZ327"/>
          <cell r="BA327"/>
          <cell r="BB327">
            <v>4.0653864000000004</v>
          </cell>
          <cell r="BC327"/>
          <cell r="BD327">
            <v>0</v>
          </cell>
          <cell r="BE327"/>
          <cell r="BF327"/>
          <cell r="BG327">
            <v>0</v>
          </cell>
          <cell r="BH327"/>
          <cell r="BI327">
            <v>0</v>
          </cell>
          <cell r="BJ327"/>
          <cell r="BK327"/>
          <cell r="BL327">
            <v>0</v>
          </cell>
          <cell r="BM327"/>
          <cell r="BN327">
            <v>0</v>
          </cell>
          <cell r="BO327"/>
          <cell r="BP327"/>
          <cell r="BQ327">
            <v>0</v>
          </cell>
          <cell r="BR327"/>
          <cell r="BS327">
            <v>0</v>
          </cell>
          <cell r="BT327"/>
          <cell r="BU327"/>
          <cell r="BV327">
            <v>0</v>
          </cell>
          <cell r="BW327"/>
          <cell r="BX327">
            <v>0</v>
          </cell>
          <cell r="BY327"/>
          <cell r="BZ327"/>
          <cell r="CA327">
            <v>0</v>
          </cell>
          <cell r="CB327"/>
          <cell r="CC327">
            <v>0</v>
          </cell>
          <cell r="CD327"/>
          <cell r="CE327"/>
          <cell r="CF327">
            <v>0</v>
          </cell>
          <cell r="CG327"/>
          <cell r="CH327">
            <v>0</v>
          </cell>
          <cell r="CI327">
            <v>0</v>
          </cell>
          <cell r="CJ327">
            <v>0</v>
          </cell>
          <cell r="CK327">
            <v>0</v>
          </cell>
          <cell r="CL327">
            <v>0</v>
          </cell>
          <cell r="CM327">
            <v>4.0653864000000004</v>
          </cell>
          <cell r="CN327">
            <v>0</v>
          </cell>
          <cell r="CO327">
            <v>0</v>
          </cell>
          <cell r="CP327">
            <v>4.0653864000000004</v>
          </cell>
          <cell r="CQ327">
            <v>0</v>
          </cell>
          <cell r="CR327"/>
        </row>
        <row r="328">
          <cell r="A328" t="str">
            <v>1.2.1.11</v>
          </cell>
          <cell r="B328" t="str">
            <v>Трансформаторные подстанции 10/6/0,4кВ</v>
          </cell>
          <cell r="C328" t="str">
            <v>С</v>
          </cell>
          <cell r="D328" t="str">
            <v>С_1.2.1.11</v>
          </cell>
          <cell r="E328" t="str">
            <v>С</v>
          </cell>
          <cell r="F328">
            <v>0</v>
          </cell>
          <cell r="G328">
            <v>0</v>
          </cell>
          <cell r="H328"/>
          <cell r="I328"/>
          <cell r="J328">
            <v>0</v>
          </cell>
          <cell r="K328"/>
          <cell r="L328"/>
          <cell r="M328">
            <v>0</v>
          </cell>
          <cell r="N328"/>
          <cell r="O328"/>
          <cell r="P328"/>
          <cell r="Q328"/>
          <cell r="R328"/>
          <cell r="S328"/>
          <cell r="T328"/>
          <cell r="U328">
            <v>0</v>
          </cell>
          <cell r="V328">
            <v>0</v>
          </cell>
          <cell r="W328"/>
          <cell r="X328">
            <v>0</v>
          </cell>
          <cell r="Y328">
            <v>0</v>
          </cell>
          <cell r="Z328"/>
          <cell r="AA328"/>
          <cell r="AB328"/>
          <cell r="AC328"/>
          <cell r="AD328"/>
          <cell r="AE328"/>
          <cell r="AF328"/>
          <cell r="AG328"/>
          <cell r="AH328"/>
          <cell r="AI328"/>
          <cell r="AJ328">
            <v>0</v>
          </cell>
          <cell r="AK328"/>
          <cell r="AL328"/>
          <cell r="AM328"/>
          <cell r="AN328"/>
          <cell r="AO328">
            <v>0</v>
          </cell>
          <cell r="AP328"/>
          <cell r="AQ328"/>
          <cell r="AR328"/>
          <cell r="AS328"/>
          <cell r="AT328">
            <v>0</v>
          </cell>
          <cell r="AU328"/>
          <cell r="AV328"/>
          <cell r="AW328">
            <v>0</v>
          </cell>
          <cell r="AX328"/>
          <cell r="AY328">
            <v>0</v>
          </cell>
          <cell r="AZ328"/>
          <cell r="BA328"/>
          <cell r="BB328"/>
          <cell r="BC328"/>
          <cell r="BD328">
            <v>0</v>
          </cell>
          <cell r="BE328"/>
          <cell r="BF328"/>
          <cell r="BG328">
            <v>0</v>
          </cell>
          <cell r="BH328"/>
          <cell r="BI328">
            <v>0</v>
          </cell>
          <cell r="BJ328"/>
          <cell r="BK328"/>
          <cell r="BL328">
            <v>0</v>
          </cell>
          <cell r="BM328"/>
          <cell r="BN328">
            <v>0</v>
          </cell>
          <cell r="BO328"/>
          <cell r="BP328"/>
          <cell r="BQ328">
            <v>0</v>
          </cell>
          <cell r="BR328"/>
          <cell r="BS328">
            <v>0</v>
          </cell>
          <cell r="BT328"/>
          <cell r="BU328"/>
          <cell r="BV328">
            <v>0</v>
          </cell>
          <cell r="BW328"/>
          <cell r="BX328">
            <v>0</v>
          </cell>
          <cell r="BY328"/>
          <cell r="BZ328"/>
          <cell r="CA328">
            <v>0</v>
          </cell>
          <cell r="CB328"/>
          <cell r="CC328">
            <v>0</v>
          </cell>
          <cell r="CD328"/>
          <cell r="CE328"/>
          <cell r="CF328">
            <v>0</v>
          </cell>
          <cell r="CG328"/>
          <cell r="CH328">
            <v>0</v>
          </cell>
          <cell r="CI328">
            <v>0</v>
          </cell>
          <cell r="CJ328">
            <v>0</v>
          </cell>
          <cell r="CK328">
            <v>0</v>
          </cell>
          <cell r="CL328">
            <v>0</v>
          </cell>
          <cell r="CM328">
            <v>0</v>
          </cell>
          <cell r="CN328">
            <v>0</v>
          </cell>
          <cell r="CO328">
            <v>0</v>
          </cell>
          <cell r="CP328">
            <v>0</v>
          </cell>
          <cell r="CQ328">
            <v>0</v>
          </cell>
          <cell r="CR328"/>
        </row>
        <row r="329">
          <cell r="A329" t="str">
            <v>1.2.1.12</v>
          </cell>
          <cell r="B329" t="str">
            <v>Реконструкция ТП - 279 (замена оборудования РУ-10кВ, РУ-0,4кВ, замена 2ТМГ-630кВА)</v>
          </cell>
          <cell r="C329" t="str">
            <v>С</v>
          </cell>
          <cell r="D329" t="str">
            <v>С_1.2.1.12</v>
          </cell>
          <cell r="E329" t="str">
            <v>С</v>
          </cell>
          <cell r="F329"/>
          <cell r="G329"/>
          <cell r="H329"/>
          <cell r="I329"/>
          <cell r="J329">
            <v>0</v>
          </cell>
          <cell r="K329"/>
          <cell r="L329"/>
          <cell r="M329">
            <v>0</v>
          </cell>
          <cell r="N329"/>
          <cell r="O329"/>
          <cell r="P329"/>
          <cell r="Q329"/>
          <cell r="R329"/>
          <cell r="S329"/>
          <cell r="T329"/>
          <cell r="U329">
            <v>0</v>
          </cell>
          <cell r="V329">
            <v>0</v>
          </cell>
          <cell r="W329"/>
          <cell r="X329">
            <v>0</v>
          </cell>
          <cell r="Y329">
            <v>0</v>
          </cell>
          <cell r="Z329"/>
          <cell r="AA329"/>
          <cell r="AB329"/>
          <cell r="AC329"/>
          <cell r="AD329"/>
          <cell r="AE329"/>
          <cell r="AF329"/>
          <cell r="AG329"/>
          <cell r="AH329"/>
          <cell r="AI329"/>
          <cell r="AJ329">
            <v>0</v>
          </cell>
          <cell r="AK329"/>
          <cell r="AL329"/>
          <cell r="AM329"/>
          <cell r="AN329"/>
          <cell r="AO329">
            <v>0</v>
          </cell>
          <cell r="AP329"/>
          <cell r="AQ329"/>
          <cell r="AR329"/>
          <cell r="AS329"/>
          <cell r="AT329">
            <v>0</v>
          </cell>
          <cell r="AU329"/>
          <cell r="AV329"/>
          <cell r="AW329">
            <v>0</v>
          </cell>
          <cell r="AX329"/>
          <cell r="AY329">
            <v>0</v>
          </cell>
          <cell r="AZ329"/>
          <cell r="BA329"/>
          <cell r="BB329"/>
          <cell r="BC329"/>
          <cell r="BD329">
            <v>0</v>
          </cell>
          <cell r="BE329"/>
          <cell r="BF329"/>
          <cell r="BG329">
            <v>0</v>
          </cell>
          <cell r="BH329"/>
          <cell r="BI329">
            <v>0</v>
          </cell>
          <cell r="BJ329"/>
          <cell r="BK329"/>
          <cell r="BL329">
            <v>0</v>
          </cell>
          <cell r="BM329"/>
          <cell r="BN329">
            <v>0</v>
          </cell>
          <cell r="BO329"/>
          <cell r="BP329"/>
          <cell r="BQ329">
            <v>0</v>
          </cell>
          <cell r="BR329"/>
          <cell r="BS329">
            <v>0</v>
          </cell>
          <cell r="BT329"/>
          <cell r="BU329"/>
          <cell r="BV329">
            <v>0</v>
          </cell>
          <cell r="BW329"/>
          <cell r="BX329">
            <v>0</v>
          </cell>
          <cell r="BY329"/>
          <cell r="BZ329"/>
          <cell r="CA329">
            <v>0</v>
          </cell>
          <cell r="CB329"/>
          <cell r="CC329">
            <v>0</v>
          </cell>
          <cell r="CD329"/>
          <cell r="CE329"/>
          <cell r="CF329">
            <v>0</v>
          </cell>
          <cell r="CG329"/>
          <cell r="CH329">
            <v>0</v>
          </cell>
          <cell r="CI329">
            <v>0</v>
          </cell>
          <cell r="CJ329">
            <v>0</v>
          </cell>
          <cell r="CK329">
            <v>0</v>
          </cell>
          <cell r="CL329">
            <v>0</v>
          </cell>
          <cell r="CM329">
            <v>0</v>
          </cell>
          <cell r="CN329">
            <v>0</v>
          </cell>
          <cell r="CO329">
            <v>0</v>
          </cell>
          <cell r="CP329">
            <v>0</v>
          </cell>
          <cell r="CQ329">
            <v>0</v>
          </cell>
          <cell r="CR329"/>
        </row>
        <row r="330">
          <cell r="A330" t="str">
            <v>1.2.1.13</v>
          </cell>
          <cell r="B330" t="str">
            <v>Реконструкция ТП - 254 (замена оборудования РУ-10кВ, РУ-0,4кВ, замена 2ТМГ-630кВА)</v>
          </cell>
          <cell r="C330" t="str">
            <v>С</v>
          </cell>
          <cell r="D330" t="str">
            <v>С_1.2.1.13</v>
          </cell>
          <cell r="E330" t="str">
            <v>С</v>
          </cell>
          <cell r="F330"/>
          <cell r="G330"/>
          <cell r="H330"/>
          <cell r="I330"/>
          <cell r="J330">
            <v>0</v>
          </cell>
          <cell r="K330"/>
          <cell r="L330"/>
          <cell r="M330">
            <v>0</v>
          </cell>
          <cell r="N330"/>
          <cell r="O330"/>
          <cell r="P330"/>
          <cell r="Q330"/>
          <cell r="R330"/>
          <cell r="S330"/>
          <cell r="T330"/>
          <cell r="U330">
            <v>0</v>
          </cell>
          <cell r="V330">
            <v>0</v>
          </cell>
          <cell r="W330"/>
          <cell r="X330">
            <v>0</v>
          </cell>
          <cell r="Y330">
            <v>0</v>
          </cell>
          <cell r="Z330"/>
          <cell r="AA330"/>
          <cell r="AB330"/>
          <cell r="AC330"/>
          <cell r="AD330"/>
          <cell r="AE330"/>
          <cell r="AF330"/>
          <cell r="AG330"/>
          <cell r="AH330"/>
          <cell r="AI330"/>
          <cell r="AJ330">
            <v>0</v>
          </cell>
          <cell r="AK330"/>
          <cell r="AL330"/>
          <cell r="AM330"/>
          <cell r="AN330"/>
          <cell r="AO330">
            <v>0</v>
          </cell>
          <cell r="AP330"/>
          <cell r="AQ330"/>
          <cell r="AR330"/>
          <cell r="AS330"/>
          <cell r="AT330">
            <v>0</v>
          </cell>
          <cell r="AU330"/>
          <cell r="AV330"/>
          <cell r="AW330">
            <v>0</v>
          </cell>
          <cell r="AX330"/>
          <cell r="AY330">
            <v>0</v>
          </cell>
          <cell r="AZ330"/>
          <cell r="BA330"/>
          <cell r="BB330"/>
          <cell r="BC330"/>
          <cell r="BD330">
            <v>0</v>
          </cell>
          <cell r="BE330"/>
          <cell r="BF330"/>
          <cell r="BG330">
            <v>0</v>
          </cell>
          <cell r="BH330"/>
          <cell r="BI330">
            <v>0</v>
          </cell>
          <cell r="BJ330"/>
          <cell r="BK330"/>
          <cell r="BL330">
            <v>0</v>
          </cell>
          <cell r="BM330"/>
          <cell r="BN330">
            <v>0</v>
          </cell>
          <cell r="BO330"/>
          <cell r="BP330"/>
          <cell r="BQ330">
            <v>0</v>
          </cell>
          <cell r="BR330"/>
          <cell r="BS330">
            <v>0</v>
          </cell>
          <cell r="BT330"/>
          <cell r="BU330"/>
          <cell r="BV330">
            <v>0</v>
          </cell>
          <cell r="BW330"/>
          <cell r="BX330">
            <v>0</v>
          </cell>
          <cell r="BY330"/>
          <cell r="BZ330"/>
          <cell r="CA330">
            <v>0</v>
          </cell>
          <cell r="CB330"/>
          <cell r="CC330">
            <v>0</v>
          </cell>
          <cell r="CD330"/>
          <cell r="CE330"/>
          <cell r="CF330">
            <v>0</v>
          </cell>
          <cell r="CG330"/>
          <cell r="CH330">
            <v>0</v>
          </cell>
          <cell r="CI330">
            <v>0</v>
          </cell>
          <cell r="CJ330">
            <v>0</v>
          </cell>
          <cell r="CK330">
            <v>0</v>
          </cell>
          <cell r="CL330">
            <v>0</v>
          </cell>
          <cell r="CM330">
            <v>0</v>
          </cell>
          <cell r="CN330">
            <v>0</v>
          </cell>
          <cell r="CO330">
            <v>0</v>
          </cell>
          <cell r="CP330">
            <v>0</v>
          </cell>
          <cell r="CQ330">
            <v>0</v>
          </cell>
          <cell r="CR330"/>
        </row>
        <row r="331">
          <cell r="A331" t="str">
            <v>1.2.1.14</v>
          </cell>
          <cell r="B331" t="str">
            <v>Реконструкция ТП - 255 (замена оборудования РУ-10кВ, РУ-0,4кВ, замена 2ТМГ-630кВА)</v>
          </cell>
          <cell r="C331" t="str">
            <v>С</v>
          </cell>
          <cell r="D331" t="str">
            <v>С_1.2.1.14</v>
          </cell>
          <cell r="E331" t="str">
            <v>С</v>
          </cell>
          <cell r="F331"/>
          <cell r="G331"/>
          <cell r="H331"/>
          <cell r="I331"/>
          <cell r="J331">
            <v>0</v>
          </cell>
          <cell r="K331"/>
          <cell r="L331"/>
          <cell r="M331">
            <v>0</v>
          </cell>
          <cell r="N331"/>
          <cell r="O331"/>
          <cell r="P331"/>
          <cell r="Q331"/>
          <cell r="R331"/>
          <cell r="S331"/>
          <cell r="T331"/>
          <cell r="U331">
            <v>0</v>
          </cell>
          <cell r="V331">
            <v>0</v>
          </cell>
          <cell r="W331"/>
          <cell r="X331">
            <v>0</v>
          </cell>
          <cell r="Y331">
            <v>0</v>
          </cell>
          <cell r="Z331"/>
          <cell r="AA331"/>
          <cell r="AB331"/>
          <cell r="AC331"/>
          <cell r="AD331"/>
          <cell r="AE331"/>
          <cell r="AF331"/>
          <cell r="AG331"/>
          <cell r="AH331"/>
          <cell r="AI331"/>
          <cell r="AJ331">
            <v>0</v>
          </cell>
          <cell r="AK331"/>
          <cell r="AL331"/>
          <cell r="AM331"/>
          <cell r="AN331"/>
          <cell r="AO331">
            <v>0</v>
          </cell>
          <cell r="AP331"/>
          <cell r="AQ331"/>
          <cell r="AR331"/>
          <cell r="AS331"/>
          <cell r="AT331">
            <v>0</v>
          </cell>
          <cell r="AU331"/>
          <cell r="AV331"/>
          <cell r="AW331">
            <v>0</v>
          </cell>
          <cell r="AX331"/>
          <cell r="AY331">
            <v>0</v>
          </cell>
          <cell r="AZ331"/>
          <cell r="BA331"/>
          <cell r="BB331"/>
          <cell r="BC331"/>
          <cell r="BD331">
            <v>0</v>
          </cell>
          <cell r="BE331"/>
          <cell r="BF331"/>
          <cell r="BG331">
            <v>0</v>
          </cell>
          <cell r="BH331"/>
          <cell r="BI331">
            <v>0</v>
          </cell>
          <cell r="BJ331"/>
          <cell r="BK331"/>
          <cell r="BL331">
            <v>0</v>
          </cell>
          <cell r="BM331"/>
          <cell r="BN331">
            <v>0</v>
          </cell>
          <cell r="BO331"/>
          <cell r="BP331"/>
          <cell r="BQ331">
            <v>0</v>
          </cell>
          <cell r="BR331"/>
          <cell r="BS331">
            <v>0</v>
          </cell>
          <cell r="BT331"/>
          <cell r="BU331"/>
          <cell r="BV331">
            <v>0</v>
          </cell>
          <cell r="BW331"/>
          <cell r="BX331">
            <v>0</v>
          </cell>
          <cell r="BY331"/>
          <cell r="BZ331"/>
          <cell r="CA331">
            <v>0</v>
          </cell>
          <cell r="CB331"/>
          <cell r="CC331">
            <v>0</v>
          </cell>
          <cell r="CD331"/>
          <cell r="CE331"/>
          <cell r="CF331">
            <v>0</v>
          </cell>
          <cell r="CG331"/>
          <cell r="CH331">
            <v>0</v>
          </cell>
          <cell r="CI331">
            <v>0</v>
          </cell>
          <cell r="CJ331">
            <v>0</v>
          </cell>
          <cell r="CK331">
            <v>0</v>
          </cell>
          <cell r="CL331">
            <v>0</v>
          </cell>
          <cell r="CM331">
            <v>0</v>
          </cell>
          <cell r="CN331">
            <v>0</v>
          </cell>
          <cell r="CO331">
            <v>0</v>
          </cell>
          <cell r="CP331">
            <v>0</v>
          </cell>
          <cell r="CQ331">
            <v>0</v>
          </cell>
          <cell r="CR331"/>
        </row>
        <row r="332">
          <cell r="A332" t="str">
            <v>1.2.1.15</v>
          </cell>
          <cell r="B332" t="str">
            <v>Реконструкция ТП - 331 (замена оборудования РУ-10кВ, РУ-0,4кВ, замена 2ТМГ-630кВА)</v>
          </cell>
          <cell r="C332" t="str">
            <v>С</v>
          </cell>
          <cell r="D332" t="str">
            <v>С_1.2.1.15</v>
          </cell>
          <cell r="E332" t="str">
            <v>С</v>
          </cell>
          <cell r="F332">
            <v>2020</v>
          </cell>
          <cell r="G332">
            <v>2020</v>
          </cell>
          <cell r="H332" t="str">
            <v>вып.2018</v>
          </cell>
          <cell r="I332"/>
          <cell r="J332">
            <v>6.6715665999999993</v>
          </cell>
          <cell r="K332"/>
          <cell r="L332"/>
          <cell r="M332">
            <v>0</v>
          </cell>
          <cell r="N332"/>
          <cell r="O332"/>
          <cell r="P332"/>
          <cell r="Q332"/>
          <cell r="R332"/>
          <cell r="S332"/>
          <cell r="T332"/>
          <cell r="U332">
            <v>6.6715665999999993</v>
          </cell>
          <cell r="V332">
            <v>0</v>
          </cell>
          <cell r="W332"/>
          <cell r="X332">
            <v>6.6715665999999993</v>
          </cell>
          <cell r="Y332">
            <v>0</v>
          </cell>
          <cell r="Z332"/>
          <cell r="AA332"/>
          <cell r="AB332"/>
          <cell r="AC332"/>
          <cell r="AD332"/>
          <cell r="AE332"/>
          <cell r="AF332"/>
          <cell r="AG332"/>
          <cell r="AH332"/>
          <cell r="AI332"/>
          <cell r="AJ332">
            <v>0</v>
          </cell>
          <cell r="AK332"/>
          <cell r="AL332"/>
          <cell r="AM332"/>
          <cell r="AN332"/>
          <cell r="AO332">
            <v>0</v>
          </cell>
          <cell r="AP332"/>
          <cell r="AQ332"/>
          <cell r="AR332"/>
          <cell r="AS332"/>
          <cell r="AT332">
            <v>0</v>
          </cell>
          <cell r="AU332"/>
          <cell r="AV332"/>
          <cell r="AW332">
            <v>0</v>
          </cell>
          <cell r="AX332"/>
          <cell r="AY332">
            <v>0</v>
          </cell>
          <cell r="AZ332"/>
          <cell r="BA332"/>
          <cell r="BB332"/>
          <cell r="BC332"/>
          <cell r="BD332">
            <v>6.6715665999999993</v>
          </cell>
          <cell r="BE332"/>
          <cell r="BF332"/>
          <cell r="BG332">
            <v>6.6715665999999993</v>
          </cell>
          <cell r="BH332"/>
          <cell r="BI332">
            <v>0</v>
          </cell>
          <cell r="BJ332"/>
          <cell r="BK332"/>
          <cell r="BL332">
            <v>0</v>
          </cell>
          <cell r="BM332"/>
          <cell r="BN332">
            <v>0</v>
          </cell>
          <cell r="BO332"/>
          <cell r="BP332"/>
          <cell r="BQ332">
            <v>0</v>
          </cell>
          <cell r="BR332"/>
          <cell r="BS332">
            <v>0</v>
          </cell>
          <cell r="BT332"/>
          <cell r="BU332"/>
          <cell r="BV332">
            <v>0</v>
          </cell>
          <cell r="BW332"/>
          <cell r="BX332">
            <v>0</v>
          </cell>
          <cell r="BY332"/>
          <cell r="BZ332"/>
          <cell r="CA332">
            <v>0</v>
          </cell>
          <cell r="CB332"/>
          <cell r="CC332">
            <v>0</v>
          </cell>
          <cell r="CD332"/>
          <cell r="CE332"/>
          <cell r="CF332">
            <v>0</v>
          </cell>
          <cell r="CG332"/>
          <cell r="CH332">
            <v>6.6715665999999993</v>
          </cell>
          <cell r="CI332">
            <v>0</v>
          </cell>
          <cell r="CJ332">
            <v>0</v>
          </cell>
          <cell r="CK332">
            <v>6.6715665999999993</v>
          </cell>
          <cell r="CL332">
            <v>0</v>
          </cell>
          <cell r="CM332">
            <v>0</v>
          </cell>
          <cell r="CN332">
            <v>0</v>
          </cell>
          <cell r="CO332">
            <v>0</v>
          </cell>
          <cell r="CP332">
            <v>0</v>
          </cell>
          <cell r="CQ332">
            <v>0</v>
          </cell>
          <cell r="CR332"/>
        </row>
        <row r="333">
          <cell r="A333" t="str">
            <v>1.2.1.16</v>
          </cell>
          <cell r="B333" t="str">
            <v>Реконструкция ТП - 332 (замена оборудования РУ-10кВ, РУ-0,4кВ, замена 2ТМГ-630кВА)</v>
          </cell>
          <cell r="C333" t="str">
            <v>С</v>
          </cell>
          <cell r="D333" t="str">
            <v>С_1.2.1.16</v>
          </cell>
          <cell r="E333" t="str">
            <v>С</v>
          </cell>
          <cell r="F333"/>
          <cell r="G333"/>
          <cell r="H333"/>
          <cell r="I333"/>
          <cell r="J333">
            <v>0</v>
          </cell>
          <cell r="K333"/>
          <cell r="L333"/>
          <cell r="M333">
            <v>0</v>
          </cell>
          <cell r="N333"/>
          <cell r="O333"/>
          <cell r="P333"/>
          <cell r="Q333"/>
          <cell r="R333"/>
          <cell r="S333"/>
          <cell r="T333"/>
          <cell r="U333">
            <v>0</v>
          </cell>
          <cell r="V333">
            <v>0</v>
          </cell>
          <cell r="W333"/>
          <cell r="X333">
            <v>0</v>
          </cell>
          <cell r="Y333">
            <v>0</v>
          </cell>
          <cell r="Z333"/>
          <cell r="AA333"/>
          <cell r="AB333"/>
          <cell r="AC333"/>
          <cell r="AD333"/>
          <cell r="AE333"/>
          <cell r="AF333"/>
          <cell r="AG333"/>
          <cell r="AH333"/>
          <cell r="AI333"/>
          <cell r="AJ333">
            <v>0</v>
          </cell>
          <cell r="AK333"/>
          <cell r="AL333"/>
          <cell r="AM333"/>
          <cell r="AN333"/>
          <cell r="AO333">
            <v>0</v>
          </cell>
          <cell r="AP333"/>
          <cell r="AQ333"/>
          <cell r="AR333"/>
          <cell r="AS333"/>
          <cell r="AT333">
            <v>0</v>
          </cell>
          <cell r="AU333"/>
          <cell r="AV333"/>
          <cell r="AW333">
            <v>0</v>
          </cell>
          <cell r="AX333"/>
          <cell r="AY333">
            <v>0</v>
          </cell>
          <cell r="AZ333"/>
          <cell r="BA333"/>
          <cell r="BB333"/>
          <cell r="BC333"/>
          <cell r="BD333">
            <v>0</v>
          </cell>
          <cell r="BE333"/>
          <cell r="BF333"/>
          <cell r="BG333">
            <v>0</v>
          </cell>
          <cell r="BH333"/>
          <cell r="BI333">
            <v>0</v>
          </cell>
          <cell r="BJ333"/>
          <cell r="BK333"/>
          <cell r="BL333">
            <v>0</v>
          </cell>
          <cell r="BM333"/>
          <cell r="BN333">
            <v>0</v>
          </cell>
          <cell r="BO333"/>
          <cell r="BP333"/>
          <cell r="BQ333">
            <v>0</v>
          </cell>
          <cell r="BR333"/>
          <cell r="BS333">
            <v>0</v>
          </cell>
          <cell r="BT333"/>
          <cell r="BU333"/>
          <cell r="BV333">
            <v>0</v>
          </cell>
          <cell r="BW333"/>
          <cell r="BX333">
            <v>0</v>
          </cell>
          <cell r="BY333"/>
          <cell r="BZ333"/>
          <cell r="CA333">
            <v>0</v>
          </cell>
          <cell r="CB333"/>
          <cell r="CC333">
            <v>0</v>
          </cell>
          <cell r="CD333"/>
          <cell r="CE333"/>
          <cell r="CF333">
            <v>0</v>
          </cell>
          <cell r="CG333"/>
          <cell r="CH333">
            <v>0</v>
          </cell>
          <cell r="CI333">
            <v>0</v>
          </cell>
          <cell r="CJ333">
            <v>0</v>
          </cell>
          <cell r="CK333">
            <v>0</v>
          </cell>
          <cell r="CL333">
            <v>0</v>
          </cell>
          <cell r="CM333">
            <v>0</v>
          </cell>
          <cell r="CN333">
            <v>0</v>
          </cell>
          <cell r="CO333">
            <v>0</v>
          </cell>
          <cell r="CP333">
            <v>0</v>
          </cell>
          <cell r="CQ333">
            <v>0</v>
          </cell>
          <cell r="CR333"/>
        </row>
        <row r="334">
          <cell r="A334" t="str">
            <v>1.2.1.17</v>
          </cell>
          <cell r="B334" t="str">
            <v>Реконструкция ТП - 333 (замена оборудования РУ-10кВ, РУ-0,4кВ, замена 2ТМГ-630кВА)</v>
          </cell>
          <cell r="C334" t="str">
            <v>С</v>
          </cell>
          <cell r="D334" t="str">
            <v>С_1.2.1.17</v>
          </cell>
          <cell r="E334" t="str">
            <v>С</v>
          </cell>
          <cell r="F334"/>
          <cell r="G334"/>
          <cell r="H334"/>
          <cell r="I334"/>
          <cell r="J334">
            <v>0</v>
          </cell>
          <cell r="K334"/>
          <cell r="L334"/>
          <cell r="M334">
            <v>0</v>
          </cell>
          <cell r="N334"/>
          <cell r="O334"/>
          <cell r="P334"/>
          <cell r="Q334"/>
          <cell r="R334"/>
          <cell r="S334"/>
          <cell r="T334"/>
          <cell r="U334">
            <v>0</v>
          </cell>
          <cell r="V334">
            <v>0</v>
          </cell>
          <cell r="W334"/>
          <cell r="X334">
            <v>0</v>
          </cell>
          <cell r="Y334">
            <v>0</v>
          </cell>
          <cell r="Z334"/>
          <cell r="AA334"/>
          <cell r="AB334"/>
          <cell r="AC334"/>
          <cell r="AD334"/>
          <cell r="AE334"/>
          <cell r="AF334"/>
          <cell r="AG334"/>
          <cell r="AH334"/>
          <cell r="AI334"/>
          <cell r="AJ334">
            <v>0</v>
          </cell>
          <cell r="AK334"/>
          <cell r="AL334"/>
          <cell r="AM334"/>
          <cell r="AN334"/>
          <cell r="AO334">
            <v>0</v>
          </cell>
          <cell r="AP334"/>
          <cell r="AQ334"/>
          <cell r="AR334"/>
          <cell r="AS334"/>
          <cell r="AT334">
            <v>0</v>
          </cell>
          <cell r="AU334"/>
          <cell r="AV334"/>
          <cell r="AW334">
            <v>0</v>
          </cell>
          <cell r="AX334"/>
          <cell r="AY334">
            <v>0</v>
          </cell>
          <cell r="AZ334"/>
          <cell r="BA334"/>
          <cell r="BB334"/>
          <cell r="BC334"/>
          <cell r="BD334">
            <v>0</v>
          </cell>
          <cell r="BE334"/>
          <cell r="BF334"/>
          <cell r="BG334">
            <v>0</v>
          </cell>
          <cell r="BH334"/>
          <cell r="BI334">
            <v>0</v>
          </cell>
          <cell r="BJ334"/>
          <cell r="BK334"/>
          <cell r="BL334">
            <v>0</v>
          </cell>
          <cell r="BM334"/>
          <cell r="BN334">
            <v>0</v>
          </cell>
          <cell r="BO334"/>
          <cell r="BP334"/>
          <cell r="BQ334">
            <v>0</v>
          </cell>
          <cell r="BR334"/>
          <cell r="BS334">
            <v>0</v>
          </cell>
          <cell r="BT334"/>
          <cell r="BU334"/>
          <cell r="BV334">
            <v>0</v>
          </cell>
          <cell r="BW334"/>
          <cell r="BX334">
            <v>0</v>
          </cell>
          <cell r="BY334"/>
          <cell r="BZ334"/>
          <cell r="CA334">
            <v>0</v>
          </cell>
          <cell r="CB334"/>
          <cell r="CC334">
            <v>0</v>
          </cell>
          <cell r="CD334"/>
          <cell r="CE334"/>
          <cell r="CF334">
            <v>0</v>
          </cell>
          <cell r="CG334"/>
          <cell r="CH334">
            <v>0</v>
          </cell>
          <cell r="CI334">
            <v>0</v>
          </cell>
          <cell r="CJ334">
            <v>0</v>
          </cell>
          <cell r="CK334">
            <v>0</v>
          </cell>
          <cell r="CL334">
            <v>0</v>
          </cell>
          <cell r="CM334">
            <v>0</v>
          </cell>
          <cell r="CN334">
            <v>0</v>
          </cell>
          <cell r="CO334">
            <v>0</v>
          </cell>
          <cell r="CP334">
            <v>0</v>
          </cell>
          <cell r="CQ334">
            <v>0</v>
          </cell>
          <cell r="CR334"/>
        </row>
        <row r="335">
          <cell r="A335" t="str">
            <v>1.2.1.18</v>
          </cell>
          <cell r="B335" t="str">
            <v>Реконструкция ТП - 334 (замена оборудования РУ-10кВ, РУ-0,4кВ, замена 2ТМГ-630кВА)</v>
          </cell>
          <cell r="C335" t="str">
            <v>С</v>
          </cell>
          <cell r="D335" t="str">
            <v>С_1.2.1.18</v>
          </cell>
          <cell r="E335" t="str">
            <v>С</v>
          </cell>
          <cell r="F335"/>
          <cell r="G335"/>
          <cell r="H335"/>
          <cell r="I335"/>
          <cell r="J335">
            <v>0</v>
          </cell>
          <cell r="K335"/>
          <cell r="L335"/>
          <cell r="M335">
            <v>0</v>
          </cell>
          <cell r="N335"/>
          <cell r="O335"/>
          <cell r="P335"/>
          <cell r="Q335"/>
          <cell r="R335"/>
          <cell r="S335"/>
          <cell r="T335"/>
          <cell r="U335">
            <v>0</v>
          </cell>
          <cell r="V335">
            <v>0</v>
          </cell>
          <cell r="W335"/>
          <cell r="X335">
            <v>0</v>
          </cell>
          <cell r="Y335">
            <v>0</v>
          </cell>
          <cell r="Z335"/>
          <cell r="AA335"/>
          <cell r="AB335"/>
          <cell r="AC335"/>
          <cell r="AD335"/>
          <cell r="AE335"/>
          <cell r="AF335"/>
          <cell r="AG335"/>
          <cell r="AH335"/>
          <cell r="AI335"/>
          <cell r="AJ335">
            <v>0</v>
          </cell>
          <cell r="AK335"/>
          <cell r="AL335"/>
          <cell r="AM335"/>
          <cell r="AN335"/>
          <cell r="AO335">
            <v>0</v>
          </cell>
          <cell r="AP335"/>
          <cell r="AQ335"/>
          <cell r="AR335"/>
          <cell r="AS335"/>
          <cell r="AT335">
            <v>0</v>
          </cell>
          <cell r="AU335"/>
          <cell r="AV335"/>
          <cell r="AW335">
            <v>0</v>
          </cell>
          <cell r="AX335"/>
          <cell r="AY335">
            <v>0</v>
          </cell>
          <cell r="AZ335"/>
          <cell r="BA335"/>
          <cell r="BB335"/>
          <cell r="BC335"/>
          <cell r="BD335">
            <v>0</v>
          </cell>
          <cell r="BE335"/>
          <cell r="BF335"/>
          <cell r="BG335">
            <v>0</v>
          </cell>
          <cell r="BH335"/>
          <cell r="BI335">
            <v>0</v>
          </cell>
          <cell r="BJ335"/>
          <cell r="BK335"/>
          <cell r="BL335">
            <v>0</v>
          </cell>
          <cell r="BM335"/>
          <cell r="BN335">
            <v>0</v>
          </cell>
          <cell r="BO335"/>
          <cell r="BP335"/>
          <cell r="BQ335">
            <v>0</v>
          </cell>
          <cell r="BR335"/>
          <cell r="BS335">
            <v>0</v>
          </cell>
          <cell r="BT335"/>
          <cell r="BU335"/>
          <cell r="BV335">
            <v>0</v>
          </cell>
          <cell r="BW335"/>
          <cell r="BX335">
            <v>0</v>
          </cell>
          <cell r="BY335"/>
          <cell r="BZ335"/>
          <cell r="CA335">
            <v>0</v>
          </cell>
          <cell r="CB335"/>
          <cell r="CC335">
            <v>0</v>
          </cell>
          <cell r="CD335"/>
          <cell r="CE335"/>
          <cell r="CF335">
            <v>0</v>
          </cell>
          <cell r="CG335"/>
          <cell r="CH335">
            <v>0</v>
          </cell>
          <cell r="CI335">
            <v>0</v>
          </cell>
          <cell r="CJ335">
            <v>0</v>
          </cell>
          <cell r="CK335">
            <v>0</v>
          </cell>
          <cell r="CL335">
            <v>0</v>
          </cell>
          <cell r="CM335">
            <v>0</v>
          </cell>
          <cell r="CN335">
            <v>0</v>
          </cell>
          <cell r="CO335">
            <v>0</v>
          </cell>
          <cell r="CP335">
            <v>0</v>
          </cell>
          <cell r="CQ335">
            <v>0</v>
          </cell>
          <cell r="CR335"/>
        </row>
        <row r="336">
          <cell r="A336" t="str">
            <v>1.2.1.19</v>
          </cell>
          <cell r="B336" t="str">
            <v>Реконструкция ТП - 335 (замена оборудования РУ-10кВ, РУ-0,4кВ, замена 2ТМГ-630кВА)</v>
          </cell>
          <cell r="C336" t="str">
            <v>С</v>
          </cell>
          <cell r="D336" t="str">
            <v>С_1.2.1.19</v>
          </cell>
          <cell r="E336" t="str">
            <v>С</v>
          </cell>
          <cell r="F336"/>
          <cell r="G336"/>
          <cell r="H336"/>
          <cell r="I336"/>
          <cell r="J336">
            <v>0</v>
          </cell>
          <cell r="K336"/>
          <cell r="L336"/>
          <cell r="M336">
            <v>0</v>
          </cell>
          <cell r="N336"/>
          <cell r="O336"/>
          <cell r="P336"/>
          <cell r="Q336"/>
          <cell r="R336"/>
          <cell r="S336"/>
          <cell r="T336"/>
          <cell r="U336">
            <v>0</v>
          </cell>
          <cell r="V336">
            <v>0</v>
          </cell>
          <cell r="W336"/>
          <cell r="X336">
            <v>0</v>
          </cell>
          <cell r="Y336">
            <v>0</v>
          </cell>
          <cell r="Z336"/>
          <cell r="AA336"/>
          <cell r="AB336"/>
          <cell r="AC336"/>
          <cell r="AD336"/>
          <cell r="AE336"/>
          <cell r="AF336"/>
          <cell r="AG336"/>
          <cell r="AH336"/>
          <cell r="AI336"/>
          <cell r="AJ336">
            <v>0</v>
          </cell>
          <cell r="AK336"/>
          <cell r="AL336"/>
          <cell r="AM336"/>
          <cell r="AN336"/>
          <cell r="AO336">
            <v>0</v>
          </cell>
          <cell r="AP336"/>
          <cell r="AQ336"/>
          <cell r="AR336"/>
          <cell r="AS336"/>
          <cell r="AT336">
            <v>0</v>
          </cell>
          <cell r="AU336"/>
          <cell r="AV336"/>
          <cell r="AW336">
            <v>0</v>
          </cell>
          <cell r="AX336"/>
          <cell r="AY336">
            <v>0</v>
          </cell>
          <cell r="AZ336"/>
          <cell r="BA336"/>
          <cell r="BB336"/>
          <cell r="BC336"/>
          <cell r="BD336">
            <v>0</v>
          </cell>
          <cell r="BE336"/>
          <cell r="BF336"/>
          <cell r="BG336">
            <v>0</v>
          </cell>
          <cell r="BH336"/>
          <cell r="BI336">
            <v>0</v>
          </cell>
          <cell r="BJ336"/>
          <cell r="BK336"/>
          <cell r="BL336">
            <v>0</v>
          </cell>
          <cell r="BM336"/>
          <cell r="BN336">
            <v>0</v>
          </cell>
          <cell r="BO336"/>
          <cell r="BP336"/>
          <cell r="BQ336">
            <v>0</v>
          </cell>
          <cell r="BR336"/>
          <cell r="BS336">
            <v>0</v>
          </cell>
          <cell r="BT336"/>
          <cell r="BU336"/>
          <cell r="BV336">
            <v>0</v>
          </cell>
          <cell r="BW336"/>
          <cell r="BX336">
            <v>0</v>
          </cell>
          <cell r="BY336"/>
          <cell r="BZ336"/>
          <cell r="CA336">
            <v>0</v>
          </cell>
          <cell r="CB336"/>
          <cell r="CC336">
            <v>0</v>
          </cell>
          <cell r="CD336"/>
          <cell r="CE336"/>
          <cell r="CF336">
            <v>0</v>
          </cell>
          <cell r="CG336"/>
          <cell r="CH336">
            <v>0</v>
          </cell>
          <cell r="CI336">
            <v>0</v>
          </cell>
          <cell r="CJ336">
            <v>0</v>
          </cell>
          <cell r="CK336">
            <v>0</v>
          </cell>
          <cell r="CL336">
            <v>0</v>
          </cell>
          <cell r="CM336">
            <v>0</v>
          </cell>
          <cell r="CN336">
            <v>0</v>
          </cell>
          <cell r="CO336">
            <v>0</v>
          </cell>
          <cell r="CP336">
            <v>0</v>
          </cell>
          <cell r="CQ336">
            <v>0</v>
          </cell>
          <cell r="CR336"/>
        </row>
        <row r="337">
          <cell r="A337" t="str">
            <v>1.2.1.20</v>
          </cell>
          <cell r="B337" t="str">
            <v>Реконструкция ТП - 337 (замена оборудования РУ-10кВ, РУ-0,4кВ, замена 2ТМГ-630кВА)</v>
          </cell>
          <cell r="C337" t="str">
            <v>С</v>
          </cell>
          <cell r="D337" t="str">
            <v>С_1.2.1.20</v>
          </cell>
          <cell r="E337" t="str">
            <v>С</v>
          </cell>
          <cell r="F337"/>
          <cell r="G337"/>
          <cell r="H337"/>
          <cell r="I337"/>
          <cell r="J337">
            <v>0</v>
          </cell>
          <cell r="K337"/>
          <cell r="L337"/>
          <cell r="M337">
            <v>0</v>
          </cell>
          <cell r="N337"/>
          <cell r="O337"/>
          <cell r="P337"/>
          <cell r="Q337"/>
          <cell r="R337"/>
          <cell r="S337"/>
          <cell r="T337"/>
          <cell r="U337">
            <v>0</v>
          </cell>
          <cell r="V337">
            <v>0</v>
          </cell>
          <cell r="W337"/>
          <cell r="X337">
            <v>0</v>
          </cell>
          <cell r="Y337">
            <v>0</v>
          </cell>
          <cell r="Z337"/>
          <cell r="AA337"/>
          <cell r="AB337"/>
          <cell r="AC337"/>
          <cell r="AD337"/>
          <cell r="AE337"/>
          <cell r="AF337"/>
          <cell r="AG337"/>
          <cell r="AH337"/>
          <cell r="AI337"/>
          <cell r="AJ337">
            <v>0</v>
          </cell>
          <cell r="AK337"/>
          <cell r="AL337"/>
          <cell r="AM337"/>
          <cell r="AN337"/>
          <cell r="AO337">
            <v>0</v>
          </cell>
          <cell r="AP337"/>
          <cell r="AQ337"/>
          <cell r="AR337"/>
          <cell r="AS337"/>
          <cell r="AT337">
            <v>0</v>
          </cell>
          <cell r="AU337"/>
          <cell r="AV337"/>
          <cell r="AW337">
            <v>0</v>
          </cell>
          <cell r="AX337"/>
          <cell r="AY337">
            <v>0</v>
          </cell>
          <cell r="AZ337"/>
          <cell r="BA337"/>
          <cell r="BB337"/>
          <cell r="BC337"/>
          <cell r="BD337">
            <v>0</v>
          </cell>
          <cell r="BE337"/>
          <cell r="BF337"/>
          <cell r="BG337">
            <v>0</v>
          </cell>
          <cell r="BH337"/>
          <cell r="BI337">
            <v>0</v>
          </cell>
          <cell r="BJ337"/>
          <cell r="BK337"/>
          <cell r="BL337">
            <v>0</v>
          </cell>
          <cell r="BM337"/>
          <cell r="BN337">
            <v>0</v>
          </cell>
          <cell r="BO337"/>
          <cell r="BP337"/>
          <cell r="BQ337">
            <v>0</v>
          </cell>
          <cell r="BR337"/>
          <cell r="BS337">
            <v>0</v>
          </cell>
          <cell r="BT337"/>
          <cell r="BU337"/>
          <cell r="BV337">
            <v>0</v>
          </cell>
          <cell r="BW337"/>
          <cell r="BX337">
            <v>0</v>
          </cell>
          <cell r="BY337"/>
          <cell r="BZ337"/>
          <cell r="CA337">
            <v>0</v>
          </cell>
          <cell r="CB337"/>
          <cell r="CC337">
            <v>0</v>
          </cell>
          <cell r="CD337"/>
          <cell r="CE337"/>
          <cell r="CF337">
            <v>0</v>
          </cell>
          <cell r="CG337"/>
          <cell r="CH337">
            <v>0</v>
          </cell>
          <cell r="CI337">
            <v>0</v>
          </cell>
          <cell r="CJ337">
            <v>0</v>
          </cell>
          <cell r="CK337">
            <v>0</v>
          </cell>
          <cell r="CL337">
            <v>0</v>
          </cell>
          <cell r="CM337">
            <v>0</v>
          </cell>
          <cell r="CN337">
            <v>0</v>
          </cell>
          <cell r="CO337">
            <v>0</v>
          </cell>
          <cell r="CP337">
            <v>0</v>
          </cell>
          <cell r="CQ337">
            <v>0</v>
          </cell>
          <cell r="CR337"/>
        </row>
        <row r="338">
          <cell r="A338" t="str">
            <v>1.2.1.21</v>
          </cell>
          <cell r="B338" t="str">
            <v>Реконструкция ТП - 338 (замена оборудования РУ-10кВ, РУ-0,4кВ, замена 2ТМГ-630кВА)</v>
          </cell>
          <cell r="C338" t="str">
            <v>С</v>
          </cell>
          <cell r="D338" t="str">
            <v>С_1.2.1.21</v>
          </cell>
          <cell r="E338" t="str">
            <v>С</v>
          </cell>
          <cell r="F338">
            <v>2021</v>
          </cell>
          <cell r="G338">
            <v>2021</v>
          </cell>
          <cell r="H338"/>
          <cell r="I338"/>
          <cell r="J338">
            <v>6.6715665999999993</v>
          </cell>
          <cell r="K338"/>
          <cell r="L338"/>
          <cell r="M338">
            <v>6.7846439999999992</v>
          </cell>
          <cell r="N338"/>
          <cell r="O338"/>
          <cell r="P338"/>
          <cell r="Q338"/>
          <cell r="R338"/>
          <cell r="S338"/>
          <cell r="T338"/>
          <cell r="U338">
            <v>6.6715665999999993</v>
          </cell>
          <cell r="V338">
            <v>6.7846439999999992</v>
          </cell>
          <cell r="W338"/>
          <cell r="X338">
            <v>6.6715665999999993</v>
          </cell>
          <cell r="Y338">
            <v>6.7846439999999992</v>
          </cell>
          <cell r="Z338"/>
          <cell r="AA338"/>
          <cell r="AB338"/>
          <cell r="AC338"/>
          <cell r="AD338"/>
          <cell r="AE338"/>
          <cell r="AF338"/>
          <cell r="AG338"/>
          <cell r="AH338"/>
          <cell r="AI338"/>
          <cell r="AJ338">
            <v>0</v>
          </cell>
          <cell r="AK338"/>
          <cell r="AL338"/>
          <cell r="AM338"/>
          <cell r="AN338"/>
          <cell r="AO338">
            <v>0</v>
          </cell>
          <cell r="AP338"/>
          <cell r="AQ338"/>
          <cell r="AR338"/>
          <cell r="AS338"/>
          <cell r="AT338">
            <v>0</v>
          </cell>
          <cell r="AU338"/>
          <cell r="AV338"/>
          <cell r="AW338">
            <v>0</v>
          </cell>
          <cell r="AX338"/>
          <cell r="AY338">
            <v>0</v>
          </cell>
          <cell r="AZ338"/>
          <cell r="BA338"/>
          <cell r="BB338"/>
          <cell r="BC338"/>
          <cell r="BD338">
            <v>0</v>
          </cell>
          <cell r="BE338"/>
          <cell r="BF338"/>
          <cell r="BG338">
            <v>0</v>
          </cell>
          <cell r="BH338"/>
          <cell r="BI338">
            <v>0</v>
          </cell>
          <cell r="BJ338"/>
          <cell r="BK338"/>
          <cell r="BL338">
            <v>0</v>
          </cell>
          <cell r="BM338"/>
          <cell r="BN338">
            <v>6.6715665999999993</v>
          </cell>
          <cell r="BO338"/>
          <cell r="BP338"/>
          <cell r="BQ338">
            <v>6.6715665999999993</v>
          </cell>
          <cell r="BR338"/>
          <cell r="BS338">
            <v>6.7846439999999992</v>
          </cell>
          <cell r="BT338"/>
          <cell r="BU338"/>
          <cell r="BV338">
            <v>6.7846439999999992</v>
          </cell>
          <cell r="BW338"/>
          <cell r="BX338">
            <v>0</v>
          </cell>
          <cell r="BY338"/>
          <cell r="BZ338"/>
          <cell r="CA338">
            <v>0</v>
          </cell>
          <cell r="CB338"/>
          <cell r="CC338">
            <v>0</v>
          </cell>
          <cell r="CD338"/>
          <cell r="CE338"/>
          <cell r="CF338">
            <v>0</v>
          </cell>
          <cell r="CG338"/>
          <cell r="CH338">
            <v>6.6715665999999993</v>
          </cell>
          <cell r="CI338">
            <v>0</v>
          </cell>
          <cell r="CJ338">
            <v>0</v>
          </cell>
          <cell r="CK338">
            <v>6.6715665999999993</v>
          </cell>
          <cell r="CL338">
            <v>0</v>
          </cell>
          <cell r="CM338">
            <v>6.7846439999999992</v>
          </cell>
          <cell r="CN338">
            <v>0</v>
          </cell>
          <cell r="CO338">
            <v>0</v>
          </cell>
          <cell r="CP338">
            <v>6.7846439999999992</v>
          </cell>
          <cell r="CQ338">
            <v>0</v>
          </cell>
          <cell r="CR338"/>
        </row>
        <row r="339">
          <cell r="A339" t="str">
            <v>1.2.1.22</v>
          </cell>
          <cell r="B339" t="str">
            <v>Реконструкция ТП - 482 (замена оборудования РУ-10кВ, РУ-0,4кВ, замена 2ТМГ-630кВА)</v>
          </cell>
          <cell r="C339" t="str">
            <v>С</v>
          </cell>
          <cell r="D339" t="str">
            <v>С_1.2.1.22</v>
          </cell>
          <cell r="E339" t="str">
            <v>С</v>
          </cell>
          <cell r="F339"/>
          <cell r="G339"/>
          <cell r="H339"/>
          <cell r="I339"/>
          <cell r="J339">
            <v>0</v>
          </cell>
          <cell r="K339"/>
          <cell r="L339"/>
          <cell r="M339">
            <v>0</v>
          </cell>
          <cell r="N339"/>
          <cell r="O339"/>
          <cell r="P339"/>
          <cell r="Q339"/>
          <cell r="R339"/>
          <cell r="S339"/>
          <cell r="T339"/>
          <cell r="U339">
            <v>0</v>
          </cell>
          <cell r="V339">
            <v>0</v>
          </cell>
          <cell r="W339"/>
          <cell r="X339">
            <v>0</v>
          </cell>
          <cell r="Y339">
            <v>0</v>
          </cell>
          <cell r="Z339"/>
          <cell r="AA339"/>
          <cell r="AB339"/>
          <cell r="AC339"/>
          <cell r="AD339"/>
          <cell r="AE339"/>
          <cell r="AF339"/>
          <cell r="AG339"/>
          <cell r="AH339"/>
          <cell r="AI339"/>
          <cell r="AJ339">
            <v>0</v>
          </cell>
          <cell r="AK339"/>
          <cell r="AL339"/>
          <cell r="AM339"/>
          <cell r="AN339"/>
          <cell r="AO339">
            <v>0</v>
          </cell>
          <cell r="AP339"/>
          <cell r="AQ339"/>
          <cell r="AR339"/>
          <cell r="AS339"/>
          <cell r="AT339">
            <v>0</v>
          </cell>
          <cell r="AU339"/>
          <cell r="AV339"/>
          <cell r="AW339">
            <v>0</v>
          </cell>
          <cell r="AX339"/>
          <cell r="AY339">
            <v>0</v>
          </cell>
          <cell r="AZ339"/>
          <cell r="BA339"/>
          <cell r="BB339"/>
          <cell r="BC339"/>
          <cell r="BD339">
            <v>0</v>
          </cell>
          <cell r="BE339"/>
          <cell r="BF339"/>
          <cell r="BG339">
            <v>0</v>
          </cell>
          <cell r="BH339"/>
          <cell r="BI339">
            <v>0</v>
          </cell>
          <cell r="BJ339"/>
          <cell r="BK339"/>
          <cell r="BL339">
            <v>0</v>
          </cell>
          <cell r="BM339"/>
          <cell r="BN339">
            <v>0</v>
          </cell>
          <cell r="BO339"/>
          <cell r="BP339"/>
          <cell r="BQ339">
            <v>0</v>
          </cell>
          <cell r="BR339"/>
          <cell r="BS339">
            <v>0</v>
          </cell>
          <cell r="BT339"/>
          <cell r="BU339"/>
          <cell r="BV339">
            <v>0</v>
          </cell>
          <cell r="BW339"/>
          <cell r="BX339">
            <v>0</v>
          </cell>
          <cell r="BY339"/>
          <cell r="BZ339"/>
          <cell r="CA339">
            <v>0</v>
          </cell>
          <cell r="CB339"/>
          <cell r="CC339">
            <v>0</v>
          </cell>
          <cell r="CD339"/>
          <cell r="CE339"/>
          <cell r="CF339">
            <v>0</v>
          </cell>
          <cell r="CG339"/>
          <cell r="CH339">
            <v>0</v>
          </cell>
          <cell r="CI339">
            <v>0</v>
          </cell>
          <cell r="CJ339">
            <v>0</v>
          </cell>
          <cell r="CK339">
            <v>0</v>
          </cell>
          <cell r="CL339">
            <v>0</v>
          </cell>
          <cell r="CM339">
            <v>0</v>
          </cell>
          <cell r="CN339">
            <v>0</v>
          </cell>
          <cell r="CO339">
            <v>0</v>
          </cell>
          <cell r="CP339">
            <v>0</v>
          </cell>
          <cell r="CQ339">
            <v>0</v>
          </cell>
          <cell r="CR339"/>
        </row>
        <row r="340">
          <cell r="A340" t="str">
            <v>1.2.1.23</v>
          </cell>
          <cell r="B340" t="str">
            <v>Реконструкция ТП - 259 (замена оборудования РУ-10кВ, РУ-0,4кВ, замена 2ТМГ-630кВА)</v>
          </cell>
          <cell r="C340" t="str">
            <v>С</v>
          </cell>
          <cell r="D340" t="str">
            <v>С_1.2.1.23</v>
          </cell>
          <cell r="E340" t="str">
            <v>С</v>
          </cell>
          <cell r="F340">
            <v>2022</v>
          </cell>
          <cell r="G340">
            <v>2022</v>
          </cell>
          <cell r="H340"/>
          <cell r="I340"/>
          <cell r="J340">
            <v>7.5850163999999998</v>
          </cell>
          <cell r="K340"/>
          <cell r="L340"/>
          <cell r="M340">
            <v>7.7135759999999998</v>
          </cell>
          <cell r="N340"/>
          <cell r="O340"/>
          <cell r="P340"/>
          <cell r="Q340"/>
          <cell r="R340"/>
          <cell r="S340"/>
          <cell r="T340"/>
          <cell r="U340">
            <v>7.5850163999999998</v>
          </cell>
          <cell r="V340">
            <v>7.7135759999999998</v>
          </cell>
          <cell r="W340"/>
          <cell r="X340">
            <v>7.5850163999999998</v>
          </cell>
          <cell r="Y340">
            <v>7.7135759999999998</v>
          </cell>
          <cell r="Z340"/>
          <cell r="AA340"/>
          <cell r="AB340"/>
          <cell r="AC340"/>
          <cell r="AD340"/>
          <cell r="AE340"/>
          <cell r="AF340"/>
          <cell r="AG340"/>
          <cell r="AH340"/>
          <cell r="AI340"/>
          <cell r="AJ340">
            <v>0</v>
          </cell>
          <cell r="AK340"/>
          <cell r="AL340"/>
          <cell r="AM340"/>
          <cell r="AN340"/>
          <cell r="AO340">
            <v>0</v>
          </cell>
          <cell r="AP340"/>
          <cell r="AQ340"/>
          <cell r="AR340"/>
          <cell r="AS340"/>
          <cell r="AT340">
            <v>0</v>
          </cell>
          <cell r="AU340"/>
          <cell r="AV340"/>
          <cell r="AW340">
            <v>0</v>
          </cell>
          <cell r="AX340"/>
          <cell r="AY340">
            <v>0</v>
          </cell>
          <cell r="AZ340"/>
          <cell r="BA340"/>
          <cell r="BB340"/>
          <cell r="BC340"/>
          <cell r="BD340">
            <v>0</v>
          </cell>
          <cell r="BE340"/>
          <cell r="BF340"/>
          <cell r="BG340">
            <v>0</v>
          </cell>
          <cell r="BH340"/>
          <cell r="BI340">
            <v>0</v>
          </cell>
          <cell r="BJ340"/>
          <cell r="BK340"/>
          <cell r="BL340">
            <v>0</v>
          </cell>
          <cell r="BM340"/>
          <cell r="BN340">
            <v>0</v>
          </cell>
          <cell r="BO340"/>
          <cell r="BP340"/>
          <cell r="BQ340">
            <v>0</v>
          </cell>
          <cell r="BR340"/>
          <cell r="BS340">
            <v>0</v>
          </cell>
          <cell r="BT340"/>
          <cell r="BU340"/>
          <cell r="BV340">
            <v>0</v>
          </cell>
          <cell r="BW340"/>
          <cell r="BX340">
            <v>7.5850163999999998</v>
          </cell>
          <cell r="BY340"/>
          <cell r="BZ340"/>
          <cell r="CA340">
            <v>7.5850163999999998</v>
          </cell>
          <cell r="CB340"/>
          <cell r="CC340">
            <v>7.7135759999999998</v>
          </cell>
          <cell r="CD340"/>
          <cell r="CE340"/>
          <cell r="CF340">
            <v>7.7135759999999998</v>
          </cell>
          <cell r="CG340"/>
          <cell r="CH340">
            <v>7.5850163999999998</v>
          </cell>
          <cell r="CI340">
            <v>0</v>
          </cell>
          <cell r="CJ340">
            <v>0</v>
          </cell>
          <cell r="CK340">
            <v>7.5850163999999998</v>
          </cell>
          <cell r="CL340">
            <v>0</v>
          </cell>
          <cell r="CM340">
            <v>7.7135759999999998</v>
          </cell>
          <cell r="CN340">
            <v>0</v>
          </cell>
          <cell r="CO340">
            <v>0</v>
          </cell>
          <cell r="CP340">
            <v>7.7135759999999998</v>
          </cell>
          <cell r="CQ340">
            <v>0</v>
          </cell>
          <cell r="CR340"/>
        </row>
        <row r="341">
          <cell r="A341" t="str">
            <v>1.2.1.24</v>
          </cell>
          <cell r="B341" t="str">
            <v>Реконструкция ТП - 260 (замена оборудования РУ-10кВ, РУ-0,4кВ, замена 2ТМГ-630кВА)</v>
          </cell>
          <cell r="C341" t="str">
            <v>С</v>
          </cell>
          <cell r="D341" t="str">
            <v>С_1.2.1.24</v>
          </cell>
          <cell r="E341" t="str">
            <v>С</v>
          </cell>
          <cell r="F341"/>
          <cell r="G341"/>
          <cell r="H341"/>
          <cell r="I341"/>
          <cell r="J341">
            <v>0</v>
          </cell>
          <cell r="K341"/>
          <cell r="L341"/>
          <cell r="M341">
            <v>0</v>
          </cell>
          <cell r="N341"/>
          <cell r="O341"/>
          <cell r="P341"/>
          <cell r="Q341"/>
          <cell r="R341"/>
          <cell r="S341"/>
          <cell r="T341"/>
          <cell r="U341">
            <v>0</v>
          </cell>
          <cell r="V341">
            <v>0</v>
          </cell>
          <cell r="W341"/>
          <cell r="X341">
            <v>0</v>
          </cell>
          <cell r="Y341">
            <v>0</v>
          </cell>
          <cell r="Z341"/>
          <cell r="AA341"/>
          <cell r="AB341"/>
          <cell r="AC341"/>
          <cell r="AD341"/>
          <cell r="AE341"/>
          <cell r="AF341"/>
          <cell r="AG341"/>
          <cell r="AH341"/>
          <cell r="AI341"/>
          <cell r="AJ341">
            <v>0</v>
          </cell>
          <cell r="AK341"/>
          <cell r="AL341"/>
          <cell r="AM341"/>
          <cell r="AN341"/>
          <cell r="AO341">
            <v>0</v>
          </cell>
          <cell r="AP341"/>
          <cell r="AQ341"/>
          <cell r="AR341"/>
          <cell r="AS341"/>
          <cell r="AT341">
            <v>0</v>
          </cell>
          <cell r="AU341"/>
          <cell r="AV341"/>
          <cell r="AW341">
            <v>0</v>
          </cell>
          <cell r="AX341"/>
          <cell r="AY341">
            <v>0</v>
          </cell>
          <cell r="AZ341"/>
          <cell r="BA341"/>
          <cell r="BB341"/>
          <cell r="BC341"/>
          <cell r="BD341">
            <v>0</v>
          </cell>
          <cell r="BE341"/>
          <cell r="BF341"/>
          <cell r="BG341">
            <v>0</v>
          </cell>
          <cell r="BH341"/>
          <cell r="BI341">
            <v>0</v>
          </cell>
          <cell r="BJ341"/>
          <cell r="BK341"/>
          <cell r="BL341">
            <v>0</v>
          </cell>
          <cell r="BM341"/>
          <cell r="BN341">
            <v>0</v>
          </cell>
          <cell r="BO341"/>
          <cell r="BP341"/>
          <cell r="BQ341">
            <v>0</v>
          </cell>
          <cell r="BR341"/>
          <cell r="BS341">
            <v>0</v>
          </cell>
          <cell r="BT341"/>
          <cell r="BU341"/>
          <cell r="BV341">
            <v>0</v>
          </cell>
          <cell r="BW341"/>
          <cell r="BX341">
            <v>0</v>
          </cell>
          <cell r="BY341"/>
          <cell r="BZ341"/>
          <cell r="CA341">
            <v>0</v>
          </cell>
          <cell r="CB341"/>
          <cell r="CC341">
            <v>0</v>
          </cell>
          <cell r="CD341"/>
          <cell r="CE341"/>
          <cell r="CF341">
            <v>0</v>
          </cell>
          <cell r="CG341"/>
          <cell r="CH341">
            <v>0</v>
          </cell>
          <cell r="CI341">
            <v>0</v>
          </cell>
          <cell r="CJ341">
            <v>0</v>
          </cell>
          <cell r="CK341">
            <v>0</v>
          </cell>
          <cell r="CL341">
            <v>0</v>
          </cell>
          <cell r="CM341">
            <v>0</v>
          </cell>
          <cell r="CN341">
            <v>0</v>
          </cell>
          <cell r="CO341">
            <v>0</v>
          </cell>
          <cell r="CP341">
            <v>0</v>
          </cell>
          <cell r="CQ341">
            <v>0</v>
          </cell>
          <cell r="CR341"/>
        </row>
        <row r="342">
          <cell r="A342" t="str">
            <v>1.2.1.25</v>
          </cell>
          <cell r="B342" t="str">
            <v>Реконструкция ТП - 261 (замена оборудования РУ-10кВ, РУ-0,4кВ, замена 2ТМГ-630кВА)</v>
          </cell>
          <cell r="C342" t="str">
            <v>С</v>
          </cell>
          <cell r="D342" t="str">
            <v>С_1.2.1.25</v>
          </cell>
          <cell r="E342" t="str">
            <v>С</v>
          </cell>
          <cell r="F342">
            <v>2020</v>
          </cell>
          <cell r="G342">
            <v>2020</v>
          </cell>
          <cell r="H342"/>
          <cell r="I342"/>
          <cell r="J342">
            <v>6.9625781999999994</v>
          </cell>
          <cell r="K342"/>
          <cell r="L342"/>
          <cell r="M342">
            <v>7.0805879999999997</v>
          </cell>
          <cell r="N342"/>
          <cell r="O342"/>
          <cell r="P342"/>
          <cell r="Q342"/>
          <cell r="R342"/>
          <cell r="S342"/>
          <cell r="T342"/>
          <cell r="U342">
            <v>6.9625781999999994</v>
          </cell>
          <cell r="V342">
            <v>7.0805879999999997</v>
          </cell>
          <cell r="W342"/>
          <cell r="X342">
            <v>6.9625781999999994</v>
          </cell>
          <cell r="Y342">
            <v>7.0805879999999997</v>
          </cell>
          <cell r="Z342"/>
          <cell r="AA342"/>
          <cell r="AB342"/>
          <cell r="AC342"/>
          <cell r="AD342"/>
          <cell r="AE342"/>
          <cell r="AF342"/>
          <cell r="AG342"/>
          <cell r="AH342"/>
          <cell r="AI342"/>
          <cell r="AJ342">
            <v>0</v>
          </cell>
          <cell r="AK342"/>
          <cell r="AL342"/>
          <cell r="AM342"/>
          <cell r="AN342"/>
          <cell r="AO342">
            <v>0</v>
          </cell>
          <cell r="AP342"/>
          <cell r="AQ342"/>
          <cell r="AR342"/>
          <cell r="AS342"/>
          <cell r="AT342">
            <v>0</v>
          </cell>
          <cell r="AU342"/>
          <cell r="AV342"/>
          <cell r="AW342">
            <v>0</v>
          </cell>
          <cell r="AX342"/>
          <cell r="AY342">
            <v>0</v>
          </cell>
          <cell r="AZ342"/>
          <cell r="BA342"/>
          <cell r="BB342"/>
          <cell r="BC342"/>
          <cell r="BD342">
            <v>6.9625781999999994</v>
          </cell>
          <cell r="BE342"/>
          <cell r="BF342"/>
          <cell r="BG342">
            <v>6.9625781999999994</v>
          </cell>
          <cell r="BH342"/>
          <cell r="BI342">
            <v>7.0805879999999997</v>
          </cell>
          <cell r="BJ342"/>
          <cell r="BK342"/>
          <cell r="BL342">
            <v>7.0805879999999997</v>
          </cell>
          <cell r="BM342"/>
          <cell r="BN342">
            <v>0</v>
          </cell>
          <cell r="BO342"/>
          <cell r="BP342"/>
          <cell r="BQ342">
            <v>0</v>
          </cell>
          <cell r="BR342"/>
          <cell r="BS342">
            <v>0</v>
          </cell>
          <cell r="BT342"/>
          <cell r="BU342"/>
          <cell r="BV342">
            <v>0</v>
          </cell>
          <cell r="BW342"/>
          <cell r="BX342">
            <v>0</v>
          </cell>
          <cell r="BY342"/>
          <cell r="BZ342"/>
          <cell r="CA342">
            <v>0</v>
          </cell>
          <cell r="CB342"/>
          <cell r="CC342">
            <v>0</v>
          </cell>
          <cell r="CD342"/>
          <cell r="CE342"/>
          <cell r="CF342">
            <v>0</v>
          </cell>
          <cell r="CG342"/>
          <cell r="CH342">
            <v>6.9625781999999994</v>
          </cell>
          <cell r="CI342">
            <v>0</v>
          </cell>
          <cell r="CJ342">
            <v>0</v>
          </cell>
          <cell r="CK342">
            <v>6.9625781999999994</v>
          </cell>
          <cell r="CL342">
            <v>0</v>
          </cell>
          <cell r="CM342">
            <v>7.0805879999999997</v>
          </cell>
          <cell r="CN342">
            <v>0</v>
          </cell>
          <cell r="CO342">
            <v>0</v>
          </cell>
          <cell r="CP342">
            <v>7.0805879999999997</v>
          </cell>
          <cell r="CQ342">
            <v>0</v>
          </cell>
          <cell r="CR342"/>
        </row>
        <row r="343">
          <cell r="A343" t="str">
            <v>1.2.1.26</v>
          </cell>
          <cell r="B343" t="str">
            <v>Реконструкция ТП-283 (замена оборудования РУ-10кВ, РУ-0,4кВ, замена 2ТМГ-630кВА)</v>
          </cell>
          <cell r="C343" t="str">
            <v>С</v>
          </cell>
          <cell r="D343" t="str">
            <v>С_1.2.1.26</v>
          </cell>
          <cell r="E343" t="str">
            <v>С</v>
          </cell>
          <cell r="F343"/>
          <cell r="G343"/>
          <cell r="H343"/>
          <cell r="I343"/>
          <cell r="J343">
            <v>0</v>
          </cell>
          <cell r="K343"/>
          <cell r="L343"/>
          <cell r="M343">
            <v>0</v>
          </cell>
          <cell r="N343"/>
          <cell r="O343"/>
          <cell r="P343"/>
          <cell r="Q343"/>
          <cell r="R343"/>
          <cell r="S343"/>
          <cell r="T343"/>
          <cell r="U343">
            <v>0</v>
          </cell>
          <cell r="V343">
            <v>0</v>
          </cell>
          <cell r="W343"/>
          <cell r="X343">
            <v>0</v>
          </cell>
          <cell r="Y343">
            <v>0</v>
          </cell>
          <cell r="Z343"/>
          <cell r="AA343"/>
          <cell r="AB343"/>
          <cell r="AC343"/>
          <cell r="AD343"/>
          <cell r="AE343"/>
          <cell r="AF343"/>
          <cell r="AG343"/>
          <cell r="AH343"/>
          <cell r="AI343"/>
          <cell r="AJ343">
            <v>0</v>
          </cell>
          <cell r="AK343"/>
          <cell r="AL343"/>
          <cell r="AM343"/>
          <cell r="AN343"/>
          <cell r="AO343">
            <v>0</v>
          </cell>
          <cell r="AP343"/>
          <cell r="AQ343"/>
          <cell r="AR343"/>
          <cell r="AS343"/>
          <cell r="AT343">
            <v>0</v>
          </cell>
          <cell r="AU343"/>
          <cell r="AV343"/>
          <cell r="AW343">
            <v>0</v>
          </cell>
          <cell r="AX343"/>
          <cell r="AY343">
            <v>0</v>
          </cell>
          <cell r="AZ343"/>
          <cell r="BA343"/>
          <cell r="BB343"/>
          <cell r="BC343"/>
          <cell r="BD343">
            <v>0</v>
          </cell>
          <cell r="BE343"/>
          <cell r="BF343"/>
          <cell r="BG343">
            <v>0</v>
          </cell>
          <cell r="BH343"/>
          <cell r="BI343">
            <v>0</v>
          </cell>
          <cell r="BJ343"/>
          <cell r="BK343"/>
          <cell r="BL343">
            <v>0</v>
          </cell>
          <cell r="BM343"/>
          <cell r="BN343">
            <v>0</v>
          </cell>
          <cell r="BO343"/>
          <cell r="BP343"/>
          <cell r="BQ343">
            <v>0</v>
          </cell>
          <cell r="BR343"/>
          <cell r="BS343">
            <v>0</v>
          </cell>
          <cell r="BT343"/>
          <cell r="BU343"/>
          <cell r="BV343">
            <v>0</v>
          </cell>
          <cell r="BW343"/>
          <cell r="BX343">
            <v>0</v>
          </cell>
          <cell r="BY343"/>
          <cell r="BZ343"/>
          <cell r="CA343">
            <v>0</v>
          </cell>
          <cell r="CB343"/>
          <cell r="CC343">
            <v>0</v>
          </cell>
          <cell r="CD343"/>
          <cell r="CE343"/>
          <cell r="CF343">
            <v>0</v>
          </cell>
          <cell r="CG343"/>
          <cell r="CH343">
            <v>0</v>
          </cell>
          <cell r="CI343">
            <v>0</v>
          </cell>
          <cell r="CJ343">
            <v>0</v>
          </cell>
          <cell r="CK343">
            <v>0</v>
          </cell>
          <cell r="CL343">
            <v>0</v>
          </cell>
          <cell r="CM343">
            <v>0</v>
          </cell>
          <cell r="CN343">
            <v>0</v>
          </cell>
          <cell r="CO343">
            <v>0</v>
          </cell>
          <cell r="CP343">
            <v>0</v>
          </cell>
          <cell r="CQ343">
            <v>0</v>
          </cell>
          <cell r="CR343"/>
        </row>
        <row r="344">
          <cell r="A344" t="str">
            <v>1.2.1.27</v>
          </cell>
          <cell r="B344" t="str">
            <v>Реконструкция ТП-490 (замена оборудования РУ-10кВ, РУ-0,4кВ, замена 2ТМГ-400кВА)</v>
          </cell>
          <cell r="C344" t="str">
            <v>С</v>
          </cell>
          <cell r="D344" t="str">
            <v>С_1.2.1.27</v>
          </cell>
          <cell r="E344" t="str">
            <v>С</v>
          </cell>
          <cell r="F344"/>
          <cell r="G344"/>
          <cell r="H344"/>
          <cell r="I344"/>
          <cell r="J344">
            <v>0</v>
          </cell>
          <cell r="K344"/>
          <cell r="L344"/>
          <cell r="M344">
            <v>0</v>
          </cell>
          <cell r="N344"/>
          <cell r="O344"/>
          <cell r="P344"/>
          <cell r="Q344"/>
          <cell r="R344"/>
          <cell r="S344"/>
          <cell r="T344"/>
          <cell r="U344">
            <v>0</v>
          </cell>
          <cell r="V344">
            <v>0</v>
          </cell>
          <cell r="W344"/>
          <cell r="X344">
            <v>0</v>
          </cell>
          <cell r="Y344">
            <v>0</v>
          </cell>
          <cell r="Z344"/>
          <cell r="AA344"/>
          <cell r="AB344"/>
          <cell r="AC344"/>
          <cell r="AD344"/>
          <cell r="AE344"/>
          <cell r="AF344"/>
          <cell r="AG344"/>
          <cell r="AH344"/>
          <cell r="AI344"/>
          <cell r="AJ344">
            <v>0</v>
          </cell>
          <cell r="AK344"/>
          <cell r="AL344"/>
          <cell r="AM344"/>
          <cell r="AN344"/>
          <cell r="AO344">
            <v>0</v>
          </cell>
          <cell r="AP344"/>
          <cell r="AQ344"/>
          <cell r="AR344"/>
          <cell r="AS344"/>
          <cell r="AT344">
            <v>0</v>
          </cell>
          <cell r="AU344"/>
          <cell r="AV344"/>
          <cell r="AW344">
            <v>0</v>
          </cell>
          <cell r="AX344"/>
          <cell r="AY344">
            <v>0</v>
          </cell>
          <cell r="AZ344"/>
          <cell r="BA344"/>
          <cell r="BB344"/>
          <cell r="BC344"/>
          <cell r="BD344">
            <v>0</v>
          </cell>
          <cell r="BE344"/>
          <cell r="BF344"/>
          <cell r="BG344">
            <v>0</v>
          </cell>
          <cell r="BH344"/>
          <cell r="BI344">
            <v>0</v>
          </cell>
          <cell r="BJ344"/>
          <cell r="BK344"/>
          <cell r="BL344">
            <v>0</v>
          </cell>
          <cell r="BM344"/>
          <cell r="BN344">
            <v>0</v>
          </cell>
          <cell r="BO344"/>
          <cell r="BP344"/>
          <cell r="BQ344">
            <v>0</v>
          </cell>
          <cell r="BR344"/>
          <cell r="BS344">
            <v>0</v>
          </cell>
          <cell r="BT344"/>
          <cell r="BU344"/>
          <cell r="BV344">
            <v>0</v>
          </cell>
          <cell r="BW344"/>
          <cell r="BX344">
            <v>0</v>
          </cell>
          <cell r="BY344"/>
          <cell r="BZ344"/>
          <cell r="CA344">
            <v>0</v>
          </cell>
          <cell r="CB344"/>
          <cell r="CC344">
            <v>0</v>
          </cell>
          <cell r="CD344"/>
          <cell r="CE344"/>
          <cell r="CF344">
            <v>0</v>
          </cell>
          <cell r="CG344"/>
          <cell r="CH344">
            <v>0</v>
          </cell>
          <cell r="CI344">
            <v>0</v>
          </cell>
          <cell r="CJ344">
            <v>0</v>
          </cell>
          <cell r="CK344">
            <v>0</v>
          </cell>
          <cell r="CL344">
            <v>0</v>
          </cell>
          <cell r="CM344">
            <v>0</v>
          </cell>
          <cell r="CN344">
            <v>0</v>
          </cell>
          <cell r="CO344">
            <v>0</v>
          </cell>
          <cell r="CP344">
            <v>0</v>
          </cell>
          <cell r="CQ344">
            <v>0</v>
          </cell>
          <cell r="CR344"/>
        </row>
        <row r="345">
          <cell r="A345" t="str">
            <v>1.2.1.28</v>
          </cell>
          <cell r="B345" t="str">
            <v>Реконструкция ТП-430  (замена оборудования РУ-10кВ, РУ-0,4кВ, замена 2ТМГ-630кВА)</v>
          </cell>
          <cell r="C345" t="str">
            <v>С</v>
          </cell>
          <cell r="D345" t="str">
            <v>С_1.2.1.28</v>
          </cell>
          <cell r="E345" t="str">
            <v>С</v>
          </cell>
          <cell r="F345"/>
          <cell r="G345"/>
          <cell r="H345"/>
          <cell r="I345"/>
          <cell r="J345">
            <v>0</v>
          </cell>
          <cell r="K345"/>
          <cell r="L345"/>
          <cell r="M345">
            <v>0</v>
          </cell>
          <cell r="N345"/>
          <cell r="O345"/>
          <cell r="P345"/>
          <cell r="Q345"/>
          <cell r="R345"/>
          <cell r="S345"/>
          <cell r="T345"/>
          <cell r="U345">
            <v>0</v>
          </cell>
          <cell r="V345">
            <v>0</v>
          </cell>
          <cell r="W345"/>
          <cell r="X345">
            <v>0</v>
          </cell>
          <cell r="Y345">
            <v>0</v>
          </cell>
          <cell r="Z345"/>
          <cell r="AA345"/>
          <cell r="AB345"/>
          <cell r="AC345"/>
          <cell r="AD345"/>
          <cell r="AE345"/>
          <cell r="AF345"/>
          <cell r="AG345"/>
          <cell r="AH345"/>
          <cell r="AI345"/>
          <cell r="AJ345">
            <v>0</v>
          </cell>
          <cell r="AK345"/>
          <cell r="AL345"/>
          <cell r="AM345"/>
          <cell r="AN345"/>
          <cell r="AO345">
            <v>0</v>
          </cell>
          <cell r="AP345"/>
          <cell r="AQ345"/>
          <cell r="AR345"/>
          <cell r="AS345"/>
          <cell r="AT345">
            <v>0</v>
          </cell>
          <cell r="AU345"/>
          <cell r="AV345"/>
          <cell r="AW345">
            <v>0</v>
          </cell>
          <cell r="AX345"/>
          <cell r="AY345">
            <v>0</v>
          </cell>
          <cell r="AZ345"/>
          <cell r="BA345"/>
          <cell r="BB345"/>
          <cell r="BC345"/>
          <cell r="BD345">
            <v>0</v>
          </cell>
          <cell r="BE345"/>
          <cell r="BF345"/>
          <cell r="BG345">
            <v>0</v>
          </cell>
          <cell r="BH345"/>
          <cell r="BI345">
            <v>0</v>
          </cell>
          <cell r="BJ345"/>
          <cell r="BK345"/>
          <cell r="BL345">
            <v>0</v>
          </cell>
          <cell r="BM345"/>
          <cell r="BN345">
            <v>0</v>
          </cell>
          <cell r="BO345"/>
          <cell r="BP345"/>
          <cell r="BQ345">
            <v>0</v>
          </cell>
          <cell r="BR345"/>
          <cell r="BS345">
            <v>0</v>
          </cell>
          <cell r="BT345"/>
          <cell r="BU345"/>
          <cell r="BV345">
            <v>0</v>
          </cell>
          <cell r="BW345"/>
          <cell r="BX345">
            <v>0</v>
          </cell>
          <cell r="BY345"/>
          <cell r="BZ345"/>
          <cell r="CA345">
            <v>0</v>
          </cell>
          <cell r="CB345"/>
          <cell r="CC345">
            <v>0</v>
          </cell>
          <cell r="CD345"/>
          <cell r="CE345"/>
          <cell r="CF345">
            <v>0</v>
          </cell>
          <cell r="CG345"/>
          <cell r="CH345">
            <v>0</v>
          </cell>
          <cell r="CI345">
            <v>0</v>
          </cell>
          <cell r="CJ345">
            <v>0</v>
          </cell>
          <cell r="CK345">
            <v>0</v>
          </cell>
          <cell r="CL345">
            <v>0</v>
          </cell>
          <cell r="CM345">
            <v>0</v>
          </cell>
          <cell r="CN345">
            <v>0</v>
          </cell>
          <cell r="CO345">
            <v>0</v>
          </cell>
          <cell r="CP345">
            <v>0</v>
          </cell>
          <cell r="CQ345">
            <v>0</v>
          </cell>
          <cell r="CR345"/>
        </row>
        <row r="346">
          <cell r="A346" t="str">
            <v>1.2.1.29</v>
          </cell>
          <cell r="B346" t="str">
            <v>Реконструкция ТП-431 (замена оборудования РУ-10кВ, РУ-0,4кВ, замена 2ТМГ-630кВА)</v>
          </cell>
          <cell r="C346" t="str">
            <v>С</v>
          </cell>
          <cell r="D346" t="str">
            <v>С_1.2.1.29</v>
          </cell>
          <cell r="E346" t="str">
            <v>С</v>
          </cell>
          <cell r="F346">
            <v>2020</v>
          </cell>
          <cell r="G346">
            <v>2020</v>
          </cell>
          <cell r="H346"/>
          <cell r="I346"/>
          <cell r="J346">
            <v>7.4765036</v>
          </cell>
          <cell r="K346"/>
          <cell r="L346"/>
          <cell r="M346">
            <v>7.603224</v>
          </cell>
          <cell r="N346"/>
          <cell r="O346"/>
          <cell r="P346"/>
          <cell r="Q346"/>
          <cell r="R346"/>
          <cell r="S346"/>
          <cell r="T346"/>
          <cell r="U346">
            <v>7.4765036</v>
          </cell>
          <cell r="V346">
            <v>7.603224</v>
          </cell>
          <cell r="W346"/>
          <cell r="X346">
            <v>7.4765036</v>
          </cell>
          <cell r="Y346">
            <v>7.603224</v>
          </cell>
          <cell r="Z346"/>
          <cell r="AA346"/>
          <cell r="AB346"/>
          <cell r="AC346"/>
          <cell r="AD346"/>
          <cell r="AE346"/>
          <cell r="AF346"/>
          <cell r="AG346"/>
          <cell r="AH346"/>
          <cell r="AI346"/>
          <cell r="AJ346">
            <v>0</v>
          </cell>
          <cell r="AK346"/>
          <cell r="AL346"/>
          <cell r="AM346"/>
          <cell r="AN346"/>
          <cell r="AO346">
            <v>0</v>
          </cell>
          <cell r="AP346"/>
          <cell r="AQ346"/>
          <cell r="AR346"/>
          <cell r="AS346"/>
          <cell r="AT346">
            <v>0</v>
          </cell>
          <cell r="AU346"/>
          <cell r="AV346"/>
          <cell r="AW346">
            <v>0</v>
          </cell>
          <cell r="AX346"/>
          <cell r="AY346">
            <v>0</v>
          </cell>
          <cell r="AZ346"/>
          <cell r="BA346"/>
          <cell r="BB346"/>
          <cell r="BC346"/>
          <cell r="BD346">
            <v>7.4765036</v>
          </cell>
          <cell r="BE346"/>
          <cell r="BF346"/>
          <cell r="BG346">
            <v>7.4765036</v>
          </cell>
          <cell r="BH346"/>
          <cell r="BI346">
            <v>7.603224</v>
          </cell>
          <cell r="BJ346"/>
          <cell r="BK346"/>
          <cell r="BL346">
            <v>7.603224</v>
          </cell>
          <cell r="BM346"/>
          <cell r="BN346">
            <v>0</v>
          </cell>
          <cell r="BO346"/>
          <cell r="BP346"/>
          <cell r="BQ346">
            <v>0</v>
          </cell>
          <cell r="BR346"/>
          <cell r="BS346">
            <v>0</v>
          </cell>
          <cell r="BT346"/>
          <cell r="BU346"/>
          <cell r="BV346">
            <v>0</v>
          </cell>
          <cell r="BW346"/>
          <cell r="BX346">
            <v>0</v>
          </cell>
          <cell r="BY346"/>
          <cell r="BZ346"/>
          <cell r="CA346">
            <v>0</v>
          </cell>
          <cell r="CB346"/>
          <cell r="CC346">
            <v>0</v>
          </cell>
          <cell r="CD346"/>
          <cell r="CE346"/>
          <cell r="CF346">
            <v>0</v>
          </cell>
          <cell r="CG346"/>
          <cell r="CH346">
            <v>7.4765036</v>
          </cell>
          <cell r="CI346">
            <v>0</v>
          </cell>
          <cell r="CJ346">
            <v>0</v>
          </cell>
          <cell r="CK346">
            <v>7.4765036</v>
          </cell>
          <cell r="CL346">
            <v>0</v>
          </cell>
          <cell r="CM346">
            <v>7.603224</v>
          </cell>
          <cell r="CN346">
            <v>0</v>
          </cell>
          <cell r="CO346">
            <v>0</v>
          </cell>
          <cell r="CP346">
            <v>7.603224</v>
          </cell>
          <cell r="CQ346">
            <v>0</v>
          </cell>
          <cell r="CR346"/>
        </row>
        <row r="347">
          <cell r="A347" t="str">
            <v>1.2.1.30</v>
          </cell>
          <cell r="B347" t="str">
            <v>Реконструкция  ТП-436 (замена оборудования РУ-10кВ, РУ-0,4кВ, замена 2ТМГ-630кВА)</v>
          </cell>
          <cell r="C347" t="str">
            <v>С</v>
          </cell>
          <cell r="D347" t="str">
            <v>С_1.2.1.30</v>
          </cell>
          <cell r="E347" t="str">
            <v>С</v>
          </cell>
          <cell r="F347"/>
          <cell r="G347"/>
          <cell r="H347"/>
          <cell r="I347"/>
          <cell r="J347">
            <v>0</v>
          </cell>
          <cell r="K347"/>
          <cell r="L347"/>
          <cell r="M347">
            <v>0</v>
          </cell>
          <cell r="N347"/>
          <cell r="O347"/>
          <cell r="P347"/>
          <cell r="Q347"/>
          <cell r="R347"/>
          <cell r="S347"/>
          <cell r="T347"/>
          <cell r="U347">
            <v>0</v>
          </cell>
          <cell r="V347">
            <v>0</v>
          </cell>
          <cell r="W347"/>
          <cell r="X347">
            <v>0</v>
          </cell>
          <cell r="Y347">
            <v>0</v>
          </cell>
          <cell r="Z347"/>
          <cell r="AA347"/>
          <cell r="AB347"/>
          <cell r="AC347"/>
          <cell r="AD347"/>
          <cell r="AE347"/>
          <cell r="AF347"/>
          <cell r="AG347"/>
          <cell r="AH347"/>
          <cell r="AI347"/>
          <cell r="AJ347">
            <v>0</v>
          </cell>
          <cell r="AK347"/>
          <cell r="AL347"/>
          <cell r="AM347"/>
          <cell r="AN347"/>
          <cell r="AO347">
            <v>0</v>
          </cell>
          <cell r="AP347"/>
          <cell r="AQ347"/>
          <cell r="AR347"/>
          <cell r="AS347"/>
          <cell r="AT347">
            <v>0</v>
          </cell>
          <cell r="AU347"/>
          <cell r="AV347"/>
          <cell r="AW347">
            <v>0</v>
          </cell>
          <cell r="AX347"/>
          <cell r="AY347">
            <v>0</v>
          </cell>
          <cell r="AZ347"/>
          <cell r="BA347"/>
          <cell r="BB347"/>
          <cell r="BC347"/>
          <cell r="BD347">
            <v>0</v>
          </cell>
          <cell r="BE347"/>
          <cell r="BF347"/>
          <cell r="BG347">
            <v>0</v>
          </cell>
          <cell r="BH347"/>
          <cell r="BI347">
            <v>0</v>
          </cell>
          <cell r="BJ347"/>
          <cell r="BK347"/>
          <cell r="BL347">
            <v>0</v>
          </cell>
          <cell r="BM347"/>
          <cell r="BN347">
            <v>0</v>
          </cell>
          <cell r="BO347"/>
          <cell r="BP347"/>
          <cell r="BQ347">
            <v>0</v>
          </cell>
          <cell r="BR347"/>
          <cell r="BS347">
            <v>0</v>
          </cell>
          <cell r="BT347"/>
          <cell r="BU347"/>
          <cell r="BV347">
            <v>0</v>
          </cell>
          <cell r="BW347"/>
          <cell r="BX347">
            <v>0</v>
          </cell>
          <cell r="BY347"/>
          <cell r="BZ347"/>
          <cell r="CA347">
            <v>0</v>
          </cell>
          <cell r="CB347"/>
          <cell r="CC347">
            <v>0</v>
          </cell>
          <cell r="CD347"/>
          <cell r="CE347"/>
          <cell r="CF347">
            <v>0</v>
          </cell>
          <cell r="CG347"/>
          <cell r="CH347">
            <v>0</v>
          </cell>
          <cell r="CI347">
            <v>0</v>
          </cell>
          <cell r="CJ347">
            <v>0</v>
          </cell>
          <cell r="CK347">
            <v>0</v>
          </cell>
          <cell r="CL347">
            <v>0</v>
          </cell>
          <cell r="CM347">
            <v>0</v>
          </cell>
          <cell r="CN347">
            <v>0</v>
          </cell>
          <cell r="CO347">
            <v>0</v>
          </cell>
          <cell r="CP347">
            <v>0</v>
          </cell>
          <cell r="CQ347">
            <v>0</v>
          </cell>
          <cell r="CR347"/>
        </row>
        <row r="348">
          <cell r="A348" t="str">
            <v>1.2.1.31</v>
          </cell>
          <cell r="B348" t="str">
            <v>Реконструкция  ТП-427 (замена оборудования РУ-10кВ, РУ-0,4кВ, замена 2ТМГ-630кВА)</v>
          </cell>
          <cell r="C348" t="str">
            <v>С</v>
          </cell>
          <cell r="D348" t="str">
            <v>С_1.2.1.31</v>
          </cell>
          <cell r="E348" t="str">
            <v>С</v>
          </cell>
          <cell r="F348"/>
          <cell r="G348"/>
          <cell r="H348"/>
          <cell r="I348"/>
          <cell r="J348">
            <v>0</v>
          </cell>
          <cell r="K348"/>
          <cell r="L348"/>
          <cell r="M348">
            <v>0</v>
          </cell>
          <cell r="N348"/>
          <cell r="O348"/>
          <cell r="P348"/>
          <cell r="Q348"/>
          <cell r="R348"/>
          <cell r="S348"/>
          <cell r="T348"/>
          <cell r="U348">
            <v>0</v>
          </cell>
          <cell r="V348">
            <v>0</v>
          </cell>
          <cell r="W348"/>
          <cell r="X348">
            <v>0</v>
          </cell>
          <cell r="Y348">
            <v>0</v>
          </cell>
          <cell r="Z348"/>
          <cell r="AA348"/>
          <cell r="AB348"/>
          <cell r="AC348"/>
          <cell r="AD348"/>
          <cell r="AE348"/>
          <cell r="AF348"/>
          <cell r="AG348"/>
          <cell r="AH348"/>
          <cell r="AI348"/>
          <cell r="AJ348">
            <v>0</v>
          </cell>
          <cell r="AK348"/>
          <cell r="AL348"/>
          <cell r="AM348"/>
          <cell r="AN348"/>
          <cell r="AO348">
            <v>0</v>
          </cell>
          <cell r="AP348"/>
          <cell r="AQ348"/>
          <cell r="AR348"/>
          <cell r="AS348"/>
          <cell r="AT348">
            <v>0</v>
          </cell>
          <cell r="AU348"/>
          <cell r="AV348"/>
          <cell r="AW348">
            <v>0</v>
          </cell>
          <cell r="AX348"/>
          <cell r="AY348">
            <v>0</v>
          </cell>
          <cell r="AZ348"/>
          <cell r="BA348"/>
          <cell r="BB348"/>
          <cell r="BC348"/>
          <cell r="BD348">
            <v>0</v>
          </cell>
          <cell r="BE348"/>
          <cell r="BF348"/>
          <cell r="BG348">
            <v>0</v>
          </cell>
          <cell r="BH348"/>
          <cell r="BI348">
            <v>0</v>
          </cell>
          <cell r="BJ348"/>
          <cell r="BK348"/>
          <cell r="BL348">
            <v>0</v>
          </cell>
          <cell r="BM348"/>
          <cell r="BN348">
            <v>0</v>
          </cell>
          <cell r="BO348"/>
          <cell r="BP348"/>
          <cell r="BQ348">
            <v>0</v>
          </cell>
          <cell r="BR348"/>
          <cell r="BS348">
            <v>0</v>
          </cell>
          <cell r="BT348"/>
          <cell r="BU348"/>
          <cell r="BV348">
            <v>0</v>
          </cell>
          <cell r="BW348"/>
          <cell r="BX348">
            <v>0</v>
          </cell>
          <cell r="BY348"/>
          <cell r="BZ348"/>
          <cell r="CA348">
            <v>0</v>
          </cell>
          <cell r="CB348"/>
          <cell r="CC348">
            <v>0</v>
          </cell>
          <cell r="CD348"/>
          <cell r="CE348"/>
          <cell r="CF348">
            <v>0</v>
          </cell>
          <cell r="CG348"/>
          <cell r="CH348">
            <v>0</v>
          </cell>
          <cell r="CI348">
            <v>0</v>
          </cell>
          <cell r="CJ348">
            <v>0</v>
          </cell>
          <cell r="CK348">
            <v>0</v>
          </cell>
          <cell r="CL348">
            <v>0</v>
          </cell>
          <cell r="CM348">
            <v>0</v>
          </cell>
          <cell r="CN348">
            <v>0</v>
          </cell>
          <cell r="CO348">
            <v>0</v>
          </cell>
          <cell r="CP348">
            <v>0</v>
          </cell>
          <cell r="CQ348">
            <v>0</v>
          </cell>
          <cell r="CR348"/>
        </row>
        <row r="349">
          <cell r="A349" t="str">
            <v>1.2.1.32</v>
          </cell>
          <cell r="B349" t="str">
            <v>Реконструкция ТП-440 котельная №2 (замена оборудования РУ-10кВ, РУ-0,4кВ, замена ТМГ-1000кВА)</v>
          </cell>
          <cell r="C349" t="str">
            <v>С</v>
          </cell>
          <cell r="D349" t="str">
            <v>С_1.2.1.32</v>
          </cell>
          <cell r="E349" t="str">
            <v>С</v>
          </cell>
          <cell r="F349">
            <v>2020</v>
          </cell>
          <cell r="G349">
            <v>2020</v>
          </cell>
          <cell r="H349"/>
          <cell r="I349"/>
          <cell r="J349">
            <v>8.3772211999999993</v>
          </cell>
          <cell r="K349"/>
          <cell r="L349"/>
          <cell r="M349">
            <v>0.80705548020000006</v>
          </cell>
          <cell r="N349"/>
          <cell r="O349"/>
          <cell r="P349"/>
          <cell r="Q349"/>
          <cell r="R349"/>
          <cell r="S349"/>
          <cell r="T349"/>
          <cell r="U349">
            <v>8.3772211999999993</v>
          </cell>
          <cell r="V349">
            <v>0.80705548020000006</v>
          </cell>
          <cell r="W349"/>
          <cell r="X349">
            <v>8.3772211999999993</v>
          </cell>
          <cell r="Y349">
            <v>0.80705548020000006</v>
          </cell>
          <cell r="Z349"/>
          <cell r="AA349"/>
          <cell r="AB349"/>
          <cell r="AC349"/>
          <cell r="AD349"/>
          <cell r="AE349"/>
          <cell r="AF349"/>
          <cell r="AG349"/>
          <cell r="AH349"/>
          <cell r="AI349"/>
          <cell r="AJ349">
            <v>0</v>
          </cell>
          <cell r="AK349"/>
          <cell r="AL349"/>
          <cell r="AM349"/>
          <cell r="AN349"/>
          <cell r="AO349">
            <v>0.80705548020000006</v>
          </cell>
          <cell r="AP349"/>
          <cell r="AQ349"/>
          <cell r="AR349">
            <v>0.80705548020000006</v>
          </cell>
          <cell r="AS349"/>
          <cell r="AT349">
            <v>0</v>
          </cell>
          <cell r="AU349"/>
          <cell r="AV349"/>
          <cell r="AW349">
            <v>0</v>
          </cell>
          <cell r="AX349"/>
          <cell r="AY349">
            <v>0</v>
          </cell>
          <cell r="AZ349"/>
          <cell r="BA349"/>
          <cell r="BB349"/>
          <cell r="BC349"/>
          <cell r="BD349">
            <v>8.3772211999999993</v>
          </cell>
          <cell r="BE349"/>
          <cell r="BF349"/>
          <cell r="BG349">
            <v>8.3772211999999993</v>
          </cell>
          <cell r="BH349"/>
          <cell r="BI349">
            <v>0</v>
          </cell>
          <cell r="BJ349"/>
          <cell r="BK349"/>
          <cell r="BL349">
            <v>0</v>
          </cell>
          <cell r="BM349"/>
          <cell r="BN349">
            <v>0</v>
          </cell>
          <cell r="BO349"/>
          <cell r="BP349"/>
          <cell r="BQ349">
            <v>0</v>
          </cell>
          <cell r="BR349"/>
          <cell r="BS349">
            <v>0</v>
          </cell>
          <cell r="BT349"/>
          <cell r="BU349"/>
          <cell r="BV349">
            <v>0</v>
          </cell>
          <cell r="BW349"/>
          <cell r="BX349">
            <v>0</v>
          </cell>
          <cell r="BY349"/>
          <cell r="BZ349"/>
          <cell r="CA349">
            <v>0</v>
          </cell>
          <cell r="CB349"/>
          <cell r="CC349">
            <v>0</v>
          </cell>
          <cell r="CD349"/>
          <cell r="CE349"/>
          <cell r="CF349">
            <v>0</v>
          </cell>
          <cell r="CG349"/>
          <cell r="CH349">
            <v>8.3772211999999993</v>
          </cell>
          <cell r="CI349">
            <v>0</v>
          </cell>
          <cell r="CJ349">
            <v>0</v>
          </cell>
          <cell r="CK349">
            <v>8.3772211999999993</v>
          </cell>
          <cell r="CL349">
            <v>0</v>
          </cell>
          <cell r="CM349">
            <v>0.80705548020000006</v>
          </cell>
          <cell r="CN349">
            <v>0</v>
          </cell>
          <cell r="CO349">
            <v>0</v>
          </cell>
          <cell r="CP349">
            <v>0.80705548020000006</v>
          </cell>
          <cell r="CQ349">
            <v>0</v>
          </cell>
          <cell r="CR349"/>
        </row>
        <row r="350">
          <cell r="A350" t="str">
            <v>1.2.1.33</v>
          </cell>
          <cell r="B350" t="str">
            <v>Реконструкция ТП-313 (замена оборудования РУ-10кВ, РУ-0,4кВ, замена 2ТМГ-630кВА)</v>
          </cell>
          <cell r="C350" t="str">
            <v>С</v>
          </cell>
          <cell r="D350" t="str">
            <v>С_1.2.1.33</v>
          </cell>
          <cell r="E350" t="str">
            <v>С</v>
          </cell>
          <cell r="F350"/>
          <cell r="G350"/>
          <cell r="H350"/>
          <cell r="I350"/>
          <cell r="J350">
            <v>0</v>
          </cell>
          <cell r="K350"/>
          <cell r="L350"/>
          <cell r="M350">
            <v>0</v>
          </cell>
          <cell r="N350"/>
          <cell r="O350"/>
          <cell r="P350"/>
          <cell r="Q350"/>
          <cell r="R350"/>
          <cell r="S350"/>
          <cell r="T350"/>
          <cell r="U350">
            <v>0</v>
          </cell>
          <cell r="V350">
            <v>0</v>
          </cell>
          <cell r="W350"/>
          <cell r="X350">
            <v>0</v>
          </cell>
          <cell r="Y350">
            <v>0</v>
          </cell>
          <cell r="Z350"/>
          <cell r="AA350"/>
          <cell r="AB350"/>
          <cell r="AC350"/>
          <cell r="AD350"/>
          <cell r="AE350"/>
          <cell r="AF350"/>
          <cell r="AG350"/>
          <cell r="AH350"/>
          <cell r="AI350"/>
          <cell r="AJ350">
            <v>0</v>
          </cell>
          <cell r="AK350"/>
          <cell r="AL350"/>
          <cell r="AM350"/>
          <cell r="AN350"/>
          <cell r="AO350">
            <v>0</v>
          </cell>
          <cell r="AP350"/>
          <cell r="AQ350"/>
          <cell r="AR350"/>
          <cell r="AS350"/>
          <cell r="AT350">
            <v>0</v>
          </cell>
          <cell r="AU350"/>
          <cell r="AV350"/>
          <cell r="AW350">
            <v>0</v>
          </cell>
          <cell r="AX350"/>
          <cell r="AY350">
            <v>0</v>
          </cell>
          <cell r="AZ350"/>
          <cell r="BA350"/>
          <cell r="BB350"/>
          <cell r="BC350"/>
          <cell r="BD350">
            <v>0</v>
          </cell>
          <cell r="BE350"/>
          <cell r="BF350"/>
          <cell r="BG350">
            <v>0</v>
          </cell>
          <cell r="BH350"/>
          <cell r="BI350">
            <v>0</v>
          </cell>
          <cell r="BJ350"/>
          <cell r="BK350"/>
          <cell r="BL350">
            <v>0</v>
          </cell>
          <cell r="BM350"/>
          <cell r="BN350">
            <v>0</v>
          </cell>
          <cell r="BO350"/>
          <cell r="BP350"/>
          <cell r="BQ350">
            <v>0</v>
          </cell>
          <cell r="BR350"/>
          <cell r="BS350">
            <v>0</v>
          </cell>
          <cell r="BT350"/>
          <cell r="BU350"/>
          <cell r="BV350">
            <v>0</v>
          </cell>
          <cell r="BW350"/>
          <cell r="BX350">
            <v>0</v>
          </cell>
          <cell r="BY350"/>
          <cell r="BZ350"/>
          <cell r="CA350">
            <v>0</v>
          </cell>
          <cell r="CB350"/>
          <cell r="CC350">
            <v>0</v>
          </cell>
          <cell r="CD350"/>
          <cell r="CE350"/>
          <cell r="CF350">
            <v>0</v>
          </cell>
          <cell r="CG350"/>
          <cell r="CH350">
            <v>0</v>
          </cell>
          <cell r="CI350">
            <v>0</v>
          </cell>
          <cell r="CJ350">
            <v>0</v>
          </cell>
          <cell r="CK350">
            <v>0</v>
          </cell>
          <cell r="CL350">
            <v>0</v>
          </cell>
          <cell r="CM350">
            <v>0</v>
          </cell>
          <cell r="CN350">
            <v>0</v>
          </cell>
          <cell r="CO350">
            <v>0</v>
          </cell>
          <cell r="CP350">
            <v>0</v>
          </cell>
          <cell r="CQ350">
            <v>0</v>
          </cell>
          <cell r="CR350"/>
        </row>
        <row r="351">
          <cell r="A351" t="str">
            <v>1.2.1.34</v>
          </cell>
          <cell r="B351" t="str">
            <v>Реконструкция ТП-222 (замена оборудования РУ-6кВ, РУ-0,4кВ, замена 2ТМГ-630кВА)</v>
          </cell>
          <cell r="C351" t="str">
            <v>С</v>
          </cell>
          <cell r="D351" t="str">
            <v>С_1.2.1.34</v>
          </cell>
          <cell r="E351" t="str">
            <v>С</v>
          </cell>
          <cell r="F351"/>
          <cell r="G351"/>
          <cell r="H351"/>
          <cell r="I351"/>
          <cell r="J351">
            <v>0</v>
          </cell>
          <cell r="K351"/>
          <cell r="L351"/>
          <cell r="M351">
            <v>0</v>
          </cell>
          <cell r="N351"/>
          <cell r="O351"/>
          <cell r="P351"/>
          <cell r="Q351"/>
          <cell r="R351"/>
          <cell r="S351"/>
          <cell r="T351"/>
          <cell r="U351">
            <v>0</v>
          </cell>
          <cell r="V351">
            <v>0</v>
          </cell>
          <cell r="W351"/>
          <cell r="X351">
            <v>0</v>
          </cell>
          <cell r="Y351">
            <v>0</v>
          </cell>
          <cell r="Z351"/>
          <cell r="AA351"/>
          <cell r="AB351"/>
          <cell r="AC351"/>
          <cell r="AD351"/>
          <cell r="AE351"/>
          <cell r="AF351"/>
          <cell r="AG351"/>
          <cell r="AH351"/>
          <cell r="AI351"/>
          <cell r="AJ351">
            <v>0</v>
          </cell>
          <cell r="AK351"/>
          <cell r="AL351"/>
          <cell r="AM351"/>
          <cell r="AN351"/>
          <cell r="AO351">
            <v>0</v>
          </cell>
          <cell r="AP351"/>
          <cell r="AQ351"/>
          <cell r="AR351"/>
          <cell r="AS351"/>
          <cell r="AT351">
            <v>0</v>
          </cell>
          <cell r="AU351"/>
          <cell r="AV351"/>
          <cell r="AW351">
            <v>0</v>
          </cell>
          <cell r="AX351"/>
          <cell r="AY351">
            <v>0</v>
          </cell>
          <cell r="AZ351"/>
          <cell r="BA351"/>
          <cell r="BB351"/>
          <cell r="BC351"/>
          <cell r="BD351">
            <v>0</v>
          </cell>
          <cell r="BE351"/>
          <cell r="BF351"/>
          <cell r="BG351">
            <v>0</v>
          </cell>
          <cell r="BH351"/>
          <cell r="BI351">
            <v>0</v>
          </cell>
          <cell r="BJ351"/>
          <cell r="BK351"/>
          <cell r="BL351">
            <v>0</v>
          </cell>
          <cell r="BM351"/>
          <cell r="BN351">
            <v>0</v>
          </cell>
          <cell r="BO351"/>
          <cell r="BP351"/>
          <cell r="BQ351">
            <v>0</v>
          </cell>
          <cell r="BR351"/>
          <cell r="BS351">
            <v>0</v>
          </cell>
          <cell r="BT351"/>
          <cell r="BU351"/>
          <cell r="BV351">
            <v>0</v>
          </cell>
          <cell r="BW351"/>
          <cell r="BX351">
            <v>0</v>
          </cell>
          <cell r="BY351"/>
          <cell r="BZ351"/>
          <cell r="CA351">
            <v>0</v>
          </cell>
          <cell r="CB351"/>
          <cell r="CC351">
            <v>0</v>
          </cell>
          <cell r="CD351"/>
          <cell r="CE351"/>
          <cell r="CF351">
            <v>0</v>
          </cell>
          <cell r="CG351"/>
          <cell r="CH351">
            <v>0</v>
          </cell>
          <cell r="CI351">
            <v>0</v>
          </cell>
          <cell r="CJ351">
            <v>0</v>
          </cell>
          <cell r="CK351">
            <v>0</v>
          </cell>
          <cell r="CL351">
            <v>0</v>
          </cell>
          <cell r="CM351">
            <v>0</v>
          </cell>
          <cell r="CN351">
            <v>0</v>
          </cell>
          <cell r="CO351">
            <v>0</v>
          </cell>
          <cell r="CP351">
            <v>0</v>
          </cell>
          <cell r="CQ351">
            <v>0</v>
          </cell>
          <cell r="CR351"/>
        </row>
        <row r="352">
          <cell r="A352" t="str">
            <v>1.2.1.35</v>
          </cell>
          <cell r="B352" t="str">
            <v>Реконструкция ТП-459 (замена оборудования РУ-10кВ, РУ-0,4кВ, замена 2ТМГ-630кВА)</v>
          </cell>
          <cell r="C352" t="str">
            <v>С</v>
          </cell>
          <cell r="D352" t="str">
            <v>С_1.2.1.35</v>
          </cell>
          <cell r="E352" t="str">
            <v>С</v>
          </cell>
          <cell r="F352">
            <v>2019</v>
          </cell>
          <cell r="G352">
            <v>2019</v>
          </cell>
          <cell r="H352"/>
          <cell r="I352"/>
          <cell r="J352">
            <v>7.4001221999999993</v>
          </cell>
          <cell r="K352"/>
          <cell r="L352"/>
          <cell r="M352">
            <v>0</v>
          </cell>
          <cell r="N352"/>
          <cell r="O352"/>
          <cell r="P352"/>
          <cell r="Q352"/>
          <cell r="R352"/>
          <cell r="S352"/>
          <cell r="T352"/>
          <cell r="U352">
            <v>7.4001221999999993</v>
          </cell>
          <cell r="V352">
            <v>0</v>
          </cell>
          <cell r="W352"/>
          <cell r="X352">
            <v>7.4001221999999993</v>
          </cell>
          <cell r="Y352">
            <v>0</v>
          </cell>
          <cell r="Z352"/>
          <cell r="AA352"/>
          <cell r="AB352"/>
          <cell r="AC352"/>
          <cell r="AD352"/>
          <cell r="AE352"/>
          <cell r="AF352"/>
          <cell r="AG352"/>
          <cell r="AH352"/>
          <cell r="AI352"/>
          <cell r="AJ352">
            <v>0</v>
          </cell>
          <cell r="AK352"/>
          <cell r="AL352"/>
          <cell r="AM352"/>
          <cell r="AN352"/>
          <cell r="AO352">
            <v>0</v>
          </cell>
          <cell r="AP352"/>
          <cell r="AQ352"/>
          <cell r="AR352"/>
          <cell r="AS352"/>
          <cell r="AT352">
            <v>7.4001221999999993</v>
          </cell>
          <cell r="AU352"/>
          <cell r="AV352"/>
          <cell r="AW352">
            <v>7.4001221999999993</v>
          </cell>
          <cell r="AX352"/>
          <cell r="AY352">
            <v>0</v>
          </cell>
          <cell r="AZ352"/>
          <cell r="BA352"/>
          <cell r="BB352"/>
          <cell r="BC352"/>
          <cell r="BD352">
            <v>0</v>
          </cell>
          <cell r="BE352"/>
          <cell r="BF352"/>
          <cell r="BG352">
            <v>0</v>
          </cell>
          <cell r="BH352"/>
          <cell r="BI352">
            <v>0</v>
          </cell>
          <cell r="BJ352"/>
          <cell r="BK352"/>
          <cell r="BL352">
            <v>0</v>
          </cell>
          <cell r="BM352"/>
          <cell r="BN352">
            <v>0</v>
          </cell>
          <cell r="BO352"/>
          <cell r="BP352"/>
          <cell r="BQ352">
            <v>0</v>
          </cell>
          <cell r="BR352"/>
          <cell r="BS352">
            <v>0</v>
          </cell>
          <cell r="BT352"/>
          <cell r="BU352"/>
          <cell r="BV352">
            <v>0</v>
          </cell>
          <cell r="BW352"/>
          <cell r="BX352">
            <v>0</v>
          </cell>
          <cell r="BY352"/>
          <cell r="BZ352"/>
          <cell r="CA352">
            <v>0</v>
          </cell>
          <cell r="CB352"/>
          <cell r="CC352">
            <v>0</v>
          </cell>
          <cell r="CD352"/>
          <cell r="CE352"/>
          <cell r="CF352">
            <v>0</v>
          </cell>
          <cell r="CG352"/>
          <cell r="CH352">
            <v>7.4001221999999993</v>
          </cell>
          <cell r="CI352">
            <v>0</v>
          </cell>
          <cell r="CJ352">
            <v>0</v>
          </cell>
          <cell r="CK352">
            <v>7.4001221999999993</v>
          </cell>
          <cell r="CL352">
            <v>0</v>
          </cell>
          <cell r="CM352">
            <v>0</v>
          </cell>
          <cell r="CN352">
            <v>0</v>
          </cell>
          <cell r="CO352">
            <v>0</v>
          </cell>
          <cell r="CP352">
            <v>0</v>
          </cell>
          <cell r="CQ352">
            <v>0</v>
          </cell>
          <cell r="CR352"/>
        </row>
        <row r="353">
          <cell r="A353" t="str">
            <v>1.2.1.36</v>
          </cell>
          <cell r="B353" t="str">
            <v>Реконструкция ТП-460  (замена оборудования РУ-10кВ, РУ-0,4кВ, замена 2ТМГ-630кВА)</v>
          </cell>
          <cell r="C353" t="str">
            <v>С</v>
          </cell>
          <cell r="D353" t="str">
            <v>С_1.2.1.36</v>
          </cell>
          <cell r="E353" t="str">
            <v>С</v>
          </cell>
          <cell r="F353">
            <v>2019</v>
          </cell>
          <cell r="G353">
            <v>2019</v>
          </cell>
          <cell r="H353"/>
          <cell r="I353"/>
          <cell r="J353">
            <v>7.0710674000000004</v>
          </cell>
          <cell r="K353"/>
          <cell r="L353"/>
          <cell r="M353">
            <v>0</v>
          </cell>
          <cell r="N353"/>
          <cell r="O353"/>
          <cell r="P353"/>
          <cell r="Q353"/>
          <cell r="R353"/>
          <cell r="S353"/>
          <cell r="T353"/>
          <cell r="U353">
            <v>7.0710674000000004</v>
          </cell>
          <cell r="V353">
            <v>0</v>
          </cell>
          <cell r="W353"/>
          <cell r="X353">
            <v>7.0710674000000004</v>
          </cell>
          <cell r="Y353">
            <v>0</v>
          </cell>
          <cell r="Z353"/>
          <cell r="AA353"/>
          <cell r="AB353"/>
          <cell r="AC353"/>
          <cell r="AD353"/>
          <cell r="AE353"/>
          <cell r="AF353"/>
          <cell r="AG353"/>
          <cell r="AH353"/>
          <cell r="AI353"/>
          <cell r="AJ353">
            <v>0</v>
          </cell>
          <cell r="AK353"/>
          <cell r="AL353"/>
          <cell r="AM353"/>
          <cell r="AN353"/>
          <cell r="AO353">
            <v>0</v>
          </cell>
          <cell r="AP353"/>
          <cell r="AQ353"/>
          <cell r="AR353"/>
          <cell r="AS353"/>
          <cell r="AT353">
            <v>7.0710674000000004</v>
          </cell>
          <cell r="AU353"/>
          <cell r="AV353"/>
          <cell r="AW353">
            <v>7.0710674000000004</v>
          </cell>
          <cell r="AX353"/>
          <cell r="AY353">
            <v>0</v>
          </cell>
          <cell r="AZ353"/>
          <cell r="BA353"/>
          <cell r="BB353"/>
          <cell r="BC353"/>
          <cell r="BD353">
            <v>0</v>
          </cell>
          <cell r="BE353"/>
          <cell r="BF353"/>
          <cell r="BG353">
            <v>0</v>
          </cell>
          <cell r="BH353"/>
          <cell r="BI353">
            <v>0</v>
          </cell>
          <cell r="BJ353"/>
          <cell r="BK353"/>
          <cell r="BL353">
            <v>0</v>
          </cell>
          <cell r="BM353"/>
          <cell r="BN353">
            <v>0</v>
          </cell>
          <cell r="BO353"/>
          <cell r="BP353"/>
          <cell r="BQ353">
            <v>0</v>
          </cell>
          <cell r="BR353"/>
          <cell r="BS353">
            <v>0</v>
          </cell>
          <cell r="BT353"/>
          <cell r="BU353"/>
          <cell r="BV353">
            <v>0</v>
          </cell>
          <cell r="BW353"/>
          <cell r="BX353">
            <v>0</v>
          </cell>
          <cell r="BY353"/>
          <cell r="BZ353"/>
          <cell r="CA353">
            <v>0</v>
          </cell>
          <cell r="CB353"/>
          <cell r="CC353">
            <v>0</v>
          </cell>
          <cell r="CD353"/>
          <cell r="CE353"/>
          <cell r="CF353">
            <v>0</v>
          </cell>
          <cell r="CG353"/>
          <cell r="CH353">
            <v>7.0710674000000004</v>
          </cell>
          <cell r="CI353">
            <v>0</v>
          </cell>
          <cell r="CJ353">
            <v>0</v>
          </cell>
          <cell r="CK353">
            <v>7.0710674000000004</v>
          </cell>
          <cell r="CL353">
            <v>0</v>
          </cell>
          <cell r="CM353">
            <v>0</v>
          </cell>
          <cell r="CN353">
            <v>0</v>
          </cell>
          <cell r="CO353">
            <v>0</v>
          </cell>
          <cell r="CP353">
            <v>0</v>
          </cell>
          <cell r="CQ353">
            <v>0</v>
          </cell>
          <cell r="CR353"/>
        </row>
        <row r="354">
          <cell r="A354" t="str">
            <v>1.2.1.37</v>
          </cell>
          <cell r="B354" t="str">
            <v>Реконструкция ТП-306 (замена оборудования РУ-10кВ, РУ-0,4кВ, замена 2ТМГ-630кВА)</v>
          </cell>
          <cell r="C354" t="str">
            <v>С</v>
          </cell>
          <cell r="D354" t="str">
            <v>С_1.2.1.37</v>
          </cell>
          <cell r="E354" t="str">
            <v>С</v>
          </cell>
          <cell r="F354">
            <v>2019</v>
          </cell>
          <cell r="G354">
            <v>2019</v>
          </cell>
          <cell r="H354"/>
          <cell r="I354"/>
          <cell r="J354">
            <v>6.6715665999999993</v>
          </cell>
          <cell r="K354"/>
          <cell r="L354"/>
          <cell r="M354">
            <v>0</v>
          </cell>
          <cell r="N354"/>
          <cell r="O354"/>
          <cell r="P354"/>
          <cell r="Q354"/>
          <cell r="R354"/>
          <cell r="S354"/>
          <cell r="T354"/>
          <cell r="U354">
            <v>6.6715665999999993</v>
          </cell>
          <cell r="V354">
            <v>0</v>
          </cell>
          <cell r="W354"/>
          <cell r="X354">
            <v>6.6715665999999993</v>
          </cell>
          <cell r="Y354">
            <v>0</v>
          </cell>
          <cell r="Z354"/>
          <cell r="AA354"/>
          <cell r="AB354"/>
          <cell r="AC354"/>
          <cell r="AD354"/>
          <cell r="AE354"/>
          <cell r="AF354"/>
          <cell r="AG354"/>
          <cell r="AH354"/>
          <cell r="AI354"/>
          <cell r="AJ354">
            <v>0</v>
          </cell>
          <cell r="AK354"/>
          <cell r="AL354"/>
          <cell r="AM354"/>
          <cell r="AN354"/>
          <cell r="AO354">
            <v>0</v>
          </cell>
          <cell r="AP354"/>
          <cell r="AQ354"/>
          <cell r="AR354"/>
          <cell r="AS354"/>
          <cell r="AT354">
            <v>6.6715665999999993</v>
          </cell>
          <cell r="AU354"/>
          <cell r="AV354"/>
          <cell r="AW354">
            <v>6.6715665999999993</v>
          </cell>
          <cell r="AX354"/>
          <cell r="AY354">
            <v>0</v>
          </cell>
          <cell r="AZ354"/>
          <cell r="BA354"/>
          <cell r="BB354"/>
          <cell r="BC354"/>
          <cell r="BD354">
            <v>0</v>
          </cell>
          <cell r="BE354"/>
          <cell r="BF354"/>
          <cell r="BG354">
            <v>0</v>
          </cell>
          <cell r="BH354"/>
          <cell r="BI354">
            <v>0</v>
          </cell>
          <cell r="BJ354"/>
          <cell r="BK354"/>
          <cell r="BL354">
            <v>0</v>
          </cell>
          <cell r="BM354"/>
          <cell r="BN354">
            <v>0</v>
          </cell>
          <cell r="BO354"/>
          <cell r="BP354"/>
          <cell r="BQ354">
            <v>0</v>
          </cell>
          <cell r="BR354"/>
          <cell r="BS354">
            <v>0</v>
          </cell>
          <cell r="BT354"/>
          <cell r="BU354"/>
          <cell r="BV354">
            <v>0</v>
          </cell>
          <cell r="BW354"/>
          <cell r="BX354">
            <v>0</v>
          </cell>
          <cell r="BY354"/>
          <cell r="BZ354"/>
          <cell r="CA354">
            <v>0</v>
          </cell>
          <cell r="CB354"/>
          <cell r="CC354">
            <v>0</v>
          </cell>
          <cell r="CD354"/>
          <cell r="CE354"/>
          <cell r="CF354">
            <v>0</v>
          </cell>
          <cell r="CG354"/>
          <cell r="CH354">
            <v>6.6715665999999993</v>
          </cell>
          <cell r="CI354">
            <v>0</v>
          </cell>
          <cell r="CJ354">
            <v>0</v>
          </cell>
          <cell r="CK354">
            <v>6.6715665999999993</v>
          </cell>
          <cell r="CL354">
            <v>0</v>
          </cell>
          <cell r="CM354">
            <v>0</v>
          </cell>
          <cell r="CN354">
            <v>0</v>
          </cell>
          <cell r="CO354">
            <v>0</v>
          </cell>
          <cell r="CP354">
            <v>0</v>
          </cell>
          <cell r="CQ354">
            <v>0</v>
          </cell>
          <cell r="CR354"/>
        </row>
        <row r="355">
          <cell r="A355" t="str">
            <v>1.2.1.38</v>
          </cell>
          <cell r="B355" t="str">
            <v>Реконструкция ТП-212 (замена оборудования РУ-6кВ, РУ-0,4кВ, замена 2ТМГ-400кВА)</v>
          </cell>
          <cell r="C355" t="str">
            <v>С</v>
          </cell>
          <cell r="D355" t="str">
            <v>С_1.2.1.38</v>
          </cell>
          <cell r="E355" t="str">
            <v>С</v>
          </cell>
          <cell r="F355">
            <v>2019</v>
          </cell>
          <cell r="G355">
            <v>2019</v>
          </cell>
          <cell r="H355"/>
          <cell r="I355"/>
          <cell r="J355">
            <v>6.8157861999999998</v>
          </cell>
          <cell r="K355"/>
          <cell r="L355"/>
          <cell r="M355">
            <v>0</v>
          </cell>
          <cell r="N355"/>
          <cell r="O355"/>
          <cell r="P355"/>
          <cell r="Q355"/>
          <cell r="R355"/>
          <cell r="S355"/>
          <cell r="T355"/>
          <cell r="U355">
            <v>6.8157861999999998</v>
          </cell>
          <cell r="V355">
            <v>0</v>
          </cell>
          <cell r="W355"/>
          <cell r="X355">
            <v>6.8157861999999998</v>
          </cell>
          <cell r="Y355">
            <v>0</v>
          </cell>
          <cell r="Z355"/>
          <cell r="AA355"/>
          <cell r="AB355"/>
          <cell r="AC355"/>
          <cell r="AD355"/>
          <cell r="AE355"/>
          <cell r="AF355"/>
          <cell r="AG355"/>
          <cell r="AH355"/>
          <cell r="AI355"/>
          <cell r="AJ355">
            <v>0</v>
          </cell>
          <cell r="AK355"/>
          <cell r="AL355"/>
          <cell r="AM355"/>
          <cell r="AN355"/>
          <cell r="AO355">
            <v>0</v>
          </cell>
          <cell r="AP355"/>
          <cell r="AQ355"/>
          <cell r="AR355"/>
          <cell r="AS355"/>
          <cell r="AT355">
            <v>6.8157861999999998</v>
          </cell>
          <cell r="AU355"/>
          <cell r="AV355"/>
          <cell r="AW355">
            <v>6.8157861999999998</v>
          </cell>
          <cell r="AX355"/>
          <cell r="AY355">
            <v>0</v>
          </cell>
          <cell r="AZ355"/>
          <cell r="BA355"/>
          <cell r="BB355"/>
          <cell r="BC355"/>
          <cell r="BD355">
            <v>0</v>
          </cell>
          <cell r="BE355"/>
          <cell r="BF355"/>
          <cell r="BG355">
            <v>0</v>
          </cell>
          <cell r="BH355"/>
          <cell r="BI355">
            <v>0</v>
          </cell>
          <cell r="BJ355"/>
          <cell r="BK355"/>
          <cell r="BL355">
            <v>0</v>
          </cell>
          <cell r="BM355"/>
          <cell r="BN355">
            <v>0</v>
          </cell>
          <cell r="BO355"/>
          <cell r="BP355"/>
          <cell r="BQ355">
            <v>0</v>
          </cell>
          <cell r="BR355"/>
          <cell r="BS355">
            <v>0</v>
          </cell>
          <cell r="BT355"/>
          <cell r="BU355"/>
          <cell r="BV355">
            <v>0</v>
          </cell>
          <cell r="BW355"/>
          <cell r="BX355">
            <v>0</v>
          </cell>
          <cell r="BY355"/>
          <cell r="BZ355"/>
          <cell r="CA355">
            <v>0</v>
          </cell>
          <cell r="CB355"/>
          <cell r="CC355">
            <v>0</v>
          </cell>
          <cell r="CD355"/>
          <cell r="CE355"/>
          <cell r="CF355">
            <v>0</v>
          </cell>
          <cell r="CG355"/>
          <cell r="CH355">
            <v>6.8157861999999998</v>
          </cell>
          <cell r="CI355">
            <v>0</v>
          </cell>
          <cell r="CJ355">
            <v>0</v>
          </cell>
          <cell r="CK355">
            <v>6.8157861999999998</v>
          </cell>
          <cell r="CL355">
            <v>0</v>
          </cell>
          <cell r="CM355">
            <v>0</v>
          </cell>
          <cell r="CN355">
            <v>0</v>
          </cell>
          <cell r="CO355">
            <v>0</v>
          </cell>
          <cell r="CP355">
            <v>0</v>
          </cell>
          <cell r="CQ355">
            <v>0</v>
          </cell>
          <cell r="CR355"/>
        </row>
        <row r="356">
          <cell r="A356" t="str">
            <v>1.2.1.39</v>
          </cell>
          <cell r="B356" t="str">
            <v>Реконструкция ТП-305 (замена оборудования РУ-10кВ, РУ-0,4кВ, замена 2ТМГ-630кВА)</v>
          </cell>
          <cell r="C356" t="str">
            <v>С</v>
          </cell>
          <cell r="D356" t="str">
            <v>С_1.2.1.39</v>
          </cell>
          <cell r="E356" t="str">
            <v>С</v>
          </cell>
          <cell r="F356">
            <v>2019</v>
          </cell>
          <cell r="G356">
            <v>2019</v>
          </cell>
          <cell r="H356"/>
          <cell r="I356"/>
          <cell r="J356">
            <v>6.6715665999999993</v>
          </cell>
          <cell r="K356"/>
          <cell r="L356"/>
          <cell r="M356">
            <v>0</v>
          </cell>
          <cell r="N356"/>
          <cell r="O356"/>
          <cell r="P356"/>
          <cell r="Q356"/>
          <cell r="R356"/>
          <cell r="S356"/>
          <cell r="T356"/>
          <cell r="U356">
            <v>6.6715665999999993</v>
          </cell>
          <cell r="V356">
            <v>0</v>
          </cell>
          <cell r="W356"/>
          <cell r="X356">
            <v>6.6715665999999993</v>
          </cell>
          <cell r="Y356">
            <v>0</v>
          </cell>
          <cell r="Z356"/>
          <cell r="AA356"/>
          <cell r="AB356"/>
          <cell r="AC356"/>
          <cell r="AD356"/>
          <cell r="AE356"/>
          <cell r="AF356"/>
          <cell r="AG356"/>
          <cell r="AH356"/>
          <cell r="AI356"/>
          <cell r="AJ356">
            <v>0</v>
          </cell>
          <cell r="AK356"/>
          <cell r="AL356"/>
          <cell r="AM356"/>
          <cell r="AN356"/>
          <cell r="AO356">
            <v>0</v>
          </cell>
          <cell r="AP356"/>
          <cell r="AQ356"/>
          <cell r="AR356"/>
          <cell r="AS356"/>
          <cell r="AT356">
            <v>6.6715665999999993</v>
          </cell>
          <cell r="AU356"/>
          <cell r="AV356"/>
          <cell r="AW356">
            <v>6.6715665999999993</v>
          </cell>
          <cell r="AX356"/>
          <cell r="AY356">
            <v>0</v>
          </cell>
          <cell r="AZ356"/>
          <cell r="BA356"/>
          <cell r="BB356"/>
          <cell r="BC356"/>
          <cell r="BD356">
            <v>0</v>
          </cell>
          <cell r="BE356"/>
          <cell r="BF356"/>
          <cell r="BG356">
            <v>0</v>
          </cell>
          <cell r="BH356"/>
          <cell r="BI356">
            <v>0</v>
          </cell>
          <cell r="BJ356"/>
          <cell r="BK356"/>
          <cell r="BL356">
            <v>0</v>
          </cell>
          <cell r="BM356"/>
          <cell r="BN356">
            <v>0</v>
          </cell>
          <cell r="BO356"/>
          <cell r="BP356"/>
          <cell r="BQ356">
            <v>0</v>
          </cell>
          <cell r="BR356"/>
          <cell r="BS356">
            <v>0</v>
          </cell>
          <cell r="BT356"/>
          <cell r="BU356"/>
          <cell r="BV356">
            <v>0</v>
          </cell>
          <cell r="BW356"/>
          <cell r="BX356">
            <v>0</v>
          </cell>
          <cell r="BY356"/>
          <cell r="BZ356"/>
          <cell r="CA356">
            <v>0</v>
          </cell>
          <cell r="CB356"/>
          <cell r="CC356">
            <v>0</v>
          </cell>
          <cell r="CD356"/>
          <cell r="CE356"/>
          <cell r="CF356">
            <v>0</v>
          </cell>
          <cell r="CG356"/>
          <cell r="CH356">
            <v>6.6715665999999993</v>
          </cell>
          <cell r="CI356">
            <v>0</v>
          </cell>
          <cell r="CJ356">
            <v>0</v>
          </cell>
          <cell r="CK356">
            <v>6.6715665999999993</v>
          </cell>
          <cell r="CL356">
            <v>0</v>
          </cell>
          <cell r="CM356">
            <v>0</v>
          </cell>
          <cell r="CN356">
            <v>0</v>
          </cell>
          <cell r="CO356">
            <v>0</v>
          </cell>
          <cell r="CP356">
            <v>0</v>
          </cell>
          <cell r="CQ356">
            <v>0</v>
          </cell>
          <cell r="CR356"/>
        </row>
        <row r="357">
          <cell r="A357" t="str">
            <v>1.2.1.40</v>
          </cell>
          <cell r="B357" t="str">
            <v>Реконструкция ТП-204 (замена оборудования РУ-6кВ, РУ-0,4кВ, замена 2ТМГ-400кВА)</v>
          </cell>
          <cell r="C357" t="str">
            <v>С</v>
          </cell>
          <cell r="D357" t="str">
            <v>С_1.2.1.40</v>
          </cell>
          <cell r="E357" t="str">
            <v>С</v>
          </cell>
          <cell r="F357">
            <v>2019</v>
          </cell>
          <cell r="G357">
            <v>2019</v>
          </cell>
          <cell r="H357"/>
          <cell r="I357"/>
          <cell r="J357">
            <v>7.2734137999999993</v>
          </cell>
          <cell r="K357"/>
          <cell r="L357"/>
          <cell r="M357">
            <v>0</v>
          </cell>
          <cell r="N357"/>
          <cell r="O357"/>
          <cell r="P357"/>
          <cell r="Q357"/>
          <cell r="R357"/>
          <cell r="S357"/>
          <cell r="T357"/>
          <cell r="U357">
            <v>7.2734137999999993</v>
          </cell>
          <cell r="V357">
            <v>0</v>
          </cell>
          <cell r="W357"/>
          <cell r="X357">
            <v>7.2734137999999993</v>
          </cell>
          <cell r="Y357">
            <v>0</v>
          </cell>
          <cell r="Z357"/>
          <cell r="AA357"/>
          <cell r="AB357"/>
          <cell r="AC357"/>
          <cell r="AD357"/>
          <cell r="AE357"/>
          <cell r="AF357"/>
          <cell r="AG357"/>
          <cell r="AH357"/>
          <cell r="AI357"/>
          <cell r="AJ357">
            <v>0</v>
          </cell>
          <cell r="AK357"/>
          <cell r="AL357"/>
          <cell r="AM357"/>
          <cell r="AN357"/>
          <cell r="AO357">
            <v>0</v>
          </cell>
          <cell r="AP357"/>
          <cell r="AQ357"/>
          <cell r="AR357"/>
          <cell r="AS357"/>
          <cell r="AT357">
            <v>7.2734137999999993</v>
          </cell>
          <cell r="AU357"/>
          <cell r="AV357"/>
          <cell r="AW357">
            <v>7.2734137999999993</v>
          </cell>
          <cell r="AX357"/>
          <cell r="AY357">
            <v>0</v>
          </cell>
          <cell r="AZ357"/>
          <cell r="BA357"/>
          <cell r="BB357"/>
          <cell r="BC357"/>
          <cell r="BD357">
            <v>0</v>
          </cell>
          <cell r="BE357"/>
          <cell r="BF357"/>
          <cell r="BG357">
            <v>0</v>
          </cell>
          <cell r="BH357"/>
          <cell r="BI357">
            <v>0</v>
          </cell>
          <cell r="BJ357"/>
          <cell r="BK357"/>
          <cell r="BL357">
            <v>0</v>
          </cell>
          <cell r="BM357"/>
          <cell r="BN357">
            <v>0</v>
          </cell>
          <cell r="BO357"/>
          <cell r="BP357"/>
          <cell r="BQ357">
            <v>0</v>
          </cell>
          <cell r="BR357"/>
          <cell r="BS357">
            <v>0</v>
          </cell>
          <cell r="BT357"/>
          <cell r="BU357"/>
          <cell r="BV357">
            <v>0</v>
          </cell>
          <cell r="BW357"/>
          <cell r="BX357">
            <v>0</v>
          </cell>
          <cell r="BY357"/>
          <cell r="BZ357"/>
          <cell r="CA357">
            <v>0</v>
          </cell>
          <cell r="CB357"/>
          <cell r="CC357">
            <v>0</v>
          </cell>
          <cell r="CD357"/>
          <cell r="CE357"/>
          <cell r="CF357">
            <v>0</v>
          </cell>
          <cell r="CG357"/>
          <cell r="CH357">
            <v>7.2734137999999993</v>
          </cell>
          <cell r="CI357">
            <v>0</v>
          </cell>
          <cell r="CJ357">
            <v>0</v>
          </cell>
          <cell r="CK357">
            <v>7.2734137999999993</v>
          </cell>
          <cell r="CL357">
            <v>0</v>
          </cell>
          <cell r="CM357">
            <v>0</v>
          </cell>
          <cell r="CN357">
            <v>0</v>
          </cell>
          <cell r="CO357">
            <v>0</v>
          </cell>
          <cell r="CP357">
            <v>0</v>
          </cell>
          <cell r="CQ357">
            <v>0</v>
          </cell>
          <cell r="CR357"/>
        </row>
        <row r="358">
          <cell r="A358" t="str">
            <v>1.2.1.41</v>
          </cell>
          <cell r="B358" t="str">
            <v>Реконструкция Оборудования ТП-207</v>
          </cell>
          <cell r="C358" t="str">
            <v>С</v>
          </cell>
          <cell r="D358" t="str">
            <v>С_1.2.1.41</v>
          </cell>
          <cell r="E358" t="str">
            <v>С</v>
          </cell>
          <cell r="F358">
            <v>2019</v>
          </cell>
          <cell r="G358">
            <v>2019</v>
          </cell>
          <cell r="H358"/>
          <cell r="I358"/>
          <cell r="J358">
            <v>6.8157861999999998</v>
          </cell>
          <cell r="K358"/>
          <cell r="L358"/>
          <cell r="M358">
            <v>3.8937504000000001</v>
          </cell>
          <cell r="N358"/>
          <cell r="O358"/>
          <cell r="P358"/>
          <cell r="Q358"/>
          <cell r="R358"/>
          <cell r="S358"/>
          <cell r="T358"/>
          <cell r="U358">
            <v>6.8157861999999998</v>
          </cell>
          <cell r="V358">
            <v>3.8937504000000001</v>
          </cell>
          <cell r="W358"/>
          <cell r="X358">
            <v>6.8157861999999998</v>
          </cell>
          <cell r="Y358">
            <v>3.8937504000000001</v>
          </cell>
          <cell r="Z358"/>
          <cell r="AA358"/>
          <cell r="AB358"/>
          <cell r="AC358"/>
          <cell r="AD358"/>
          <cell r="AE358"/>
          <cell r="AF358"/>
          <cell r="AG358"/>
          <cell r="AH358"/>
          <cell r="AI358"/>
          <cell r="AJ358">
            <v>0</v>
          </cell>
          <cell r="AK358"/>
          <cell r="AL358"/>
          <cell r="AM358"/>
          <cell r="AN358"/>
          <cell r="AO358">
            <v>0</v>
          </cell>
          <cell r="AP358"/>
          <cell r="AQ358"/>
          <cell r="AR358"/>
          <cell r="AS358"/>
          <cell r="AT358">
            <v>6.8157861999999998</v>
          </cell>
          <cell r="AU358"/>
          <cell r="AV358"/>
          <cell r="AW358">
            <v>6.8157861999999998</v>
          </cell>
          <cell r="AX358"/>
          <cell r="AY358">
            <v>3.8937504000000001</v>
          </cell>
          <cell r="AZ358"/>
          <cell r="BA358"/>
          <cell r="BB358">
            <v>3.8937504000000001</v>
          </cell>
          <cell r="BC358"/>
          <cell r="BD358">
            <v>0</v>
          </cell>
          <cell r="BE358"/>
          <cell r="BF358"/>
          <cell r="BG358">
            <v>0</v>
          </cell>
          <cell r="BH358"/>
          <cell r="BI358">
            <v>0</v>
          </cell>
          <cell r="BJ358"/>
          <cell r="BK358"/>
          <cell r="BL358">
            <v>0</v>
          </cell>
          <cell r="BM358"/>
          <cell r="BN358">
            <v>0</v>
          </cell>
          <cell r="BO358"/>
          <cell r="BP358"/>
          <cell r="BQ358">
            <v>0</v>
          </cell>
          <cell r="BR358"/>
          <cell r="BS358">
            <v>0</v>
          </cell>
          <cell r="BT358"/>
          <cell r="BU358"/>
          <cell r="BV358">
            <v>0</v>
          </cell>
          <cell r="BW358"/>
          <cell r="BX358">
            <v>0</v>
          </cell>
          <cell r="BY358"/>
          <cell r="BZ358"/>
          <cell r="CA358">
            <v>0</v>
          </cell>
          <cell r="CB358"/>
          <cell r="CC358">
            <v>0</v>
          </cell>
          <cell r="CD358"/>
          <cell r="CE358"/>
          <cell r="CF358">
            <v>0</v>
          </cell>
          <cell r="CG358"/>
          <cell r="CH358">
            <v>6.8157861999999998</v>
          </cell>
          <cell r="CI358">
            <v>0</v>
          </cell>
          <cell r="CJ358">
            <v>0</v>
          </cell>
          <cell r="CK358">
            <v>6.8157861999999998</v>
          </cell>
          <cell r="CL358">
            <v>0</v>
          </cell>
          <cell r="CM358">
            <v>3.8937504000000001</v>
          </cell>
          <cell r="CN358">
            <v>0</v>
          </cell>
          <cell r="CO358">
            <v>0</v>
          </cell>
          <cell r="CP358">
            <v>3.8937504000000001</v>
          </cell>
          <cell r="CQ358">
            <v>0</v>
          </cell>
          <cell r="CR358"/>
        </row>
        <row r="359">
          <cell r="A359" t="str">
            <v>1.2.1.42</v>
          </cell>
          <cell r="B359" t="str">
            <v>Реконструкция ТП-232 (замена оборудования РУ-6кВ, РУ-0,4кВ, замена 2ТМГ-1000кВА)</v>
          </cell>
          <cell r="C359" t="str">
            <v>С</v>
          </cell>
          <cell r="D359" t="str">
            <v>С_1.2.1.42</v>
          </cell>
          <cell r="E359" t="str">
            <v>С</v>
          </cell>
          <cell r="F359"/>
          <cell r="G359"/>
          <cell r="H359"/>
          <cell r="I359"/>
          <cell r="J359">
            <v>0</v>
          </cell>
          <cell r="K359"/>
          <cell r="L359"/>
          <cell r="M359">
            <v>0</v>
          </cell>
          <cell r="N359"/>
          <cell r="O359"/>
          <cell r="P359"/>
          <cell r="Q359"/>
          <cell r="R359"/>
          <cell r="S359"/>
          <cell r="T359"/>
          <cell r="U359">
            <v>0</v>
          </cell>
          <cell r="V359">
            <v>0</v>
          </cell>
          <cell r="W359"/>
          <cell r="X359">
            <v>0</v>
          </cell>
          <cell r="Y359">
            <v>0</v>
          </cell>
          <cell r="Z359"/>
          <cell r="AA359"/>
          <cell r="AB359"/>
          <cell r="AC359"/>
          <cell r="AD359"/>
          <cell r="AE359"/>
          <cell r="AF359"/>
          <cell r="AG359"/>
          <cell r="AH359"/>
          <cell r="AI359"/>
          <cell r="AJ359">
            <v>0</v>
          </cell>
          <cell r="AK359"/>
          <cell r="AL359"/>
          <cell r="AM359"/>
          <cell r="AN359"/>
          <cell r="AO359">
            <v>0</v>
          </cell>
          <cell r="AP359"/>
          <cell r="AQ359"/>
          <cell r="AR359"/>
          <cell r="AS359"/>
          <cell r="AT359">
            <v>0</v>
          </cell>
          <cell r="AU359"/>
          <cell r="AV359"/>
          <cell r="AW359">
            <v>0</v>
          </cell>
          <cell r="AX359"/>
          <cell r="AY359">
            <v>0</v>
          </cell>
          <cell r="AZ359"/>
          <cell r="BA359"/>
          <cell r="BB359"/>
          <cell r="BC359"/>
          <cell r="BD359">
            <v>0</v>
          </cell>
          <cell r="BE359"/>
          <cell r="BF359"/>
          <cell r="BG359">
            <v>0</v>
          </cell>
          <cell r="BH359"/>
          <cell r="BI359">
            <v>0</v>
          </cell>
          <cell r="BJ359"/>
          <cell r="BK359"/>
          <cell r="BL359">
            <v>0</v>
          </cell>
          <cell r="BM359"/>
          <cell r="BN359">
            <v>0</v>
          </cell>
          <cell r="BO359"/>
          <cell r="BP359"/>
          <cell r="BQ359">
            <v>0</v>
          </cell>
          <cell r="BR359"/>
          <cell r="BS359">
            <v>0</v>
          </cell>
          <cell r="BT359"/>
          <cell r="BU359"/>
          <cell r="BV359">
            <v>0</v>
          </cell>
          <cell r="BW359"/>
          <cell r="BX359">
            <v>0</v>
          </cell>
          <cell r="BY359"/>
          <cell r="BZ359"/>
          <cell r="CA359">
            <v>0</v>
          </cell>
          <cell r="CB359"/>
          <cell r="CC359">
            <v>0</v>
          </cell>
          <cell r="CD359"/>
          <cell r="CE359"/>
          <cell r="CF359">
            <v>0</v>
          </cell>
          <cell r="CG359"/>
          <cell r="CH359">
            <v>0</v>
          </cell>
          <cell r="CI359">
            <v>0</v>
          </cell>
          <cell r="CJ359">
            <v>0</v>
          </cell>
          <cell r="CK359">
            <v>0</v>
          </cell>
          <cell r="CL359">
            <v>0</v>
          </cell>
          <cell r="CM359">
            <v>0</v>
          </cell>
          <cell r="CN359">
            <v>0</v>
          </cell>
          <cell r="CO359">
            <v>0</v>
          </cell>
          <cell r="CP359">
            <v>0</v>
          </cell>
          <cell r="CQ359">
            <v>0</v>
          </cell>
          <cell r="CR359"/>
        </row>
        <row r="360">
          <cell r="A360" t="str">
            <v>1.2.1.43</v>
          </cell>
          <cell r="B360" t="str">
            <v>Реконструкция ТП-230 (замена оборудования РУ-6кВ, РУ-0,4кВ, замена 2ТМГ-1000кВА)</v>
          </cell>
          <cell r="C360" t="str">
            <v>С</v>
          </cell>
          <cell r="D360" t="str">
            <v>С_1.2.1.43</v>
          </cell>
          <cell r="E360" t="str">
            <v>С</v>
          </cell>
          <cell r="F360">
            <v>2019</v>
          </cell>
          <cell r="G360">
            <v>2019</v>
          </cell>
          <cell r="H360"/>
          <cell r="I360"/>
          <cell r="J360">
            <v>6.9625781999999994</v>
          </cell>
          <cell r="K360"/>
          <cell r="L360"/>
          <cell r="M360">
            <v>0</v>
          </cell>
          <cell r="N360"/>
          <cell r="O360"/>
          <cell r="P360"/>
          <cell r="Q360"/>
          <cell r="R360"/>
          <cell r="S360"/>
          <cell r="T360"/>
          <cell r="U360">
            <v>6.9625781999999994</v>
          </cell>
          <cell r="V360">
            <v>0</v>
          </cell>
          <cell r="W360"/>
          <cell r="X360">
            <v>6.9625781999999994</v>
          </cell>
          <cell r="Y360">
            <v>0</v>
          </cell>
          <cell r="Z360"/>
          <cell r="AA360"/>
          <cell r="AB360"/>
          <cell r="AC360"/>
          <cell r="AD360"/>
          <cell r="AE360"/>
          <cell r="AF360"/>
          <cell r="AG360"/>
          <cell r="AH360"/>
          <cell r="AI360"/>
          <cell r="AJ360">
            <v>0</v>
          </cell>
          <cell r="AK360"/>
          <cell r="AL360"/>
          <cell r="AM360"/>
          <cell r="AN360"/>
          <cell r="AO360">
            <v>0</v>
          </cell>
          <cell r="AP360"/>
          <cell r="AQ360"/>
          <cell r="AR360"/>
          <cell r="AS360"/>
          <cell r="AT360">
            <v>6.9625781999999994</v>
          </cell>
          <cell r="AU360"/>
          <cell r="AV360"/>
          <cell r="AW360">
            <v>6.9625781999999994</v>
          </cell>
          <cell r="AX360"/>
          <cell r="AY360">
            <v>0</v>
          </cell>
          <cell r="AZ360"/>
          <cell r="BA360"/>
          <cell r="BB360"/>
          <cell r="BC360"/>
          <cell r="BD360">
            <v>0</v>
          </cell>
          <cell r="BE360"/>
          <cell r="BF360"/>
          <cell r="BG360">
            <v>0</v>
          </cell>
          <cell r="BH360"/>
          <cell r="BI360">
            <v>0</v>
          </cell>
          <cell r="BJ360"/>
          <cell r="BK360"/>
          <cell r="BL360">
            <v>0</v>
          </cell>
          <cell r="BM360"/>
          <cell r="BN360">
            <v>0</v>
          </cell>
          <cell r="BO360"/>
          <cell r="BP360"/>
          <cell r="BQ360">
            <v>0</v>
          </cell>
          <cell r="BR360"/>
          <cell r="BS360">
            <v>0</v>
          </cell>
          <cell r="BT360"/>
          <cell r="BU360"/>
          <cell r="BV360">
            <v>0</v>
          </cell>
          <cell r="BW360"/>
          <cell r="BX360">
            <v>0</v>
          </cell>
          <cell r="BY360"/>
          <cell r="BZ360"/>
          <cell r="CA360">
            <v>0</v>
          </cell>
          <cell r="CB360"/>
          <cell r="CC360">
            <v>0</v>
          </cell>
          <cell r="CD360"/>
          <cell r="CE360"/>
          <cell r="CF360">
            <v>0</v>
          </cell>
          <cell r="CG360"/>
          <cell r="CH360">
            <v>6.9625781999999994</v>
          </cell>
          <cell r="CI360">
            <v>0</v>
          </cell>
          <cell r="CJ360">
            <v>0</v>
          </cell>
          <cell r="CK360">
            <v>6.9625781999999994</v>
          </cell>
          <cell r="CL360">
            <v>0</v>
          </cell>
          <cell r="CM360">
            <v>0</v>
          </cell>
          <cell r="CN360">
            <v>0</v>
          </cell>
          <cell r="CO360">
            <v>0</v>
          </cell>
          <cell r="CP360">
            <v>0</v>
          </cell>
          <cell r="CQ360">
            <v>0</v>
          </cell>
          <cell r="CR360"/>
        </row>
        <row r="361">
          <cell r="A361" t="str">
            <v>1.2.1.44</v>
          </cell>
          <cell r="B361" t="str">
            <v>Реконструкция ТП-458 (замена оборудования РУ-10кВ, РУ-0,4кВ, замена 2ТМГ-630кВА)</v>
          </cell>
          <cell r="C361" t="str">
            <v>С</v>
          </cell>
          <cell r="D361" t="str">
            <v>С_1.2.1.44</v>
          </cell>
          <cell r="E361" t="str">
            <v>С</v>
          </cell>
          <cell r="F361">
            <v>2019</v>
          </cell>
          <cell r="G361">
            <v>2019</v>
          </cell>
          <cell r="H361"/>
          <cell r="I361"/>
          <cell r="J361">
            <v>6.6715665999999993</v>
          </cell>
          <cell r="K361"/>
          <cell r="L361"/>
          <cell r="M361">
            <v>0</v>
          </cell>
          <cell r="N361"/>
          <cell r="O361"/>
          <cell r="P361"/>
          <cell r="Q361"/>
          <cell r="R361"/>
          <cell r="S361"/>
          <cell r="T361"/>
          <cell r="U361">
            <v>6.6715665999999993</v>
          </cell>
          <cell r="V361">
            <v>0</v>
          </cell>
          <cell r="W361"/>
          <cell r="X361">
            <v>6.6715665999999993</v>
          </cell>
          <cell r="Y361">
            <v>0</v>
          </cell>
          <cell r="Z361"/>
          <cell r="AA361"/>
          <cell r="AB361"/>
          <cell r="AC361"/>
          <cell r="AD361"/>
          <cell r="AE361"/>
          <cell r="AF361"/>
          <cell r="AG361"/>
          <cell r="AH361"/>
          <cell r="AI361"/>
          <cell r="AJ361">
            <v>0</v>
          </cell>
          <cell r="AK361"/>
          <cell r="AL361"/>
          <cell r="AM361"/>
          <cell r="AN361"/>
          <cell r="AO361">
            <v>0</v>
          </cell>
          <cell r="AP361"/>
          <cell r="AQ361"/>
          <cell r="AR361"/>
          <cell r="AS361"/>
          <cell r="AT361">
            <v>6.6715665999999993</v>
          </cell>
          <cell r="AU361"/>
          <cell r="AV361"/>
          <cell r="AW361">
            <v>6.6715665999999993</v>
          </cell>
          <cell r="AX361"/>
          <cell r="AY361">
            <v>0</v>
          </cell>
          <cell r="AZ361"/>
          <cell r="BA361"/>
          <cell r="BB361"/>
          <cell r="BC361"/>
          <cell r="BD361">
            <v>0</v>
          </cell>
          <cell r="BE361"/>
          <cell r="BF361"/>
          <cell r="BG361">
            <v>0</v>
          </cell>
          <cell r="BH361"/>
          <cell r="BI361">
            <v>0</v>
          </cell>
          <cell r="BJ361"/>
          <cell r="BK361"/>
          <cell r="BL361">
            <v>0</v>
          </cell>
          <cell r="BM361"/>
          <cell r="BN361">
            <v>0</v>
          </cell>
          <cell r="BO361"/>
          <cell r="BP361"/>
          <cell r="BQ361">
            <v>0</v>
          </cell>
          <cell r="BR361"/>
          <cell r="BS361">
            <v>0</v>
          </cell>
          <cell r="BT361"/>
          <cell r="BU361"/>
          <cell r="BV361">
            <v>0</v>
          </cell>
          <cell r="BW361"/>
          <cell r="BX361">
            <v>0</v>
          </cell>
          <cell r="BY361"/>
          <cell r="BZ361"/>
          <cell r="CA361">
            <v>0</v>
          </cell>
          <cell r="CB361"/>
          <cell r="CC361">
            <v>0</v>
          </cell>
          <cell r="CD361"/>
          <cell r="CE361"/>
          <cell r="CF361">
            <v>0</v>
          </cell>
          <cell r="CG361"/>
          <cell r="CH361">
            <v>6.6715665999999993</v>
          </cell>
          <cell r="CI361">
            <v>0</v>
          </cell>
          <cell r="CJ361">
            <v>0</v>
          </cell>
          <cell r="CK361">
            <v>6.6715665999999993</v>
          </cell>
          <cell r="CL361">
            <v>0</v>
          </cell>
          <cell r="CM361">
            <v>0</v>
          </cell>
          <cell r="CN361">
            <v>0</v>
          </cell>
          <cell r="CO361">
            <v>0</v>
          </cell>
          <cell r="CP361">
            <v>0</v>
          </cell>
          <cell r="CQ361">
            <v>0</v>
          </cell>
          <cell r="CR361"/>
        </row>
        <row r="362">
          <cell r="A362" t="str">
            <v>1.2.1.45</v>
          </cell>
          <cell r="B362" t="str">
            <v>Реконструкция Оборудования ТП-311</v>
          </cell>
          <cell r="C362" t="str">
            <v>С</v>
          </cell>
          <cell r="D362" t="str">
            <v>С_1.2.1.45</v>
          </cell>
          <cell r="E362" t="str">
            <v>С</v>
          </cell>
          <cell r="F362">
            <v>2019</v>
          </cell>
          <cell r="G362">
            <v>2019</v>
          </cell>
          <cell r="H362"/>
          <cell r="I362"/>
          <cell r="J362">
            <v>6.6715665999999993</v>
          </cell>
          <cell r="K362"/>
          <cell r="L362"/>
          <cell r="M362">
            <v>4.1150544</v>
          </cell>
          <cell r="N362"/>
          <cell r="O362"/>
          <cell r="P362"/>
          <cell r="Q362"/>
          <cell r="R362"/>
          <cell r="S362"/>
          <cell r="T362"/>
          <cell r="U362">
            <v>6.6715665999999993</v>
          </cell>
          <cell r="V362">
            <v>4.1150544</v>
          </cell>
          <cell r="W362"/>
          <cell r="X362">
            <v>6.6715665999999993</v>
          </cell>
          <cell r="Y362">
            <v>4.1150544</v>
          </cell>
          <cell r="Z362"/>
          <cell r="AA362"/>
          <cell r="AB362"/>
          <cell r="AC362"/>
          <cell r="AD362"/>
          <cell r="AE362"/>
          <cell r="AF362"/>
          <cell r="AG362"/>
          <cell r="AH362"/>
          <cell r="AI362"/>
          <cell r="AJ362">
            <v>0</v>
          </cell>
          <cell r="AK362"/>
          <cell r="AL362"/>
          <cell r="AM362"/>
          <cell r="AN362"/>
          <cell r="AO362">
            <v>0</v>
          </cell>
          <cell r="AP362"/>
          <cell r="AQ362"/>
          <cell r="AR362"/>
          <cell r="AS362"/>
          <cell r="AT362">
            <v>6.6715665999999993</v>
          </cell>
          <cell r="AU362"/>
          <cell r="AV362"/>
          <cell r="AW362">
            <v>6.6715665999999993</v>
          </cell>
          <cell r="AX362"/>
          <cell r="AY362">
            <v>4.1150544</v>
          </cell>
          <cell r="AZ362"/>
          <cell r="BA362"/>
          <cell r="BB362">
            <v>4.1150544</v>
          </cell>
          <cell r="BC362"/>
          <cell r="BD362">
            <v>0</v>
          </cell>
          <cell r="BE362"/>
          <cell r="BF362"/>
          <cell r="BG362">
            <v>0</v>
          </cell>
          <cell r="BH362"/>
          <cell r="BI362">
            <v>0</v>
          </cell>
          <cell r="BJ362"/>
          <cell r="BK362"/>
          <cell r="BL362">
            <v>0</v>
          </cell>
          <cell r="BM362"/>
          <cell r="BN362">
            <v>0</v>
          </cell>
          <cell r="BO362"/>
          <cell r="BP362"/>
          <cell r="BQ362">
            <v>0</v>
          </cell>
          <cell r="BR362"/>
          <cell r="BS362">
            <v>0</v>
          </cell>
          <cell r="BT362"/>
          <cell r="BU362"/>
          <cell r="BV362">
            <v>0</v>
          </cell>
          <cell r="BW362"/>
          <cell r="BX362">
            <v>0</v>
          </cell>
          <cell r="BY362"/>
          <cell r="BZ362"/>
          <cell r="CA362">
            <v>0</v>
          </cell>
          <cell r="CB362"/>
          <cell r="CC362">
            <v>0</v>
          </cell>
          <cell r="CD362"/>
          <cell r="CE362"/>
          <cell r="CF362">
            <v>0</v>
          </cell>
          <cell r="CG362"/>
          <cell r="CH362">
            <v>6.6715665999999993</v>
          </cell>
          <cell r="CI362">
            <v>0</v>
          </cell>
          <cell r="CJ362">
            <v>0</v>
          </cell>
          <cell r="CK362">
            <v>6.6715665999999993</v>
          </cell>
          <cell r="CL362">
            <v>0</v>
          </cell>
          <cell r="CM362">
            <v>4.1150544</v>
          </cell>
          <cell r="CN362">
            <v>0</v>
          </cell>
          <cell r="CO362">
            <v>0</v>
          </cell>
          <cell r="CP362">
            <v>4.1150544</v>
          </cell>
          <cell r="CQ362">
            <v>0</v>
          </cell>
          <cell r="CR362"/>
        </row>
        <row r="363">
          <cell r="A363" t="str">
            <v>1.2.1.46</v>
          </cell>
          <cell r="B363" t="str">
            <v>Реконструкция ТП-322 (замена оборудования РУ-10кВ, РУ-0,4кВ, замена 2ТМГ-630кВА)</v>
          </cell>
          <cell r="C363" t="str">
            <v>С</v>
          </cell>
          <cell r="D363" t="str">
            <v>С_1.2.1.46</v>
          </cell>
          <cell r="E363" t="str">
            <v>С</v>
          </cell>
          <cell r="F363">
            <v>2019</v>
          </cell>
          <cell r="G363">
            <v>2019</v>
          </cell>
          <cell r="H363" t="str">
            <v>вып.2018</v>
          </cell>
          <cell r="I363"/>
          <cell r="J363">
            <v>6.6715665999999993</v>
          </cell>
          <cell r="K363"/>
          <cell r="L363"/>
          <cell r="M363">
            <v>0</v>
          </cell>
          <cell r="N363"/>
          <cell r="O363"/>
          <cell r="P363"/>
          <cell r="Q363"/>
          <cell r="R363"/>
          <cell r="S363"/>
          <cell r="T363"/>
          <cell r="U363">
            <v>6.6715665999999993</v>
          </cell>
          <cell r="V363">
            <v>0</v>
          </cell>
          <cell r="W363"/>
          <cell r="X363">
            <v>6.6715665999999993</v>
          </cell>
          <cell r="Y363">
            <v>0</v>
          </cell>
          <cell r="Z363"/>
          <cell r="AA363"/>
          <cell r="AB363"/>
          <cell r="AC363"/>
          <cell r="AD363"/>
          <cell r="AE363"/>
          <cell r="AF363"/>
          <cell r="AG363"/>
          <cell r="AH363"/>
          <cell r="AI363"/>
          <cell r="AJ363">
            <v>0</v>
          </cell>
          <cell r="AK363"/>
          <cell r="AL363"/>
          <cell r="AM363"/>
          <cell r="AN363"/>
          <cell r="AO363">
            <v>0</v>
          </cell>
          <cell r="AP363"/>
          <cell r="AQ363"/>
          <cell r="AR363"/>
          <cell r="AS363"/>
          <cell r="AT363">
            <v>6.6715665999999993</v>
          </cell>
          <cell r="AU363"/>
          <cell r="AV363"/>
          <cell r="AW363">
            <v>6.6715665999999993</v>
          </cell>
          <cell r="AX363"/>
          <cell r="AY363">
            <v>0</v>
          </cell>
          <cell r="AZ363"/>
          <cell r="BA363"/>
          <cell r="BB363"/>
          <cell r="BC363"/>
          <cell r="BD363">
            <v>0</v>
          </cell>
          <cell r="BE363"/>
          <cell r="BF363"/>
          <cell r="BG363">
            <v>0</v>
          </cell>
          <cell r="BH363"/>
          <cell r="BI363">
            <v>0</v>
          </cell>
          <cell r="BJ363"/>
          <cell r="BK363"/>
          <cell r="BL363">
            <v>0</v>
          </cell>
          <cell r="BM363"/>
          <cell r="BN363">
            <v>0</v>
          </cell>
          <cell r="BO363"/>
          <cell r="BP363"/>
          <cell r="BQ363">
            <v>0</v>
          </cell>
          <cell r="BR363"/>
          <cell r="BS363">
            <v>0</v>
          </cell>
          <cell r="BT363"/>
          <cell r="BU363"/>
          <cell r="BV363">
            <v>0</v>
          </cell>
          <cell r="BW363"/>
          <cell r="BX363">
            <v>0</v>
          </cell>
          <cell r="BY363"/>
          <cell r="BZ363"/>
          <cell r="CA363">
            <v>0</v>
          </cell>
          <cell r="CB363"/>
          <cell r="CC363">
            <v>0</v>
          </cell>
          <cell r="CD363"/>
          <cell r="CE363"/>
          <cell r="CF363">
            <v>0</v>
          </cell>
          <cell r="CG363"/>
          <cell r="CH363">
            <v>6.6715665999999993</v>
          </cell>
          <cell r="CI363">
            <v>0</v>
          </cell>
          <cell r="CJ363">
            <v>0</v>
          </cell>
          <cell r="CK363">
            <v>6.6715665999999993</v>
          </cell>
          <cell r="CL363">
            <v>0</v>
          </cell>
          <cell r="CM363">
            <v>0</v>
          </cell>
          <cell r="CN363">
            <v>0</v>
          </cell>
          <cell r="CO363">
            <v>0</v>
          </cell>
          <cell r="CP363">
            <v>0</v>
          </cell>
          <cell r="CQ363">
            <v>0</v>
          </cell>
          <cell r="CR363"/>
        </row>
        <row r="364">
          <cell r="A364" t="str">
            <v>1.2.1.47</v>
          </cell>
          <cell r="B364" t="str">
            <v>Реконструкция Оборудования ТП-314</v>
          </cell>
          <cell r="C364" t="str">
            <v>С</v>
          </cell>
          <cell r="D364" t="str">
            <v>С_1.2.1.47</v>
          </cell>
          <cell r="E364" t="str">
            <v>С</v>
          </cell>
          <cell r="F364">
            <v>2019</v>
          </cell>
          <cell r="G364">
            <v>2019</v>
          </cell>
          <cell r="H364"/>
          <cell r="I364"/>
          <cell r="J364">
            <v>6.6715665999999993</v>
          </cell>
          <cell r="K364"/>
          <cell r="L364"/>
          <cell r="M364">
            <v>4.1142336000000004</v>
          </cell>
          <cell r="N364"/>
          <cell r="O364"/>
          <cell r="P364"/>
          <cell r="Q364"/>
          <cell r="R364"/>
          <cell r="S364"/>
          <cell r="T364"/>
          <cell r="U364">
            <v>6.6715665999999993</v>
          </cell>
          <cell r="V364">
            <v>4.1142336000000004</v>
          </cell>
          <cell r="W364"/>
          <cell r="X364">
            <v>6.6715665999999993</v>
          </cell>
          <cell r="Y364">
            <v>4.1142336000000004</v>
          </cell>
          <cell r="Z364"/>
          <cell r="AA364"/>
          <cell r="AB364"/>
          <cell r="AC364"/>
          <cell r="AD364"/>
          <cell r="AE364"/>
          <cell r="AF364"/>
          <cell r="AG364"/>
          <cell r="AH364"/>
          <cell r="AI364"/>
          <cell r="AJ364">
            <v>0</v>
          </cell>
          <cell r="AK364"/>
          <cell r="AL364"/>
          <cell r="AM364"/>
          <cell r="AN364"/>
          <cell r="AO364">
            <v>0</v>
          </cell>
          <cell r="AP364"/>
          <cell r="AQ364"/>
          <cell r="AR364"/>
          <cell r="AS364"/>
          <cell r="AT364">
            <v>6.6715665999999993</v>
          </cell>
          <cell r="AU364"/>
          <cell r="AV364"/>
          <cell r="AW364">
            <v>6.6715665999999993</v>
          </cell>
          <cell r="AX364"/>
          <cell r="AY364">
            <v>4.1142336000000004</v>
          </cell>
          <cell r="AZ364"/>
          <cell r="BA364"/>
          <cell r="BB364">
            <v>4.1142336000000004</v>
          </cell>
          <cell r="BC364"/>
          <cell r="BD364">
            <v>0</v>
          </cell>
          <cell r="BE364"/>
          <cell r="BF364"/>
          <cell r="BG364">
            <v>0</v>
          </cell>
          <cell r="BH364"/>
          <cell r="BI364">
            <v>0</v>
          </cell>
          <cell r="BJ364"/>
          <cell r="BK364"/>
          <cell r="BL364">
            <v>0</v>
          </cell>
          <cell r="BM364"/>
          <cell r="BN364">
            <v>0</v>
          </cell>
          <cell r="BO364"/>
          <cell r="BP364"/>
          <cell r="BQ364">
            <v>0</v>
          </cell>
          <cell r="BR364"/>
          <cell r="BS364">
            <v>0</v>
          </cell>
          <cell r="BT364"/>
          <cell r="BU364"/>
          <cell r="BV364">
            <v>0</v>
          </cell>
          <cell r="BW364"/>
          <cell r="BX364">
            <v>0</v>
          </cell>
          <cell r="BY364"/>
          <cell r="BZ364"/>
          <cell r="CA364">
            <v>0</v>
          </cell>
          <cell r="CB364"/>
          <cell r="CC364">
            <v>0</v>
          </cell>
          <cell r="CD364"/>
          <cell r="CE364"/>
          <cell r="CF364">
            <v>0</v>
          </cell>
          <cell r="CG364"/>
          <cell r="CH364">
            <v>6.6715665999999993</v>
          </cell>
          <cell r="CI364">
            <v>0</v>
          </cell>
          <cell r="CJ364">
            <v>0</v>
          </cell>
          <cell r="CK364">
            <v>6.6715665999999993</v>
          </cell>
          <cell r="CL364">
            <v>0</v>
          </cell>
          <cell r="CM364">
            <v>4.1142336000000004</v>
          </cell>
          <cell r="CN364">
            <v>0</v>
          </cell>
          <cell r="CO364">
            <v>0</v>
          </cell>
          <cell r="CP364">
            <v>4.1142336000000004</v>
          </cell>
          <cell r="CQ364">
            <v>0</v>
          </cell>
          <cell r="CR364"/>
        </row>
        <row r="365">
          <cell r="A365" t="str">
            <v>1.2.1.48</v>
          </cell>
          <cell r="B365" t="str">
            <v>Реконструкция ТП-316 (замена оборудования РУ-10кВ, РУ-0,4кВ, замена 2ТМГ-630кВА)</v>
          </cell>
          <cell r="C365" t="str">
            <v>С</v>
          </cell>
          <cell r="D365" t="str">
            <v>С_1.2.1.48</v>
          </cell>
          <cell r="E365" t="str">
            <v>С</v>
          </cell>
          <cell r="F365">
            <v>2019</v>
          </cell>
          <cell r="G365">
            <v>2019</v>
          </cell>
          <cell r="H365"/>
          <cell r="I365"/>
          <cell r="J365">
            <v>6.6715665999999993</v>
          </cell>
          <cell r="K365"/>
          <cell r="L365"/>
          <cell r="M365">
            <v>0</v>
          </cell>
          <cell r="N365"/>
          <cell r="O365"/>
          <cell r="P365"/>
          <cell r="Q365"/>
          <cell r="R365"/>
          <cell r="S365"/>
          <cell r="T365"/>
          <cell r="U365">
            <v>6.6715665999999993</v>
          </cell>
          <cell r="V365">
            <v>0</v>
          </cell>
          <cell r="W365"/>
          <cell r="X365">
            <v>6.6715665999999993</v>
          </cell>
          <cell r="Y365">
            <v>0</v>
          </cell>
          <cell r="Z365"/>
          <cell r="AA365"/>
          <cell r="AB365"/>
          <cell r="AC365"/>
          <cell r="AD365"/>
          <cell r="AE365"/>
          <cell r="AF365"/>
          <cell r="AG365"/>
          <cell r="AH365"/>
          <cell r="AI365"/>
          <cell r="AJ365">
            <v>0</v>
          </cell>
          <cell r="AK365"/>
          <cell r="AL365"/>
          <cell r="AM365"/>
          <cell r="AN365"/>
          <cell r="AO365">
            <v>0</v>
          </cell>
          <cell r="AP365"/>
          <cell r="AQ365"/>
          <cell r="AR365"/>
          <cell r="AS365"/>
          <cell r="AT365">
            <v>6.6715665999999993</v>
          </cell>
          <cell r="AU365"/>
          <cell r="AV365"/>
          <cell r="AW365">
            <v>6.6715665999999993</v>
          </cell>
          <cell r="AX365"/>
          <cell r="AY365">
            <v>0</v>
          </cell>
          <cell r="AZ365"/>
          <cell r="BA365"/>
          <cell r="BB365"/>
          <cell r="BC365"/>
          <cell r="BD365">
            <v>0</v>
          </cell>
          <cell r="BE365"/>
          <cell r="BF365"/>
          <cell r="BG365">
            <v>0</v>
          </cell>
          <cell r="BH365"/>
          <cell r="BI365">
            <v>0</v>
          </cell>
          <cell r="BJ365"/>
          <cell r="BK365"/>
          <cell r="BL365">
            <v>0</v>
          </cell>
          <cell r="BM365"/>
          <cell r="BN365">
            <v>0</v>
          </cell>
          <cell r="BO365"/>
          <cell r="BP365"/>
          <cell r="BQ365">
            <v>0</v>
          </cell>
          <cell r="BR365"/>
          <cell r="BS365">
            <v>0</v>
          </cell>
          <cell r="BT365"/>
          <cell r="BU365"/>
          <cell r="BV365">
            <v>0</v>
          </cell>
          <cell r="BW365"/>
          <cell r="BX365">
            <v>0</v>
          </cell>
          <cell r="BY365"/>
          <cell r="BZ365"/>
          <cell r="CA365">
            <v>0</v>
          </cell>
          <cell r="CB365"/>
          <cell r="CC365">
            <v>0</v>
          </cell>
          <cell r="CD365"/>
          <cell r="CE365"/>
          <cell r="CF365">
            <v>0</v>
          </cell>
          <cell r="CG365"/>
          <cell r="CH365">
            <v>6.6715665999999993</v>
          </cell>
          <cell r="CI365">
            <v>0</v>
          </cell>
          <cell r="CJ365">
            <v>0</v>
          </cell>
          <cell r="CK365">
            <v>6.6715665999999993</v>
          </cell>
          <cell r="CL365">
            <v>0</v>
          </cell>
          <cell r="CM365">
            <v>0</v>
          </cell>
          <cell r="CN365">
            <v>0</v>
          </cell>
          <cell r="CO365">
            <v>0</v>
          </cell>
          <cell r="CP365">
            <v>0</v>
          </cell>
          <cell r="CQ365">
            <v>0</v>
          </cell>
          <cell r="CR365"/>
        </row>
        <row r="366">
          <cell r="A366" t="str">
            <v>1.2.1.49</v>
          </cell>
          <cell r="B366" t="str">
            <v>ТП- 2х630 кВА (стр.1) мкр. 11А (взамен ТП-320)</v>
          </cell>
          <cell r="C366" t="str">
            <v>С</v>
          </cell>
          <cell r="D366" t="str">
            <v>С_1.2.1.49</v>
          </cell>
          <cell r="E366" t="str">
            <v>С</v>
          </cell>
          <cell r="F366">
            <v>2019</v>
          </cell>
          <cell r="G366">
            <v>2019</v>
          </cell>
          <cell r="H366"/>
          <cell r="I366"/>
          <cell r="J366">
            <v>6.9625781999999994</v>
          </cell>
          <cell r="K366"/>
          <cell r="L366"/>
          <cell r="M366">
            <v>9.5321195999999997</v>
          </cell>
          <cell r="N366"/>
          <cell r="O366"/>
          <cell r="P366"/>
          <cell r="Q366"/>
          <cell r="R366"/>
          <cell r="S366"/>
          <cell r="T366"/>
          <cell r="U366">
            <v>6.9625781999999994</v>
          </cell>
          <cell r="V366">
            <v>9.5321195999999997</v>
          </cell>
          <cell r="W366"/>
          <cell r="X366">
            <v>6.9625781999999994</v>
          </cell>
          <cell r="Y366">
            <v>9.5321195999999997</v>
          </cell>
          <cell r="Z366"/>
          <cell r="AA366"/>
          <cell r="AB366"/>
          <cell r="AC366"/>
          <cell r="AD366"/>
          <cell r="AE366"/>
          <cell r="AF366"/>
          <cell r="AG366"/>
          <cell r="AH366"/>
          <cell r="AI366"/>
          <cell r="AJ366">
            <v>0</v>
          </cell>
          <cell r="AK366"/>
          <cell r="AL366"/>
          <cell r="AM366"/>
          <cell r="AN366"/>
          <cell r="AO366">
            <v>0</v>
          </cell>
          <cell r="AP366"/>
          <cell r="AQ366"/>
          <cell r="AR366"/>
          <cell r="AS366"/>
          <cell r="AT366">
            <v>6.9625781999999994</v>
          </cell>
          <cell r="AU366"/>
          <cell r="AV366"/>
          <cell r="AW366">
            <v>6.9625781999999994</v>
          </cell>
          <cell r="AX366"/>
          <cell r="AY366">
            <v>9.5321195999999997</v>
          </cell>
          <cell r="AZ366"/>
          <cell r="BA366"/>
          <cell r="BB366">
            <v>9.5321195999999997</v>
          </cell>
          <cell r="BC366"/>
          <cell r="BD366">
            <v>0</v>
          </cell>
          <cell r="BE366"/>
          <cell r="BF366"/>
          <cell r="BG366">
            <v>0</v>
          </cell>
          <cell r="BH366"/>
          <cell r="BI366">
            <v>0</v>
          </cell>
          <cell r="BJ366"/>
          <cell r="BK366"/>
          <cell r="BL366">
            <v>0</v>
          </cell>
          <cell r="BM366"/>
          <cell r="BN366">
            <v>0</v>
          </cell>
          <cell r="BO366"/>
          <cell r="BP366"/>
          <cell r="BQ366">
            <v>0</v>
          </cell>
          <cell r="BR366"/>
          <cell r="BS366">
            <v>0</v>
          </cell>
          <cell r="BT366"/>
          <cell r="BU366"/>
          <cell r="BV366">
            <v>0</v>
          </cell>
          <cell r="BW366"/>
          <cell r="BX366">
            <v>0</v>
          </cell>
          <cell r="BY366"/>
          <cell r="BZ366"/>
          <cell r="CA366">
            <v>0</v>
          </cell>
          <cell r="CB366"/>
          <cell r="CC366">
            <v>0</v>
          </cell>
          <cell r="CD366"/>
          <cell r="CE366"/>
          <cell r="CF366">
            <v>0</v>
          </cell>
          <cell r="CG366"/>
          <cell r="CH366">
            <v>6.9625781999999994</v>
          </cell>
          <cell r="CI366">
            <v>0</v>
          </cell>
          <cell r="CJ366">
            <v>0</v>
          </cell>
          <cell r="CK366">
            <v>6.9625781999999994</v>
          </cell>
          <cell r="CL366">
            <v>0</v>
          </cell>
          <cell r="CM366">
            <v>9.5321195999999997</v>
          </cell>
          <cell r="CN366">
            <v>0</v>
          </cell>
          <cell r="CO366">
            <v>0</v>
          </cell>
          <cell r="CP366">
            <v>9.5321195999999997</v>
          </cell>
          <cell r="CQ366">
            <v>0</v>
          </cell>
          <cell r="CR366"/>
        </row>
        <row r="367">
          <cell r="A367" t="str">
            <v>1.2.1.50</v>
          </cell>
          <cell r="B367" t="str">
            <v>Реконструкция оборудования ТП-417</v>
          </cell>
          <cell r="C367" t="str">
            <v>С</v>
          </cell>
          <cell r="D367" t="str">
            <v>С_1.2.1.50</v>
          </cell>
          <cell r="E367" t="str">
            <v>С</v>
          </cell>
          <cell r="F367">
            <v>2019</v>
          </cell>
          <cell r="G367">
            <v>2019</v>
          </cell>
          <cell r="H367"/>
          <cell r="I367"/>
          <cell r="J367">
            <v>6.9625781999999994</v>
          </cell>
          <cell r="K367"/>
          <cell r="L367"/>
          <cell r="M367">
            <v>4.4517443999999999</v>
          </cell>
          <cell r="N367"/>
          <cell r="O367"/>
          <cell r="P367"/>
          <cell r="Q367"/>
          <cell r="R367"/>
          <cell r="S367"/>
          <cell r="T367"/>
          <cell r="U367">
            <v>6.9625781999999994</v>
          </cell>
          <cell r="V367">
            <v>4.4517443999999999</v>
          </cell>
          <cell r="W367"/>
          <cell r="X367">
            <v>6.9625781999999994</v>
          </cell>
          <cell r="Y367">
            <v>4.4517443999999999</v>
          </cell>
          <cell r="Z367"/>
          <cell r="AA367"/>
          <cell r="AB367"/>
          <cell r="AC367"/>
          <cell r="AD367"/>
          <cell r="AE367"/>
          <cell r="AF367"/>
          <cell r="AG367"/>
          <cell r="AH367"/>
          <cell r="AI367"/>
          <cell r="AJ367">
            <v>0</v>
          </cell>
          <cell r="AK367"/>
          <cell r="AL367"/>
          <cell r="AM367"/>
          <cell r="AN367"/>
          <cell r="AO367">
            <v>0</v>
          </cell>
          <cell r="AP367"/>
          <cell r="AQ367"/>
          <cell r="AR367"/>
          <cell r="AS367"/>
          <cell r="AT367">
            <v>6.9625781999999994</v>
          </cell>
          <cell r="AU367"/>
          <cell r="AV367"/>
          <cell r="AW367">
            <v>6.9625781999999994</v>
          </cell>
          <cell r="AX367"/>
          <cell r="AY367">
            <v>4.4517443999999999</v>
          </cell>
          <cell r="AZ367"/>
          <cell r="BA367"/>
          <cell r="BB367">
            <v>4.4517443999999999</v>
          </cell>
          <cell r="BC367"/>
          <cell r="BD367">
            <v>0</v>
          </cell>
          <cell r="BE367"/>
          <cell r="BF367"/>
          <cell r="BG367">
            <v>0</v>
          </cell>
          <cell r="BH367"/>
          <cell r="BI367">
            <v>0</v>
          </cell>
          <cell r="BJ367"/>
          <cell r="BK367"/>
          <cell r="BL367">
            <v>0</v>
          </cell>
          <cell r="BM367"/>
          <cell r="BN367">
            <v>0</v>
          </cell>
          <cell r="BO367"/>
          <cell r="BP367"/>
          <cell r="BQ367">
            <v>0</v>
          </cell>
          <cell r="BR367"/>
          <cell r="BS367">
            <v>0</v>
          </cell>
          <cell r="BT367"/>
          <cell r="BU367"/>
          <cell r="BV367">
            <v>0</v>
          </cell>
          <cell r="BW367"/>
          <cell r="BX367">
            <v>0</v>
          </cell>
          <cell r="BY367"/>
          <cell r="BZ367"/>
          <cell r="CA367">
            <v>0</v>
          </cell>
          <cell r="CB367"/>
          <cell r="CC367">
            <v>0</v>
          </cell>
          <cell r="CD367"/>
          <cell r="CE367"/>
          <cell r="CF367">
            <v>0</v>
          </cell>
          <cell r="CG367"/>
          <cell r="CH367">
            <v>6.9625781999999994</v>
          </cell>
          <cell r="CI367">
            <v>0</v>
          </cell>
          <cell r="CJ367">
            <v>0</v>
          </cell>
          <cell r="CK367">
            <v>6.9625781999999994</v>
          </cell>
          <cell r="CL367">
            <v>0</v>
          </cell>
          <cell r="CM367">
            <v>4.4517443999999999</v>
          </cell>
          <cell r="CN367">
            <v>0</v>
          </cell>
          <cell r="CO367">
            <v>0</v>
          </cell>
          <cell r="CP367">
            <v>4.4517443999999999</v>
          </cell>
          <cell r="CQ367">
            <v>0</v>
          </cell>
          <cell r="CR367"/>
        </row>
        <row r="368">
          <cell r="A368" t="str">
            <v>1.2.1.51</v>
          </cell>
          <cell r="B368" t="str">
            <v>Реконструкция ТП-487 (замена оборудования РУ-10кВ, РУ-0,4кВ, замена 2ТМГ-630кВА)</v>
          </cell>
          <cell r="C368" t="str">
            <v>С</v>
          </cell>
          <cell r="D368" t="str">
            <v>С_1.2.1.51</v>
          </cell>
          <cell r="E368" t="str">
            <v>С</v>
          </cell>
          <cell r="F368">
            <v>2019</v>
          </cell>
          <cell r="G368">
            <v>2019</v>
          </cell>
          <cell r="H368"/>
          <cell r="I368"/>
          <cell r="J368">
            <v>5.7507418000000001</v>
          </cell>
          <cell r="K368"/>
          <cell r="L368"/>
          <cell r="M368">
            <v>0</v>
          </cell>
          <cell r="N368"/>
          <cell r="O368"/>
          <cell r="P368"/>
          <cell r="Q368"/>
          <cell r="R368"/>
          <cell r="S368"/>
          <cell r="T368"/>
          <cell r="U368">
            <v>5.7507418000000001</v>
          </cell>
          <cell r="V368">
            <v>0</v>
          </cell>
          <cell r="W368"/>
          <cell r="X368">
            <v>5.7507418000000001</v>
          </cell>
          <cell r="Y368">
            <v>0</v>
          </cell>
          <cell r="Z368"/>
          <cell r="AA368"/>
          <cell r="AB368"/>
          <cell r="AC368"/>
          <cell r="AD368"/>
          <cell r="AE368"/>
          <cell r="AF368"/>
          <cell r="AG368"/>
          <cell r="AH368"/>
          <cell r="AI368"/>
          <cell r="AJ368">
            <v>0</v>
          </cell>
          <cell r="AK368"/>
          <cell r="AL368"/>
          <cell r="AM368"/>
          <cell r="AN368"/>
          <cell r="AO368">
            <v>0</v>
          </cell>
          <cell r="AP368"/>
          <cell r="AQ368"/>
          <cell r="AR368"/>
          <cell r="AS368"/>
          <cell r="AT368">
            <v>5.7507418000000001</v>
          </cell>
          <cell r="AU368"/>
          <cell r="AV368"/>
          <cell r="AW368">
            <v>5.7507418000000001</v>
          </cell>
          <cell r="AX368"/>
          <cell r="AY368">
            <v>0</v>
          </cell>
          <cell r="AZ368"/>
          <cell r="BA368"/>
          <cell r="BB368"/>
          <cell r="BC368"/>
          <cell r="BD368">
            <v>0</v>
          </cell>
          <cell r="BE368"/>
          <cell r="BF368"/>
          <cell r="BG368">
            <v>0</v>
          </cell>
          <cell r="BH368"/>
          <cell r="BI368">
            <v>0</v>
          </cell>
          <cell r="BJ368"/>
          <cell r="BK368"/>
          <cell r="BL368">
            <v>0</v>
          </cell>
          <cell r="BM368"/>
          <cell r="BN368">
            <v>0</v>
          </cell>
          <cell r="BO368"/>
          <cell r="BP368"/>
          <cell r="BQ368">
            <v>0</v>
          </cell>
          <cell r="BR368"/>
          <cell r="BS368">
            <v>0</v>
          </cell>
          <cell r="BT368"/>
          <cell r="BU368"/>
          <cell r="BV368">
            <v>0</v>
          </cell>
          <cell r="BW368"/>
          <cell r="BX368">
            <v>0</v>
          </cell>
          <cell r="BY368"/>
          <cell r="BZ368"/>
          <cell r="CA368">
            <v>0</v>
          </cell>
          <cell r="CB368"/>
          <cell r="CC368">
            <v>0</v>
          </cell>
          <cell r="CD368"/>
          <cell r="CE368"/>
          <cell r="CF368">
            <v>0</v>
          </cell>
          <cell r="CG368"/>
          <cell r="CH368">
            <v>5.7507418000000001</v>
          </cell>
          <cell r="CI368">
            <v>0</v>
          </cell>
          <cell r="CJ368">
            <v>0</v>
          </cell>
          <cell r="CK368">
            <v>5.7507418000000001</v>
          </cell>
          <cell r="CL368">
            <v>0</v>
          </cell>
          <cell r="CM368">
            <v>0</v>
          </cell>
          <cell r="CN368">
            <v>0</v>
          </cell>
          <cell r="CO368">
            <v>0</v>
          </cell>
          <cell r="CP368">
            <v>0</v>
          </cell>
          <cell r="CQ368">
            <v>0</v>
          </cell>
          <cell r="CR368"/>
        </row>
        <row r="369">
          <cell r="A369" t="str">
            <v>1.2.1.52</v>
          </cell>
          <cell r="B369" t="str">
            <v>Реконструкция ТП-485 (замена оборудования РУ-10кВ, РУ-0,4кВ, замена 2ТМГ-630кВА)</v>
          </cell>
          <cell r="C369" t="str">
            <v>С</v>
          </cell>
          <cell r="D369" t="str">
            <v>С_1.2.1.52</v>
          </cell>
          <cell r="E369" t="str">
            <v>С</v>
          </cell>
          <cell r="F369">
            <v>2019</v>
          </cell>
          <cell r="G369">
            <v>2019</v>
          </cell>
          <cell r="H369"/>
          <cell r="I369"/>
          <cell r="J369">
            <v>6.6715665999999993</v>
          </cell>
          <cell r="K369"/>
          <cell r="L369"/>
          <cell r="M369">
            <v>0</v>
          </cell>
          <cell r="N369"/>
          <cell r="O369"/>
          <cell r="P369"/>
          <cell r="Q369"/>
          <cell r="R369"/>
          <cell r="S369"/>
          <cell r="T369"/>
          <cell r="U369">
            <v>6.6715665999999993</v>
          </cell>
          <cell r="V369">
            <v>0</v>
          </cell>
          <cell r="W369"/>
          <cell r="X369">
            <v>6.6715665999999993</v>
          </cell>
          <cell r="Y369">
            <v>0</v>
          </cell>
          <cell r="Z369"/>
          <cell r="AA369"/>
          <cell r="AB369"/>
          <cell r="AC369"/>
          <cell r="AD369"/>
          <cell r="AE369"/>
          <cell r="AF369"/>
          <cell r="AG369"/>
          <cell r="AH369"/>
          <cell r="AI369"/>
          <cell r="AJ369">
            <v>0</v>
          </cell>
          <cell r="AK369"/>
          <cell r="AL369"/>
          <cell r="AM369"/>
          <cell r="AN369"/>
          <cell r="AO369">
            <v>0</v>
          </cell>
          <cell r="AP369"/>
          <cell r="AQ369"/>
          <cell r="AR369"/>
          <cell r="AS369"/>
          <cell r="AT369">
            <v>6.6715665999999993</v>
          </cell>
          <cell r="AU369"/>
          <cell r="AV369"/>
          <cell r="AW369">
            <v>6.6715665999999993</v>
          </cell>
          <cell r="AX369"/>
          <cell r="AY369">
            <v>0</v>
          </cell>
          <cell r="AZ369"/>
          <cell r="BA369"/>
          <cell r="BB369"/>
          <cell r="BC369"/>
          <cell r="BD369">
            <v>0</v>
          </cell>
          <cell r="BE369"/>
          <cell r="BF369"/>
          <cell r="BG369">
            <v>0</v>
          </cell>
          <cell r="BH369"/>
          <cell r="BI369">
            <v>0</v>
          </cell>
          <cell r="BJ369"/>
          <cell r="BK369"/>
          <cell r="BL369">
            <v>0</v>
          </cell>
          <cell r="BM369"/>
          <cell r="BN369">
            <v>0</v>
          </cell>
          <cell r="BO369"/>
          <cell r="BP369"/>
          <cell r="BQ369">
            <v>0</v>
          </cell>
          <cell r="BR369"/>
          <cell r="BS369">
            <v>0</v>
          </cell>
          <cell r="BT369"/>
          <cell r="BU369"/>
          <cell r="BV369">
            <v>0</v>
          </cell>
          <cell r="BW369"/>
          <cell r="BX369">
            <v>0</v>
          </cell>
          <cell r="BY369"/>
          <cell r="BZ369"/>
          <cell r="CA369">
            <v>0</v>
          </cell>
          <cell r="CB369"/>
          <cell r="CC369">
            <v>0</v>
          </cell>
          <cell r="CD369"/>
          <cell r="CE369"/>
          <cell r="CF369">
            <v>0</v>
          </cell>
          <cell r="CG369"/>
          <cell r="CH369">
            <v>6.6715665999999993</v>
          </cell>
          <cell r="CI369">
            <v>0</v>
          </cell>
          <cell r="CJ369">
            <v>0</v>
          </cell>
          <cell r="CK369">
            <v>6.6715665999999993</v>
          </cell>
          <cell r="CL369">
            <v>0</v>
          </cell>
          <cell r="CM369">
            <v>0</v>
          </cell>
          <cell r="CN369">
            <v>0</v>
          </cell>
          <cell r="CO369">
            <v>0</v>
          </cell>
          <cell r="CP369">
            <v>0</v>
          </cell>
          <cell r="CQ369">
            <v>0</v>
          </cell>
          <cell r="CR369"/>
        </row>
        <row r="370">
          <cell r="A370" t="str">
            <v>1.2.1.53</v>
          </cell>
          <cell r="B370" t="str">
            <v>Реконструкция ТП-486 (замена оборудования РУ-10кВ, РУ-0,4кВ, замена 2ТМГ-630кВА)</v>
          </cell>
          <cell r="C370" t="str">
            <v>С</v>
          </cell>
          <cell r="D370" t="str">
            <v>С_1.2.1.53</v>
          </cell>
          <cell r="E370" t="str">
            <v>С</v>
          </cell>
          <cell r="F370">
            <v>2019</v>
          </cell>
          <cell r="G370">
            <v>2019</v>
          </cell>
          <cell r="H370"/>
          <cell r="I370"/>
          <cell r="J370">
            <v>6.6715665999999993</v>
          </cell>
          <cell r="K370"/>
          <cell r="L370"/>
          <cell r="M370">
            <v>0</v>
          </cell>
          <cell r="N370"/>
          <cell r="O370"/>
          <cell r="P370"/>
          <cell r="Q370"/>
          <cell r="R370"/>
          <cell r="S370"/>
          <cell r="T370"/>
          <cell r="U370">
            <v>6.6715665999999993</v>
          </cell>
          <cell r="V370">
            <v>0</v>
          </cell>
          <cell r="W370"/>
          <cell r="X370">
            <v>6.6715665999999993</v>
          </cell>
          <cell r="Y370">
            <v>0</v>
          </cell>
          <cell r="Z370"/>
          <cell r="AA370"/>
          <cell r="AB370"/>
          <cell r="AC370"/>
          <cell r="AD370"/>
          <cell r="AE370"/>
          <cell r="AF370"/>
          <cell r="AG370"/>
          <cell r="AH370"/>
          <cell r="AI370"/>
          <cell r="AJ370">
            <v>0</v>
          </cell>
          <cell r="AK370"/>
          <cell r="AL370"/>
          <cell r="AM370"/>
          <cell r="AN370"/>
          <cell r="AO370">
            <v>0</v>
          </cell>
          <cell r="AP370"/>
          <cell r="AQ370"/>
          <cell r="AR370"/>
          <cell r="AS370"/>
          <cell r="AT370">
            <v>6.6715665999999993</v>
          </cell>
          <cell r="AU370"/>
          <cell r="AV370"/>
          <cell r="AW370">
            <v>6.6715665999999993</v>
          </cell>
          <cell r="AX370"/>
          <cell r="AY370">
            <v>0</v>
          </cell>
          <cell r="AZ370"/>
          <cell r="BA370"/>
          <cell r="BB370"/>
          <cell r="BC370"/>
          <cell r="BD370">
            <v>0</v>
          </cell>
          <cell r="BE370"/>
          <cell r="BF370"/>
          <cell r="BG370">
            <v>0</v>
          </cell>
          <cell r="BH370"/>
          <cell r="BI370">
            <v>0</v>
          </cell>
          <cell r="BJ370"/>
          <cell r="BK370"/>
          <cell r="BL370">
            <v>0</v>
          </cell>
          <cell r="BM370"/>
          <cell r="BN370">
            <v>0</v>
          </cell>
          <cell r="BO370"/>
          <cell r="BP370"/>
          <cell r="BQ370">
            <v>0</v>
          </cell>
          <cell r="BR370"/>
          <cell r="BS370">
            <v>0</v>
          </cell>
          <cell r="BT370"/>
          <cell r="BU370"/>
          <cell r="BV370">
            <v>0</v>
          </cell>
          <cell r="BW370"/>
          <cell r="BX370">
            <v>0</v>
          </cell>
          <cell r="BY370"/>
          <cell r="BZ370"/>
          <cell r="CA370">
            <v>0</v>
          </cell>
          <cell r="CB370"/>
          <cell r="CC370">
            <v>0</v>
          </cell>
          <cell r="CD370"/>
          <cell r="CE370"/>
          <cell r="CF370">
            <v>0</v>
          </cell>
          <cell r="CG370"/>
          <cell r="CH370">
            <v>6.6715665999999993</v>
          </cell>
          <cell r="CI370">
            <v>0</v>
          </cell>
          <cell r="CJ370">
            <v>0</v>
          </cell>
          <cell r="CK370">
            <v>6.6715665999999993</v>
          </cell>
          <cell r="CL370">
            <v>0</v>
          </cell>
          <cell r="CM370">
            <v>0</v>
          </cell>
          <cell r="CN370">
            <v>0</v>
          </cell>
          <cell r="CO370">
            <v>0</v>
          </cell>
          <cell r="CP370">
            <v>0</v>
          </cell>
          <cell r="CQ370">
            <v>0</v>
          </cell>
          <cell r="CR370"/>
        </row>
        <row r="371">
          <cell r="A371" t="str">
            <v>1.2.1.54</v>
          </cell>
          <cell r="B371" t="str">
            <v>Реконструкция ТП-280 (замена оборудования РУ-10кВ, РУ-0,4кВ, замена 2ТМГ-630кВА)</v>
          </cell>
          <cell r="C371" t="str">
            <v>С</v>
          </cell>
          <cell r="D371" t="str">
            <v>С_1.2.1.54</v>
          </cell>
          <cell r="E371" t="str">
            <v>С</v>
          </cell>
          <cell r="F371">
            <v>2019</v>
          </cell>
          <cell r="G371">
            <v>2019</v>
          </cell>
          <cell r="H371"/>
          <cell r="I371"/>
          <cell r="J371">
            <v>6.8157861999999998</v>
          </cell>
          <cell r="K371"/>
          <cell r="L371"/>
          <cell r="M371">
            <v>0</v>
          </cell>
          <cell r="N371"/>
          <cell r="O371"/>
          <cell r="P371"/>
          <cell r="Q371"/>
          <cell r="R371"/>
          <cell r="S371"/>
          <cell r="T371"/>
          <cell r="U371">
            <v>6.8157861999999998</v>
          </cell>
          <cell r="V371">
            <v>0</v>
          </cell>
          <cell r="W371"/>
          <cell r="X371">
            <v>6.8157861999999998</v>
          </cell>
          <cell r="Y371">
            <v>0</v>
          </cell>
          <cell r="Z371"/>
          <cell r="AA371"/>
          <cell r="AB371"/>
          <cell r="AC371"/>
          <cell r="AD371"/>
          <cell r="AE371"/>
          <cell r="AF371"/>
          <cell r="AG371"/>
          <cell r="AH371"/>
          <cell r="AI371"/>
          <cell r="AJ371">
            <v>0</v>
          </cell>
          <cell r="AK371"/>
          <cell r="AL371"/>
          <cell r="AM371"/>
          <cell r="AN371"/>
          <cell r="AO371">
            <v>0</v>
          </cell>
          <cell r="AP371"/>
          <cell r="AQ371"/>
          <cell r="AR371"/>
          <cell r="AS371"/>
          <cell r="AT371">
            <v>6.8157861999999998</v>
          </cell>
          <cell r="AU371"/>
          <cell r="AV371"/>
          <cell r="AW371">
            <v>6.8157861999999998</v>
          </cell>
          <cell r="AX371"/>
          <cell r="AY371">
            <v>0</v>
          </cell>
          <cell r="AZ371"/>
          <cell r="BA371"/>
          <cell r="BB371"/>
          <cell r="BC371"/>
          <cell r="BD371">
            <v>0</v>
          </cell>
          <cell r="BE371"/>
          <cell r="BF371"/>
          <cell r="BG371">
            <v>0</v>
          </cell>
          <cell r="BH371"/>
          <cell r="BI371">
            <v>0</v>
          </cell>
          <cell r="BJ371"/>
          <cell r="BK371"/>
          <cell r="BL371">
            <v>0</v>
          </cell>
          <cell r="BM371"/>
          <cell r="BN371">
            <v>0</v>
          </cell>
          <cell r="BO371"/>
          <cell r="BP371"/>
          <cell r="BQ371">
            <v>0</v>
          </cell>
          <cell r="BR371"/>
          <cell r="BS371">
            <v>0</v>
          </cell>
          <cell r="BT371"/>
          <cell r="BU371"/>
          <cell r="BV371">
            <v>0</v>
          </cell>
          <cell r="BW371"/>
          <cell r="BX371">
            <v>0</v>
          </cell>
          <cell r="BY371"/>
          <cell r="BZ371"/>
          <cell r="CA371">
            <v>0</v>
          </cell>
          <cell r="CB371"/>
          <cell r="CC371">
            <v>0</v>
          </cell>
          <cell r="CD371"/>
          <cell r="CE371"/>
          <cell r="CF371">
            <v>0</v>
          </cell>
          <cell r="CG371"/>
          <cell r="CH371">
            <v>6.8157861999999998</v>
          </cell>
          <cell r="CI371">
            <v>0</v>
          </cell>
          <cell r="CJ371">
            <v>0</v>
          </cell>
          <cell r="CK371">
            <v>6.8157861999999998</v>
          </cell>
          <cell r="CL371">
            <v>0</v>
          </cell>
          <cell r="CM371">
            <v>0</v>
          </cell>
          <cell r="CN371">
            <v>0</v>
          </cell>
          <cell r="CO371">
            <v>0</v>
          </cell>
          <cell r="CP371">
            <v>0</v>
          </cell>
          <cell r="CQ371">
            <v>0</v>
          </cell>
          <cell r="CR371"/>
        </row>
        <row r="372">
          <cell r="A372" t="str">
            <v>1.2.1.55</v>
          </cell>
          <cell r="B372" t="str">
            <v>Реконструкция ТП-281 (замена оборудования РУ-10кВ, РУ-0,4кВ, замена 2ТМГ-630кВА)</v>
          </cell>
          <cell r="C372" t="str">
            <v>С</v>
          </cell>
          <cell r="D372" t="str">
            <v>С_1.2.1.55</v>
          </cell>
          <cell r="E372" t="str">
            <v>С</v>
          </cell>
          <cell r="F372">
            <v>2019</v>
          </cell>
          <cell r="G372">
            <v>2019</v>
          </cell>
          <cell r="H372"/>
          <cell r="I372"/>
          <cell r="J372">
            <v>6.9625781999999994</v>
          </cell>
          <cell r="K372"/>
          <cell r="L372"/>
          <cell r="M372">
            <v>0</v>
          </cell>
          <cell r="N372"/>
          <cell r="O372"/>
          <cell r="P372"/>
          <cell r="Q372"/>
          <cell r="R372"/>
          <cell r="S372"/>
          <cell r="T372"/>
          <cell r="U372">
            <v>6.9625781999999994</v>
          </cell>
          <cell r="V372">
            <v>0</v>
          </cell>
          <cell r="W372"/>
          <cell r="X372">
            <v>6.9625781999999994</v>
          </cell>
          <cell r="Y372">
            <v>0</v>
          </cell>
          <cell r="Z372"/>
          <cell r="AA372"/>
          <cell r="AB372"/>
          <cell r="AC372"/>
          <cell r="AD372"/>
          <cell r="AE372"/>
          <cell r="AF372"/>
          <cell r="AG372"/>
          <cell r="AH372"/>
          <cell r="AI372"/>
          <cell r="AJ372">
            <v>0</v>
          </cell>
          <cell r="AK372"/>
          <cell r="AL372"/>
          <cell r="AM372"/>
          <cell r="AN372"/>
          <cell r="AO372">
            <v>0</v>
          </cell>
          <cell r="AP372"/>
          <cell r="AQ372"/>
          <cell r="AR372"/>
          <cell r="AS372"/>
          <cell r="AT372">
            <v>6.9625781999999994</v>
          </cell>
          <cell r="AU372"/>
          <cell r="AV372"/>
          <cell r="AW372">
            <v>6.9625781999999994</v>
          </cell>
          <cell r="AX372"/>
          <cell r="AY372">
            <v>0</v>
          </cell>
          <cell r="AZ372"/>
          <cell r="BA372"/>
          <cell r="BB372"/>
          <cell r="BC372"/>
          <cell r="BD372">
            <v>0</v>
          </cell>
          <cell r="BE372"/>
          <cell r="BF372"/>
          <cell r="BG372">
            <v>0</v>
          </cell>
          <cell r="BH372"/>
          <cell r="BI372">
            <v>0</v>
          </cell>
          <cell r="BJ372"/>
          <cell r="BK372"/>
          <cell r="BL372">
            <v>0</v>
          </cell>
          <cell r="BM372"/>
          <cell r="BN372">
            <v>0</v>
          </cell>
          <cell r="BO372"/>
          <cell r="BP372"/>
          <cell r="BQ372">
            <v>0</v>
          </cell>
          <cell r="BR372"/>
          <cell r="BS372">
            <v>0</v>
          </cell>
          <cell r="BT372"/>
          <cell r="BU372"/>
          <cell r="BV372">
            <v>0</v>
          </cell>
          <cell r="BW372"/>
          <cell r="BX372">
            <v>0</v>
          </cell>
          <cell r="BY372"/>
          <cell r="BZ372"/>
          <cell r="CA372">
            <v>0</v>
          </cell>
          <cell r="CB372"/>
          <cell r="CC372">
            <v>0</v>
          </cell>
          <cell r="CD372"/>
          <cell r="CE372"/>
          <cell r="CF372">
            <v>0</v>
          </cell>
          <cell r="CG372"/>
          <cell r="CH372">
            <v>6.9625781999999994</v>
          </cell>
          <cell r="CI372">
            <v>0</v>
          </cell>
          <cell r="CJ372">
            <v>0</v>
          </cell>
          <cell r="CK372">
            <v>6.9625781999999994</v>
          </cell>
          <cell r="CL372">
            <v>0</v>
          </cell>
          <cell r="CM372">
            <v>0</v>
          </cell>
          <cell r="CN372">
            <v>0</v>
          </cell>
          <cell r="CO372">
            <v>0</v>
          </cell>
          <cell r="CP372">
            <v>0</v>
          </cell>
          <cell r="CQ372">
            <v>0</v>
          </cell>
          <cell r="CR372"/>
        </row>
        <row r="373">
          <cell r="A373" t="str">
            <v>1.2.1.56</v>
          </cell>
          <cell r="B373" t="str">
            <v>Реконструкция ТП-282 (замена оборудования РУ-10кВ, РУ-0,4кВ, замена 2ТМГ-400кВА)</v>
          </cell>
          <cell r="C373" t="str">
            <v>С</v>
          </cell>
          <cell r="D373" t="str">
            <v>С_1.2.1.56</v>
          </cell>
          <cell r="E373" t="str">
            <v>С</v>
          </cell>
          <cell r="F373">
            <v>2020</v>
          </cell>
          <cell r="G373">
            <v>2020</v>
          </cell>
          <cell r="H373"/>
          <cell r="I373"/>
          <cell r="J373">
            <v>6.9625781999999994</v>
          </cell>
          <cell r="K373"/>
          <cell r="L373"/>
          <cell r="M373">
            <v>7.0805879999999997</v>
          </cell>
          <cell r="N373"/>
          <cell r="O373"/>
          <cell r="P373"/>
          <cell r="Q373"/>
          <cell r="R373"/>
          <cell r="S373"/>
          <cell r="T373"/>
          <cell r="U373">
            <v>6.9625781999999994</v>
          </cell>
          <cell r="V373">
            <v>7.0805879999999997</v>
          </cell>
          <cell r="W373"/>
          <cell r="X373">
            <v>6.9625781999999994</v>
          </cell>
          <cell r="Y373">
            <v>7.0805879999999997</v>
          </cell>
          <cell r="Z373"/>
          <cell r="AA373"/>
          <cell r="AB373"/>
          <cell r="AC373"/>
          <cell r="AD373"/>
          <cell r="AE373"/>
          <cell r="AF373"/>
          <cell r="AG373"/>
          <cell r="AH373"/>
          <cell r="AI373"/>
          <cell r="AJ373">
            <v>0</v>
          </cell>
          <cell r="AK373"/>
          <cell r="AL373"/>
          <cell r="AM373"/>
          <cell r="AN373"/>
          <cell r="AO373">
            <v>0</v>
          </cell>
          <cell r="AP373"/>
          <cell r="AQ373"/>
          <cell r="AR373"/>
          <cell r="AS373"/>
          <cell r="AT373">
            <v>0</v>
          </cell>
          <cell r="AU373"/>
          <cell r="AV373"/>
          <cell r="AW373">
            <v>0</v>
          </cell>
          <cell r="AX373"/>
          <cell r="AY373">
            <v>0</v>
          </cell>
          <cell r="AZ373"/>
          <cell r="BA373"/>
          <cell r="BB373"/>
          <cell r="BC373"/>
          <cell r="BD373">
            <v>6.9625781999999994</v>
          </cell>
          <cell r="BE373"/>
          <cell r="BF373"/>
          <cell r="BG373">
            <v>6.9625781999999994</v>
          </cell>
          <cell r="BH373"/>
          <cell r="BI373">
            <v>7.0805879999999997</v>
          </cell>
          <cell r="BJ373"/>
          <cell r="BK373"/>
          <cell r="BL373">
            <v>7.0805879999999997</v>
          </cell>
          <cell r="BM373"/>
          <cell r="BN373">
            <v>0</v>
          </cell>
          <cell r="BO373"/>
          <cell r="BP373"/>
          <cell r="BQ373">
            <v>0</v>
          </cell>
          <cell r="BR373"/>
          <cell r="BS373">
            <v>0</v>
          </cell>
          <cell r="BT373"/>
          <cell r="BU373"/>
          <cell r="BV373">
            <v>0</v>
          </cell>
          <cell r="BW373"/>
          <cell r="BX373">
            <v>0</v>
          </cell>
          <cell r="BY373"/>
          <cell r="BZ373"/>
          <cell r="CA373">
            <v>0</v>
          </cell>
          <cell r="CB373"/>
          <cell r="CC373">
            <v>0</v>
          </cell>
          <cell r="CD373"/>
          <cell r="CE373"/>
          <cell r="CF373">
            <v>0</v>
          </cell>
          <cell r="CG373"/>
          <cell r="CH373">
            <v>6.9625781999999994</v>
          </cell>
          <cell r="CI373">
            <v>0</v>
          </cell>
          <cell r="CJ373">
            <v>0</v>
          </cell>
          <cell r="CK373">
            <v>6.9625781999999994</v>
          </cell>
          <cell r="CL373">
            <v>0</v>
          </cell>
          <cell r="CM373">
            <v>7.0805879999999997</v>
          </cell>
          <cell r="CN373">
            <v>0</v>
          </cell>
          <cell r="CO373">
            <v>0</v>
          </cell>
          <cell r="CP373">
            <v>7.0805879999999997</v>
          </cell>
          <cell r="CQ373">
            <v>0</v>
          </cell>
          <cell r="CR373"/>
        </row>
        <row r="374">
          <cell r="A374" t="str">
            <v>1.2.1.57</v>
          </cell>
          <cell r="B374" t="str">
            <v>Реконструкция ТП -284 (замена оборудования РУ-10кВ, РУ-0,4кВ, замена 2ТМГ-400кВА)</v>
          </cell>
          <cell r="C374" t="str">
            <v>С</v>
          </cell>
          <cell r="D374" t="str">
            <v>С_1.2.1.57</v>
          </cell>
          <cell r="E374" t="str">
            <v>С</v>
          </cell>
          <cell r="F374">
            <v>2020</v>
          </cell>
          <cell r="G374">
            <v>2020</v>
          </cell>
          <cell r="H374"/>
          <cell r="I374"/>
          <cell r="J374">
            <v>6.6715665999999993</v>
          </cell>
          <cell r="K374"/>
          <cell r="L374"/>
          <cell r="M374">
            <v>6.7846439999999992</v>
          </cell>
          <cell r="N374"/>
          <cell r="O374"/>
          <cell r="P374"/>
          <cell r="Q374"/>
          <cell r="R374"/>
          <cell r="S374"/>
          <cell r="T374"/>
          <cell r="U374">
            <v>6.6715665999999993</v>
          </cell>
          <cell r="V374">
            <v>6.7846439999999992</v>
          </cell>
          <cell r="W374"/>
          <cell r="X374">
            <v>6.6715665999999993</v>
          </cell>
          <cell r="Y374">
            <v>6.7846439999999992</v>
          </cell>
          <cell r="Z374"/>
          <cell r="AA374"/>
          <cell r="AB374"/>
          <cell r="AC374"/>
          <cell r="AD374"/>
          <cell r="AE374"/>
          <cell r="AF374"/>
          <cell r="AG374"/>
          <cell r="AH374"/>
          <cell r="AI374"/>
          <cell r="AJ374">
            <v>0</v>
          </cell>
          <cell r="AK374"/>
          <cell r="AL374"/>
          <cell r="AM374"/>
          <cell r="AN374"/>
          <cell r="AO374">
            <v>0</v>
          </cell>
          <cell r="AP374"/>
          <cell r="AQ374"/>
          <cell r="AR374"/>
          <cell r="AS374"/>
          <cell r="AT374">
            <v>0</v>
          </cell>
          <cell r="AU374"/>
          <cell r="AV374"/>
          <cell r="AW374">
            <v>0</v>
          </cell>
          <cell r="AX374"/>
          <cell r="AY374">
            <v>0</v>
          </cell>
          <cell r="AZ374"/>
          <cell r="BA374"/>
          <cell r="BB374"/>
          <cell r="BC374"/>
          <cell r="BD374">
            <v>6.6715665999999993</v>
          </cell>
          <cell r="BE374"/>
          <cell r="BF374"/>
          <cell r="BG374">
            <v>6.6715665999999993</v>
          </cell>
          <cell r="BH374"/>
          <cell r="BI374">
            <v>6.7846439999999992</v>
          </cell>
          <cell r="BJ374"/>
          <cell r="BK374"/>
          <cell r="BL374">
            <v>6.7846439999999992</v>
          </cell>
          <cell r="BM374"/>
          <cell r="BN374">
            <v>0</v>
          </cell>
          <cell r="BO374"/>
          <cell r="BP374"/>
          <cell r="BQ374">
            <v>0</v>
          </cell>
          <cell r="BR374"/>
          <cell r="BS374">
            <v>0</v>
          </cell>
          <cell r="BT374"/>
          <cell r="BU374"/>
          <cell r="BV374">
            <v>0</v>
          </cell>
          <cell r="BW374"/>
          <cell r="BX374">
            <v>0</v>
          </cell>
          <cell r="BY374"/>
          <cell r="BZ374"/>
          <cell r="CA374">
            <v>0</v>
          </cell>
          <cell r="CB374"/>
          <cell r="CC374">
            <v>0</v>
          </cell>
          <cell r="CD374"/>
          <cell r="CE374"/>
          <cell r="CF374">
            <v>0</v>
          </cell>
          <cell r="CG374"/>
          <cell r="CH374">
            <v>6.6715665999999993</v>
          </cell>
          <cell r="CI374">
            <v>0</v>
          </cell>
          <cell r="CJ374">
            <v>0</v>
          </cell>
          <cell r="CK374">
            <v>6.6715665999999993</v>
          </cell>
          <cell r="CL374">
            <v>0</v>
          </cell>
          <cell r="CM374">
            <v>6.7846439999999992</v>
          </cell>
          <cell r="CN374">
            <v>0</v>
          </cell>
          <cell r="CO374">
            <v>0</v>
          </cell>
          <cell r="CP374">
            <v>6.7846439999999992</v>
          </cell>
          <cell r="CQ374">
            <v>0</v>
          </cell>
          <cell r="CR374"/>
        </row>
        <row r="375">
          <cell r="A375" t="str">
            <v>1.2.1.58</v>
          </cell>
          <cell r="B375" t="str">
            <v>Реконструкция ТП-285 (замена оборудования РУ-10кВ, РУ-0,4кВ, замена 2ТМГ-630кВА)</v>
          </cell>
          <cell r="C375" t="str">
            <v>С</v>
          </cell>
          <cell r="D375" t="str">
            <v>С_1.2.1.58</v>
          </cell>
          <cell r="E375" t="str">
            <v>С</v>
          </cell>
          <cell r="F375">
            <v>2020</v>
          </cell>
          <cell r="G375">
            <v>2020</v>
          </cell>
          <cell r="H375"/>
          <cell r="I375"/>
          <cell r="J375">
            <v>6.6715665999999993</v>
          </cell>
          <cell r="K375"/>
          <cell r="L375"/>
          <cell r="M375">
            <v>6.7846439999999992</v>
          </cell>
          <cell r="N375"/>
          <cell r="O375"/>
          <cell r="P375"/>
          <cell r="Q375"/>
          <cell r="R375"/>
          <cell r="S375"/>
          <cell r="T375"/>
          <cell r="U375">
            <v>6.6715665999999993</v>
          </cell>
          <cell r="V375">
            <v>6.7846439999999992</v>
          </cell>
          <cell r="W375"/>
          <cell r="X375">
            <v>6.6715665999999993</v>
          </cell>
          <cell r="Y375">
            <v>6.7846439999999992</v>
          </cell>
          <cell r="Z375"/>
          <cell r="AA375"/>
          <cell r="AB375"/>
          <cell r="AC375"/>
          <cell r="AD375"/>
          <cell r="AE375"/>
          <cell r="AF375"/>
          <cell r="AG375"/>
          <cell r="AH375"/>
          <cell r="AI375"/>
          <cell r="AJ375">
            <v>0</v>
          </cell>
          <cell r="AK375"/>
          <cell r="AL375"/>
          <cell r="AM375"/>
          <cell r="AN375"/>
          <cell r="AO375">
            <v>0</v>
          </cell>
          <cell r="AP375"/>
          <cell r="AQ375"/>
          <cell r="AR375"/>
          <cell r="AS375"/>
          <cell r="AT375">
            <v>0</v>
          </cell>
          <cell r="AU375"/>
          <cell r="AV375"/>
          <cell r="AW375">
            <v>0</v>
          </cell>
          <cell r="AX375"/>
          <cell r="AY375">
            <v>0</v>
          </cell>
          <cell r="AZ375"/>
          <cell r="BA375"/>
          <cell r="BB375"/>
          <cell r="BC375"/>
          <cell r="BD375">
            <v>6.6715665999999993</v>
          </cell>
          <cell r="BE375"/>
          <cell r="BF375"/>
          <cell r="BG375">
            <v>6.6715665999999993</v>
          </cell>
          <cell r="BH375"/>
          <cell r="BI375">
            <v>6.7846439999999992</v>
          </cell>
          <cell r="BJ375"/>
          <cell r="BK375"/>
          <cell r="BL375">
            <v>6.7846439999999992</v>
          </cell>
          <cell r="BM375"/>
          <cell r="BN375">
            <v>0</v>
          </cell>
          <cell r="BO375"/>
          <cell r="BP375"/>
          <cell r="BQ375">
            <v>0</v>
          </cell>
          <cell r="BR375"/>
          <cell r="BS375">
            <v>0</v>
          </cell>
          <cell r="BT375"/>
          <cell r="BU375"/>
          <cell r="BV375">
            <v>0</v>
          </cell>
          <cell r="BW375"/>
          <cell r="BX375">
            <v>0</v>
          </cell>
          <cell r="BY375"/>
          <cell r="BZ375"/>
          <cell r="CA375">
            <v>0</v>
          </cell>
          <cell r="CB375"/>
          <cell r="CC375">
            <v>0</v>
          </cell>
          <cell r="CD375"/>
          <cell r="CE375"/>
          <cell r="CF375">
            <v>0</v>
          </cell>
          <cell r="CG375"/>
          <cell r="CH375">
            <v>6.6715665999999993</v>
          </cell>
          <cell r="CI375">
            <v>0</v>
          </cell>
          <cell r="CJ375">
            <v>0</v>
          </cell>
          <cell r="CK375">
            <v>6.6715665999999993</v>
          </cell>
          <cell r="CL375">
            <v>0</v>
          </cell>
          <cell r="CM375">
            <v>6.7846439999999992</v>
          </cell>
          <cell r="CN375">
            <v>0</v>
          </cell>
          <cell r="CO375">
            <v>0</v>
          </cell>
          <cell r="CP375">
            <v>6.7846439999999992</v>
          </cell>
          <cell r="CQ375">
            <v>0</v>
          </cell>
          <cell r="CR375"/>
        </row>
        <row r="376">
          <cell r="A376" t="str">
            <v>1.2.1.59</v>
          </cell>
          <cell r="B376" t="str">
            <v>Реконструкция ТП-286 (замена оборудования РУ-10кВ, РУ-0,4кВ, замена 2ТМГ-630кВА)</v>
          </cell>
          <cell r="C376" t="str">
            <v>С</v>
          </cell>
          <cell r="D376" t="str">
            <v>С_1.2.1.59</v>
          </cell>
          <cell r="E376" t="str">
            <v>С</v>
          </cell>
          <cell r="F376">
            <v>2020</v>
          </cell>
          <cell r="G376">
            <v>2020</v>
          </cell>
          <cell r="H376"/>
          <cell r="I376"/>
          <cell r="J376">
            <v>6.6715665999999993</v>
          </cell>
          <cell r="K376"/>
          <cell r="L376"/>
          <cell r="M376">
            <v>6.7846439999999992</v>
          </cell>
          <cell r="N376"/>
          <cell r="O376"/>
          <cell r="P376"/>
          <cell r="Q376"/>
          <cell r="R376"/>
          <cell r="S376"/>
          <cell r="T376"/>
          <cell r="U376">
            <v>6.6715665999999993</v>
          </cell>
          <cell r="V376">
            <v>6.7846439999999992</v>
          </cell>
          <cell r="W376"/>
          <cell r="X376">
            <v>6.6715665999999993</v>
          </cell>
          <cell r="Y376">
            <v>6.7846439999999992</v>
          </cell>
          <cell r="Z376"/>
          <cell r="AA376"/>
          <cell r="AB376"/>
          <cell r="AC376"/>
          <cell r="AD376"/>
          <cell r="AE376"/>
          <cell r="AF376"/>
          <cell r="AG376"/>
          <cell r="AH376"/>
          <cell r="AI376"/>
          <cell r="AJ376">
            <v>0</v>
          </cell>
          <cell r="AK376"/>
          <cell r="AL376"/>
          <cell r="AM376"/>
          <cell r="AN376"/>
          <cell r="AO376">
            <v>0</v>
          </cell>
          <cell r="AP376"/>
          <cell r="AQ376"/>
          <cell r="AR376"/>
          <cell r="AS376"/>
          <cell r="AT376">
            <v>0</v>
          </cell>
          <cell r="AU376"/>
          <cell r="AV376"/>
          <cell r="AW376">
            <v>0</v>
          </cell>
          <cell r="AX376"/>
          <cell r="AY376">
            <v>0</v>
          </cell>
          <cell r="AZ376"/>
          <cell r="BA376"/>
          <cell r="BB376"/>
          <cell r="BC376"/>
          <cell r="BD376">
            <v>6.6715665999999993</v>
          </cell>
          <cell r="BE376"/>
          <cell r="BF376"/>
          <cell r="BG376">
            <v>6.6715665999999993</v>
          </cell>
          <cell r="BH376"/>
          <cell r="BI376">
            <v>6.7846439999999992</v>
          </cell>
          <cell r="BJ376"/>
          <cell r="BK376"/>
          <cell r="BL376">
            <v>6.7846439999999992</v>
          </cell>
          <cell r="BM376"/>
          <cell r="BN376">
            <v>0</v>
          </cell>
          <cell r="BO376"/>
          <cell r="BP376"/>
          <cell r="BQ376">
            <v>0</v>
          </cell>
          <cell r="BR376"/>
          <cell r="BS376">
            <v>0</v>
          </cell>
          <cell r="BT376"/>
          <cell r="BU376"/>
          <cell r="BV376">
            <v>0</v>
          </cell>
          <cell r="BW376"/>
          <cell r="BX376">
            <v>0</v>
          </cell>
          <cell r="BY376"/>
          <cell r="BZ376"/>
          <cell r="CA376">
            <v>0</v>
          </cell>
          <cell r="CB376"/>
          <cell r="CC376">
            <v>0</v>
          </cell>
          <cell r="CD376"/>
          <cell r="CE376"/>
          <cell r="CF376">
            <v>0</v>
          </cell>
          <cell r="CG376"/>
          <cell r="CH376">
            <v>6.6715665999999993</v>
          </cell>
          <cell r="CI376">
            <v>0</v>
          </cell>
          <cell r="CJ376">
            <v>0</v>
          </cell>
          <cell r="CK376">
            <v>6.6715665999999993</v>
          </cell>
          <cell r="CL376">
            <v>0</v>
          </cell>
          <cell r="CM376">
            <v>6.7846439999999992</v>
          </cell>
          <cell r="CN376">
            <v>0</v>
          </cell>
          <cell r="CO376">
            <v>0</v>
          </cell>
          <cell r="CP376">
            <v>6.7846439999999992</v>
          </cell>
          <cell r="CQ376">
            <v>0</v>
          </cell>
          <cell r="CR376"/>
        </row>
        <row r="377">
          <cell r="A377" t="str">
            <v>1.2.1.60</v>
          </cell>
          <cell r="B377" t="str">
            <v>Реконструкция ТП-240 (замена оборудования РУ-10кВ, РУ-0,4кВ, замена 2ТМГ-630кВА)</v>
          </cell>
          <cell r="C377" t="str">
            <v>С</v>
          </cell>
          <cell r="D377" t="str">
            <v>С_1.2.1.60</v>
          </cell>
          <cell r="E377" t="str">
            <v>С</v>
          </cell>
          <cell r="F377">
            <v>2020</v>
          </cell>
          <cell r="G377">
            <v>2020</v>
          </cell>
          <cell r="H377"/>
          <cell r="I377"/>
          <cell r="J377">
            <v>6.9625781999999994</v>
          </cell>
          <cell r="K377"/>
          <cell r="L377"/>
          <cell r="M377">
            <v>7.0805879999999997</v>
          </cell>
          <cell r="N377"/>
          <cell r="O377"/>
          <cell r="P377"/>
          <cell r="Q377"/>
          <cell r="R377"/>
          <cell r="S377"/>
          <cell r="T377"/>
          <cell r="U377">
            <v>6.9625781999999994</v>
          </cell>
          <cell r="V377">
            <v>7.0805879999999997</v>
          </cell>
          <cell r="W377"/>
          <cell r="X377">
            <v>6.9625781999999994</v>
          </cell>
          <cell r="Y377">
            <v>7.0805879999999997</v>
          </cell>
          <cell r="Z377"/>
          <cell r="AA377"/>
          <cell r="AB377"/>
          <cell r="AC377"/>
          <cell r="AD377"/>
          <cell r="AE377"/>
          <cell r="AF377"/>
          <cell r="AG377"/>
          <cell r="AH377"/>
          <cell r="AI377"/>
          <cell r="AJ377">
            <v>0</v>
          </cell>
          <cell r="AK377"/>
          <cell r="AL377"/>
          <cell r="AM377"/>
          <cell r="AN377"/>
          <cell r="AO377">
            <v>0</v>
          </cell>
          <cell r="AP377"/>
          <cell r="AQ377"/>
          <cell r="AR377"/>
          <cell r="AS377"/>
          <cell r="AT377">
            <v>0</v>
          </cell>
          <cell r="AU377"/>
          <cell r="AV377"/>
          <cell r="AW377">
            <v>0</v>
          </cell>
          <cell r="AX377"/>
          <cell r="AY377">
            <v>0</v>
          </cell>
          <cell r="AZ377"/>
          <cell r="BA377"/>
          <cell r="BB377"/>
          <cell r="BC377"/>
          <cell r="BD377">
            <v>6.9625781999999994</v>
          </cell>
          <cell r="BE377"/>
          <cell r="BF377"/>
          <cell r="BG377">
            <v>6.9625781999999994</v>
          </cell>
          <cell r="BH377"/>
          <cell r="BI377">
            <v>7.0805879999999997</v>
          </cell>
          <cell r="BJ377"/>
          <cell r="BK377"/>
          <cell r="BL377">
            <v>7.0805879999999997</v>
          </cell>
          <cell r="BM377"/>
          <cell r="BN377">
            <v>0</v>
          </cell>
          <cell r="BO377"/>
          <cell r="BP377"/>
          <cell r="BQ377">
            <v>0</v>
          </cell>
          <cell r="BR377"/>
          <cell r="BS377">
            <v>0</v>
          </cell>
          <cell r="BT377"/>
          <cell r="BU377"/>
          <cell r="BV377">
            <v>0</v>
          </cell>
          <cell r="BW377"/>
          <cell r="BX377">
            <v>0</v>
          </cell>
          <cell r="BY377"/>
          <cell r="BZ377"/>
          <cell r="CA377">
            <v>0</v>
          </cell>
          <cell r="CB377"/>
          <cell r="CC377">
            <v>0</v>
          </cell>
          <cell r="CD377"/>
          <cell r="CE377"/>
          <cell r="CF377">
            <v>0</v>
          </cell>
          <cell r="CG377"/>
          <cell r="CH377">
            <v>6.9625781999999994</v>
          </cell>
          <cell r="CI377">
            <v>0</v>
          </cell>
          <cell r="CJ377">
            <v>0</v>
          </cell>
          <cell r="CK377">
            <v>6.9625781999999994</v>
          </cell>
          <cell r="CL377">
            <v>0</v>
          </cell>
          <cell r="CM377">
            <v>7.0805879999999997</v>
          </cell>
          <cell r="CN377">
            <v>0</v>
          </cell>
          <cell r="CO377">
            <v>0</v>
          </cell>
          <cell r="CP377">
            <v>7.0805879999999997</v>
          </cell>
          <cell r="CQ377">
            <v>0</v>
          </cell>
          <cell r="CR377"/>
        </row>
        <row r="378">
          <cell r="A378" t="str">
            <v>1.2.1.61</v>
          </cell>
          <cell r="B378" t="str">
            <v>Реконструкция ТП-241 (замена оборудования РУ-10кВ, РУ-0,4кВ, замена 2ТМГ-630кВА)</v>
          </cell>
          <cell r="C378" t="str">
            <v>С</v>
          </cell>
          <cell r="D378" t="str">
            <v>С_1.2.1.61</v>
          </cell>
          <cell r="E378" t="str">
            <v>С</v>
          </cell>
          <cell r="F378">
            <v>2020</v>
          </cell>
          <cell r="G378">
            <v>2020</v>
          </cell>
          <cell r="H378"/>
          <cell r="I378"/>
          <cell r="J378">
            <v>6.6715665999999993</v>
          </cell>
          <cell r="K378"/>
          <cell r="L378"/>
          <cell r="M378">
            <v>6.7846439999999992</v>
          </cell>
          <cell r="N378"/>
          <cell r="O378"/>
          <cell r="P378"/>
          <cell r="Q378"/>
          <cell r="R378"/>
          <cell r="S378"/>
          <cell r="T378"/>
          <cell r="U378">
            <v>6.6715665999999993</v>
          </cell>
          <cell r="V378">
            <v>6.7846439999999992</v>
          </cell>
          <cell r="W378"/>
          <cell r="X378">
            <v>6.6715665999999993</v>
          </cell>
          <cell r="Y378">
            <v>6.7846439999999992</v>
          </cell>
          <cell r="Z378"/>
          <cell r="AA378"/>
          <cell r="AB378"/>
          <cell r="AC378"/>
          <cell r="AD378"/>
          <cell r="AE378"/>
          <cell r="AF378"/>
          <cell r="AG378"/>
          <cell r="AH378"/>
          <cell r="AI378"/>
          <cell r="AJ378">
            <v>0</v>
          </cell>
          <cell r="AK378"/>
          <cell r="AL378"/>
          <cell r="AM378"/>
          <cell r="AN378"/>
          <cell r="AO378">
            <v>0</v>
          </cell>
          <cell r="AP378"/>
          <cell r="AQ378"/>
          <cell r="AR378"/>
          <cell r="AS378"/>
          <cell r="AT378">
            <v>0</v>
          </cell>
          <cell r="AU378"/>
          <cell r="AV378"/>
          <cell r="AW378">
            <v>0</v>
          </cell>
          <cell r="AX378"/>
          <cell r="AY378">
            <v>0</v>
          </cell>
          <cell r="AZ378"/>
          <cell r="BA378"/>
          <cell r="BB378"/>
          <cell r="BC378"/>
          <cell r="BD378">
            <v>6.6715665999999993</v>
          </cell>
          <cell r="BE378"/>
          <cell r="BF378"/>
          <cell r="BG378">
            <v>6.6715665999999993</v>
          </cell>
          <cell r="BH378"/>
          <cell r="BI378">
            <v>6.7846439999999992</v>
          </cell>
          <cell r="BJ378"/>
          <cell r="BK378"/>
          <cell r="BL378">
            <v>6.7846439999999992</v>
          </cell>
          <cell r="BM378"/>
          <cell r="BN378">
            <v>0</v>
          </cell>
          <cell r="BO378"/>
          <cell r="BP378"/>
          <cell r="BQ378">
            <v>0</v>
          </cell>
          <cell r="BR378"/>
          <cell r="BS378">
            <v>0</v>
          </cell>
          <cell r="BT378"/>
          <cell r="BU378"/>
          <cell r="BV378">
            <v>0</v>
          </cell>
          <cell r="BW378"/>
          <cell r="BX378">
            <v>0</v>
          </cell>
          <cell r="BY378"/>
          <cell r="BZ378"/>
          <cell r="CA378">
            <v>0</v>
          </cell>
          <cell r="CB378"/>
          <cell r="CC378">
            <v>0</v>
          </cell>
          <cell r="CD378"/>
          <cell r="CE378"/>
          <cell r="CF378">
            <v>0</v>
          </cell>
          <cell r="CG378"/>
          <cell r="CH378">
            <v>6.6715665999999993</v>
          </cell>
          <cell r="CI378">
            <v>0</v>
          </cell>
          <cell r="CJ378">
            <v>0</v>
          </cell>
          <cell r="CK378">
            <v>6.6715665999999993</v>
          </cell>
          <cell r="CL378">
            <v>0</v>
          </cell>
          <cell r="CM378">
            <v>6.7846439999999992</v>
          </cell>
          <cell r="CN378">
            <v>0</v>
          </cell>
          <cell r="CO378">
            <v>0</v>
          </cell>
          <cell r="CP378">
            <v>6.7846439999999992</v>
          </cell>
          <cell r="CQ378">
            <v>0</v>
          </cell>
          <cell r="CR378"/>
        </row>
        <row r="379">
          <cell r="A379" t="str">
            <v>1.2.1.62</v>
          </cell>
          <cell r="B379" t="str">
            <v>Реконструкция  ТП-242 (замена оборудования РУ-10кВ, РУ-0,4кВ, замена 2ТМГ-400кВА)</v>
          </cell>
          <cell r="C379" t="str">
            <v>С</v>
          </cell>
          <cell r="D379" t="str">
            <v>С_1.2.1.62</v>
          </cell>
          <cell r="E379" t="str">
            <v>С</v>
          </cell>
          <cell r="F379">
            <v>2020</v>
          </cell>
          <cell r="G379">
            <v>2020</v>
          </cell>
          <cell r="H379"/>
          <cell r="I379"/>
          <cell r="J379">
            <v>6.6715665999999993</v>
          </cell>
          <cell r="K379"/>
          <cell r="L379"/>
          <cell r="M379">
            <v>6.7846439999999992</v>
          </cell>
          <cell r="N379"/>
          <cell r="O379"/>
          <cell r="P379"/>
          <cell r="Q379"/>
          <cell r="R379"/>
          <cell r="S379"/>
          <cell r="T379"/>
          <cell r="U379">
            <v>6.6715665999999993</v>
          </cell>
          <cell r="V379">
            <v>6.7846439999999992</v>
          </cell>
          <cell r="W379"/>
          <cell r="X379">
            <v>6.6715665999999993</v>
          </cell>
          <cell r="Y379">
            <v>6.7846439999999992</v>
          </cell>
          <cell r="Z379"/>
          <cell r="AA379"/>
          <cell r="AB379"/>
          <cell r="AC379"/>
          <cell r="AD379"/>
          <cell r="AE379"/>
          <cell r="AF379"/>
          <cell r="AG379"/>
          <cell r="AH379"/>
          <cell r="AI379"/>
          <cell r="AJ379">
            <v>0</v>
          </cell>
          <cell r="AK379"/>
          <cell r="AL379"/>
          <cell r="AM379"/>
          <cell r="AN379"/>
          <cell r="AO379">
            <v>0</v>
          </cell>
          <cell r="AP379"/>
          <cell r="AQ379"/>
          <cell r="AR379"/>
          <cell r="AS379"/>
          <cell r="AT379">
            <v>0</v>
          </cell>
          <cell r="AU379"/>
          <cell r="AV379"/>
          <cell r="AW379">
            <v>0</v>
          </cell>
          <cell r="AX379"/>
          <cell r="AY379">
            <v>0</v>
          </cell>
          <cell r="AZ379"/>
          <cell r="BA379"/>
          <cell r="BB379"/>
          <cell r="BC379"/>
          <cell r="BD379">
            <v>6.6715665999999993</v>
          </cell>
          <cell r="BE379"/>
          <cell r="BF379"/>
          <cell r="BG379">
            <v>6.6715665999999993</v>
          </cell>
          <cell r="BH379"/>
          <cell r="BI379">
            <v>6.7846439999999992</v>
          </cell>
          <cell r="BJ379"/>
          <cell r="BK379"/>
          <cell r="BL379">
            <v>6.7846439999999992</v>
          </cell>
          <cell r="BM379"/>
          <cell r="BN379">
            <v>0</v>
          </cell>
          <cell r="BO379"/>
          <cell r="BP379"/>
          <cell r="BQ379">
            <v>0</v>
          </cell>
          <cell r="BR379"/>
          <cell r="BS379">
            <v>0</v>
          </cell>
          <cell r="BT379"/>
          <cell r="BU379"/>
          <cell r="BV379">
            <v>0</v>
          </cell>
          <cell r="BW379"/>
          <cell r="BX379">
            <v>0</v>
          </cell>
          <cell r="BY379"/>
          <cell r="BZ379"/>
          <cell r="CA379">
            <v>0</v>
          </cell>
          <cell r="CB379"/>
          <cell r="CC379">
            <v>0</v>
          </cell>
          <cell r="CD379"/>
          <cell r="CE379"/>
          <cell r="CF379">
            <v>0</v>
          </cell>
          <cell r="CG379"/>
          <cell r="CH379">
            <v>6.6715665999999993</v>
          </cell>
          <cell r="CI379">
            <v>0</v>
          </cell>
          <cell r="CJ379">
            <v>0</v>
          </cell>
          <cell r="CK379">
            <v>6.6715665999999993</v>
          </cell>
          <cell r="CL379">
            <v>0</v>
          </cell>
          <cell r="CM379">
            <v>6.7846439999999992</v>
          </cell>
          <cell r="CN379">
            <v>0</v>
          </cell>
          <cell r="CO379">
            <v>0</v>
          </cell>
          <cell r="CP379">
            <v>6.7846439999999992</v>
          </cell>
          <cell r="CQ379">
            <v>0</v>
          </cell>
          <cell r="CR379"/>
        </row>
        <row r="380">
          <cell r="A380" t="str">
            <v>1.2.1.63</v>
          </cell>
          <cell r="B380" t="str">
            <v>ТП- 2х630 кВА мкр. А (взамен ТП-243)</v>
          </cell>
          <cell r="C380" t="str">
            <v>С</v>
          </cell>
          <cell r="D380" t="str">
            <v>С_1.2.1.63</v>
          </cell>
          <cell r="E380" t="str">
            <v>С</v>
          </cell>
          <cell r="F380">
            <v>2020</v>
          </cell>
          <cell r="G380">
            <v>2020</v>
          </cell>
          <cell r="H380">
            <v>2019</v>
          </cell>
          <cell r="I380"/>
          <cell r="J380">
            <v>6.9625781999999994</v>
          </cell>
          <cell r="K380"/>
          <cell r="L380"/>
          <cell r="M380">
            <v>8.7346836000000003</v>
          </cell>
          <cell r="N380"/>
          <cell r="O380"/>
          <cell r="P380"/>
          <cell r="Q380"/>
          <cell r="R380"/>
          <cell r="S380"/>
          <cell r="T380"/>
          <cell r="U380">
            <v>6.9625781999999994</v>
          </cell>
          <cell r="V380">
            <v>8.7346836000000003</v>
          </cell>
          <cell r="W380"/>
          <cell r="X380">
            <v>6.9625781999999994</v>
          </cell>
          <cell r="Y380">
            <v>8.7346836000000003</v>
          </cell>
          <cell r="Z380"/>
          <cell r="AA380"/>
          <cell r="AB380"/>
          <cell r="AC380"/>
          <cell r="AD380"/>
          <cell r="AE380"/>
          <cell r="AF380"/>
          <cell r="AG380"/>
          <cell r="AH380"/>
          <cell r="AI380"/>
          <cell r="AJ380">
            <v>0</v>
          </cell>
          <cell r="AK380"/>
          <cell r="AL380"/>
          <cell r="AM380"/>
          <cell r="AN380"/>
          <cell r="AO380">
            <v>0</v>
          </cell>
          <cell r="AP380"/>
          <cell r="AQ380"/>
          <cell r="AR380"/>
          <cell r="AS380"/>
          <cell r="AT380">
            <v>0</v>
          </cell>
          <cell r="AU380"/>
          <cell r="AV380"/>
          <cell r="AW380">
            <v>0</v>
          </cell>
          <cell r="AX380"/>
          <cell r="AY380">
            <v>8.7346836000000003</v>
          </cell>
          <cell r="AZ380"/>
          <cell r="BA380"/>
          <cell r="BB380">
            <v>8.7346836000000003</v>
          </cell>
          <cell r="BC380"/>
          <cell r="BD380">
            <v>6.9625781999999994</v>
          </cell>
          <cell r="BE380"/>
          <cell r="BF380"/>
          <cell r="BG380">
            <v>6.9625781999999994</v>
          </cell>
          <cell r="BH380"/>
          <cell r="BI380">
            <v>0</v>
          </cell>
          <cell r="BJ380"/>
          <cell r="BK380"/>
          <cell r="BL380">
            <v>0</v>
          </cell>
          <cell r="BM380"/>
          <cell r="BN380">
            <v>0</v>
          </cell>
          <cell r="BO380"/>
          <cell r="BP380"/>
          <cell r="BQ380">
            <v>0</v>
          </cell>
          <cell r="BR380"/>
          <cell r="BS380">
            <v>0</v>
          </cell>
          <cell r="BT380"/>
          <cell r="BU380"/>
          <cell r="BV380">
            <v>0</v>
          </cell>
          <cell r="BW380"/>
          <cell r="BX380">
            <v>0</v>
          </cell>
          <cell r="BY380"/>
          <cell r="BZ380"/>
          <cell r="CA380">
            <v>0</v>
          </cell>
          <cell r="CB380"/>
          <cell r="CC380">
            <v>0</v>
          </cell>
          <cell r="CD380"/>
          <cell r="CE380"/>
          <cell r="CF380">
            <v>0</v>
          </cell>
          <cell r="CG380"/>
          <cell r="CH380">
            <v>6.9625781999999994</v>
          </cell>
          <cell r="CI380">
            <v>0</v>
          </cell>
          <cell r="CJ380">
            <v>0</v>
          </cell>
          <cell r="CK380">
            <v>6.9625781999999994</v>
          </cell>
          <cell r="CL380">
            <v>0</v>
          </cell>
          <cell r="CM380">
            <v>8.7346836000000003</v>
          </cell>
          <cell r="CN380">
            <v>0</v>
          </cell>
          <cell r="CO380">
            <v>0</v>
          </cell>
          <cell r="CP380">
            <v>8.7346836000000003</v>
          </cell>
          <cell r="CQ380">
            <v>0</v>
          </cell>
          <cell r="CR380"/>
        </row>
        <row r="381">
          <cell r="A381" t="str">
            <v>1.2.1.64</v>
          </cell>
          <cell r="B381" t="str">
            <v>Реконструкция ТП-244 (замена оборудования РУ-10кВ, РУ-0,4кВ, замена 2ТМГ-630кВА)</v>
          </cell>
          <cell r="C381" t="str">
            <v>С</v>
          </cell>
          <cell r="D381" t="str">
            <v>С_1.2.1.64</v>
          </cell>
          <cell r="E381" t="str">
            <v>С</v>
          </cell>
          <cell r="F381">
            <v>2020</v>
          </cell>
          <cell r="G381">
            <v>2020</v>
          </cell>
          <cell r="H381"/>
          <cell r="I381"/>
          <cell r="J381">
            <v>6.9625781999999994</v>
          </cell>
          <cell r="K381"/>
          <cell r="L381"/>
          <cell r="M381">
            <v>7.0805879999999997</v>
          </cell>
          <cell r="N381"/>
          <cell r="O381"/>
          <cell r="P381"/>
          <cell r="Q381"/>
          <cell r="R381"/>
          <cell r="S381"/>
          <cell r="T381"/>
          <cell r="U381">
            <v>6.9625781999999994</v>
          </cell>
          <cell r="V381">
            <v>7.0805879999999997</v>
          </cell>
          <cell r="W381"/>
          <cell r="X381">
            <v>6.9625781999999994</v>
          </cell>
          <cell r="Y381">
            <v>7.0805879999999997</v>
          </cell>
          <cell r="Z381"/>
          <cell r="AA381"/>
          <cell r="AB381"/>
          <cell r="AC381"/>
          <cell r="AD381"/>
          <cell r="AE381"/>
          <cell r="AF381"/>
          <cell r="AG381"/>
          <cell r="AH381"/>
          <cell r="AI381"/>
          <cell r="AJ381">
            <v>0</v>
          </cell>
          <cell r="AK381"/>
          <cell r="AL381"/>
          <cell r="AM381"/>
          <cell r="AN381"/>
          <cell r="AO381">
            <v>0</v>
          </cell>
          <cell r="AP381"/>
          <cell r="AQ381"/>
          <cell r="AR381"/>
          <cell r="AS381"/>
          <cell r="AT381">
            <v>0</v>
          </cell>
          <cell r="AU381"/>
          <cell r="AV381"/>
          <cell r="AW381">
            <v>0</v>
          </cell>
          <cell r="AX381"/>
          <cell r="AY381">
            <v>0</v>
          </cell>
          <cell r="AZ381"/>
          <cell r="BA381"/>
          <cell r="BB381"/>
          <cell r="BC381"/>
          <cell r="BD381">
            <v>6.9625781999999994</v>
          </cell>
          <cell r="BE381"/>
          <cell r="BF381"/>
          <cell r="BG381">
            <v>6.9625781999999994</v>
          </cell>
          <cell r="BH381"/>
          <cell r="BI381">
            <v>7.0805879999999997</v>
          </cell>
          <cell r="BJ381"/>
          <cell r="BK381"/>
          <cell r="BL381">
            <v>7.0805879999999997</v>
          </cell>
          <cell r="BM381"/>
          <cell r="BN381">
            <v>0</v>
          </cell>
          <cell r="BO381"/>
          <cell r="BP381"/>
          <cell r="BQ381">
            <v>0</v>
          </cell>
          <cell r="BR381"/>
          <cell r="BS381">
            <v>0</v>
          </cell>
          <cell r="BT381"/>
          <cell r="BU381"/>
          <cell r="BV381">
            <v>0</v>
          </cell>
          <cell r="BW381"/>
          <cell r="BX381">
            <v>0</v>
          </cell>
          <cell r="BY381"/>
          <cell r="BZ381"/>
          <cell r="CA381">
            <v>0</v>
          </cell>
          <cell r="CB381"/>
          <cell r="CC381">
            <v>0</v>
          </cell>
          <cell r="CD381"/>
          <cell r="CE381"/>
          <cell r="CF381">
            <v>0</v>
          </cell>
          <cell r="CG381"/>
          <cell r="CH381">
            <v>6.9625781999999994</v>
          </cell>
          <cell r="CI381">
            <v>0</v>
          </cell>
          <cell r="CJ381">
            <v>0</v>
          </cell>
          <cell r="CK381">
            <v>6.9625781999999994</v>
          </cell>
          <cell r="CL381">
            <v>0</v>
          </cell>
          <cell r="CM381">
            <v>7.0805879999999997</v>
          </cell>
          <cell r="CN381">
            <v>0</v>
          </cell>
          <cell r="CO381">
            <v>0</v>
          </cell>
          <cell r="CP381">
            <v>7.0805879999999997</v>
          </cell>
          <cell r="CQ381">
            <v>0</v>
          </cell>
          <cell r="CR381"/>
        </row>
        <row r="382">
          <cell r="A382" t="str">
            <v>1.2.1.65</v>
          </cell>
          <cell r="B382" t="str">
            <v>Реконструкция ТП-245 (замена оборудования РУ-10кВ, РУ-0,4кВ, замена 2ТМГ-630кВА)</v>
          </cell>
          <cell r="C382" t="str">
            <v>С</v>
          </cell>
          <cell r="D382" t="str">
            <v>С_1.2.1.65</v>
          </cell>
          <cell r="E382" t="str">
            <v>С</v>
          </cell>
          <cell r="F382">
            <v>2020</v>
          </cell>
          <cell r="G382">
            <v>2020</v>
          </cell>
          <cell r="H382"/>
          <cell r="I382"/>
          <cell r="J382">
            <v>6.9625781999999994</v>
          </cell>
          <cell r="K382"/>
          <cell r="L382"/>
          <cell r="M382">
            <v>7.0805879999999997</v>
          </cell>
          <cell r="N382"/>
          <cell r="O382"/>
          <cell r="P382"/>
          <cell r="Q382"/>
          <cell r="R382"/>
          <cell r="S382"/>
          <cell r="T382"/>
          <cell r="U382">
            <v>6.9625781999999994</v>
          </cell>
          <cell r="V382">
            <v>7.0805879999999997</v>
          </cell>
          <cell r="W382"/>
          <cell r="X382">
            <v>6.9625781999999994</v>
          </cell>
          <cell r="Y382">
            <v>7.0805879999999997</v>
          </cell>
          <cell r="Z382"/>
          <cell r="AA382"/>
          <cell r="AB382"/>
          <cell r="AC382"/>
          <cell r="AD382"/>
          <cell r="AE382"/>
          <cell r="AF382"/>
          <cell r="AG382"/>
          <cell r="AH382"/>
          <cell r="AI382"/>
          <cell r="AJ382">
            <v>0</v>
          </cell>
          <cell r="AK382"/>
          <cell r="AL382"/>
          <cell r="AM382"/>
          <cell r="AN382"/>
          <cell r="AO382">
            <v>0</v>
          </cell>
          <cell r="AP382"/>
          <cell r="AQ382"/>
          <cell r="AR382"/>
          <cell r="AS382"/>
          <cell r="AT382">
            <v>0</v>
          </cell>
          <cell r="AU382"/>
          <cell r="AV382"/>
          <cell r="AW382">
            <v>0</v>
          </cell>
          <cell r="AX382"/>
          <cell r="AY382">
            <v>0</v>
          </cell>
          <cell r="AZ382"/>
          <cell r="BA382"/>
          <cell r="BB382"/>
          <cell r="BC382"/>
          <cell r="BD382">
            <v>6.9625781999999994</v>
          </cell>
          <cell r="BE382"/>
          <cell r="BF382"/>
          <cell r="BG382">
            <v>6.9625781999999994</v>
          </cell>
          <cell r="BH382"/>
          <cell r="BI382">
            <v>7.0805879999999997</v>
          </cell>
          <cell r="BJ382"/>
          <cell r="BK382"/>
          <cell r="BL382">
            <v>7.0805879999999997</v>
          </cell>
          <cell r="BM382"/>
          <cell r="BN382">
            <v>0</v>
          </cell>
          <cell r="BO382"/>
          <cell r="BP382"/>
          <cell r="BQ382">
            <v>0</v>
          </cell>
          <cell r="BR382"/>
          <cell r="BS382">
            <v>0</v>
          </cell>
          <cell r="BT382"/>
          <cell r="BU382"/>
          <cell r="BV382">
            <v>0</v>
          </cell>
          <cell r="BW382"/>
          <cell r="BX382">
            <v>0</v>
          </cell>
          <cell r="BY382"/>
          <cell r="BZ382"/>
          <cell r="CA382">
            <v>0</v>
          </cell>
          <cell r="CB382"/>
          <cell r="CC382">
            <v>0</v>
          </cell>
          <cell r="CD382"/>
          <cell r="CE382"/>
          <cell r="CF382">
            <v>0</v>
          </cell>
          <cell r="CG382"/>
          <cell r="CH382">
            <v>6.9625781999999994</v>
          </cell>
          <cell r="CI382">
            <v>0</v>
          </cell>
          <cell r="CJ382">
            <v>0</v>
          </cell>
          <cell r="CK382">
            <v>6.9625781999999994</v>
          </cell>
          <cell r="CL382">
            <v>0</v>
          </cell>
          <cell r="CM382">
            <v>7.0805879999999997</v>
          </cell>
          <cell r="CN382">
            <v>0</v>
          </cell>
          <cell r="CO382">
            <v>0</v>
          </cell>
          <cell r="CP382">
            <v>7.0805879999999997</v>
          </cell>
          <cell r="CQ382">
            <v>0</v>
          </cell>
          <cell r="CR382"/>
        </row>
        <row r="383">
          <cell r="A383" t="str">
            <v>1.2.1.66</v>
          </cell>
          <cell r="B383" t="str">
            <v>Реконструкция ТП-246 (замена оборудования РУ-10кВ, РУ-0,4кВ, замена 2ТМГ-630кВА)</v>
          </cell>
          <cell r="C383" t="str">
            <v>С</v>
          </cell>
          <cell r="D383" t="str">
            <v>С_1.2.1.66</v>
          </cell>
          <cell r="E383" t="str">
            <v>С</v>
          </cell>
          <cell r="F383">
            <v>2020</v>
          </cell>
          <cell r="G383">
            <v>2020</v>
          </cell>
          <cell r="H383"/>
          <cell r="I383"/>
          <cell r="J383">
            <v>6.6715665999999993</v>
          </cell>
          <cell r="K383"/>
          <cell r="L383"/>
          <cell r="M383">
            <v>6.7846439999999992</v>
          </cell>
          <cell r="N383"/>
          <cell r="O383"/>
          <cell r="P383"/>
          <cell r="Q383"/>
          <cell r="R383"/>
          <cell r="S383"/>
          <cell r="T383"/>
          <cell r="U383">
            <v>6.6715665999999993</v>
          </cell>
          <cell r="V383">
            <v>6.7846439999999992</v>
          </cell>
          <cell r="W383"/>
          <cell r="X383">
            <v>6.6715665999999993</v>
          </cell>
          <cell r="Y383">
            <v>6.7846439999999992</v>
          </cell>
          <cell r="Z383"/>
          <cell r="AA383"/>
          <cell r="AB383"/>
          <cell r="AC383"/>
          <cell r="AD383"/>
          <cell r="AE383"/>
          <cell r="AF383"/>
          <cell r="AG383"/>
          <cell r="AH383"/>
          <cell r="AI383"/>
          <cell r="AJ383">
            <v>0</v>
          </cell>
          <cell r="AK383"/>
          <cell r="AL383"/>
          <cell r="AM383"/>
          <cell r="AN383"/>
          <cell r="AO383">
            <v>0</v>
          </cell>
          <cell r="AP383"/>
          <cell r="AQ383"/>
          <cell r="AR383"/>
          <cell r="AS383"/>
          <cell r="AT383">
            <v>0</v>
          </cell>
          <cell r="AU383"/>
          <cell r="AV383"/>
          <cell r="AW383">
            <v>0</v>
          </cell>
          <cell r="AX383"/>
          <cell r="AY383">
            <v>0</v>
          </cell>
          <cell r="AZ383"/>
          <cell r="BA383"/>
          <cell r="BB383"/>
          <cell r="BC383"/>
          <cell r="BD383">
            <v>6.6715665999999993</v>
          </cell>
          <cell r="BE383"/>
          <cell r="BF383"/>
          <cell r="BG383">
            <v>6.6715665999999993</v>
          </cell>
          <cell r="BH383"/>
          <cell r="BI383">
            <v>6.7846439999999992</v>
          </cell>
          <cell r="BJ383"/>
          <cell r="BK383"/>
          <cell r="BL383">
            <v>6.7846439999999992</v>
          </cell>
          <cell r="BM383"/>
          <cell r="BN383">
            <v>0</v>
          </cell>
          <cell r="BO383"/>
          <cell r="BP383"/>
          <cell r="BQ383">
            <v>0</v>
          </cell>
          <cell r="BR383"/>
          <cell r="BS383">
            <v>0</v>
          </cell>
          <cell r="BT383"/>
          <cell r="BU383"/>
          <cell r="BV383">
            <v>0</v>
          </cell>
          <cell r="BW383"/>
          <cell r="BX383">
            <v>0</v>
          </cell>
          <cell r="BY383"/>
          <cell r="BZ383"/>
          <cell r="CA383">
            <v>0</v>
          </cell>
          <cell r="CB383"/>
          <cell r="CC383">
            <v>0</v>
          </cell>
          <cell r="CD383"/>
          <cell r="CE383"/>
          <cell r="CF383">
            <v>0</v>
          </cell>
          <cell r="CG383"/>
          <cell r="CH383">
            <v>6.6715665999999993</v>
          </cell>
          <cell r="CI383">
            <v>0</v>
          </cell>
          <cell r="CJ383">
            <v>0</v>
          </cell>
          <cell r="CK383">
            <v>6.6715665999999993</v>
          </cell>
          <cell r="CL383">
            <v>0</v>
          </cell>
          <cell r="CM383">
            <v>6.7846439999999992</v>
          </cell>
          <cell r="CN383">
            <v>0</v>
          </cell>
          <cell r="CO383">
            <v>0</v>
          </cell>
          <cell r="CP383">
            <v>6.7846439999999992</v>
          </cell>
          <cell r="CQ383">
            <v>0</v>
          </cell>
          <cell r="CR383"/>
        </row>
        <row r="384">
          <cell r="A384" t="str">
            <v>1.2.1.67</v>
          </cell>
          <cell r="B384" t="str">
            <v>Реконструкция ТП-247 (замена оборудования РУ-10кВ, РУ-0,4кВ, замена 2ТМГ-630кВА)</v>
          </cell>
          <cell r="C384" t="str">
            <v>С</v>
          </cell>
          <cell r="D384" t="str">
            <v>С_1.2.1.67</v>
          </cell>
          <cell r="E384" t="str">
            <v>С</v>
          </cell>
          <cell r="F384">
            <v>2020</v>
          </cell>
          <cell r="G384">
            <v>2020</v>
          </cell>
          <cell r="H384"/>
          <cell r="I384"/>
          <cell r="J384">
            <v>6.9625781999999994</v>
          </cell>
          <cell r="K384"/>
          <cell r="L384"/>
          <cell r="M384">
            <v>7.0805879999999997</v>
          </cell>
          <cell r="N384"/>
          <cell r="O384"/>
          <cell r="P384"/>
          <cell r="Q384"/>
          <cell r="R384"/>
          <cell r="S384"/>
          <cell r="T384"/>
          <cell r="U384">
            <v>6.9625781999999994</v>
          </cell>
          <cell r="V384">
            <v>7.0805879999999997</v>
          </cell>
          <cell r="W384"/>
          <cell r="X384">
            <v>6.9625781999999994</v>
          </cell>
          <cell r="Y384">
            <v>7.0805879999999997</v>
          </cell>
          <cell r="Z384"/>
          <cell r="AA384"/>
          <cell r="AB384"/>
          <cell r="AC384"/>
          <cell r="AD384"/>
          <cell r="AE384"/>
          <cell r="AF384"/>
          <cell r="AG384"/>
          <cell r="AH384"/>
          <cell r="AI384"/>
          <cell r="AJ384">
            <v>0</v>
          </cell>
          <cell r="AK384"/>
          <cell r="AL384"/>
          <cell r="AM384"/>
          <cell r="AN384"/>
          <cell r="AO384">
            <v>0</v>
          </cell>
          <cell r="AP384"/>
          <cell r="AQ384"/>
          <cell r="AR384"/>
          <cell r="AS384"/>
          <cell r="AT384">
            <v>0</v>
          </cell>
          <cell r="AU384"/>
          <cell r="AV384"/>
          <cell r="AW384">
            <v>0</v>
          </cell>
          <cell r="AX384"/>
          <cell r="AY384">
            <v>0</v>
          </cell>
          <cell r="AZ384"/>
          <cell r="BA384"/>
          <cell r="BB384"/>
          <cell r="BC384"/>
          <cell r="BD384">
            <v>6.9625781999999994</v>
          </cell>
          <cell r="BE384"/>
          <cell r="BF384"/>
          <cell r="BG384">
            <v>6.9625781999999994</v>
          </cell>
          <cell r="BH384"/>
          <cell r="BI384">
            <v>7.0805879999999997</v>
          </cell>
          <cell r="BJ384"/>
          <cell r="BK384"/>
          <cell r="BL384">
            <v>7.0805879999999997</v>
          </cell>
          <cell r="BM384"/>
          <cell r="BN384">
            <v>0</v>
          </cell>
          <cell r="BO384"/>
          <cell r="BP384"/>
          <cell r="BQ384">
            <v>0</v>
          </cell>
          <cell r="BR384"/>
          <cell r="BS384">
            <v>0</v>
          </cell>
          <cell r="BT384"/>
          <cell r="BU384"/>
          <cell r="BV384">
            <v>0</v>
          </cell>
          <cell r="BW384"/>
          <cell r="BX384">
            <v>0</v>
          </cell>
          <cell r="BY384"/>
          <cell r="BZ384"/>
          <cell r="CA384">
            <v>0</v>
          </cell>
          <cell r="CB384"/>
          <cell r="CC384">
            <v>0</v>
          </cell>
          <cell r="CD384"/>
          <cell r="CE384"/>
          <cell r="CF384">
            <v>0</v>
          </cell>
          <cell r="CG384"/>
          <cell r="CH384">
            <v>6.9625781999999994</v>
          </cell>
          <cell r="CI384">
            <v>0</v>
          </cell>
          <cell r="CJ384">
            <v>0</v>
          </cell>
          <cell r="CK384">
            <v>6.9625781999999994</v>
          </cell>
          <cell r="CL384">
            <v>0</v>
          </cell>
          <cell r="CM384">
            <v>7.0805879999999997</v>
          </cell>
          <cell r="CN384">
            <v>0</v>
          </cell>
          <cell r="CO384">
            <v>0</v>
          </cell>
          <cell r="CP384">
            <v>7.0805879999999997</v>
          </cell>
          <cell r="CQ384">
            <v>0</v>
          </cell>
          <cell r="CR384"/>
        </row>
        <row r="385">
          <cell r="A385" t="str">
            <v>1.2.1.68</v>
          </cell>
          <cell r="B385" t="str">
            <v>Реконструкция ТП-484 (замена оборудования РУ-10кВ, РУ-0,4кВ, замена 2ТМГ-630кВА)</v>
          </cell>
          <cell r="C385" t="str">
            <v>С</v>
          </cell>
          <cell r="D385" t="str">
            <v>С_1.2.1.68</v>
          </cell>
          <cell r="E385" t="str">
            <v>С</v>
          </cell>
          <cell r="F385">
            <v>2020</v>
          </cell>
          <cell r="G385">
            <v>2020</v>
          </cell>
          <cell r="H385"/>
          <cell r="I385"/>
          <cell r="J385">
            <v>6.6715665999999993</v>
          </cell>
          <cell r="K385"/>
          <cell r="L385"/>
          <cell r="M385">
            <v>6.7846439999999992</v>
          </cell>
          <cell r="N385"/>
          <cell r="O385"/>
          <cell r="P385"/>
          <cell r="Q385"/>
          <cell r="R385"/>
          <cell r="S385"/>
          <cell r="T385"/>
          <cell r="U385">
            <v>6.6715665999999993</v>
          </cell>
          <cell r="V385">
            <v>6.7846439999999992</v>
          </cell>
          <cell r="W385"/>
          <cell r="X385">
            <v>6.6715665999999993</v>
          </cell>
          <cell r="Y385">
            <v>6.7846439999999992</v>
          </cell>
          <cell r="Z385"/>
          <cell r="AA385"/>
          <cell r="AB385"/>
          <cell r="AC385"/>
          <cell r="AD385"/>
          <cell r="AE385"/>
          <cell r="AF385"/>
          <cell r="AG385"/>
          <cell r="AH385"/>
          <cell r="AI385"/>
          <cell r="AJ385">
            <v>0</v>
          </cell>
          <cell r="AK385"/>
          <cell r="AL385"/>
          <cell r="AM385"/>
          <cell r="AN385"/>
          <cell r="AO385">
            <v>0</v>
          </cell>
          <cell r="AP385"/>
          <cell r="AQ385"/>
          <cell r="AR385"/>
          <cell r="AS385"/>
          <cell r="AT385">
            <v>0</v>
          </cell>
          <cell r="AU385"/>
          <cell r="AV385"/>
          <cell r="AW385">
            <v>0</v>
          </cell>
          <cell r="AX385"/>
          <cell r="AY385">
            <v>0</v>
          </cell>
          <cell r="AZ385"/>
          <cell r="BA385"/>
          <cell r="BB385"/>
          <cell r="BC385"/>
          <cell r="BD385">
            <v>6.6715665999999993</v>
          </cell>
          <cell r="BE385"/>
          <cell r="BF385"/>
          <cell r="BG385">
            <v>6.6715665999999993</v>
          </cell>
          <cell r="BH385"/>
          <cell r="BI385">
            <v>6.7846439999999992</v>
          </cell>
          <cell r="BJ385"/>
          <cell r="BK385"/>
          <cell r="BL385">
            <v>6.7846439999999992</v>
          </cell>
          <cell r="BM385"/>
          <cell r="BN385">
            <v>0</v>
          </cell>
          <cell r="BO385"/>
          <cell r="BP385"/>
          <cell r="BQ385">
            <v>0</v>
          </cell>
          <cell r="BR385"/>
          <cell r="BS385">
            <v>0</v>
          </cell>
          <cell r="BT385"/>
          <cell r="BU385"/>
          <cell r="BV385">
            <v>0</v>
          </cell>
          <cell r="BW385"/>
          <cell r="BX385">
            <v>0</v>
          </cell>
          <cell r="BY385"/>
          <cell r="BZ385"/>
          <cell r="CA385">
            <v>0</v>
          </cell>
          <cell r="CB385"/>
          <cell r="CC385">
            <v>0</v>
          </cell>
          <cell r="CD385"/>
          <cell r="CE385"/>
          <cell r="CF385">
            <v>0</v>
          </cell>
          <cell r="CG385"/>
          <cell r="CH385">
            <v>6.6715665999999993</v>
          </cell>
          <cell r="CI385">
            <v>0</v>
          </cell>
          <cell r="CJ385">
            <v>0</v>
          </cell>
          <cell r="CK385">
            <v>6.6715665999999993</v>
          </cell>
          <cell r="CL385">
            <v>0</v>
          </cell>
          <cell r="CM385">
            <v>6.7846439999999992</v>
          </cell>
          <cell r="CN385">
            <v>0</v>
          </cell>
          <cell r="CO385">
            <v>0</v>
          </cell>
          <cell r="CP385">
            <v>6.7846439999999992</v>
          </cell>
          <cell r="CQ385">
            <v>0</v>
          </cell>
          <cell r="CR385"/>
        </row>
        <row r="386">
          <cell r="A386" t="str">
            <v>1.2.1.69</v>
          </cell>
          <cell r="B386" t="str">
            <v>Реконструкция ТП-341 (замена оборудования РУ-10кВ, РУ-0,4кВ, замена 2ТМГ-630кВА)</v>
          </cell>
          <cell r="C386" t="str">
            <v>С</v>
          </cell>
          <cell r="D386" t="str">
            <v>С_1.2.1.69</v>
          </cell>
          <cell r="E386" t="str">
            <v>С</v>
          </cell>
          <cell r="F386">
            <v>2020</v>
          </cell>
          <cell r="G386">
            <v>2020</v>
          </cell>
          <cell r="H386"/>
          <cell r="I386"/>
          <cell r="J386">
            <v>6.6715665999999993</v>
          </cell>
          <cell r="K386"/>
          <cell r="L386"/>
          <cell r="M386">
            <v>6.7846439999999992</v>
          </cell>
          <cell r="N386"/>
          <cell r="O386"/>
          <cell r="P386"/>
          <cell r="Q386"/>
          <cell r="R386"/>
          <cell r="S386"/>
          <cell r="T386"/>
          <cell r="U386">
            <v>6.6715665999999993</v>
          </cell>
          <cell r="V386">
            <v>6.7846439999999992</v>
          </cell>
          <cell r="W386"/>
          <cell r="X386">
            <v>6.6715665999999993</v>
          </cell>
          <cell r="Y386">
            <v>6.7846439999999992</v>
          </cell>
          <cell r="Z386"/>
          <cell r="AA386"/>
          <cell r="AB386"/>
          <cell r="AC386"/>
          <cell r="AD386"/>
          <cell r="AE386"/>
          <cell r="AF386"/>
          <cell r="AG386"/>
          <cell r="AH386"/>
          <cell r="AI386"/>
          <cell r="AJ386">
            <v>0</v>
          </cell>
          <cell r="AK386"/>
          <cell r="AL386"/>
          <cell r="AM386"/>
          <cell r="AN386"/>
          <cell r="AO386">
            <v>0</v>
          </cell>
          <cell r="AP386"/>
          <cell r="AQ386"/>
          <cell r="AR386"/>
          <cell r="AS386"/>
          <cell r="AT386">
            <v>0</v>
          </cell>
          <cell r="AU386"/>
          <cell r="AV386"/>
          <cell r="AW386">
            <v>0</v>
          </cell>
          <cell r="AX386"/>
          <cell r="AY386">
            <v>0</v>
          </cell>
          <cell r="AZ386"/>
          <cell r="BA386"/>
          <cell r="BB386"/>
          <cell r="BC386"/>
          <cell r="BD386">
            <v>6.6715665999999993</v>
          </cell>
          <cell r="BE386"/>
          <cell r="BF386"/>
          <cell r="BG386">
            <v>6.6715665999999993</v>
          </cell>
          <cell r="BH386"/>
          <cell r="BI386">
            <v>6.7846439999999992</v>
          </cell>
          <cell r="BJ386"/>
          <cell r="BK386"/>
          <cell r="BL386">
            <v>6.7846439999999992</v>
          </cell>
          <cell r="BM386"/>
          <cell r="BN386">
            <v>0</v>
          </cell>
          <cell r="BO386"/>
          <cell r="BP386"/>
          <cell r="BQ386">
            <v>0</v>
          </cell>
          <cell r="BR386"/>
          <cell r="BS386">
            <v>0</v>
          </cell>
          <cell r="BT386"/>
          <cell r="BU386"/>
          <cell r="BV386">
            <v>0</v>
          </cell>
          <cell r="BW386"/>
          <cell r="BX386">
            <v>0</v>
          </cell>
          <cell r="BY386"/>
          <cell r="BZ386"/>
          <cell r="CA386">
            <v>0</v>
          </cell>
          <cell r="CB386"/>
          <cell r="CC386">
            <v>0</v>
          </cell>
          <cell r="CD386"/>
          <cell r="CE386"/>
          <cell r="CF386">
            <v>0</v>
          </cell>
          <cell r="CG386"/>
          <cell r="CH386">
            <v>6.6715665999999993</v>
          </cell>
          <cell r="CI386">
            <v>0</v>
          </cell>
          <cell r="CJ386">
            <v>0</v>
          </cell>
          <cell r="CK386">
            <v>6.6715665999999993</v>
          </cell>
          <cell r="CL386">
            <v>0</v>
          </cell>
          <cell r="CM386">
            <v>6.7846439999999992</v>
          </cell>
          <cell r="CN386">
            <v>0</v>
          </cell>
          <cell r="CO386">
            <v>0</v>
          </cell>
          <cell r="CP386">
            <v>6.7846439999999992</v>
          </cell>
          <cell r="CQ386">
            <v>0</v>
          </cell>
          <cell r="CR386"/>
        </row>
        <row r="387">
          <cell r="A387" t="str">
            <v>1.2.1.70</v>
          </cell>
          <cell r="B387" t="str">
            <v>Реконструкция ТП-342 (замена оборудования РУ-10кВ, РУ-0,4кВ, замена 2ТМГ-630кВА)</v>
          </cell>
          <cell r="C387" t="str">
            <v>С</v>
          </cell>
          <cell r="D387" t="str">
            <v>С_1.2.1.70</v>
          </cell>
          <cell r="E387" t="str">
            <v>С</v>
          </cell>
          <cell r="F387">
            <v>2020</v>
          </cell>
          <cell r="G387">
            <v>2020</v>
          </cell>
          <cell r="H387"/>
          <cell r="I387"/>
          <cell r="J387">
            <v>6.6715665999999993</v>
          </cell>
          <cell r="K387"/>
          <cell r="L387"/>
          <cell r="M387">
            <v>6.7846439999999992</v>
          </cell>
          <cell r="N387"/>
          <cell r="O387"/>
          <cell r="P387"/>
          <cell r="Q387"/>
          <cell r="R387"/>
          <cell r="S387"/>
          <cell r="T387"/>
          <cell r="U387">
            <v>6.6715665999999993</v>
          </cell>
          <cell r="V387">
            <v>6.7846439999999992</v>
          </cell>
          <cell r="W387"/>
          <cell r="X387">
            <v>6.6715665999999993</v>
          </cell>
          <cell r="Y387">
            <v>6.7846439999999992</v>
          </cell>
          <cell r="Z387"/>
          <cell r="AA387"/>
          <cell r="AB387"/>
          <cell r="AC387"/>
          <cell r="AD387"/>
          <cell r="AE387"/>
          <cell r="AF387"/>
          <cell r="AG387"/>
          <cell r="AH387"/>
          <cell r="AI387"/>
          <cell r="AJ387">
            <v>0</v>
          </cell>
          <cell r="AK387"/>
          <cell r="AL387"/>
          <cell r="AM387"/>
          <cell r="AN387"/>
          <cell r="AO387">
            <v>0</v>
          </cell>
          <cell r="AP387"/>
          <cell r="AQ387"/>
          <cell r="AR387"/>
          <cell r="AS387"/>
          <cell r="AT387">
            <v>0</v>
          </cell>
          <cell r="AU387"/>
          <cell r="AV387"/>
          <cell r="AW387">
            <v>0</v>
          </cell>
          <cell r="AX387"/>
          <cell r="AY387">
            <v>0</v>
          </cell>
          <cell r="AZ387"/>
          <cell r="BA387"/>
          <cell r="BB387"/>
          <cell r="BC387"/>
          <cell r="BD387">
            <v>6.6715665999999993</v>
          </cell>
          <cell r="BE387"/>
          <cell r="BF387"/>
          <cell r="BG387">
            <v>6.6715665999999993</v>
          </cell>
          <cell r="BH387"/>
          <cell r="BI387">
            <v>6.7846439999999992</v>
          </cell>
          <cell r="BJ387"/>
          <cell r="BK387"/>
          <cell r="BL387">
            <v>6.7846439999999992</v>
          </cell>
          <cell r="BM387"/>
          <cell r="BN387">
            <v>0</v>
          </cell>
          <cell r="BO387"/>
          <cell r="BP387"/>
          <cell r="BQ387">
            <v>0</v>
          </cell>
          <cell r="BR387"/>
          <cell r="BS387">
            <v>0</v>
          </cell>
          <cell r="BT387"/>
          <cell r="BU387"/>
          <cell r="BV387">
            <v>0</v>
          </cell>
          <cell r="BW387"/>
          <cell r="BX387">
            <v>0</v>
          </cell>
          <cell r="BY387"/>
          <cell r="BZ387"/>
          <cell r="CA387">
            <v>0</v>
          </cell>
          <cell r="CB387"/>
          <cell r="CC387">
            <v>0</v>
          </cell>
          <cell r="CD387"/>
          <cell r="CE387"/>
          <cell r="CF387">
            <v>0</v>
          </cell>
          <cell r="CG387"/>
          <cell r="CH387">
            <v>6.6715665999999993</v>
          </cell>
          <cell r="CI387">
            <v>0</v>
          </cell>
          <cell r="CJ387">
            <v>0</v>
          </cell>
          <cell r="CK387">
            <v>6.6715665999999993</v>
          </cell>
          <cell r="CL387">
            <v>0</v>
          </cell>
          <cell r="CM387">
            <v>6.7846439999999992</v>
          </cell>
          <cell r="CN387">
            <v>0</v>
          </cell>
          <cell r="CO387">
            <v>0</v>
          </cell>
          <cell r="CP387">
            <v>6.7846439999999992</v>
          </cell>
          <cell r="CQ387">
            <v>0</v>
          </cell>
          <cell r="CR387"/>
        </row>
        <row r="388">
          <cell r="A388" t="str">
            <v>1.2.1.71</v>
          </cell>
          <cell r="B388" t="str">
            <v>Реконструкция ТП-250 (замена оборудования РУ-10кВ, РУ-0,4кВ, замена 2ТМГ-630кВА)</v>
          </cell>
          <cell r="C388" t="str">
            <v>С</v>
          </cell>
          <cell r="D388" t="str">
            <v>С_1.2.1.71</v>
          </cell>
          <cell r="E388" t="str">
            <v>С</v>
          </cell>
          <cell r="F388">
            <v>2020</v>
          </cell>
          <cell r="G388">
            <v>2020</v>
          </cell>
          <cell r="H388"/>
          <cell r="I388"/>
          <cell r="J388">
            <v>6.9625781999999994</v>
          </cell>
          <cell r="K388"/>
          <cell r="L388"/>
          <cell r="M388">
            <v>7.0805879999999997</v>
          </cell>
          <cell r="N388"/>
          <cell r="O388"/>
          <cell r="P388"/>
          <cell r="Q388"/>
          <cell r="R388"/>
          <cell r="S388"/>
          <cell r="T388"/>
          <cell r="U388">
            <v>6.9625781999999994</v>
          </cell>
          <cell r="V388">
            <v>7.0805879999999997</v>
          </cell>
          <cell r="W388"/>
          <cell r="X388">
            <v>6.9625781999999994</v>
          </cell>
          <cell r="Y388">
            <v>7.0805879999999997</v>
          </cell>
          <cell r="Z388"/>
          <cell r="AA388"/>
          <cell r="AB388"/>
          <cell r="AC388"/>
          <cell r="AD388"/>
          <cell r="AE388"/>
          <cell r="AF388"/>
          <cell r="AG388"/>
          <cell r="AH388"/>
          <cell r="AI388"/>
          <cell r="AJ388">
            <v>0</v>
          </cell>
          <cell r="AK388"/>
          <cell r="AL388"/>
          <cell r="AM388"/>
          <cell r="AN388"/>
          <cell r="AO388">
            <v>0</v>
          </cell>
          <cell r="AP388"/>
          <cell r="AQ388"/>
          <cell r="AR388"/>
          <cell r="AS388"/>
          <cell r="AT388">
            <v>0</v>
          </cell>
          <cell r="AU388"/>
          <cell r="AV388"/>
          <cell r="AW388">
            <v>0</v>
          </cell>
          <cell r="AX388"/>
          <cell r="AY388">
            <v>0</v>
          </cell>
          <cell r="AZ388"/>
          <cell r="BA388"/>
          <cell r="BB388"/>
          <cell r="BC388"/>
          <cell r="BD388">
            <v>6.9625781999999994</v>
          </cell>
          <cell r="BE388"/>
          <cell r="BF388"/>
          <cell r="BG388">
            <v>6.9625781999999994</v>
          </cell>
          <cell r="BH388"/>
          <cell r="BI388">
            <v>7.0805879999999997</v>
          </cell>
          <cell r="BJ388"/>
          <cell r="BK388"/>
          <cell r="BL388">
            <v>7.0805879999999997</v>
          </cell>
          <cell r="BM388"/>
          <cell r="BN388">
            <v>0</v>
          </cell>
          <cell r="BO388"/>
          <cell r="BP388"/>
          <cell r="BQ388">
            <v>0</v>
          </cell>
          <cell r="BR388"/>
          <cell r="BS388">
            <v>0</v>
          </cell>
          <cell r="BT388"/>
          <cell r="BU388"/>
          <cell r="BV388">
            <v>0</v>
          </cell>
          <cell r="BW388"/>
          <cell r="BX388">
            <v>0</v>
          </cell>
          <cell r="BY388"/>
          <cell r="BZ388"/>
          <cell r="CA388">
            <v>0</v>
          </cell>
          <cell r="CB388"/>
          <cell r="CC388">
            <v>0</v>
          </cell>
          <cell r="CD388"/>
          <cell r="CE388"/>
          <cell r="CF388">
            <v>0</v>
          </cell>
          <cell r="CG388"/>
          <cell r="CH388">
            <v>6.9625781999999994</v>
          </cell>
          <cell r="CI388">
            <v>0</v>
          </cell>
          <cell r="CJ388">
            <v>0</v>
          </cell>
          <cell r="CK388">
            <v>6.9625781999999994</v>
          </cell>
          <cell r="CL388">
            <v>0</v>
          </cell>
          <cell r="CM388">
            <v>7.0805879999999997</v>
          </cell>
          <cell r="CN388">
            <v>0</v>
          </cell>
          <cell r="CO388">
            <v>0</v>
          </cell>
          <cell r="CP388">
            <v>7.0805879999999997</v>
          </cell>
          <cell r="CQ388">
            <v>0</v>
          </cell>
          <cell r="CR388"/>
        </row>
        <row r="389">
          <cell r="A389" t="str">
            <v>1.2.1.72</v>
          </cell>
          <cell r="B389" t="str">
            <v>Реконструкция ТП-251 (замена оборудования РУ-10кВ, РУ-0,4кВ, замена 2ТМГ-630кВА)</v>
          </cell>
          <cell r="C389" t="str">
            <v>С</v>
          </cell>
          <cell r="D389" t="str">
            <v>С_1.2.1.72</v>
          </cell>
          <cell r="E389" t="str">
            <v>С</v>
          </cell>
          <cell r="F389">
            <v>2020</v>
          </cell>
          <cell r="G389">
            <v>2020</v>
          </cell>
          <cell r="H389"/>
          <cell r="I389"/>
          <cell r="J389">
            <v>6.9625781999999994</v>
          </cell>
          <cell r="K389"/>
          <cell r="L389"/>
          <cell r="M389">
            <v>7.0805879999999997</v>
          </cell>
          <cell r="N389"/>
          <cell r="O389"/>
          <cell r="P389"/>
          <cell r="Q389"/>
          <cell r="R389"/>
          <cell r="S389"/>
          <cell r="T389"/>
          <cell r="U389">
            <v>6.9625781999999994</v>
          </cell>
          <cell r="V389">
            <v>7.0805879999999997</v>
          </cell>
          <cell r="W389"/>
          <cell r="X389">
            <v>6.9625781999999994</v>
          </cell>
          <cell r="Y389">
            <v>7.0805879999999997</v>
          </cell>
          <cell r="Z389"/>
          <cell r="AA389"/>
          <cell r="AB389"/>
          <cell r="AC389"/>
          <cell r="AD389"/>
          <cell r="AE389"/>
          <cell r="AF389"/>
          <cell r="AG389"/>
          <cell r="AH389"/>
          <cell r="AI389"/>
          <cell r="AJ389">
            <v>0</v>
          </cell>
          <cell r="AK389"/>
          <cell r="AL389"/>
          <cell r="AM389"/>
          <cell r="AN389"/>
          <cell r="AO389">
            <v>0</v>
          </cell>
          <cell r="AP389"/>
          <cell r="AQ389"/>
          <cell r="AR389"/>
          <cell r="AS389"/>
          <cell r="AT389">
            <v>0</v>
          </cell>
          <cell r="AU389"/>
          <cell r="AV389"/>
          <cell r="AW389">
            <v>0</v>
          </cell>
          <cell r="AX389"/>
          <cell r="AY389">
            <v>0</v>
          </cell>
          <cell r="AZ389"/>
          <cell r="BA389"/>
          <cell r="BB389"/>
          <cell r="BC389"/>
          <cell r="BD389">
            <v>6.9625781999999994</v>
          </cell>
          <cell r="BE389"/>
          <cell r="BF389"/>
          <cell r="BG389">
            <v>6.9625781999999994</v>
          </cell>
          <cell r="BH389"/>
          <cell r="BI389">
            <v>7.0805879999999997</v>
          </cell>
          <cell r="BJ389"/>
          <cell r="BK389"/>
          <cell r="BL389">
            <v>7.0805879999999997</v>
          </cell>
          <cell r="BM389"/>
          <cell r="BN389">
            <v>0</v>
          </cell>
          <cell r="BO389"/>
          <cell r="BP389"/>
          <cell r="BQ389">
            <v>0</v>
          </cell>
          <cell r="BR389"/>
          <cell r="BS389">
            <v>0</v>
          </cell>
          <cell r="BT389"/>
          <cell r="BU389"/>
          <cell r="BV389">
            <v>0</v>
          </cell>
          <cell r="BW389"/>
          <cell r="BX389">
            <v>0</v>
          </cell>
          <cell r="BY389"/>
          <cell r="BZ389"/>
          <cell r="CA389">
            <v>0</v>
          </cell>
          <cell r="CB389"/>
          <cell r="CC389">
            <v>0</v>
          </cell>
          <cell r="CD389"/>
          <cell r="CE389"/>
          <cell r="CF389">
            <v>0</v>
          </cell>
          <cell r="CG389"/>
          <cell r="CH389">
            <v>6.9625781999999994</v>
          </cell>
          <cell r="CI389">
            <v>0</v>
          </cell>
          <cell r="CJ389">
            <v>0</v>
          </cell>
          <cell r="CK389">
            <v>6.9625781999999994</v>
          </cell>
          <cell r="CL389">
            <v>0</v>
          </cell>
          <cell r="CM389">
            <v>7.0805879999999997</v>
          </cell>
          <cell r="CN389">
            <v>0</v>
          </cell>
          <cell r="CO389">
            <v>0</v>
          </cell>
          <cell r="CP389">
            <v>7.0805879999999997</v>
          </cell>
          <cell r="CQ389">
            <v>0</v>
          </cell>
          <cell r="CR389"/>
        </row>
        <row r="390">
          <cell r="A390" t="str">
            <v>1.2.1.73</v>
          </cell>
          <cell r="B390" t="str">
            <v>Реконструкция ТП-252 (замена оборудования РУ-10кВ, РУ-0,4кВ, замена 2ТМГ-630кВА)</v>
          </cell>
          <cell r="C390" t="str">
            <v>С</v>
          </cell>
          <cell r="D390" t="str">
            <v>С_1.2.1.73</v>
          </cell>
          <cell r="E390" t="str">
            <v>С</v>
          </cell>
          <cell r="F390">
            <v>2020</v>
          </cell>
          <cell r="G390">
            <v>2020</v>
          </cell>
          <cell r="H390"/>
          <cell r="I390"/>
          <cell r="J390">
            <v>6.6715665999999993</v>
          </cell>
          <cell r="K390"/>
          <cell r="L390"/>
          <cell r="M390">
            <v>6.7846439999999992</v>
          </cell>
          <cell r="N390"/>
          <cell r="O390"/>
          <cell r="P390"/>
          <cell r="Q390"/>
          <cell r="R390"/>
          <cell r="S390"/>
          <cell r="T390"/>
          <cell r="U390">
            <v>6.6715665999999993</v>
          </cell>
          <cell r="V390">
            <v>6.7846439999999992</v>
          </cell>
          <cell r="W390"/>
          <cell r="X390">
            <v>6.6715665999999993</v>
          </cell>
          <cell r="Y390">
            <v>6.7846439999999992</v>
          </cell>
          <cell r="Z390"/>
          <cell r="AA390"/>
          <cell r="AB390"/>
          <cell r="AC390"/>
          <cell r="AD390"/>
          <cell r="AE390"/>
          <cell r="AF390"/>
          <cell r="AG390"/>
          <cell r="AH390"/>
          <cell r="AI390"/>
          <cell r="AJ390">
            <v>0</v>
          </cell>
          <cell r="AK390"/>
          <cell r="AL390"/>
          <cell r="AM390"/>
          <cell r="AN390"/>
          <cell r="AO390">
            <v>0</v>
          </cell>
          <cell r="AP390"/>
          <cell r="AQ390"/>
          <cell r="AR390"/>
          <cell r="AS390"/>
          <cell r="AT390">
            <v>0</v>
          </cell>
          <cell r="AU390"/>
          <cell r="AV390"/>
          <cell r="AW390">
            <v>0</v>
          </cell>
          <cell r="AX390"/>
          <cell r="AY390">
            <v>0</v>
          </cell>
          <cell r="AZ390"/>
          <cell r="BA390"/>
          <cell r="BB390"/>
          <cell r="BC390"/>
          <cell r="BD390">
            <v>6.6715665999999993</v>
          </cell>
          <cell r="BE390"/>
          <cell r="BF390"/>
          <cell r="BG390">
            <v>6.6715665999999993</v>
          </cell>
          <cell r="BH390"/>
          <cell r="BI390">
            <v>6.7846439999999992</v>
          </cell>
          <cell r="BJ390"/>
          <cell r="BK390"/>
          <cell r="BL390">
            <v>6.7846439999999992</v>
          </cell>
          <cell r="BM390"/>
          <cell r="BN390">
            <v>0</v>
          </cell>
          <cell r="BO390"/>
          <cell r="BP390"/>
          <cell r="BQ390">
            <v>0</v>
          </cell>
          <cell r="BR390"/>
          <cell r="BS390">
            <v>0</v>
          </cell>
          <cell r="BT390"/>
          <cell r="BU390"/>
          <cell r="BV390">
            <v>0</v>
          </cell>
          <cell r="BW390"/>
          <cell r="BX390">
            <v>0</v>
          </cell>
          <cell r="BY390"/>
          <cell r="BZ390"/>
          <cell r="CA390">
            <v>0</v>
          </cell>
          <cell r="CB390"/>
          <cell r="CC390">
            <v>0</v>
          </cell>
          <cell r="CD390"/>
          <cell r="CE390"/>
          <cell r="CF390">
            <v>0</v>
          </cell>
          <cell r="CG390"/>
          <cell r="CH390">
            <v>6.6715665999999993</v>
          </cell>
          <cell r="CI390">
            <v>0</v>
          </cell>
          <cell r="CJ390">
            <v>0</v>
          </cell>
          <cell r="CK390">
            <v>6.6715665999999993</v>
          </cell>
          <cell r="CL390">
            <v>0</v>
          </cell>
          <cell r="CM390">
            <v>6.7846439999999992</v>
          </cell>
          <cell r="CN390">
            <v>0</v>
          </cell>
          <cell r="CO390">
            <v>0</v>
          </cell>
          <cell r="CP390">
            <v>6.7846439999999992</v>
          </cell>
          <cell r="CQ390">
            <v>0</v>
          </cell>
          <cell r="CR390"/>
        </row>
        <row r="391">
          <cell r="A391" t="str">
            <v>1.2.1.74</v>
          </cell>
          <cell r="B391" t="str">
            <v>Реконструкция ТП-343 (замена оборудования РУ-10кВ, РУ-0,4кВ, замена 2ТМГ-630кВА)</v>
          </cell>
          <cell r="C391" t="str">
            <v>С</v>
          </cell>
          <cell r="D391" t="str">
            <v>С_1.2.1.74</v>
          </cell>
          <cell r="E391" t="str">
            <v>С</v>
          </cell>
          <cell r="F391">
            <v>2020</v>
          </cell>
          <cell r="G391">
            <v>2020</v>
          </cell>
          <cell r="H391"/>
          <cell r="I391"/>
          <cell r="J391">
            <v>6.6715665999999993</v>
          </cell>
          <cell r="K391"/>
          <cell r="L391"/>
          <cell r="M391">
            <v>6.7846439999999992</v>
          </cell>
          <cell r="N391"/>
          <cell r="O391"/>
          <cell r="P391"/>
          <cell r="Q391"/>
          <cell r="R391"/>
          <cell r="S391"/>
          <cell r="T391"/>
          <cell r="U391">
            <v>6.6715665999999993</v>
          </cell>
          <cell r="V391">
            <v>6.7846439999999992</v>
          </cell>
          <cell r="W391"/>
          <cell r="X391">
            <v>6.6715665999999993</v>
          </cell>
          <cell r="Y391">
            <v>6.7846439999999992</v>
          </cell>
          <cell r="Z391"/>
          <cell r="AA391"/>
          <cell r="AB391"/>
          <cell r="AC391"/>
          <cell r="AD391"/>
          <cell r="AE391"/>
          <cell r="AF391"/>
          <cell r="AG391"/>
          <cell r="AH391"/>
          <cell r="AI391"/>
          <cell r="AJ391">
            <v>0</v>
          </cell>
          <cell r="AK391"/>
          <cell r="AL391"/>
          <cell r="AM391"/>
          <cell r="AN391"/>
          <cell r="AO391">
            <v>0</v>
          </cell>
          <cell r="AP391"/>
          <cell r="AQ391"/>
          <cell r="AR391"/>
          <cell r="AS391"/>
          <cell r="AT391">
            <v>0</v>
          </cell>
          <cell r="AU391"/>
          <cell r="AV391"/>
          <cell r="AW391">
            <v>0</v>
          </cell>
          <cell r="AX391"/>
          <cell r="AY391">
            <v>0</v>
          </cell>
          <cell r="AZ391"/>
          <cell r="BA391"/>
          <cell r="BB391"/>
          <cell r="BC391"/>
          <cell r="BD391">
            <v>6.6715665999999993</v>
          </cell>
          <cell r="BE391"/>
          <cell r="BF391"/>
          <cell r="BG391">
            <v>6.6715665999999993</v>
          </cell>
          <cell r="BH391"/>
          <cell r="BI391">
            <v>6.7846439999999992</v>
          </cell>
          <cell r="BJ391"/>
          <cell r="BK391"/>
          <cell r="BL391">
            <v>6.7846439999999992</v>
          </cell>
          <cell r="BM391"/>
          <cell r="BN391">
            <v>0</v>
          </cell>
          <cell r="BO391"/>
          <cell r="BP391"/>
          <cell r="BQ391">
            <v>0</v>
          </cell>
          <cell r="BR391"/>
          <cell r="BS391">
            <v>0</v>
          </cell>
          <cell r="BT391"/>
          <cell r="BU391"/>
          <cell r="BV391">
            <v>0</v>
          </cell>
          <cell r="BW391"/>
          <cell r="BX391">
            <v>0</v>
          </cell>
          <cell r="BY391"/>
          <cell r="BZ391"/>
          <cell r="CA391">
            <v>0</v>
          </cell>
          <cell r="CB391"/>
          <cell r="CC391">
            <v>0</v>
          </cell>
          <cell r="CD391"/>
          <cell r="CE391"/>
          <cell r="CF391">
            <v>0</v>
          </cell>
          <cell r="CG391"/>
          <cell r="CH391">
            <v>6.6715665999999993</v>
          </cell>
          <cell r="CI391">
            <v>0</v>
          </cell>
          <cell r="CJ391">
            <v>0</v>
          </cell>
          <cell r="CK391">
            <v>6.6715665999999993</v>
          </cell>
          <cell r="CL391">
            <v>0</v>
          </cell>
          <cell r="CM391">
            <v>6.7846439999999992</v>
          </cell>
          <cell r="CN391">
            <v>0</v>
          </cell>
          <cell r="CO391">
            <v>0</v>
          </cell>
          <cell r="CP391">
            <v>6.7846439999999992</v>
          </cell>
          <cell r="CQ391">
            <v>0</v>
          </cell>
          <cell r="CR391"/>
        </row>
        <row r="392">
          <cell r="A392" t="str">
            <v>1.2.1.75</v>
          </cell>
          <cell r="B392" t="str">
            <v>Реконструкция ТП-344 (замена оборудования РУ-10кВ, РУ-0,4кВ, замена 2ТМГ-630кВА)</v>
          </cell>
          <cell r="C392" t="str">
            <v>С</v>
          </cell>
          <cell r="D392" t="str">
            <v>С_1.2.1.75</v>
          </cell>
          <cell r="E392" t="str">
            <v>С</v>
          </cell>
          <cell r="F392">
            <v>2020</v>
          </cell>
          <cell r="G392">
            <v>2020</v>
          </cell>
          <cell r="H392"/>
          <cell r="I392"/>
          <cell r="J392">
            <v>6.6715665999999993</v>
          </cell>
          <cell r="K392"/>
          <cell r="L392"/>
          <cell r="M392">
            <v>6.7846439999999992</v>
          </cell>
          <cell r="N392"/>
          <cell r="O392"/>
          <cell r="P392"/>
          <cell r="Q392"/>
          <cell r="R392"/>
          <cell r="S392"/>
          <cell r="T392"/>
          <cell r="U392">
            <v>6.6715665999999993</v>
          </cell>
          <cell r="V392">
            <v>6.7846439999999992</v>
          </cell>
          <cell r="W392"/>
          <cell r="X392">
            <v>6.6715665999999993</v>
          </cell>
          <cell r="Y392">
            <v>6.7846439999999992</v>
          </cell>
          <cell r="Z392"/>
          <cell r="AA392"/>
          <cell r="AB392"/>
          <cell r="AC392"/>
          <cell r="AD392"/>
          <cell r="AE392"/>
          <cell r="AF392"/>
          <cell r="AG392"/>
          <cell r="AH392"/>
          <cell r="AI392"/>
          <cell r="AJ392">
            <v>0</v>
          </cell>
          <cell r="AK392"/>
          <cell r="AL392"/>
          <cell r="AM392"/>
          <cell r="AN392"/>
          <cell r="AO392">
            <v>0</v>
          </cell>
          <cell r="AP392"/>
          <cell r="AQ392"/>
          <cell r="AR392"/>
          <cell r="AS392"/>
          <cell r="AT392">
            <v>0</v>
          </cell>
          <cell r="AU392"/>
          <cell r="AV392"/>
          <cell r="AW392">
            <v>0</v>
          </cell>
          <cell r="AX392"/>
          <cell r="AY392">
            <v>0</v>
          </cell>
          <cell r="AZ392"/>
          <cell r="BA392"/>
          <cell r="BB392"/>
          <cell r="BC392"/>
          <cell r="BD392">
            <v>6.6715665999999993</v>
          </cell>
          <cell r="BE392"/>
          <cell r="BF392"/>
          <cell r="BG392">
            <v>6.6715665999999993</v>
          </cell>
          <cell r="BH392"/>
          <cell r="BI392">
            <v>6.7846439999999992</v>
          </cell>
          <cell r="BJ392"/>
          <cell r="BK392"/>
          <cell r="BL392">
            <v>6.7846439999999992</v>
          </cell>
          <cell r="BM392"/>
          <cell r="BN392">
            <v>0</v>
          </cell>
          <cell r="BO392"/>
          <cell r="BP392"/>
          <cell r="BQ392">
            <v>0</v>
          </cell>
          <cell r="BR392"/>
          <cell r="BS392">
            <v>0</v>
          </cell>
          <cell r="BT392"/>
          <cell r="BU392"/>
          <cell r="BV392">
            <v>0</v>
          </cell>
          <cell r="BW392"/>
          <cell r="BX392">
            <v>0</v>
          </cell>
          <cell r="BY392"/>
          <cell r="BZ392"/>
          <cell r="CA392">
            <v>0</v>
          </cell>
          <cell r="CB392"/>
          <cell r="CC392">
            <v>0</v>
          </cell>
          <cell r="CD392"/>
          <cell r="CE392"/>
          <cell r="CF392">
            <v>0</v>
          </cell>
          <cell r="CG392"/>
          <cell r="CH392">
            <v>6.6715665999999993</v>
          </cell>
          <cell r="CI392">
            <v>0</v>
          </cell>
          <cell r="CJ392">
            <v>0</v>
          </cell>
          <cell r="CK392">
            <v>6.6715665999999993</v>
          </cell>
          <cell r="CL392">
            <v>0</v>
          </cell>
          <cell r="CM392">
            <v>6.7846439999999992</v>
          </cell>
          <cell r="CN392">
            <v>0</v>
          </cell>
          <cell r="CO392">
            <v>0</v>
          </cell>
          <cell r="CP392">
            <v>6.7846439999999992</v>
          </cell>
          <cell r="CQ392">
            <v>0</v>
          </cell>
          <cell r="CR392"/>
        </row>
        <row r="393">
          <cell r="A393" t="str">
            <v>1.2.1.76</v>
          </cell>
          <cell r="B393" t="str">
            <v>Реконструкция ТП-345 (замена оборудования РУ-10кВ, РУ-0,4кВ, замена 2ТМГ-630кВА)</v>
          </cell>
          <cell r="C393" t="str">
            <v>С</v>
          </cell>
          <cell r="D393" t="str">
            <v>С_1.2.1.76</v>
          </cell>
          <cell r="E393" t="str">
            <v>С</v>
          </cell>
          <cell r="F393">
            <v>2020</v>
          </cell>
          <cell r="G393">
            <v>2020</v>
          </cell>
          <cell r="H393"/>
          <cell r="I393"/>
          <cell r="J393">
            <v>6.6715665999999993</v>
          </cell>
          <cell r="K393"/>
          <cell r="L393"/>
          <cell r="M393">
            <v>6.7846439999999992</v>
          </cell>
          <cell r="N393"/>
          <cell r="O393"/>
          <cell r="P393"/>
          <cell r="Q393"/>
          <cell r="R393"/>
          <cell r="S393"/>
          <cell r="T393"/>
          <cell r="U393">
            <v>6.6715665999999993</v>
          </cell>
          <cell r="V393">
            <v>6.7846439999999992</v>
          </cell>
          <cell r="W393"/>
          <cell r="X393">
            <v>6.6715665999999993</v>
          </cell>
          <cell r="Y393">
            <v>6.7846439999999992</v>
          </cell>
          <cell r="Z393"/>
          <cell r="AA393"/>
          <cell r="AB393"/>
          <cell r="AC393"/>
          <cell r="AD393"/>
          <cell r="AE393"/>
          <cell r="AF393"/>
          <cell r="AG393"/>
          <cell r="AH393"/>
          <cell r="AI393"/>
          <cell r="AJ393">
            <v>0</v>
          </cell>
          <cell r="AK393"/>
          <cell r="AL393"/>
          <cell r="AM393"/>
          <cell r="AN393"/>
          <cell r="AO393">
            <v>0</v>
          </cell>
          <cell r="AP393"/>
          <cell r="AQ393"/>
          <cell r="AR393"/>
          <cell r="AS393"/>
          <cell r="AT393">
            <v>0</v>
          </cell>
          <cell r="AU393"/>
          <cell r="AV393"/>
          <cell r="AW393">
            <v>0</v>
          </cell>
          <cell r="AX393"/>
          <cell r="AY393">
            <v>0</v>
          </cell>
          <cell r="AZ393"/>
          <cell r="BA393"/>
          <cell r="BB393"/>
          <cell r="BC393"/>
          <cell r="BD393">
            <v>6.6715665999999993</v>
          </cell>
          <cell r="BE393"/>
          <cell r="BF393"/>
          <cell r="BG393">
            <v>6.6715665999999993</v>
          </cell>
          <cell r="BH393"/>
          <cell r="BI393">
            <v>6.7846439999999992</v>
          </cell>
          <cell r="BJ393"/>
          <cell r="BK393"/>
          <cell r="BL393">
            <v>6.7846439999999992</v>
          </cell>
          <cell r="BM393"/>
          <cell r="BN393">
            <v>0</v>
          </cell>
          <cell r="BO393"/>
          <cell r="BP393"/>
          <cell r="BQ393">
            <v>0</v>
          </cell>
          <cell r="BR393"/>
          <cell r="BS393">
            <v>0</v>
          </cell>
          <cell r="BT393"/>
          <cell r="BU393"/>
          <cell r="BV393">
            <v>0</v>
          </cell>
          <cell r="BW393"/>
          <cell r="BX393">
            <v>0</v>
          </cell>
          <cell r="BY393"/>
          <cell r="BZ393"/>
          <cell r="CA393">
            <v>0</v>
          </cell>
          <cell r="CB393"/>
          <cell r="CC393">
            <v>0</v>
          </cell>
          <cell r="CD393"/>
          <cell r="CE393"/>
          <cell r="CF393">
            <v>0</v>
          </cell>
          <cell r="CG393"/>
          <cell r="CH393">
            <v>6.6715665999999993</v>
          </cell>
          <cell r="CI393">
            <v>0</v>
          </cell>
          <cell r="CJ393">
            <v>0</v>
          </cell>
          <cell r="CK393">
            <v>6.6715665999999993</v>
          </cell>
          <cell r="CL393">
            <v>0</v>
          </cell>
          <cell r="CM393">
            <v>6.7846439999999992</v>
          </cell>
          <cell r="CN393">
            <v>0</v>
          </cell>
          <cell r="CO393">
            <v>0</v>
          </cell>
          <cell r="CP393">
            <v>6.7846439999999992</v>
          </cell>
          <cell r="CQ393">
            <v>0</v>
          </cell>
          <cell r="CR393"/>
        </row>
        <row r="394">
          <cell r="A394" t="str">
            <v>1.2.1.77</v>
          </cell>
          <cell r="B394" t="str">
            <v>Реконструкция ТП-347 (замена оборудования РУ-10кВ, РУ-0,4кВ, замена 2ТМГ-630кВА)</v>
          </cell>
          <cell r="C394" t="str">
            <v>С</v>
          </cell>
          <cell r="D394" t="str">
            <v>С_1.2.1.77</v>
          </cell>
          <cell r="E394" t="str">
            <v>С</v>
          </cell>
          <cell r="F394">
            <v>2020</v>
          </cell>
          <cell r="G394">
            <v>2020</v>
          </cell>
          <cell r="H394"/>
          <cell r="I394"/>
          <cell r="J394">
            <v>6.6715665999999993</v>
          </cell>
          <cell r="K394"/>
          <cell r="L394"/>
          <cell r="M394">
            <v>6.7846439999999992</v>
          </cell>
          <cell r="N394"/>
          <cell r="O394"/>
          <cell r="P394"/>
          <cell r="Q394"/>
          <cell r="R394"/>
          <cell r="S394"/>
          <cell r="T394"/>
          <cell r="U394">
            <v>6.6715665999999993</v>
          </cell>
          <cell r="V394">
            <v>6.7846439999999992</v>
          </cell>
          <cell r="W394"/>
          <cell r="X394">
            <v>6.6715665999999993</v>
          </cell>
          <cell r="Y394">
            <v>6.7846439999999992</v>
          </cell>
          <cell r="Z394"/>
          <cell r="AA394"/>
          <cell r="AB394"/>
          <cell r="AC394"/>
          <cell r="AD394"/>
          <cell r="AE394"/>
          <cell r="AF394"/>
          <cell r="AG394"/>
          <cell r="AH394"/>
          <cell r="AI394"/>
          <cell r="AJ394">
            <v>0</v>
          </cell>
          <cell r="AK394"/>
          <cell r="AL394"/>
          <cell r="AM394"/>
          <cell r="AN394"/>
          <cell r="AO394">
            <v>0</v>
          </cell>
          <cell r="AP394"/>
          <cell r="AQ394"/>
          <cell r="AR394"/>
          <cell r="AS394"/>
          <cell r="AT394">
            <v>0</v>
          </cell>
          <cell r="AU394"/>
          <cell r="AV394"/>
          <cell r="AW394">
            <v>0</v>
          </cell>
          <cell r="AX394"/>
          <cell r="AY394">
            <v>0</v>
          </cell>
          <cell r="AZ394"/>
          <cell r="BA394"/>
          <cell r="BB394"/>
          <cell r="BC394"/>
          <cell r="BD394">
            <v>6.6715665999999993</v>
          </cell>
          <cell r="BE394"/>
          <cell r="BF394"/>
          <cell r="BG394">
            <v>6.6715665999999993</v>
          </cell>
          <cell r="BH394"/>
          <cell r="BI394">
            <v>6.7846439999999992</v>
          </cell>
          <cell r="BJ394"/>
          <cell r="BK394"/>
          <cell r="BL394">
            <v>6.7846439999999992</v>
          </cell>
          <cell r="BM394"/>
          <cell r="BN394">
            <v>0</v>
          </cell>
          <cell r="BO394"/>
          <cell r="BP394"/>
          <cell r="BQ394">
            <v>0</v>
          </cell>
          <cell r="BR394"/>
          <cell r="BS394">
            <v>0</v>
          </cell>
          <cell r="BT394"/>
          <cell r="BU394"/>
          <cell r="BV394">
            <v>0</v>
          </cell>
          <cell r="BW394"/>
          <cell r="BX394">
            <v>0</v>
          </cell>
          <cell r="BY394"/>
          <cell r="BZ394"/>
          <cell r="CA394">
            <v>0</v>
          </cell>
          <cell r="CB394"/>
          <cell r="CC394">
            <v>0</v>
          </cell>
          <cell r="CD394"/>
          <cell r="CE394"/>
          <cell r="CF394">
            <v>0</v>
          </cell>
          <cell r="CG394"/>
          <cell r="CH394">
            <v>6.6715665999999993</v>
          </cell>
          <cell r="CI394">
            <v>0</v>
          </cell>
          <cell r="CJ394">
            <v>0</v>
          </cell>
          <cell r="CK394">
            <v>6.6715665999999993</v>
          </cell>
          <cell r="CL394">
            <v>0</v>
          </cell>
          <cell r="CM394">
            <v>6.7846439999999992</v>
          </cell>
          <cell r="CN394">
            <v>0</v>
          </cell>
          <cell r="CO394">
            <v>0</v>
          </cell>
          <cell r="CP394">
            <v>6.7846439999999992</v>
          </cell>
          <cell r="CQ394">
            <v>0</v>
          </cell>
          <cell r="CR394"/>
        </row>
        <row r="395">
          <cell r="A395" t="str">
            <v>1.2.1.78</v>
          </cell>
          <cell r="B395" t="str">
            <v>Реконструкция ТП-253 (замена оборудования РУ-10кВ, РУ-0,4кВ, замена 2ТМГ-630кВА)</v>
          </cell>
          <cell r="C395" t="str">
            <v>С</v>
          </cell>
          <cell r="D395" t="str">
            <v>С_1.2.1.78</v>
          </cell>
          <cell r="E395" t="str">
            <v>С</v>
          </cell>
          <cell r="F395">
            <v>2020</v>
          </cell>
          <cell r="G395">
            <v>2020</v>
          </cell>
          <cell r="H395"/>
          <cell r="I395"/>
          <cell r="J395">
            <v>6.6715665999999993</v>
          </cell>
          <cell r="K395"/>
          <cell r="L395"/>
          <cell r="M395">
            <v>6.7846439999999992</v>
          </cell>
          <cell r="N395"/>
          <cell r="O395"/>
          <cell r="P395"/>
          <cell r="Q395"/>
          <cell r="R395"/>
          <cell r="S395"/>
          <cell r="T395"/>
          <cell r="U395">
            <v>6.6715665999999993</v>
          </cell>
          <cell r="V395">
            <v>6.7846439999999992</v>
          </cell>
          <cell r="W395"/>
          <cell r="X395">
            <v>6.6715665999999993</v>
          </cell>
          <cell r="Y395">
            <v>6.7846439999999992</v>
          </cell>
          <cell r="Z395"/>
          <cell r="AA395"/>
          <cell r="AB395"/>
          <cell r="AC395"/>
          <cell r="AD395"/>
          <cell r="AE395"/>
          <cell r="AF395"/>
          <cell r="AG395"/>
          <cell r="AH395"/>
          <cell r="AI395"/>
          <cell r="AJ395">
            <v>0</v>
          </cell>
          <cell r="AK395"/>
          <cell r="AL395"/>
          <cell r="AM395"/>
          <cell r="AN395"/>
          <cell r="AO395">
            <v>0</v>
          </cell>
          <cell r="AP395"/>
          <cell r="AQ395"/>
          <cell r="AR395"/>
          <cell r="AS395"/>
          <cell r="AT395">
            <v>0</v>
          </cell>
          <cell r="AU395"/>
          <cell r="AV395"/>
          <cell r="AW395">
            <v>0</v>
          </cell>
          <cell r="AX395"/>
          <cell r="AY395">
            <v>0</v>
          </cell>
          <cell r="AZ395"/>
          <cell r="BA395"/>
          <cell r="BB395"/>
          <cell r="BC395"/>
          <cell r="BD395">
            <v>6.6715665999999993</v>
          </cell>
          <cell r="BE395"/>
          <cell r="BF395"/>
          <cell r="BG395">
            <v>6.6715665999999993</v>
          </cell>
          <cell r="BH395"/>
          <cell r="BI395">
            <v>6.7846439999999992</v>
          </cell>
          <cell r="BJ395"/>
          <cell r="BK395"/>
          <cell r="BL395">
            <v>6.7846439999999992</v>
          </cell>
          <cell r="BM395"/>
          <cell r="BN395">
            <v>0</v>
          </cell>
          <cell r="BO395"/>
          <cell r="BP395"/>
          <cell r="BQ395">
            <v>0</v>
          </cell>
          <cell r="BR395"/>
          <cell r="BS395">
            <v>0</v>
          </cell>
          <cell r="BT395"/>
          <cell r="BU395"/>
          <cell r="BV395">
            <v>0</v>
          </cell>
          <cell r="BW395"/>
          <cell r="BX395">
            <v>0</v>
          </cell>
          <cell r="BY395"/>
          <cell r="BZ395"/>
          <cell r="CA395">
            <v>0</v>
          </cell>
          <cell r="CB395"/>
          <cell r="CC395">
            <v>0</v>
          </cell>
          <cell r="CD395"/>
          <cell r="CE395"/>
          <cell r="CF395">
            <v>0</v>
          </cell>
          <cell r="CG395"/>
          <cell r="CH395">
            <v>6.6715665999999993</v>
          </cell>
          <cell r="CI395">
            <v>0</v>
          </cell>
          <cell r="CJ395">
            <v>0</v>
          </cell>
          <cell r="CK395">
            <v>6.6715665999999993</v>
          </cell>
          <cell r="CL395">
            <v>0</v>
          </cell>
          <cell r="CM395">
            <v>6.7846439999999992</v>
          </cell>
          <cell r="CN395">
            <v>0</v>
          </cell>
          <cell r="CO395">
            <v>0</v>
          </cell>
          <cell r="CP395">
            <v>6.7846439999999992</v>
          </cell>
          <cell r="CQ395">
            <v>0</v>
          </cell>
          <cell r="CR395"/>
        </row>
        <row r="396">
          <cell r="A396" t="str">
            <v>1.2.1.79</v>
          </cell>
          <cell r="B396" t="str">
            <v>Реконструкция ТП - 264 (замена оборудования РУ-10кВ, РУ-0,4кВ, замена 2ТМГ-1000кВА)</v>
          </cell>
          <cell r="C396" t="str">
            <v>С</v>
          </cell>
          <cell r="D396" t="str">
            <v>С_1.2.1.79</v>
          </cell>
          <cell r="E396" t="str">
            <v>С</v>
          </cell>
          <cell r="F396">
            <v>2020</v>
          </cell>
          <cell r="G396">
            <v>2020</v>
          </cell>
          <cell r="H396"/>
          <cell r="I396"/>
          <cell r="J396">
            <v>7.9104131999999989</v>
          </cell>
          <cell r="K396"/>
          <cell r="L396"/>
          <cell r="M396">
            <v>8.0444879999999994</v>
          </cell>
          <cell r="N396"/>
          <cell r="O396"/>
          <cell r="P396"/>
          <cell r="Q396"/>
          <cell r="R396"/>
          <cell r="S396"/>
          <cell r="T396"/>
          <cell r="U396">
            <v>7.9104131999999989</v>
          </cell>
          <cell r="V396">
            <v>8.0444879999999994</v>
          </cell>
          <cell r="W396"/>
          <cell r="X396">
            <v>7.9104131999999989</v>
          </cell>
          <cell r="Y396">
            <v>8.0444879999999994</v>
          </cell>
          <cell r="Z396"/>
          <cell r="AA396"/>
          <cell r="AB396"/>
          <cell r="AC396"/>
          <cell r="AD396"/>
          <cell r="AE396"/>
          <cell r="AF396"/>
          <cell r="AG396"/>
          <cell r="AH396"/>
          <cell r="AI396"/>
          <cell r="AJ396">
            <v>0</v>
          </cell>
          <cell r="AK396"/>
          <cell r="AL396"/>
          <cell r="AM396"/>
          <cell r="AN396"/>
          <cell r="AO396">
            <v>0</v>
          </cell>
          <cell r="AP396"/>
          <cell r="AQ396"/>
          <cell r="AR396"/>
          <cell r="AS396"/>
          <cell r="AT396">
            <v>0</v>
          </cell>
          <cell r="AU396"/>
          <cell r="AV396"/>
          <cell r="AW396">
            <v>0</v>
          </cell>
          <cell r="AX396"/>
          <cell r="AY396">
            <v>0</v>
          </cell>
          <cell r="AZ396"/>
          <cell r="BA396"/>
          <cell r="BB396"/>
          <cell r="BC396"/>
          <cell r="BD396">
            <v>7.9104131999999989</v>
          </cell>
          <cell r="BE396"/>
          <cell r="BF396"/>
          <cell r="BG396">
            <v>7.9104131999999989</v>
          </cell>
          <cell r="BH396"/>
          <cell r="BI396">
            <v>8.0444879999999994</v>
          </cell>
          <cell r="BJ396"/>
          <cell r="BK396"/>
          <cell r="BL396">
            <v>8.0444879999999994</v>
          </cell>
          <cell r="BM396"/>
          <cell r="BN396">
            <v>0</v>
          </cell>
          <cell r="BO396"/>
          <cell r="BP396"/>
          <cell r="BQ396">
            <v>0</v>
          </cell>
          <cell r="BR396"/>
          <cell r="BS396">
            <v>0</v>
          </cell>
          <cell r="BT396"/>
          <cell r="BU396"/>
          <cell r="BV396">
            <v>0</v>
          </cell>
          <cell r="BW396"/>
          <cell r="BX396">
            <v>0</v>
          </cell>
          <cell r="BY396"/>
          <cell r="BZ396"/>
          <cell r="CA396">
            <v>0</v>
          </cell>
          <cell r="CB396"/>
          <cell r="CC396">
            <v>0</v>
          </cell>
          <cell r="CD396"/>
          <cell r="CE396"/>
          <cell r="CF396">
            <v>0</v>
          </cell>
          <cell r="CG396"/>
          <cell r="CH396">
            <v>7.9104131999999989</v>
          </cell>
          <cell r="CI396">
            <v>0</v>
          </cell>
          <cell r="CJ396">
            <v>0</v>
          </cell>
          <cell r="CK396">
            <v>7.9104131999999989</v>
          </cell>
          <cell r="CL396">
            <v>0</v>
          </cell>
          <cell r="CM396">
            <v>8.0444879999999994</v>
          </cell>
          <cell r="CN396">
            <v>0</v>
          </cell>
          <cell r="CO396">
            <v>0</v>
          </cell>
          <cell r="CP396">
            <v>8.0444879999999994</v>
          </cell>
          <cell r="CQ396">
            <v>0</v>
          </cell>
          <cell r="CR396"/>
        </row>
        <row r="397">
          <cell r="A397" t="str">
            <v>1.2.1.80</v>
          </cell>
          <cell r="B397" t="str">
            <v>Реконструкция ТП - 265 (замена оборудования РУ-10кВ, РУ-0,4кВ, замена 2ТМГ-630кВА)</v>
          </cell>
          <cell r="C397" t="str">
            <v>С</v>
          </cell>
          <cell r="D397" t="str">
            <v>С_1.2.1.80</v>
          </cell>
          <cell r="E397" t="str">
            <v>С</v>
          </cell>
          <cell r="F397">
            <v>2021</v>
          </cell>
          <cell r="G397">
            <v>2021</v>
          </cell>
          <cell r="H397"/>
          <cell r="I397"/>
          <cell r="J397">
            <v>6.6715665999999993</v>
          </cell>
          <cell r="K397"/>
          <cell r="L397"/>
          <cell r="M397">
            <v>6.7846439999999992</v>
          </cell>
          <cell r="N397"/>
          <cell r="O397"/>
          <cell r="P397"/>
          <cell r="Q397"/>
          <cell r="R397"/>
          <cell r="S397"/>
          <cell r="T397"/>
          <cell r="U397">
            <v>6.6715665999999993</v>
          </cell>
          <cell r="V397">
            <v>6.7846439999999992</v>
          </cell>
          <cell r="W397"/>
          <cell r="X397">
            <v>6.6715665999999993</v>
          </cell>
          <cell r="Y397">
            <v>6.7846439999999992</v>
          </cell>
          <cell r="Z397"/>
          <cell r="AA397"/>
          <cell r="AB397"/>
          <cell r="AC397"/>
          <cell r="AD397"/>
          <cell r="AE397"/>
          <cell r="AF397"/>
          <cell r="AG397"/>
          <cell r="AH397"/>
          <cell r="AI397"/>
          <cell r="AJ397">
            <v>0</v>
          </cell>
          <cell r="AK397"/>
          <cell r="AL397"/>
          <cell r="AM397"/>
          <cell r="AN397"/>
          <cell r="AO397">
            <v>0</v>
          </cell>
          <cell r="AP397"/>
          <cell r="AQ397"/>
          <cell r="AR397"/>
          <cell r="AS397"/>
          <cell r="AT397">
            <v>0</v>
          </cell>
          <cell r="AU397"/>
          <cell r="AV397"/>
          <cell r="AW397">
            <v>0</v>
          </cell>
          <cell r="AX397"/>
          <cell r="AY397">
            <v>0</v>
          </cell>
          <cell r="AZ397"/>
          <cell r="BA397"/>
          <cell r="BB397"/>
          <cell r="BC397"/>
          <cell r="BD397">
            <v>0</v>
          </cell>
          <cell r="BE397"/>
          <cell r="BF397"/>
          <cell r="BG397">
            <v>0</v>
          </cell>
          <cell r="BH397"/>
          <cell r="BI397">
            <v>0</v>
          </cell>
          <cell r="BJ397"/>
          <cell r="BK397"/>
          <cell r="BL397">
            <v>0</v>
          </cell>
          <cell r="BM397"/>
          <cell r="BN397">
            <v>6.6715665999999993</v>
          </cell>
          <cell r="BO397"/>
          <cell r="BP397"/>
          <cell r="BQ397">
            <v>6.6715665999999993</v>
          </cell>
          <cell r="BR397"/>
          <cell r="BS397">
            <v>6.7846439999999992</v>
          </cell>
          <cell r="BT397"/>
          <cell r="BU397"/>
          <cell r="BV397">
            <v>6.7846439999999992</v>
          </cell>
          <cell r="BW397"/>
          <cell r="BX397">
            <v>0</v>
          </cell>
          <cell r="BY397"/>
          <cell r="BZ397"/>
          <cell r="CA397">
            <v>0</v>
          </cell>
          <cell r="CB397"/>
          <cell r="CC397">
            <v>0</v>
          </cell>
          <cell r="CD397"/>
          <cell r="CE397"/>
          <cell r="CF397">
            <v>0</v>
          </cell>
          <cell r="CG397"/>
          <cell r="CH397">
            <v>6.6715665999999993</v>
          </cell>
          <cell r="CI397">
            <v>0</v>
          </cell>
          <cell r="CJ397">
            <v>0</v>
          </cell>
          <cell r="CK397">
            <v>6.6715665999999993</v>
          </cell>
          <cell r="CL397">
            <v>0</v>
          </cell>
          <cell r="CM397">
            <v>6.7846439999999992</v>
          </cell>
          <cell r="CN397">
            <v>0</v>
          </cell>
          <cell r="CO397">
            <v>0</v>
          </cell>
          <cell r="CP397">
            <v>6.7846439999999992</v>
          </cell>
          <cell r="CQ397">
            <v>0</v>
          </cell>
          <cell r="CR397"/>
        </row>
        <row r="398">
          <cell r="A398" t="str">
            <v>1.2.1.81</v>
          </cell>
          <cell r="B398" t="str">
            <v>Реконструкция ТП - 266 (замена оборудования РУ-10кВ, РУ-0,4кВ, замена 2ТМГ-1000кВА)</v>
          </cell>
          <cell r="C398" t="str">
            <v>С</v>
          </cell>
          <cell r="D398" t="str">
            <v>С_1.2.1.81</v>
          </cell>
          <cell r="E398" t="str">
            <v>С</v>
          </cell>
          <cell r="F398">
            <v>2021</v>
          </cell>
          <cell r="G398">
            <v>2021</v>
          </cell>
          <cell r="H398"/>
          <cell r="I398"/>
          <cell r="J398">
            <v>7.9772955999999997</v>
          </cell>
          <cell r="K398"/>
          <cell r="L398"/>
          <cell r="M398">
            <v>8.1125039999999995</v>
          </cell>
          <cell r="N398"/>
          <cell r="O398"/>
          <cell r="P398"/>
          <cell r="Q398"/>
          <cell r="R398"/>
          <cell r="S398"/>
          <cell r="T398"/>
          <cell r="U398">
            <v>7.9772955999999997</v>
          </cell>
          <cell r="V398">
            <v>8.1125039999999995</v>
          </cell>
          <cell r="W398"/>
          <cell r="X398">
            <v>7.9772955999999997</v>
          </cell>
          <cell r="Y398">
            <v>8.1125039999999995</v>
          </cell>
          <cell r="Z398"/>
          <cell r="AA398"/>
          <cell r="AB398"/>
          <cell r="AC398"/>
          <cell r="AD398"/>
          <cell r="AE398"/>
          <cell r="AF398"/>
          <cell r="AG398"/>
          <cell r="AH398"/>
          <cell r="AI398"/>
          <cell r="AJ398">
            <v>0</v>
          </cell>
          <cell r="AK398"/>
          <cell r="AL398"/>
          <cell r="AM398"/>
          <cell r="AN398"/>
          <cell r="AO398">
            <v>0</v>
          </cell>
          <cell r="AP398"/>
          <cell r="AQ398"/>
          <cell r="AR398"/>
          <cell r="AS398"/>
          <cell r="AT398">
            <v>0</v>
          </cell>
          <cell r="AU398"/>
          <cell r="AV398"/>
          <cell r="AW398">
            <v>0</v>
          </cell>
          <cell r="AX398"/>
          <cell r="AY398">
            <v>0</v>
          </cell>
          <cell r="AZ398"/>
          <cell r="BA398"/>
          <cell r="BB398"/>
          <cell r="BC398"/>
          <cell r="BD398">
            <v>0</v>
          </cell>
          <cell r="BE398"/>
          <cell r="BF398"/>
          <cell r="BG398">
            <v>0</v>
          </cell>
          <cell r="BH398"/>
          <cell r="BI398">
            <v>0</v>
          </cell>
          <cell r="BJ398"/>
          <cell r="BK398"/>
          <cell r="BL398">
            <v>0</v>
          </cell>
          <cell r="BM398"/>
          <cell r="BN398">
            <v>7.9772955999999997</v>
          </cell>
          <cell r="BO398"/>
          <cell r="BP398"/>
          <cell r="BQ398">
            <v>7.9772955999999997</v>
          </cell>
          <cell r="BR398"/>
          <cell r="BS398">
            <v>8.1125039999999995</v>
          </cell>
          <cell r="BT398"/>
          <cell r="BU398"/>
          <cell r="BV398">
            <v>8.1125039999999995</v>
          </cell>
          <cell r="BW398"/>
          <cell r="BX398">
            <v>0</v>
          </cell>
          <cell r="BY398"/>
          <cell r="BZ398"/>
          <cell r="CA398">
            <v>0</v>
          </cell>
          <cell r="CB398"/>
          <cell r="CC398">
            <v>0</v>
          </cell>
          <cell r="CD398"/>
          <cell r="CE398"/>
          <cell r="CF398">
            <v>0</v>
          </cell>
          <cell r="CG398"/>
          <cell r="CH398">
            <v>7.9772955999999997</v>
          </cell>
          <cell r="CI398">
            <v>0</v>
          </cell>
          <cell r="CJ398">
            <v>0</v>
          </cell>
          <cell r="CK398">
            <v>7.9772955999999997</v>
          </cell>
          <cell r="CL398">
            <v>0</v>
          </cell>
          <cell r="CM398">
            <v>8.1125039999999995</v>
          </cell>
          <cell r="CN398">
            <v>0</v>
          </cell>
          <cell r="CO398">
            <v>0</v>
          </cell>
          <cell r="CP398">
            <v>8.1125039999999995</v>
          </cell>
          <cell r="CQ398">
            <v>0</v>
          </cell>
          <cell r="CR398"/>
        </row>
        <row r="399">
          <cell r="A399" t="str">
            <v>1.2.1.82</v>
          </cell>
          <cell r="B399" t="str">
            <v>Реконструкция ТП - 267 (замена оборудования РУ-10кВ, РУ-0,4кВ, замена 2ТМГ-630кВА)</v>
          </cell>
          <cell r="C399" t="str">
            <v>С</v>
          </cell>
          <cell r="D399" t="str">
            <v>С_1.2.1.82</v>
          </cell>
          <cell r="E399" t="str">
            <v>С</v>
          </cell>
          <cell r="F399">
            <v>2021</v>
          </cell>
          <cell r="G399">
            <v>2021</v>
          </cell>
          <cell r="H399"/>
          <cell r="I399"/>
          <cell r="J399">
            <v>7.9104131999999989</v>
          </cell>
          <cell r="K399"/>
          <cell r="L399"/>
          <cell r="M399">
            <v>8.0444879999999994</v>
          </cell>
          <cell r="N399"/>
          <cell r="O399"/>
          <cell r="P399"/>
          <cell r="Q399"/>
          <cell r="R399"/>
          <cell r="S399"/>
          <cell r="T399"/>
          <cell r="U399">
            <v>7.9104131999999989</v>
          </cell>
          <cell r="V399">
            <v>8.0444879999999994</v>
          </cell>
          <cell r="W399"/>
          <cell r="X399">
            <v>7.9104131999999989</v>
          </cell>
          <cell r="Y399">
            <v>8.0444879999999994</v>
          </cell>
          <cell r="Z399"/>
          <cell r="AA399"/>
          <cell r="AB399"/>
          <cell r="AC399"/>
          <cell r="AD399"/>
          <cell r="AE399"/>
          <cell r="AF399"/>
          <cell r="AG399"/>
          <cell r="AH399"/>
          <cell r="AI399"/>
          <cell r="AJ399">
            <v>0</v>
          </cell>
          <cell r="AK399"/>
          <cell r="AL399"/>
          <cell r="AM399"/>
          <cell r="AN399"/>
          <cell r="AO399">
            <v>0</v>
          </cell>
          <cell r="AP399"/>
          <cell r="AQ399"/>
          <cell r="AR399"/>
          <cell r="AS399"/>
          <cell r="AT399">
            <v>0</v>
          </cell>
          <cell r="AU399"/>
          <cell r="AV399"/>
          <cell r="AW399">
            <v>0</v>
          </cell>
          <cell r="AX399"/>
          <cell r="AY399">
            <v>0</v>
          </cell>
          <cell r="AZ399"/>
          <cell r="BA399"/>
          <cell r="BB399"/>
          <cell r="BC399"/>
          <cell r="BD399">
            <v>0</v>
          </cell>
          <cell r="BE399"/>
          <cell r="BF399"/>
          <cell r="BG399">
            <v>0</v>
          </cell>
          <cell r="BH399"/>
          <cell r="BI399">
            <v>0</v>
          </cell>
          <cell r="BJ399"/>
          <cell r="BK399"/>
          <cell r="BL399">
            <v>0</v>
          </cell>
          <cell r="BM399"/>
          <cell r="BN399">
            <v>7.9104131999999989</v>
          </cell>
          <cell r="BO399"/>
          <cell r="BP399"/>
          <cell r="BQ399">
            <v>7.9104131999999989</v>
          </cell>
          <cell r="BR399"/>
          <cell r="BS399">
            <v>8.0444879999999994</v>
          </cell>
          <cell r="BT399"/>
          <cell r="BU399"/>
          <cell r="BV399">
            <v>8.0444879999999994</v>
          </cell>
          <cell r="BW399"/>
          <cell r="BX399">
            <v>0</v>
          </cell>
          <cell r="BY399"/>
          <cell r="BZ399"/>
          <cell r="CA399">
            <v>0</v>
          </cell>
          <cell r="CB399"/>
          <cell r="CC399">
            <v>0</v>
          </cell>
          <cell r="CD399"/>
          <cell r="CE399"/>
          <cell r="CF399">
            <v>0</v>
          </cell>
          <cell r="CG399"/>
          <cell r="CH399">
            <v>7.9104131999999989</v>
          </cell>
          <cell r="CI399">
            <v>0</v>
          </cell>
          <cell r="CJ399">
            <v>0</v>
          </cell>
          <cell r="CK399">
            <v>7.9104131999999989</v>
          </cell>
          <cell r="CL399">
            <v>0</v>
          </cell>
          <cell r="CM399">
            <v>8.0444879999999994</v>
          </cell>
          <cell r="CN399">
            <v>0</v>
          </cell>
          <cell r="CO399">
            <v>0</v>
          </cell>
          <cell r="CP399">
            <v>8.0444879999999994</v>
          </cell>
          <cell r="CQ399">
            <v>0</v>
          </cell>
          <cell r="CR399"/>
        </row>
        <row r="400">
          <cell r="A400" t="str">
            <v>1.2.1.83</v>
          </cell>
          <cell r="B400" t="str">
            <v>Реконструкция ТП - 276 (замена оборудования РУ-10кВ, РУ-0,4кВ, замена 2ТМГ-630кВА)</v>
          </cell>
          <cell r="C400" t="str">
            <v>С</v>
          </cell>
          <cell r="D400" t="str">
            <v>С_1.2.1.83</v>
          </cell>
          <cell r="E400" t="str">
            <v>С</v>
          </cell>
          <cell r="F400">
            <v>2021</v>
          </cell>
          <cell r="G400">
            <v>2021</v>
          </cell>
          <cell r="H400"/>
          <cell r="I400"/>
          <cell r="J400">
            <v>6.9625781999999994</v>
          </cell>
          <cell r="K400"/>
          <cell r="L400"/>
          <cell r="M400">
            <v>7.0805879999999997</v>
          </cell>
          <cell r="N400"/>
          <cell r="O400"/>
          <cell r="P400"/>
          <cell r="Q400"/>
          <cell r="R400"/>
          <cell r="S400"/>
          <cell r="T400"/>
          <cell r="U400">
            <v>6.9625781999999994</v>
          </cell>
          <cell r="V400">
            <v>7.0805879999999997</v>
          </cell>
          <cell r="W400"/>
          <cell r="X400">
            <v>6.9625781999999994</v>
          </cell>
          <cell r="Y400">
            <v>7.0805879999999997</v>
          </cell>
          <cell r="Z400"/>
          <cell r="AA400"/>
          <cell r="AB400"/>
          <cell r="AC400"/>
          <cell r="AD400"/>
          <cell r="AE400"/>
          <cell r="AF400"/>
          <cell r="AG400"/>
          <cell r="AH400"/>
          <cell r="AI400"/>
          <cell r="AJ400">
            <v>0</v>
          </cell>
          <cell r="AK400"/>
          <cell r="AL400"/>
          <cell r="AM400"/>
          <cell r="AN400"/>
          <cell r="AO400">
            <v>0</v>
          </cell>
          <cell r="AP400"/>
          <cell r="AQ400"/>
          <cell r="AR400"/>
          <cell r="AS400"/>
          <cell r="AT400">
            <v>0</v>
          </cell>
          <cell r="AU400"/>
          <cell r="AV400"/>
          <cell r="AW400">
            <v>0</v>
          </cell>
          <cell r="AX400"/>
          <cell r="AY400">
            <v>0</v>
          </cell>
          <cell r="AZ400"/>
          <cell r="BA400"/>
          <cell r="BB400"/>
          <cell r="BC400"/>
          <cell r="BD400">
            <v>0</v>
          </cell>
          <cell r="BE400"/>
          <cell r="BF400"/>
          <cell r="BG400">
            <v>0</v>
          </cell>
          <cell r="BH400"/>
          <cell r="BI400">
            <v>0</v>
          </cell>
          <cell r="BJ400"/>
          <cell r="BK400"/>
          <cell r="BL400">
            <v>0</v>
          </cell>
          <cell r="BM400"/>
          <cell r="BN400">
            <v>6.9625781999999994</v>
          </cell>
          <cell r="BO400"/>
          <cell r="BP400"/>
          <cell r="BQ400">
            <v>6.9625781999999994</v>
          </cell>
          <cell r="BR400"/>
          <cell r="BS400">
            <v>7.0805879999999997</v>
          </cell>
          <cell r="BT400"/>
          <cell r="BU400"/>
          <cell r="BV400">
            <v>7.0805879999999997</v>
          </cell>
          <cell r="BW400"/>
          <cell r="BX400">
            <v>0</v>
          </cell>
          <cell r="BY400"/>
          <cell r="BZ400"/>
          <cell r="CA400">
            <v>0</v>
          </cell>
          <cell r="CB400"/>
          <cell r="CC400">
            <v>0</v>
          </cell>
          <cell r="CD400"/>
          <cell r="CE400"/>
          <cell r="CF400">
            <v>0</v>
          </cell>
          <cell r="CG400"/>
          <cell r="CH400">
            <v>6.9625781999999994</v>
          </cell>
          <cell r="CI400">
            <v>0</v>
          </cell>
          <cell r="CJ400">
            <v>0</v>
          </cell>
          <cell r="CK400">
            <v>6.9625781999999994</v>
          </cell>
          <cell r="CL400">
            <v>0</v>
          </cell>
          <cell r="CM400">
            <v>7.0805879999999997</v>
          </cell>
          <cell r="CN400">
            <v>0</v>
          </cell>
          <cell r="CO400">
            <v>0</v>
          </cell>
          <cell r="CP400">
            <v>7.0805879999999997</v>
          </cell>
          <cell r="CQ400">
            <v>0</v>
          </cell>
          <cell r="CR400"/>
        </row>
        <row r="401">
          <cell r="A401" t="str">
            <v>1.2.1.84</v>
          </cell>
          <cell r="B401" t="str">
            <v>Реконструкция ТП - 277 (замена оборудования РУ-10кВ, РУ-0,4кВ, замена 2ТМГ-630кВА)</v>
          </cell>
          <cell r="C401" t="str">
            <v>С</v>
          </cell>
          <cell r="D401" t="str">
            <v>С_1.2.1.84</v>
          </cell>
          <cell r="E401" t="str">
            <v>С</v>
          </cell>
          <cell r="F401">
            <v>2021</v>
          </cell>
          <cell r="G401">
            <v>2021</v>
          </cell>
          <cell r="H401" t="str">
            <v>вып.2018</v>
          </cell>
          <cell r="I401"/>
          <cell r="J401">
            <v>6.8157861999999998</v>
          </cell>
          <cell r="K401"/>
          <cell r="L401"/>
          <cell r="M401">
            <v>0</v>
          </cell>
          <cell r="N401"/>
          <cell r="O401"/>
          <cell r="P401"/>
          <cell r="Q401"/>
          <cell r="R401"/>
          <cell r="S401"/>
          <cell r="T401"/>
          <cell r="U401">
            <v>6.8157861999999998</v>
          </cell>
          <cell r="V401">
            <v>0</v>
          </cell>
          <cell r="W401"/>
          <cell r="X401">
            <v>6.8157861999999998</v>
          </cell>
          <cell r="Y401">
            <v>0</v>
          </cell>
          <cell r="Z401"/>
          <cell r="AA401"/>
          <cell r="AB401"/>
          <cell r="AC401"/>
          <cell r="AD401"/>
          <cell r="AE401"/>
          <cell r="AF401"/>
          <cell r="AG401"/>
          <cell r="AH401"/>
          <cell r="AI401"/>
          <cell r="AJ401">
            <v>0</v>
          </cell>
          <cell r="AK401"/>
          <cell r="AL401"/>
          <cell r="AM401"/>
          <cell r="AN401"/>
          <cell r="AO401">
            <v>0</v>
          </cell>
          <cell r="AP401"/>
          <cell r="AQ401"/>
          <cell r="AR401"/>
          <cell r="AS401"/>
          <cell r="AT401">
            <v>0</v>
          </cell>
          <cell r="AU401"/>
          <cell r="AV401"/>
          <cell r="AW401">
            <v>0</v>
          </cell>
          <cell r="AX401"/>
          <cell r="AY401">
            <v>0</v>
          </cell>
          <cell r="AZ401"/>
          <cell r="BA401"/>
          <cell r="BB401"/>
          <cell r="BC401"/>
          <cell r="BD401">
            <v>0</v>
          </cell>
          <cell r="BE401"/>
          <cell r="BF401"/>
          <cell r="BG401">
            <v>0</v>
          </cell>
          <cell r="BH401"/>
          <cell r="BI401">
            <v>0</v>
          </cell>
          <cell r="BJ401"/>
          <cell r="BK401"/>
          <cell r="BL401">
            <v>0</v>
          </cell>
          <cell r="BM401"/>
          <cell r="BN401">
            <v>6.8157861999999998</v>
          </cell>
          <cell r="BO401"/>
          <cell r="BP401"/>
          <cell r="BQ401">
            <v>6.8157861999999998</v>
          </cell>
          <cell r="BR401"/>
          <cell r="BS401">
            <v>0</v>
          </cell>
          <cell r="BT401"/>
          <cell r="BU401"/>
          <cell r="BV401">
            <v>0</v>
          </cell>
          <cell r="BW401"/>
          <cell r="BX401">
            <v>0</v>
          </cell>
          <cell r="BY401"/>
          <cell r="BZ401"/>
          <cell r="CA401">
            <v>0</v>
          </cell>
          <cell r="CB401"/>
          <cell r="CC401">
            <v>0</v>
          </cell>
          <cell r="CD401"/>
          <cell r="CE401"/>
          <cell r="CF401">
            <v>0</v>
          </cell>
          <cell r="CG401"/>
          <cell r="CH401">
            <v>6.8157861999999998</v>
          </cell>
          <cell r="CI401">
            <v>0</v>
          </cell>
          <cell r="CJ401">
            <v>0</v>
          </cell>
          <cell r="CK401">
            <v>6.8157861999999998</v>
          </cell>
          <cell r="CL401">
            <v>0</v>
          </cell>
          <cell r="CM401">
            <v>0</v>
          </cell>
          <cell r="CN401">
            <v>0</v>
          </cell>
          <cell r="CO401">
            <v>0</v>
          </cell>
          <cell r="CP401">
            <v>0</v>
          </cell>
          <cell r="CQ401">
            <v>0</v>
          </cell>
          <cell r="CR401"/>
        </row>
        <row r="402">
          <cell r="A402" t="str">
            <v>1.2.1.85</v>
          </cell>
          <cell r="B402" t="str">
            <v>Реконструкция ТП - 271 (замена оборудования РУ-10кВ, РУ-0,4кВ, замена 2ТМГ-1000кВА)</v>
          </cell>
          <cell r="C402" t="str">
            <v>С</v>
          </cell>
          <cell r="D402" t="str">
            <v>С_1.2.1.85</v>
          </cell>
          <cell r="E402" t="str">
            <v>С</v>
          </cell>
          <cell r="F402">
            <v>2021</v>
          </cell>
          <cell r="G402">
            <v>2021</v>
          </cell>
          <cell r="H402"/>
          <cell r="I402"/>
          <cell r="J402">
            <v>7.9104131999999989</v>
          </cell>
          <cell r="K402"/>
          <cell r="L402"/>
          <cell r="M402">
            <v>8.0444879999999994</v>
          </cell>
          <cell r="N402"/>
          <cell r="O402"/>
          <cell r="P402"/>
          <cell r="Q402"/>
          <cell r="R402"/>
          <cell r="S402"/>
          <cell r="T402"/>
          <cell r="U402">
            <v>7.9104131999999989</v>
          </cell>
          <cell r="V402">
            <v>8.0444879999999994</v>
          </cell>
          <cell r="W402"/>
          <cell r="X402">
            <v>7.9104131999999989</v>
          </cell>
          <cell r="Y402">
            <v>8.0444879999999994</v>
          </cell>
          <cell r="Z402"/>
          <cell r="AA402"/>
          <cell r="AB402"/>
          <cell r="AC402"/>
          <cell r="AD402"/>
          <cell r="AE402"/>
          <cell r="AF402"/>
          <cell r="AG402"/>
          <cell r="AH402"/>
          <cell r="AI402"/>
          <cell r="AJ402">
            <v>0</v>
          </cell>
          <cell r="AK402"/>
          <cell r="AL402"/>
          <cell r="AM402"/>
          <cell r="AN402"/>
          <cell r="AO402">
            <v>0</v>
          </cell>
          <cell r="AP402"/>
          <cell r="AQ402"/>
          <cell r="AR402"/>
          <cell r="AS402"/>
          <cell r="AT402">
            <v>0</v>
          </cell>
          <cell r="AU402"/>
          <cell r="AV402"/>
          <cell r="AW402">
            <v>0</v>
          </cell>
          <cell r="AX402"/>
          <cell r="AY402">
            <v>0</v>
          </cell>
          <cell r="AZ402"/>
          <cell r="BA402"/>
          <cell r="BB402"/>
          <cell r="BC402"/>
          <cell r="BD402">
            <v>0</v>
          </cell>
          <cell r="BE402"/>
          <cell r="BF402"/>
          <cell r="BG402">
            <v>0</v>
          </cell>
          <cell r="BH402"/>
          <cell r="BI402">
            <v>0</v>
          </cell>
          <cell r="BJ402"/>
          <cell r="BK402"/>
          <cell r="BL402">
            <v>0</v>
          </cell>
          <cell r="BM402"/>
          <cell r="BN402">
            <v>7.9104131999999989</v>
          </cell>
          <cell r="BO402"/>
          <cell r="BP402"/>
          <cell r="BQ402">
            <v>7.9104131999999989</v>
          </cell>
          <cell r="BR402"/>
          <cell r="BS402">
            <v>8.0444879999999994</v>
          </cell>
          <cell r="BT402"/>
          <cell r="BU402"/>
          <cell r="BV402">
            <v>8.0444879999999994</v>
          </cell>
          <cell r="BW402"/>
          <cell r="BX402">
            <v>0</v>
          </cell>
          <cell r="BY402"/>
          <cell r="BZ402"/>
          <cell r="CA402">
            <v>0</v>
          </cell>
          <cell r="CB402"/>
          <cell r="CC402">
            <v>0</v>
          </cell>
          <cell r="CD402"/>
          <cell r="CE402"/>
          <cell r="CF402">
            <v>0</v>
          </cell>
          <cell r="CG402"/>
          <cell r="CH402">
            <v>7.9104131999999989</v>
          </cell>
          <cell r="CI402">
            <v>0</v>
          </cell>
          <cell r="CJ402">
            <v>0</v>
          </cell>
          <cell r="CK402">
            <v>7.9104131999999989</v>
          </cell>
          <cell r="CL402">
            <v>0</v>
          </cell>
          <cell r="CM402">
            <v>8.0444879999999994</v>
          </cell>
          <cell r="CN402">
            <v>0</v>
          </cell>
          <cell r="CO402">
            <v>0</v>
          </cell>
          <cell r="CP402">
            <v>8.0444879999999994</v>
          </cell>
          <cell r="CQ402">
            <v>0</v>
          </cell>
          <cell r="CR402"/>
        </row>
        <row r="403">
          <cell r="A403" t="str">
            <v>1.2.1.86</v>
          </cell>
          <cell r="B403" t="str">
            <v>Реконструкция ТП - 272  (замена оборудования РУ-10кВ, РУ-0,4кВ, замена 2ТМГ-630кВА)</v>
          </cell>
          <cell r="C403" t="str">
            <v>С</v>
          </cell>
          <cell r="D403" t="str">
            <v>С_1.2.1.86</v>
          </cell>
          <cell r="E403" t="str">
            <v>С</v>
          </cell>
          <cell r="F403">
            <v>2021</v>
          </cell>
          <cell r="G403">
            <v>2021</v>
          </cell>
          <cell r="H403"/>
          <cell r="I403"/>
          <cell r="J403">
            <v>7.0710674000000004</v>
          </cell>
          <cell r="K403"/>
          <cell r="L403"/>
          <cell r="M403">
            <v>7.1909160000000005</v>
          </cell>
          <cell r="N403"/>
          <cell r="O403"/>
          <cell r="P403"/>
          <cell r="Q403"/>
          <cell r="R403"/>
          <cell r="S403"/>
          <cell r="T403"/>
          <cell r="U403">
            <v>7.0710674000000004</v>
          </cell>
          <cell r="V403">
            <v>7.1909160000000005</v>
          </cell>
          <cell r="W403"/>
          <cell r="X403">
            <v>7.0710674000000004</v>
          </cell>
          <cell r="Y403">
            <v>7.1909160000000005</v>
          </cell>
          <cell r="Z403"/>
          <cell r="AA403"/>
          <cell r="AB403"/>
          <cell r="AC403"/>
          <cell r="AD403"/>
          <cell r="AE403"/>
          <cell r="AF403"/>
          <cell r="AG403"/>
          <cell r="AH403"/>
          <cell r="AI403"/>
          <cell r="AJ403">
            <v>0</v>
          </cell>
          <cell r="AK403"/>
          <cell r="AL403"/>
          <cell r="AM403"/>
          <cell r="AN403"/>
          <cell r="AO403">
            <v>0</v>
          </cell>
          <cell r="AP403"/>
          <cell r="AQ403"/>
          <cell r="AR403"/>
          <cell r="AS403"/>
          <cell r="AT403">
            <v>0</v>
          </cell>
          <cell r="AU403"/>
          <cell r="AV403"/>
          <cell r="AW403">
            <v>0</v>
          </cell>
          <cell r="AX403"/>
          <cell r="AY403">
            <v>0</v>
          </cell>
          <cell r="AZ403"/>
          <cell r="BA403"/>
          <cell r="BB403"/>
          <cell r="BC403"/>
          <cell r="BD403">
            <v>0</v>
          </cell>
          <cell r="BE403"/>
          <cell r="BF403"/>
          <cell r="BG403">
            <v>0</v>
          </cell>
          <cell r="BH403"/>
          <cell r="BI403">
            <v>0</v>
          </cell>
          <cell r="BJ403"/>
          <cell r="BK403"/>
          <cell r="BL403">
            <v>0</v>
          </cell>
          <cell r="BM403"/>
          <cell r="BN403">
            <v>7.0710674000000004</v>
          </cell>
          <cell r="BO403"/>
          <cell r="BP403"/>
          <cell r="BQ403">
            <v>7.0710674000000004</v>
          </cell>
          <cell r="BR403"/>
          <cell r="BS403">
            <v>7.1909160000000005</v>
          </cell>
          <cell r="BT403"/>
          <cell r="BU403"/>
          <cell r="BV403">
            <v>7.1909160000000005</v>
          </cell>
          <cell r="BW403"/>
          <cell r="BX403">
            <v>0</v>
          </cell>
          <cell r="BY403"/>
          <cell r="BZ403"/>
          <cell r="CA403">
            <v>0</v>
          </cell>
          <cell r="CB403"/>
          <cell r="CC403">
            <v>0</v>
          </cell>
          <cell r="CD403"/>
          <cell r="CE403"/>
          <cell r="CF403">
            <v>0</v>
          </cell>
          <cell r="CG403"/>
          <cell r="CH403">
            <v>7.0710674000000004</v>
          </cell>
          <cell r="CI403">
            <v>0</v>
          </cell>
          <cell r="CJ403">
            <v>0</v>
          </cell>
          <cell r="CK403">
            <v>7.0710674000000004</v>
          </cell>
          <cell r="CL403">
            <v>0</v>
          </cell>
          <cell r="CM403">
            <v>7.1909160000000005</v>
          </cell>
          <cell r="CN403">
            <v>0</v>
          </cell>
          <cell r="CO403">
            <v>0</v>
          </cell>
          <cell r="CP403">
            <v>7.1909160000000005</v>
          </cell>
          <cell r="CQ403">
            <v>0</v>
          </cell>
          <cell r="CR403"/>
        </row>
        <row r="404">
          <cell r="A404" t="str">
            <v>1.2.1.87</v>
          </cell>
          <cell r="B404" t="str">
            <v>Реконструкция ТП - 274 (замена оборудования РУ-10кВ, РУ-0,4кВ, замена 2ТМГ-630кВА)</v>
          </cell>
          <cell r="C404" t="str">
            <v>С</v>
          </cell>
          <cell r="D404" t="str">
            <v>С_1.2.1.87</v>
          </cell>
          <cell r="E404" t="str">
            <v>С</v>
          </cell>
          <cell r="F404">
            <v>2021</v>
          </cell>
          <cell r="G404">
            <v>2021</v>
          </cell>
          <cell r="H404"/>
          <cell r="I404"/>
          <cell r="J404">
            <v>6.6715665999999993</v>
          </cell>
          <cell r="K404"/>
          <cell r="L404"/>
          <cell r="M404">
            <v>6.7846439999999992</v>
          </cell>
          <cell r="N404"/>
          <cell r="O404"/>
          <cell r="P404"/>
          <cell r="Q404"/>
          <cell r="R404"/>
          <cell r="S404"/>
          <cell r="T404"/>
          <cell r="U404">
            <v>6.6715665999999993</v>
          </cell>
          <cell r="V404">
            <v>6.7846439999999992</v>
          </cell>
          <cell r="W404"/>
          <cell r="X404">
            <v>6.6715665999999993</v>
          </cell>
          <cell r="Y404">
            <v>6.7846439999999992</v>
          </cell>
          <cell r="Z404"/>
          <cell r="AA404"/>
          <cell r="AB404"/>
          <cell r="AC404"/>
          <cell r="AD404"/>
          <cell r="AE404"/>
          <cell r="AF404"/>
          <cell r="AG404"/>
          <cell r="AH404"/>
          <cell r="AI404"/>
          <cell r="AJ404">
            <v>0</v>
          </cell>
          <cell r="AK404"/>
          <cell r="AL404"/>
          <cell r="AM404"/>
          <cell r="AN404"/>
          <cell r="AO404">
            <v>0</v>
          </cell>
          <cell r="AP404"/>
          <cell r="AQ404"/>
          <cell r="AR404"/>
          <cell r="AS404"/>
          <cell r="AT404">
            <v>0</v>
          </cell>
          <cell r="AU404"/>
          <cell r="AV404"/>
          <cell r="AW404">
            <v>0</v>
          </cell>
          <cell r="AX404"/>
          <cell r="AY404">
            <v>0</v>
          </cell>
          <cell r="AZ404"/>
          <cell r="BA404"/>
          <cell r="BB404"/>
          <cell r="BC404"/>
          <cell r="BD404">
            <v>0</v>
          </cell>
          <cell r="BE404"/>
          <cell r="BF404"/>
          <cell r="BG404">
            <v>0</v>
          </cell>
          <cell r="BH404"/>
          <cell r="BI404">
            <v>0</v>
          </cell>
          <cell r="BJ404"/>
          <cell r="BK404"/>
          <cell r="BL404">
            <v>0</v>
          </cell>
          <cell r="BM404"/>
          <cell r="BN404">
            <v>6.6715665999999993</v>
          </cell>
          <cell r="BO404"/>
          <cell r="BP404"/>
          <cell r="BQ404">
            <v>6.6715665999999993</v>
          </cell>
          <cell r="BR404"/>
          <cell r="BS404">
            <v>6.7846439999999992</v>
          </cell>
          <cell r="BT404"/>
          <cell r="BU404"/>
          <cell r="BV404">
            <v>6.7846439999999992</v>
          </cell>
          <cell r="BW404"/>
          <cell r="BX404">
            <v>0</v>
          </cell>
          <cell r="BY404"/>
          <cell r="BZ404"/>
          <cell r="CA404">
            <v>0</v>
          </cell>
          <cell r="CB404"/>
          <cell r="CC404">
            <v>0</v>
          </cell>
          <cell r="CD404"/>
          <cell r="CE404"/>
          <cell r="CF404">
            <v>0</v>
          </cell>
          <cell r="CG404"/>
          <cell r="CH404">
            <v>6.6715665999999993</v>
          </cell>
          <cell r="CI404">
            <v>0</v>
          </cell>
          <cell r="CJ404">
            <v>0</v>
          </cell>
          <cell r="CK404">
            <v>6.6715665999999993</v>
          </cell>
          <cell r="CL404">
            <v>0</v>
          </cell>
          <cell r="CM404">
            <v>6.7846439999999992</v>
          </cell>
          <cell r="CN404">
            <v>0</v>
          </cell>
          <cell r="CO404">
            <v>0</v>
          </cell>
          <cell r="CP404">
            <v>6.7846439999999992</v>
          </cell>
          <cell r="CQ404">
            <v>0</v>
          </cell>
          <cell r="CR404"/>
        </row>
        <row r="405">
          <cell r="A405" t="str">
            <v>1.2.1.88</v>
          </cell>
          <cell r="B405" t="str">
            <v>Реконструкция ТП - 296 (замена оборудования РУ-10кВ, РУ-0,4кВ, замена 2ТМГ-630кВА)</v>
          </cell>
          <cell r="C405" t="str">
            <v>С</v>
          </cell>
          <cell r="D405" t="str">
            <v>С_1.2.1.88</v>
          </cell>
          <cell r="E405" t="str">
            <v>С</v>
          </cell>
          <cell r="F405">
            <v>2021</v>
          </cell>
          <cell r="G405">
            <v>2021</v>
          </cell>
          <cell r="H405"/>
          <cell r="I405"/>
          <cell r="J405">
            <v>7.0710674000000004</v>
          </cell>
          <cell r="K405"/>
          <cell r="L405"/>
          <cell r="M405">
            <v>7.1909160000000005</v>
          </cell>
          <cell r="N405"/>
          <cell r="O405"/>
          <cell r="P405"/>
          <cell r="Q405"/>
          <cell r="R405"/>
          <cell r="S405"/>
          <cell r="T405"/>
          <cell r="U405">
            <v>7.0710674000000004</v>
          </cell>
          <cell r="V405">
            <v>7.1909160000000005</v>
          </cell>
          <cell r="W405"/>
          <cell r="X405">
            <v>7.0710674000000004</v>
          </cell>
          <cell r="Y405">
            <v>7.1909160000000005</v>
          </cell>
          <cell r="Z405"/>
          <cell r="AA405"/>
          <cell r="AB405"/>
          <cell r="AC405"/>
          <cell r="AD405"/>
          <cell r="AE405"/>
          <cell r="AF405"/>
          <cell r="AG405"/>
          <cell r="AH405"/>
          <cell r="AI405"/>
          <cell r="AJ405">
            <v>0</v>
          </cell>
          <cell r="AK405"/>
          <cell r="AL405"/>
          <cell r="AM405"/>
          <cell r="AN405"/>
          <cell r="AO405">
            <v>0</v>
          </cell>
          <cell r="AP405"/>
          <cell r="AQ405"/>
          <cell r="AR405"/>
          <cell r="AS405"/>
          <cell r="AT405">
            <v>0</v>
          </cell>
          <cell r="AU405"/>
          <cell r="AV405"/>
          <cell r="AW405">
            <v>0</v>
          </cell>
          <cell r="AX405"/>
          <cell r="AY405">
            <v>0</v>
          </cell>
          <cell r="AZ405"/>
          <cell r="BA405"/>
          <cell r="BB405"/>
          <cell r="BC405"/>
          <cell r="BD405">
            <v>0</v>
          </cell>
          <cell r="BE405"/>
          <cell r="BF405"/>
          <cell r="BG405">
            <v>0</v>
          </cell>
          <cell r="BH405"/>
          <cell r="BI405">
            <v>0</v>
          </cell>
          <cell r="BJ405"/>
          <cell r="BK405"/>
          <cell r="BL405">
            <v>0</v>
          </cell>
          <cell r="BM405"/>
          <cell r="BN405">
            <v>7.0710674000000004</v>
          </cell>
          <cell r="BO405"/>
          <cell r="BP405"/>
          <cell r="BQ405">
            <v>7.0710674000000004</v>
          </cell>
          <cell r="BR405"/>
          <cell r="BS405">
            <v>7.1909160000000005</v>
          </cell>
          <cell r="BT405"/>
          <cell r="BU405"/>
          <cell r="BV405">
            <v>7.1909160000000005</v>
          </cell>
          <cell r="BW405"/>
          <cell r="BX405">
            <v>0</v>
          </cell>
          <cell r="BY405"/>
          <cell r="BZ405"/>
          <cell r="CA405">
            <v>0</v>
          </cell>
          <cell r="CB405"/>
          <cell r="CC405">
            <v>0</v>
          </cell>
          <cell r="CD405"/>
          <cell r="CE405"/>
          <cell r="CF405">
            <v>0</v>
          </cell>
          <cell r="CG405"/>
          <cell r="CH405">
            <v>7.0710674000000004</v>
          </cell>
          <cell r="CI405">
            <v>0</v>
          </cell>
          <cell r="CJ405">
            <v>0</v>
          </cell>
          <cell r="CK405">
            <v>7.0710674000000004</v>
          </cell>
          <cell r="CL405">
            <v>0</v>
          </cell>
          <cell r="CM405">
            <v>7.1909160000000005</v>
          </cell>
          <cell r="CN405">
            <v>0</v>
          </cell>
          <cell r="CO405">
            <v>0</v>
          </cell>
          <cell r="CP405">
            <v>7.1909160000000005</v>
          </cell>
          <cell r="CQ405">
            <v>0</v>
          </cell>
          <cell r="CR405"/>
        </row>
        <row r="406">
          <cell r="A406" t="str">
            <v>1.2.1.89</v>
          </cell>
          <cell r="B406" t="str">
            <v>Реконструкция ТП - 293 (замена оборудования РУ-10кВ, РУ-0,4кВ, замена 2ТМГ-630кВА)</v>
          </cell>
          <cell r="C406" t="str">
            <v>С</v>
          </cell>
          <cell r="D406" t="str">
            <v>С_1.2.1.89</v>
          </cell>
          <cell r="E406" t="str">
            <v>С</v>
          </cell>
          <cell r="F406">
            <v>2021</v>
          </cell>
          <cell r="G406">
            <v>2021</v>
          </cell>
          <cell r="H406"/>
          <cell r="I406"/>
          <cell r="J406">
            <v>7.0710674000000004</v>
          </cell>
          <cell r="K406"/>
          <cell r="L406"/>
          <cell r="M406">
            <v>7.1909160000000005</v>
          </cell>
          <cell r="N406"/>
          <cell r="O406"/>
          <cell r="P406"/>
          <cell r="Q406"/>
          <cell r="R406"/>
          <cell r="S406"/>
          <cell r="T406"/>
          <cell r="U406">
            <v>7.0710674000000004</v>
          </cell>
          <cell r="V406">
            <v>7.1909160000000005</v>
          </cell>
          <cell r="W406"/>
          <cell r="X406">
            <v>7.0710674000000004</v>
          </cell>
          <cell r="Y406">
            <v>7.1909160000000005</v>
          </cell>
          <cell r="Z406"/>
          <cell r="AA406"/>
          <cell r="AB406"/>
          <cell r="AC406"/>
          <cell r="AD406"/>
          <cell r="AE406"/>
          <cell r="AF406"/>
          <cell r="AG406"/>
          <cell r="AH406"/>
          <cell r="AI406"/>
          <cell r="AJ406">
            <v>0</v>
          </cell>
          <cell r="AK406"/>
          <cell r="AL406"/>
          <cell r="AM406"/>
          <cell r="AN406"/>
          <cell r="AO406">
            <v>0</v>
          </cell>
          <cell r="AP406"/>
          <cell r="AQ406"/>
          <cell r="AR406"/>
          <cell r="AS406"/>
          <cell r="AT406">
            <v>0</v>
          </cell>
          <cell r="AU406"/>
          <cell r="AV406"/>
          <cell r="AW406">
            <v>0</v>
          </cell>
          <cell r="AX406"/>
          <cell r="AY406">
            <v>0</v>
          </cell>
          <cell r="AZ406"/>
          <cell r="BA406"/>
          <cell r="BB406"/>
          <cell r="BC406"/>
          <cell r="BD406">
            <v>0</v>
          </cell>
          <cell r="BE406"/>
          <cell r="BF406"/>
          <cell r="BG406">
            <v>0</v>
          </cell>
          <cell r="BH406"/>
          <cell r="BI406">
            <v>0</v>
          </cell>
          <cell r="BJ406"/>
          <cell r="BK406"/>
          <cell r="BL406">
            <v>0</v>
          </cell>
          <cell r="BM406"/>
          <cell r="BN406">
            <v>7.0710674000000004</v>
          </cell>
          <cell r="BO406"/>
          <cell r="BP406"/>
          <cell r="BQ406">
            <v>7.0710674000000004</v>
          </cell>
          <cell r="BR406"/>
          <cell r="BS406">
            <v>7.1909160000000005</v>
          </cell>
          <cell r="BT406"/>
          <cell r="BU406"/>
          <cell r="BV406">
            <v>7.1909160000000005</v>
          </cell>
          <cell r="BW406"/>
          <cell r="BX406">
            <v>0</v>
          </cell>
          <cell r="BY406"/>
          <cell r="BZ406"/>
          <cell r="CA406">
            <v>0</v>
          </cell>
          <cell r="CB406"/>
          <cell r="CC406">
            <v>0</v>
          </cell>
          <cell r="CD406"/>
          <cell r="CE406"/>
          <cell r="CF406">
            <v>0</v>
          </cell>
          <cell r="CG406"/>
          <cell r="CH406">
            <v>7.0710674000000004</v>
          </cell>
          <cell r="CI406">
            <v>0</v>
          </cell>
          <cell r="CJ406">
            <v>0</v>
          </cell>
          <cell r="CK406">
            <v>7.0710674000000004</v>
          </cell>
          <cell r="CL406">
            <v>0</v>
          </cell>
          <cell r="CM406">
            <v>7.1909160000000005</v>
          </cell>
          <cell r="CN406">
            <v>0</v>
          </cell>
          <cell r="CO406">
            <v>0</v>
          </cell>
          <cell r="CP406">
            <v>7.1909160000000005</v>
          </cell>
          <cell r="CQ406">
            <v>0</v>
          </cell>
          <cell r="CR406"/>
        </row>
        <row r="407">
          <cell r="A407" t="str">
            <v>1.2.1.90</v>
          </cell>
          <cell r="B407" t="str">
            <v>Реконструкция ТП - 294 (замена оборудования РУ-10кВ, РУ-0,4кВ, замена 2ТМГ-630кВА)</v>
          </cell>
          <cell r="C407" t="str">
            <v>С</v>
          </cell>
          <cell r="D407" t="str">
            <v>С_1.2.1.90</v>
          </cell>
          <cell r="E407" t="str">
            <v>С</v>
          </cell>
          <cell r="F407">
            <v>2021</v>
          </cell>
          <cell r="G407">
            <v>2021</v>
          </cell>
          <cell r="H407"/>
          <cell r="I407"/>
          <cell r="J407">
            <v>6.9625781999999994</v>
          </cell>
          <cell r="K407"/>
          <cell r="L407"/>
          <cell r="M407">
            <v>7.0805879999999997</v>
          </cell>
          <cell r="N407"/>
          <cell r="O407"/>
          <cell r="P407"/>
          <cell r="Q407"/>
          <cell r="R407"/>
          <cell r="S407"/>
          <cell r="T407"/>
          <cell r="U407">
            <v>6.9625781999999994</v>
          </cell>
          <cell r="V407">
            <v>7.0805879999999997</v>
          </cell>
          <cell r="W407"/>
          <cell r="X407">
            <v>6.9625781999999994</v>
          </cell>
          <cell r="Y407">
            <v>7.0805879999999997</v>
          </cell>
          <cell r="Z407"/>
          <cell r="AA407"/>
          <cell r="AB407"/>
          <cell r="AC407"/>
          <cell r="AD407"/>
          <cell r="AE407"/>
          <cell r="AF407"/>
          <cell r="AG407"/>
          <cell r="AH407"/>
          <cell r="AI407"/>
          <cell r="AJ407">
            <v>0</v>
          </cell>
          <cell r="AK407"/>
          <cell r="AL407"/>
          <cell r="AM407"/>
          <cell r="AN407"/>
          <cell r="AO407">
            <v>0</v>
          </cell>
          <cell r="AP407"/>
          <cell r="AQ407"/>
          <cell r="AR407"/>
          <cell r="AS407"/>
          <cell r="AT407">
            <v>0</v>
          </cell>
          <cell r="AU407"/>
          <cell r="AV407"/>
          <cell r="AW407">
            <v>0</v>
          </cell>
          <cell r="AX407"/>
          <cell r="AY407">
            <v>0</v>
          </cell>
          <cell r="AZ407"/>
          <cell r="BA407"/>
          <cell r="BB407"/>
          <cell r="BC407"/>
          <cell r="BD407">
            <v>0</v>
          </cell>
          <cell r="BE407"/>
          <cell r="BF407"/>
          <cell r="BG407">
            <v>0</v>
          </cell>
          <cell r="BH407"/>
          <cell r="BI407">
            <v>0</v>
          </cell>
          <cell r="BJ407"/>
          <cell r="BK407"/>
          <cell r="BL407">
            <v>0</v>
          </cell>
          <cell r="BM407"/>
          <cell r="BN407">
            <v>6.9625781999999994</v>
          </cell>
          <cell r="BO407"/>
          <cell r="BP407"/>
          <cell r="BQ407">
            <v>6.9625781999999994</v>
          </cell>
          <cell r="BR407"/>
          <cell r="BS407">
            <v>7.0805879999999997</v>
          </cell>
          <cell r="BT407"/>
          <cell r="BU407"/>
          <cell r="BV407">
            <v>7.0805879999999997</v>
          </cell>
          <cell r="BW407"/>
          <cell r="BX407">
            <v>0</v>
          </cell>
          <cell r="BY407"/>
          <cell r="BZ407"/>
          <cell r="CA407">
            <v>0</v>
          </cell>
          <cell r="CB407"/>
          <cell r="CC407">
            <v>0</v>
          </cell>
          <cell r="CD407"/>
          <cell r="CE407"/>
          <cell r="CF407">
            <v>0</v>
          </cell>
          <cell r="CG407"/>
          <cell r="CH407">
            <v>6.9625781999999994</v>
          </cell>
          <cell r="CI407">
            <v>0</v>
          </cell>
          <cell r="CJ407">
            <v>0</v>
          </cell>
          <cell r="CK407">
            <v>6.9625781999999994</v>
          </cell>
          <cell r="CL407">
            <v>0</v>
          </cell>
          <cell r="CM407">
            <v>7.0805879999999997</v>
          </cell>
          <cell r="CN407">
            <v>0</v>
          </cell>
          <cell r="CO407">
            <v>0</v>
          </cell>
          <cell r="CP407">
            <v>7.0805879999999997</v>
          </cell>
          <cell r="CQ407">
            <v>0</v>
          </cell>
          <cell r="CR407"/>
        </row>
        <row r="408">
          <cell r="A408" t="str">
            <v>1.2.1.91</v>
          </cell>
          <cell r="B408" t="str">
            <v>Реконструкция ТП - 292 (замена оборудования РУ-10кВ, РУ-0,4кВ, замена 2ТМГ-630кВА)</v>
          </cell>
          <cell r="C408" t="str">
            <v>С</v>
          </cell>
          <cell r="D408" t="str">
            <v>С_1.2.1.91</v>
          </cell>
          <cell r="E408" t="str">
            <v>С</v>
          </cell>
          <cell r="F408">
            <v>2021</v>
          </cell>
          <cell r="G408">
            <v>2021</v>
          </cell>
          <cell r="H408"/>
          <cell r="I408"/>
          <cell r="J408">
            <v>6.6715665999999993</v>
          </cell>
          <cell r="K408"/>
          <cell r="L408"/>
          <cell r="M408">
            <v>6.7846439999999992</v>
          </cell>
          <cell r="N408"/>
          <cell r="O408"/>
          <cell r="P408"/>
          <cell r="Q408"/>
          <cell r="R408"/>
          <cell r="S408"/>
          <cell r="T408"/>
          <cell r="U408">
            <v>6.6715665999999993</v>
          </cell>
          <cell r="V408">
            <v>6.7846439999999992</v>
          </cell>
          <cell r="W408"/>
          <cell r="X408">
            <v>6.6715665999999993</v>
          </cell>
          <cell r="Y408">
            <v>6.7846439999999992</v>
          </cell>
          <cell r="Z408"/>
          <cell r="AA408"/>
          <cell r="AB408"/>
          <cell r="AC408"/>
          <cell r="AD408"/>
          <cell r="AE408"/>
          <cell r="AF408"/>
          <cell r="AG408"/>
          <cell r="AH408"/>
          <cell r="AI408"/>
          <cell r="AJ408">
            <v>0</v>
          </cell>
          <cell r="AK408"/>
          <cell r="AL408"/>
          <cell r="AM408"/>
          <cell r="AN408"/>
          <cell r="AO408">
            <v>0</v>
          </cell>
          <cell r="AP408"/>
          <cell r="AQ408"/>
          <cell r="AR408"/>
          <cell r="AS408"/>
          <cell r="AT408">
            <v>0</v>
          </cell>
          <cell r="AU408"/>
          <cell r="AV408"/>
          <cell r="AW408">
            <v>0</v>
          </cell>
          <cell r="AX408"/>
          <cell r="AY408">
            <v>0</v>
          </cell>
          <cell r="AZ408"/>
          <cell r="BA408"/>
          <cell r="BB408"/>
          <cell r="BC408"/>
          <cell r="BD408">
            <v>0</v>
          </cell>
          <cell r="BE408"/>
          <cell r="BF408"/>
          <cell r="BG408">
            <v>0</v>
          </cell>
          <cell r="BH408"/>
          <cell r="BI408">
            <v>0</v>
          </cell>
          <cell r="BJ408"/>
          <cell r="BK408"/>
          <cell r="BL408">
            <v>0</v>
          </cell>
          <cell r="BM408"/>
          <cell r="BN408">
            <v>6.6715665999999993</v>
          </cell>
          <cell r="BO408"/>
          <cell r="BP408"/>
          <cell r="BQ408">
            <v>6.6715665999999993</v>
          </cell>
          <cell r="BR408"/>
          <cell r="BS408">
            <v>6.7846439999999992</v>
          </cell>
          <cell r="BT408"/>
          <cell r="BU408"/>
          <cell r="BV408">
            <v>6.7846439999999992</v>
          </cell>
          <cell r="BW408"/>
          <cell r="BX408">
            <v>0</v>
          </cell>
          <cell r="BY408"/>
          <cell r="BZ408"/>
          <cell r="CA408">
            <v>0</v>
          </cell>
          <cell r="CB408"/>
          <cell r="CC408">
            <v>0</v>
          </cell>
          <cell r="CD408"/>
          <cell r="CE408"/>
          <cell r="CF408">
            <v>0</v>
          </cell>
          <cell r="CG408"/>
          <cell r="CH408">
            <v>6.6715665999999993</v>
          </cell>
          <cell r="CI408">
            <v>0</v>
          </cell>
          <cell r="CJ408">
            <v>0</v>
          </cell>
          <cell r="CK408">
            <v>6.6715665999999993</v>
          </cell>
          <cell r="CL408">
            <v>0</v>
          </cell>
          <cell r="CM408">
            <v>6.7846439999999992</v>
          </cell>
          <cell r="CN408">
            <v>0</v>
          </cell>
          <cell r="CO408">
            <v>0</v>
          </cell>
          <cell r="CP408">
            <v>6.7846439999999992</v>
          </cell>
          <cell r="CQ408">
            <v>0</v>
          </cell>
          <cell r="CR408"/>
        </row>
        <row r="409">
          <cell r="A409" t="str">
            <v>1.2.1.92</v>
          </cell>
          <cell r="B409" t="str">
            <v>Реконструкция ТП - 298 (замена оборудования РУ-10кВ, РУ-0,4кВ, замена 2ТМГ-1000кВА)</v>
          </cell>
          <cell r="C409" t="str">
            <v>С</v>
          </cell>
          <cell r="D409" t="str">
            <v>С_1.2.1.92</v>
          </cell>
          <cell r="E409" t="str">
            <v>С</v>
          </cell>
          <cell r="F409">
            <v>2021</v>
          </cell>
          <cell r="G409">
            <v>2021</v>
          </cell>
          <cell r="H409"/>
          <cell r="I409"/>
          <cell r="J409">
            <v>7.9104131999999989</v>
          </cell>
          <cell r="K409"/>
          <cell r="L409"/>
          <cell r="M409">
            <v>8.0444879999999994</v>
          </cell>
          <cell r="N409"/>
          <cell r="O409"/>
          <cell r="P409"/>
          <cell r="Q409"/>
          <cell r="R409"/>
          <cell r="S409"/>
          <cell r="T409"/>
          <cell r="U409">
            <v>7.9104131999999989</v>
          </cell>
          <cell r="V409">
            <v>8.0444879999999994</v>
          </cell>
          <cell r="W409"/>
          <cell r="X409">
            <v>7.9104131999999989</v>
          </cell>
          <cell r="Y409">
            <v>8.0444879999999994</v>
          </cell>
          <cell r="Z409"/>
          <cell r="AA409"/>
          <cell r="AB409"/>
          <cell r="AC409"/>
          <cell r="AD409"/>
          <cell r="AE409"/>
          <cell r="AF409"/>
          <cell r="AG409"/>
          <cell r="AH409"/>
          <cell r="AI409"/>
          <cell r="AJ409">
            <v>0</v>
          </cell>
          <cell r="AK409"/>
          <cell r="AL409"/>
          <cell r="AM409"/>
          <cell r="AN409"/>
          <cell r="AO409">
            <v>0</v>
          </cell>
          <cell r="AP409"/>
          <cell r="AQ409"/>
          <cell r="AR409"/>
          <cell r="AS409"/>
          <cell r="AT409">
            <v>0</v>
          </cell>
          <cell r="AU409"/>
          <cell r="AV409"/>
          <cell r="AW409">
            <v>0</v>
          </cell>
          <cell r="AX409"/>
          <cell r="AY409">
            <v>0</v>
          </cell>
          <cell r="AZ409"/>
          <cell r="BA409"/>
          <cell r="BB409"/>
          <cell r="BC409"/>
          <cell r="BD409">
            <v>0</v>
          </cell>
          <cell r="BE409"/>
          <cell r="BF409"/>
          <cell r="BG409">
            <v>0</v>
          </cell>
          <cell r="BH409"/>
          <cell r="BI409">
            <v>0</v>
          </cell>
          <cell r="BJ409"/>
          <cell r="BK409"/>
          <cell r="BL409">
            <v>0</v>
          </cell>
          <cell r="BM409"/>
          <cell r="BN409">
            <v>7.9104131999999989</v>
          </cell>
          <cell r="BO409"/>
          <cell r="BP409"/>
          <cell r="BQ409">
            <v>7.9104131999999989</v>
          </cell>
          <cell r="BR409"/>
          <cell r="BS409">
            <v>8.0444879999999994</v>
          </cell>
          <cell r="BT409"/>
          <cell r="BU409"/>
          <cell r="BV409">
            <v>8.0444879999999994</v>
          </cell>
          <cell r="BW409"/>
          <cell r="BX409">
            <v>0</v>
          </cell>
          <cell r="BY409"/>
          <cell r="BZ409"/>
          <cell r="CA409">
            <v>0</v>
          </cell>
          <cell r="CB409"/>
          <cell r="CC409">
            <v>0</v>
          </cell>
          <cell r="CD409"/>
          <cell r="CE409"/>
          <cell r="CF409">
            <v>0</v>
          </cell>
          <cell r="CG409"/>
          <cell r="CH409">
            <v>7.9104131999999989</v>
          </cell>
          <cell r="CI409">
            <v>0</v>
          </cell>
          <cell r="CJ409">
            <v>0</v>
          </cell>
          <cell r="CK409">
            <v>7.9104131999999989</v>
          </cell>
          <cell r="CL409">
            <v>0</v>
          </cell>
          <cell r="CM409">
            <v>8.0444879999999994</v>
          </cell>
          <cell r="CN409">
            <v>0</v>
          </cell>
          <cell r="CO409">
            <v>0</v>
          </cell>
          <cell r="CP409">
            <v>8.0444879999999994</v>
          </cell>
          <cell r="CQ409">
            <v>0</v>
          </cell>
          <cell r="CR409"/>
        </row>
        <row r="410">
          <cell r="A410" t="str">
            <v>1.2.1.93</v>
          </cell>
          <cell r="B410" t="str">
            <v>Реконструкция ТП - 299 (замена оборудования РУ-10кВ, РУ-0,4кВ, замена 2ТМГ-630кВА)</v>
          </cell>
          <cell r="C410" t="str">
            <v>С</v>
          </cell>
          <cell r="D410" t="str">
            <v>С_1.2.1.93</v>
          </cell>
          <cell r="E410" t="str">
            <v>С</v>
          </cell>
          <cell r="F410">
            <v>2021</v>
          </cell>
          <cell r="G410">
            <v>2021</v>
          </cell>
          <cell r="H410"/>
          <cell r="I410"/>
          <cell r="J410">
            <v>6.9625781999999994</v>
          </cell>
          <cell r="K410"/>
          <cell r="L410"/>
          <cell r="M410">
            <v>7.0805879999999997</v>
          </cell>
          <cell r="N410"/>
          <cell r="O410"/>
          <cell r="P410"/>
          <cell r="Q410"/>
          <cell r="R410"/>
          <cell r="S410"/>
          <cell r="T410"/>
          <cell r="U410">
            <v>6.9625781999999994</v>
          </cell>
          <cell r="V410">
            <v>7.0805879999999997</v>
          </cell>
          <cell r="W410"/>
          <cell r="X410">
            <v>6.9625781999999994</v>
          </cell>
          <cell r="Y410">
            <v>7.0805879999999997</v>
          </cell>
          <cell r="Z410"/>
          <cell r="AA410"/>
          <cell r="AB410"/>
          <cell r="AC410"/>
          <cell r="AD410"/>
          <cell r="AE410"/>
          <cell r="AF410"/>
          <cell r="AG410"/>
          <cell r="AH410"/>
          <cell r="AI410"/>
          <cell r="AJ410">
            <v>0</v>
          </cell>
          <cell r="AK410"/>
          <cell r="AL410"/>
          <cell r="AM410"/>
          <cell r="AN410"/>
          <cell r="AO410">
            <v>0</v>
          </cell>
          <cell r="AP410"/>
          <cell r="AQ410"/>
          <cell r="AR410"/>
          <cell r="AS410"/>
          <cell r="AT410">
            <v>0</v>
          </cell>
          <cell r="AU410"/>
          <cell r="AV410"/>
          <cell r="AW410">
            <v>0</v>
          </cell>
          <cell r="AX410"/>
          <cell r="AY410">
            <v>0</v>
          </cell>
          <cell r="AZ410"/>
          <cell r="BA410"/>
          <cell r="BB410"/>
          <cell r="BC410"/>
          <cell r="BD410">
            <v>0</v>
          </cell>
          <cell r="BE410"/>
          <cell r="BF410"/>
          <cell r="BG410">
            <v>0</v>
          </cell>
          <cell r="BH410"/>
          <cell r="BI410">
            <v>0</v>
          </cell>
          <cell r="BJ410"/>
          <cell r="BK410"/>
          <cell r="BL410">
            <v>0</v>
          </cell>
          <cell r="BM410"/>
          <cell r="BN410">
            <v>6.9625781999999994</v>
          </cell>
          <cell r="BO410"/>
          <cell r="BP410"/>
          <cell r="BQ410">
            <v>6.9625781999999994</v>
          </cell>
          <cell r="BR410"/>
          <cell r="BS410">
            <v>7.0805879999999997</v>
          </cell>
          <cell r="BT410"/>
          <cell r="BU410"/>
          <cell r="BV410">
            <v>7.0805879999999997</v>
          </cell>
          <cell r="BW410"/>
          <cell r="BX410">
            <v>0</v>
          </cell>
          <cell r="BY410"/>
          <cell r="BZ410"/>
          <cell r="CA410">
            <v>0</v>
          </cell>
          <cell r="CB410"/>
          <cell r="CC410">
            <v>0</v>
          </cell>
          <cell r="CD410"/>
          <cell r="CE410"/>
          <cell r="CF410">
            <v>0</v>
          </cell>
          <cell r="CG410"/>
          <cell r="CH410">
            <v>6.9625781999999994</v>
          </cell>
          <cell r="CI410">
            <v>0</v>
          </cell>
          <cell r="CJ410">
            <v>0</v>
          </cell>
          <cell r="CK410">
            <v>6.9625781999999994</v>
          </cell>
          <cell r="CL410">
            <v>0</v>
          </cell>
          <cell r="CM410">
            <v>7.0805879999999997</v>
          </cell>
          <cell r="CN410">
            <v>0</v>
          </cell>
          <cell r="CO410">
            <v>0</v>
          </cell>
          <cell r="CP410">
            <v>7.0805879999999997</v>
          </cell>
          <cell r="CQ410">
            <v>0</v>
          </cell>
          <cell r="CR410"/>
        </row>
        <row r="411">
          <cell r="A411" t="str">
            <v>1.2.1.94</v>
          </cell>
          <cell r="B411" t="str">
            <v>Реконструкция ТП - 399 (замена оборудования РУ-10кВ, РУ-0,4кВ, замена 2ТМГ-630кВА)</v>
          </cell>
          <cell r="C411" t="str">
            <v>С</v>
          </cell>
          <cell r="D411" t="str">
            <v>С_1.2.1.94</v>
          </cell>
          <cell r="E411" t="str">
            <v>С</v>
          </cell>
          <cell r="F411">
            <v>2021</v>
          </cell>
          <cell r="G411">
            <v>2021</v>
          </cell>
          <cell r="H411"/>
          <cell r="I411"/>
          <cell r="J411">
            <v>6.6715665999999993</v>
          </cell>
          <cell r="K411"/>
          <cell r="L411"/>
          <cell r="M411">
            <v>6.7846439999999992</v>
          </cell>
          <cell r="N411"/>
          <cell r="O411"/>
          <cell r="P411"/>
          <cell r="Q411"/>
          <cell r="R411"/>
          <cell r="S411"/>
          <cell r="T411"/>
          <cell r="U411">
            <v>6.6715665999999993</v>
          </cell>
          <cell r="V411">
            <v>6.7846439999999992</v>
          </cell>
          <cell r="W411"/>
          <cell r="X411">
            <v>6.6715665999999993</v>
          </cell>
          <cell r="Y411">
            <v>6.7846439999999992</v>
          </cell>
          <cell r="Z411"/>
          <cell r="AA411"/>
          <cell r="AB411"/>
          <cell r="AC411"/>
          <cell r="AD411"/>
          <cell r="AE411"/>
          <cell r="AF411"/>
          <cell r="AG411"/>
          <cell r="AH411"/>
          <cell r="AI411"/>
          <cell r="AJ411">
            <v>0</v>
          </cell>
          <cell r="AK411"/>
          <cell r="AL411"/>
          <cell r="AM411"/>
          <cell r="AN411"/>
          <cell r="AO411">
            <v>0</v>
          </cell>
          <cell r="AP411"/>
          <cell r="AQ411"/>
          <cell r="AR411"/>
          <cell r="AS411"/>
          <cell r="AT411">
            <v>0</v>
          </cell>
          <cell r="AU411"/>
          <cell r="AV411"/>
          <cell r="AW411">
            <v>0</v>
          </cell>
          <cell r="AX411"/>
          <cell r="AY411">
            <v>0</v>
          </cell>
          <cell r="AZ411"/>
          <cell r="BA411"/>
          <cell r="BB411"/>
          <cell r="BC411"/>
          <cell r="BD411">
            <v>0</v>
          </cell>
          <cell r="BE411"/>
          <cell r="BF411"/>
          <cell r="BG411">
            <v>0</v>
          </cell>
          <cell r="BH411"/>
          <cell r="BI411">
            <v>0</v>
          </cell>
          <cell r="BJ411"/>
          <cell r="BK411"/>
          <cell r="BL411">
            <v>0</v>
          </cell>
          <cell r="BM411"/>
          <cell r="BN411">
            <v>6.6715665999999993</v>
          </cell>
          <cell r="BO411"/>
          <cell r="BP411"/>
          <cell r="BQ411">
            <v>6.6715665999999993</v>
          </cell>
          <cell r="BR411"/>
          <cell r="BS411">
            <v>6.7846439999999992</v>
          </cell>
          <cell r="BT411"/>
          <cell r="BU411"/>
          <cell r="BV411">
            <v>6.7846439999999992</v>
          </cell>
          <cell r="BW411"/>
          <cell r="BX411">
            <v>0</v>
          </cell>
          <cell r="BY411"/>
          <cell r="BZ411"/>
          <cell r="CA411">
            <v>0</v>
          </cell>
          <cell r="CB411"/>
          <cell r="CC411">
            <v>0</v>
          </cell>
          <cell r="CD411"/>
          <cell r="CE411"/>
          <cell r="CF411">
            <v>0</v>
          </cell>
          <cell r="CG411"/>
          <cell r="CH411">
            <v>6.6715665999999993</v>
          </cell>
          <cell r="CI411">
            <v>0</v>
          </cell>
          <cell r="CJ411">
            <v>0</v>
          </cell>
          <cell r="CK411">
            <v>6.6715665999999993</v>
          </cell>
          <cell r="CL411">
            <v>0</v>
          </cell>
          <cell r="CM411">
            <v>6.7846439999999992</v>
          </cell>
          <cell r="CN411">
            <v>0</v>
          </cell>
          <cell r="CO411">
            <v>0</v>
          </cell>
          <cell r="CP411">
            <v>6.7846439999999992</v>
          </cell>
          <cell r="CQ411">
            <v>0</v>
          </cell>
          <cell r="CR411"/>
        </row>
        <row r="412">
          <cell r="A412" t="str">
            <v>1.2.1.95</v>
          </cell>
          <cell r="B412" t="str">
            <v>Реконструкция ТП - 374 (замена оборудования РУ-10кВ, РУ-0,4кВ, замена 2ТМГ-630кВА)</v>
          </cell>
          <cell r="C412" t="str">
            <v>С</v>
          </cell>
          <cell r="D412" t="str">
            <v>С_1.2.1.95</v>
          </cell>
          <cell r="E412" t="str">
            <v>С</v>
          </cell>
          <cell r="F412">
            <v>2021</v>
          </cell>
          <cell r="G412">
            <v>2021</v>
          </cell>
          <cell r="H412"/>
          <cell r="I412"/>
          <cell r="J412">
            <v>8.5953087999999997</v>
          </cell>
          <cell r="K412"/>
          <cell r="L412"/>
          <cell r="M412">
            <v>8.7409920000000003</v>
          </cell>
          <cell r="N412"/>
          <cell r="O412"/>
          <cell r="P412"/>
          <cell r="Q412"/>
          <cell r="R412"/>
          <cell r="S412"/>
          <cell r="T412"/>
          <cell r="U412">
            <v>8.5953087999999997</v>
          </cell>
          <cell r="V412">
            <v>8.7409920000000003</v>
          </cell>
          <cell r="W412"/>
          <cell r="X412">
            <v>8.5953087999999997</v>
          </cell>
          <cell r="Y412">
            <v>8.7409920000000003</v>
          </cell>
          <cell r="Z412"/>
          <cell r="AA412"/>
          <cell r="AB412"/>
          <cell r="AC412"/>
          <cell r="AD412"/>
          <cell r="AE412"/>
          <cell r="AF412"/>
          <cell r="AG412"/>
          <cell r="AH412"/>
          <cell r="AI412"/>
          <cell r="AJ412">
            <v>0</v>
          </cell>
          <cell r="AK412"/>
          <cell r="AL412"/>
          <cell r="AM412"/>
          <cell r="AN412"/>
          <cell r="AO412">
            <v>0</v>
          </cell>
          <cell r="AP412"/>
          <cell r="AQ412"/>
          <cell r="AR412"/>
          <cell r="AS412"/>
          <cell r="AT412">
            <v>0</v>
          </cell>
          <cell r="AU412"/>
          <cell r="AV412"/>
          <cell r="AW412">
            <v>0</v>
          </cell>
          <cell r="AX412"/>
          <cell r="AY412">
            <v>0</v>
          </cell>
          <cell r="AZ412"/>
          <cell r="BA412"/>
          <cell r="BB412"/>
          <cell r="BC412"/>
          <cell r="BD412">
            <v>0</v>
          </cell>
          <cell r="BE412"/>
          <cell r="BF412"/>
          <cell r="BG412">
            <v>0</v>
          </cell>
          <cell r="BH412"/>
          <cell r="BI412">
            <v>0</v>
          </cell>
          <cell r="BJ412"/>
          <cell r="BK412"/>
          <cell r="BL412">
            <v>0</v>
          </cell>
          <cell r="BM412"/>
          <cell r="BN412">
            <v>8.5953087999999997</v>
          </cell>
          <cell r="BO412"/>
          <cell r="BP412"/>
          <cell r="BQ412">
            <v>8.5953087999999997</v>
          </cell>
          <cell r="BR412"/>
          <cell r="BS412">
            <v>8.7409920000000003</v>
          </cell>
          <cell r="BT412"/>
          <cell r="BU412"/>
          <cell r="BV412">
            <v>8.7409920000000003</v>
          </cell>
          <cell r="BW412"/>
          <cell r="BX412">
            <v>0</v>
          </cell>
          <cell r="BY412"/>
          <cell r="BZ412"/>
          <cell r="CA412">
            <v>0</v>
          </cell>
          <cell r="CB412"/>
          <cell r="CC412">
            <v>0</v>
          </cell>
          <cell r="CD412"/>
          <cell r="CE412"/>
          <cell r="CF412">
            <v>0</v>
          </cell>
          <cell r="CG412"/>
          <cell r="CH412">
            <v>8.5953087999999997</v>
          </cell>
          <cell r="CI412">
            <v>0</v>
          </cell>
          <cell r="CJ412">
            <v>0</v>
          </cell>
          <cell r="CK412">
            <v>8.5953087999999997</v>
          </cell>
          <cell r="CL412">
            <v>0</v>
          </cell>
          <cell r="CM412">
            <v>8.7409920000000003</v>
          </cell>
          <cell r="CN412">
            <v>0</v>
          </cell>
          <cell r="CO412">
            <v>0</v>
          </cell>
          <cell r="CP412">
            <v>8.7409920000000003</v>
          </cell>
          <cell r="CQ412">
            <v>0</v>
          </cell>
          <cell r="CR412"/>
        </row>
        <row r="413">
          <cell r="A413" t="str">
            <v>1.2.1.96</v>
          </cell>
          <cell r="B413" t="str">
            <v>Реконструкция ТП - 375  (замена оборудования РУ-10кВ, РУ-0,4кВ, замена 2ТМГ-630кВА)</v>
          </cell>
          <cell r="C413" t="str">
            <v>С</v>
          </cell>
          <cell r="D413" t="str">
            <v>С_1.2.1.96</v>
          </cell>
          <cell r="E413" t="str">
            <v>С</v>
          </cell>
          <cell r="F413">
            <v>2021</v>
          </cell>
          <cell r="G413">
            <v>2021</v>
          </cell>
          <cell r="H413"/>
          <cell r="I413"/>
          <cell r="J413">
            <v>7.4001221999999993</v>
          </cell>
          <cell r="K413"/>
          <cell r="L413"/>
          <cell r="M413">
            <v>7.5255479999999988</v>
          </cell>
          <cell r="N413"/>
          <cell r="O413"/>
          <cell r="P413"/>
          <cell r="Q413"/>
          <cell r="R413"/>
          <cell r="S413"/>
          <cell r="T413"/>
          <cell r="U413">
            <v>7.4001221999999993</v>
          </cell>
          <cell r="V413">
            <v>7.5255479999999988</v>
          </cell>
          <cell r="W413"/>
          <cell r="X413">
            <v>7.4001221999999993</v>
          </cell>
          <cell r="Y413">
            <v>7.5255479999999988</v>
          </cell>
          <cell r="Z413"/>
          <cell r="AA413"/>
          <cell r="AB413"/>
          <cell r="AC413"/>
          <cell r="AD413"/>
          <cell r="AE413"/>
          <cell r="AF413"/>
          <cell r="AG413"/>
          <cell r="AH413"/>
          <cell r="AI413"/>
          <cell r="AJ413">
            <v>0</v>
          </cell>
          <cell r="AK413"/>
          <cell r="AL413"/>
          <cell r="AM413"/>
          <cell r="AN413"/>
          <cell r="AO413">
            <v>0</v>
          </cell>
          <cell r="AP413"/>
          <cell r="AQ413"/>
          <cell r="AR413"/>
          <cell r="AS413"/>
          <cell r="AT413">
            <v>0</v>
          </cell>
          <cell r="AU413"/>
          <cell r="AV413"/>
          <cell r="AW413">
            <v>0</v>
          </cell>
          <cell r="AX413"/>
          <cell r="AY413">
            <v>0</v>
          </cell>
          <cell r="AZ413"/>
          <cell r="BA413"/>
          <cell r="BB413"/>
          <cell r="BC413"/>
          <cell r="BD413">
            <v>0</v>
          </cell>
          <cell r="BE413"/>
          <cell r="BF413"/>
          <cell r="BG413">
            <v>0</v>
          </cell>
          <cell r="BH413"/>
          <cell r="BI413">
            <v>0</v>
          </cell>
          <cell r="BJ413"/>
          <cell r="BK413"/>
          <cell r="BL413">
            <v>0</v>
          </cell>
          <cell r="BM413"/>
          <cell r="BN413">
            <v>7.4001221999999993</v>
          </cell>
          <cell r="BO413"/>
          <cell r="BP413"/>
          <cell r="BQ413">
            <v>7.4001221999999993</v>
          </cell>
          <cell r="BR413"/>
          <cell r="BS413">
            <v>7.5255479999999988</v>
          </cell>
          <cell r="BT413"/>
          <cell r="BU413"/>
          <cell r="BV413">
            <v>7.5255479999999988</v>
          </cell>
          <cell r="BW413"/>
          <cell r="BX413">
            <v>0</v>
          </cell>
          <cell r="BY413"/>
          <cell r="BZ413"/>
          <cell r="CA413">
            <v>0</v>
          </cell>
          <cell r="CB413"/>
          <cell r="CC413">
            <v>0</v>
          </cell>
          <cell r="CD413"/>
          <cell r="CE413"/>
          <cell r="CF413">
            <v>0</v>
          </cell>
          <cell r="CG413"/>
          <cell r="CH413">
            <v>7.4001221999999993</v>
          </cell>
          <cell r="CI413">
            <v>0</v>
          </cell>
          <cell r="CJ413">
            <v>0</v>
          </cell>
          <cell r="CK413">
            <v>7.4001221999999993</v>
          </cell>
          <cell r="CL413">
            <v>0</v>
          </cell>
          <cell r="CM413">
            <v>7.5255479999999988</v>
          </cell>
          <cell r="CN413">
            <v>0</v>
          </cell>
          <cell r="CO413">
            <v>0</v>
          </cell>
          <cell r="CP413">
            <v>7.5255479999999988</v>
          </cell>
          <cell r="CQ413">
            <v>0</v>
          </cell>
          <cell r="CR413"/>
        </row>
        <row r="414">
          <cell r="A414" t="str">
            <v>1.2.1.97</v>
          </cell>
          <cell r="B414" t="str">
            <v>Реконструкция ТП - 378 (замена оборудования РУ-10кВ, РУ-0,4кВ, замена 2ТМГ-1000кВА)</v>
          </cell>
          <cell r="C414" t="str">
            <v>С</v>
          </cell>
          <cell r="D414" t="str">
            <v>С_1.2.1.97</v>
          </cell>
          <cell r="E414" t="str">
            <v>С</v>
          </cell>
          <cell r="F414">
            <v>2022</v>
          </cell>
          <cell r="G414">
            <v>2022</v>
          </cell>
          <cell r="H414"/>
          <cell r="I414"/>
          <cell r="J414">
            <v>7.9104131999999989</v>
          </cell>
          <cell r="K414"/>
          <cell r="L414"/>
          <cell r="M414">
            <v>8.0444879999999994</v>
          </cell>
          <cell r="N414"/>
          <cell r="O414"/>
          <cell r="P414"/>
          <cell r="Q414"/>
          <cell r="R414"/>
          <cell r="S414"/>
          <cell r="T414"/>
          <cell r="U414">
            <v>7.9104131999999989</v>
          </cell>
          <cell r="V414">
            <v>8.0444879999999994</v>
          </cell>
          <cell r="W414"/>
          <cell r="X414">
            <v>7.9104131999999989</v>
          </cell>
          <cell r="Y414">
            <v>8.0444879999999994</v>
          </cell>
          <cell r="Z414"/>
          <cell r="AA414"/>
          <cell r="AB414"/>
          <cell r="AC414"/>
          <cell r="AD414"/>
          <cell r="AE414"/>
          <cell r="AF414"/>
          <cell r="AG414"/>
          <cell r="AH414"/>
          <cell r="AI414"/>
          <cell r="AJ414">
            <v>0</v>
          </cell>
          <cell r="AK414"/>
          <cell r="AL414"/>
          <cell r="AM414"/>
          <cell r="AN414"/>
          <cell r="AO414">
            <v>0</v>
          </cell>
          <cell r="AP414"/>
          <cell r="AQ414"/>
          <cell r="AR414"/>
          <cell r="AS414"/>
          <cell r="AT414">
            <v>0</v>
          </cell>
          <cell r="AU414"/>
          <cell r="AV414"/>
          <cell r="AW414">
            <v>0</v>
          </cell>
          <cell r="AX414"/>
          <cell r="AY414">
            <v>0</v>
          </cell>
          <cell r="AZ414"/>
          <cell r="BA414"/>
          <cell r="BB414"/>
          <cell r="BC414"/>
          <cell r="BD414">
            <v>0</v>
          </cell>
          <cell r="BE414"/>
          <cell r="BF414"/>
          <cell r="BG414">
            <v>0</v>
          </cell>
          <cell r="BH414"/>
          <cell r="BI414">
            <v>0</v>
          </cell>
          <cell r="BJ414"/>
          <cell r="BK414"/>
          <cell r="BL414">
            <v>0</v>
          </cell>
          <cell r="BM414"/>
          <cell r="BN414">
            <v>0</v>
          </cell>
          <cell r="BO414"/>
          <cell r="BP414"/>
          <cell r="BQ414">
            <v>0</v>
          </cell>
          <cell r="BR414"/>
          <cell r="BS414">
            <v>0</v>
          </cell>
          <cell r="BT414"/>
          <cell r="BU414"/>
          <cell r="BV414">
            <v>0</v>
          </cell>
          <cell r="BW414"/>
          <cell r="BX414">
            <v>7.9104131999999989</v>
          </cell>
          <cell r="BY414"/>
          <cell r="BZ414"/>
          <cell r="CA414">
            <v>7.9104131999999989</v>
          </cell>
          <cell r="CB414"/>
          <cell r="CC414">
            <v>8.0444879999999994</v>
          </cell>
          <cell r="CD414"/>
          <cell r="CE414"/>
          <cell r="CF414">
            <v>8.0444879999999994</v>
          </cell>
          <cell r="CG414"/>
          <cell r="CH414">
            <v>7.9104131999999989</v>
          </cell>
          <cell r="CI414">
            <v>0</v>
          </cell>
          <cell r="CJ414">
            <v>0</v>
          </cell>
          <cell r="CK414">
            <v>7.9104131999999989</v>
          </cell>
          <cell r="CL414">
            <v>0</v>
          </cell>
          <cell r="CM414">
            <v>8.0444879999999994</v>
          </cell>
          <cell r="CN414">
            <v>0</v>
          </cell>
          <cell r="CO414">
            <v>0</v>
          </cell>
          <cell r="CP414">
            <v>8.0444879999999994</v>
          </cell>
          <cell r="CQ414">
            <v>0</v>
          </cell>
          <cell r="CR414"/>
        </row>
        <row r="415">
          <cell r="A415" t="str">
            <v>1.2.1.98</v>
          </cell>
          <cell r="B415" t="str">
            <v>Реконструкция ТП - 379 (замена оборудования РУ-10кВ, РУ-0,4кВ, замена 2ТМГ-1000кВА)</v>
          </cell>
          <cell r="C415" t="str">
            <v>С</v>
          </cell>
          <cell r="D415" t="str">
            <v>С_1.2.1.98</v>
          </cell>
          <cell r="E415" t="str">
            <v>С</v>
          </cell>
          <cell r="F415">
            <v>2021</v>
          </cell>
          <cell r="G415">
            <v>2021</v>
          </cell>
          <cell r="H415"/>
          <cell r="I415"/>
          <cell r="J415">
            <v>7.9104131999999989</v>
          </cell>
          <cell r="K415"/>
          <cell r="L415"/>
          <cell r="M415">
            <v>8.0444879999999994</v>
          </cell>
          <cell r="N415"/>
          <cell r="O415"/>
          <cell r="P415"/>
          <cell r="Q415"/>
          <cell r="R415"/>
          <cell r="S415"/>
          <cell r="T415"/>
          <cell r="U415">
            <v>7.9104131999999989</v>
          </cell>
          <cell r="V415">
            <v>8.0444879999999994</v>
          </cell>
          <cell r="W415"/>
          <cell r="X415">
            <v>7.9104131999999989</v>
          </cell>
          <cell r="Y415">
            <v>8.0444879999999994</v>
          </cell>
          <cell r="Z415"/>
          <cell r="AA415"/>
          <cell r="AB415"/>
          <cell r="AC415"/>
          <cell r="AD415"/>
          <cell r="AE415"/>
          <cell r="AF415"/>
          <cell r="AG415"/>
          <cell r="AH415"/>
          <cell r="AI415"/>
          <cell r="AJ415">
            <v>0</v>
          </cell>
          <cell r="AK415"/>
          <cell r="AL415"/>
          <cell r="AM415"/>
          <cell r="AN415"/>
          <cell r="AO415">
            <v>0</v>
          </cell>
          <cell r="AP415"/>
          <cell r="AQ415"/>
          <cell r="AR415"/>
          <cell r="AS415"/>
          <cell r="AT415">
            <v>0</v>
          </cell>
          <cell r="AU415"/>
          <cell r="AV415"/>
          <cell r="AW415">
            <v>0</v>
          </cell>
          <cell r="AX415"/>
          <cell r="AY415">
            <v>0</v>
          </cell>
          <cell r="AZ415"/>
          <cell r="BA415"/>
          <cell r="BB415"/>
          <cell r="BC415"/>
          <cell r="BD415">
            <v>0</v>
          </cell>
          <cell r="BE415"/>
          <cell r="BF415"/>
          <cell r="BG415">
            <v>0</v>
          </cell>
          <cell r="BH415"/>
          <cell r="BI415">
            <v>0</v>
          </cell>
          <cell r="BJ415"/>
          <cell r="BK415"/>
          <cell r="BL415">
            <v>0</v>
          </cell>
          <cell r="BM415"/>
          <cell r="BN415">
            <v>7.9104131999999989</v>
          </cell>
          <cell r="BO415"/>
          <cell r="BP415"/>
          <cell r="BQ415">
            <v>7.9104131999999989</v>
          </cell>
          <cell r="BR415"/>
          <cell r="BS415">
            <v>8.0444879999999994</v>
          </cell>
          <cell r="BT415"/>
          <cell r="BU415"/>
          <cell r="BV415">
            <v>8.0444879999999994</v>
          </cell>
          <cell r="BW415"/>
          <cell r="BX415">
            <v>0</v>
          </cell>
          <cell r="BY415"/>
          <cell r="BZ415"/>
          <cell r="CA415">
            <v>0</v>
          </cell>
          <cell r="CB415"/>
          <cell r="CC415">
            <v>0</v>
          </cell>
          <cell r="CD415"/>
          <cell r="CE415"/>
          <cell r="CF415">
            <v>0</v>
          </cell>
          <cell r="CG415"/>
          <cell r="CH415">
            <v>7.9104131999999989</v>
          </cell>
          <cell r="CI415">
            <v>0</v>
          </cell>
          <cell r="CJ415">
            <v>0</v>
          </cell>
          <cell r="CK415">
            <v>7.9104131999999989</v>
          </cell>
          <cell r="CL415">
            <v>0</v>
          </cell>
          <cell r="CM415">
            <v>8.0444879999999994</v>
          </cell>
          <cell r="CN415">
            <v>0</v>
          </cell>
          <cell r="CO415">
            <v>0</v>
          </cell>
          <cell r="CP415">
            <v>8.0444879999999994</v>
          </cell>
          <cell r="CQ415">
            <v>0</v>
          </cell>
          <cell r="CR415"/>
        </row>
        <row r="416">
          <cell r="A416" t="str">
            <v>1.2.1.99</v>
          </cell>
          <cell r="B416" t="str">
            <v>Реконструкция ТП - 380  (замена оборудования РУ-10кВ, РУ-0,4кВ, замена 2ТМГ-1000кВА)</v>
          </cell>
          <cell r="C416" t="str">
            <v>С</v>
          </cell>
          <cell r="D416" t="str">
            <v>С_1.2.1.99</v>
          </cell>
          <cell r="E416" t="str">
            <v>С</v>
          </cell>
          <cell r="F416">
            <v>2021</v>
          </cell>
          <cell r="G416">
            <v>2021</v>
          </cell>
          <cell r="H416"/>
          <cell r="I416"/>
          <cell r="J416">
            <v>7.9104131999999989</v>
          </cell>
          <cell r="K416"/>
          <cell r="L416"/>
          <cell r="M416">
            <v>8.0444879999999994</v>
          </cell>
          <cell r="N416"/>
          <cell r="O416"/>
          <cell r="P416"/>
          <cell r="Q416"/>
          <cell r="R416"/>
          <cell r="S416"/>
          <cell r="T416"/>
          <cell r="U416">
            <v>7.9104131999999989</v>
          </cell>
          <cell r="V416">
            <v>8.0444879999999994</v>
          </cell>
          <cell r="W416"/>
          <cell r="X416">
            <v>7.9104131999999989</v>
          </cell>
          <cell r="Y416">
            <v>8.0444879999999994</v>
          </cell>
          <cell r="Z416"/>
          <cell r="AA416"/>
          <cell r="AB416"/>
          <cell r="AC416"/>
          <cell r="AD416"/>
          <cell r="AE416"/>
          <cell r="AF416"/>
          <cell r="AG416"/>
          <cell r="AH416"/>
          <cell r="AI416"/>
          <cell r="AJ416">
            <v>0</v>
          </cell>
          <cell r="AK416"/>
          <cell r="AL416"/>
          <cell r="AM416"/>
          <cell r="AN416"/>
          <cell r="AO416">
            <v>0</v>
          </cell>
          <cell r="AP416"/>
          <cell r="AQ416"/>
          <cell r="AR416"/>
          <cell r="AS416"/>
          <cell r="AT416">
            <v>0</v>
          </cell>
          <cell r="AU416"/>
          <cell r="AV416"/>
          <cell r="AW416">
            <v>0</v>
          </cell>
          <cell r="AX416"/>
          <cell r="AY416">
            <v>0</v>
          </cell>
          <cell r="AZ416"/>
          <cell r="BA416"/>
          <cell r="BB416"/>
          <cell r="BC416"/>
          <cell r="BD416">
            <v>0</v>
          </cell>
          <cell r="BE416"/>
          <cell r="BF416"/>
          <cell r="BG416">
            <v>0</v>
          </cell>
          <cell r="BH416"/>
          <cell r="BI416">
            <v>0</v>
          </cell>
          <cell r="BJ416"/>
          <cell r="BK416"/>
          <cell r="BL416">
            <v>0</v>
          </cell>
          <cell r="BM416"/>
          <cell r="BN416">
            <v>7.9104131999999989</v>
          </cell>
          <cell r="BO416"/>
          <cell r="BP416"/>
          <cell r="BQ416">
            <v>7.9104131999999989</v>
          </cell>
          <cell r="BR416"/>
          <cell r="BS416">
            <v>8.0444879999999994</v>
          </cell>
          <cell r="BT416"/>
          <cell r="BU416"/>
          <cell r="BV416">
            <v>8.0444879999999994</v>
          </cell>
          <cell r="BW416"/>
          <cell r="BX416">
            <v>0</v>
          </cell>
          <cell r="BY416"/>
          <cell r="BZ416"/>
          <cell r="CA416">
            <v>0</v>
          </cell>
          <cell r="CB416"/>
          <cell r="CC416">
            <v>0</v>
          </cell>
          <cell r="CD416"/>
          <cell r="CE416"/>
          <cell r="CF416">
            <v>0</v>
          </cell>
          <cell r="CG416"/>
          <cell r="CH416">
            <v>7.9104131999999989</v>
          </cell>
          <cell r="CI416">
            <v>0</v>
          </cell>
          <cell r="CJ416">
            <v>0</v>
          </cell>
          <cell r="CK416">
            <v>7.9104131999999989</v>
          </cell>
          <cell r="CL416">
            <v>0</v>
          </cell>
          <cell r="CM416">
            <v>8.0444879999999994</v>
          </cell>
          <cell r="CN416">
            <v>0</v>
          </cell>
          <cell r="CO416">
            <v>0</v>
          </cell>
          <cell r="CP416">
            <v>8.0444879999999994</v>
          </cell>
          <cell r="CQ416">
            <v>0</v>
          </cell>
          <cell r="CR416"/>
        </row>
        <row r="417">
          <cell r="A417" t="str">
            <v>1.2.1.100</v>
          </cell>
          <cell r="B417" t="str">
            <v>Реконструкция ТП - 382 (замена оборудования РУ-10кВ, РУ-0,4кВ, замена 2ТМГ-630кВА)</v>
          </cell>
          <cell r="C417" t="str">
            <v>С</v>
          </cell>
          <cell r="D417" t="str">
            <v>С_1.2.1.100</v>
          </cell>
          <cell r="E417" t="str">
            <v>С</v>
          </cell>
          <cell r="F417">
            <v>2021</v>
          </cell>
          <cell r="G417">
            <v>2021</v>
          </cell>
          <cell r="H417"/>
          <cell r="I417"/>
          <cell r="J417">
            <v>7.4001221999999993</v>
          </cell>
          <cell r="K417"/>
          <cell r="L417"/>
          <cell r="M417">
            <v>7.5255479999999988</v>
          </cell>
          <cell r="N417"/>
          <cell r="O417"/>
          <cell r="P417"/>
          <cell r="Q417"/>
          <cell r="R417"/>
          <cell r="S417"/>
          <cell r="T417"/>
          <cell r="U417">
            <v>7.4001221999999993</v>
          </cell>
          <cell r="V417">
            <v>7.5255479999999988</v>
          </cell>
          <cell r="W417"/>
          <cell r="X417">
            <v>7.4001221999999993</v>
          </cell>
          <cell r="Y417">
            <v>7.5255479999999988</v>
          </cell>
          <cell r="Z417"/>
          <cell r="AA417"/>
          <cell r="AB417"/>
          <cell r="AC417"/>
          <cell r="AD417"/>
          <cell r="AE417"/>
          <cell r="AF417"/>
          <cell r="AG417"/>
          <cell r="AH417"/>
          <cell r="AI417"/>
          <cell r="AJ417">
            <v>0</v>
          </cell>
          <cell r="AK417"/>
          <cell r="AL417"/>
          <cell r="AM417"/>
          <cell r="AN417"/>
          <cell r="AO417">
            <v>0</v>
          </cell>
          <cell r="AP417"/>
          <cell r="AQ417"/>
          <cell r="AR417"/>
          <cell r="AS417"/>
          <cell r="AT417">
            <v>0</v>
          </cell>
          <cell r="AU417"/>
          <cell r="AV417"/>
          <cell r="AW417">
            <v>0</v>
          </cell>
          <cell r="AX417"/>
          <cell r="AY417">
            <v>0</v>
          </cell>
          <cell r="AZ417"/>
          <cell r="BA417"/>
          <cell r="BB417"/>
          <cell r="BC417"/>
          <cell r="BD417">
            <v>0</v>
          </cell>
          <cell r="BE417"/>
          <cell r="BF417"/>
          <cell r="BG417">
            <v>0</v>
          </cell>
          <cell r="BH417"/>
          <cell r="BI417">
            <v>0</v>
          </cell>
          <cell r="BJ417"/>
          <cell r="BK417"/>
          <cell r="BL417">
            <v>0</v>
          </cell>
          <cell r="BM417"/>
          <cell r="BN417">
            <v>7.4001221999999993</v>
          </cell>
          <cell r="BO417"/>
          <cell r="BP417"/>
          <cell r="BQ417">
            <v>7.4001221999999993</v>
          </cell>
          <cell r="BR417"/>
          <cell r="BS417">
            <v>7.5255479999999988</v>
          </cell>
          <cell r="BT417"/>
          <cell r="BU417"/>
          <cell r="BV417">
            <v>7.5255479999999988</v>
          </cell>
          <cell r="BW417"/>
          <cell r="BX417">
            <v>0</v>
          </cell>
          <cell r="BY417"/>
          <cell r="BZ417"/>
          <cell r="CA417">
            <v>0</v>
          </cell>
          <cell r="CB417"/>
          <cell r="CC417">
            <v>0</v>
          </cell>
          <cell r="CD417"/>
          <cell r="CE417"/>
          <cell r="CF417">
            <v>0</v>
          </cell>
          <cell r="CG417"/>
          <cell r="CH417">
            <v>7.4001221999999993</v>
          </cell>
          <cell r="CI417">
            <v>0</v>
          </cell>
          <cell r="CJ417">
            <v>0</v>
          </cell>
          <cell r="CK417">
            <v>7.4001221999999993</v>
          </cell>
          <cell r="CL417">
            <v>0</v>
          </cell>
          <cell r="CM417">
            <v>7.5255479999999988</v>
          </cell>
          <cell r="CN417">
            <v>0</v>
          </cell>
          <cell r="CO417">
            <v>0</v>
          </cell>
          <cell r="CP417">
            <v>7.5255479999999988</v>
          </cell>
          <cell r="CQ417">
            <v>0</v>
          </cell>
          <cell r="CR417"/>
        </row>
        <row r="418">
          <cell r="A418" t="str">
            <v>1.2.1.101</v>
          </cell>
          <cell r="B418" t="str">
            <v>Реконструкция ТП - 392 (замена оборудования РУ-10кВ, РУ-0,4кВ, замена 2ТМГ-630кВА)</v>
          </cell>
          <cell r="C418" t="str">
            <v>С</v>
          </cell>
          <cell r="D418" t="str">
            <v>С_1.2.1.101</v>
          </cell>
          <cell r="E418" t="str">
            <v>С</v>
          </cell>
          <cell r="F418">
            <v>2021</v>
          </cell>
          <cell r="G418">
            <v>2021</v>
          </cell>
          <cell r="H418"/>
          <cell r="I418"/>
          <cell r="J418">
            <v>6.8157861999999998</v>
          </cell>
          <cell r="K418"/>
          <cell r="L418"/>
          <cell r="M418">
            <v>6.9313079999999996</v>
          </cell>
          <cell r="N418"/>
          <cell r="O418"/>
          <cell r="P418"/>
          <cell r="Q418"/>
          <cell r="R418"/>
          <cell r="S418"/>
          <cell r="T418"/>
          <cell r="U418">
            <v>6.8157861999999998</v>
          </cell>
          <cell r="V418">
            <v>6.9313079999999996</v>
          </cell>
          <cell r="W418"/>
          <cell r="X418">
            <v>6.8157861999999998</v>
          </cell>
          <cell r="Y418">
            <v>6.9313079999999996</v>
          </cell>
          <cell r="Z418"/>
          <cell r="AA418"/>
          <cell r="AB418"/>
          <cell r="AC418"/>
          <cell r="AD418"/>
          <cell r="AE418"/>
          <cell r="AF418"/>
          <cell r="AG418"/>
          <cell r="AH418"/>
          <cell r="AI418"/>
          <cell r="AJ418">
            <v>0</v>
          </cell>
          <cell r="AK418"/>
          <cell r="AL418"/>
          <cell r="AM418"/>
          <cell r="AN418"/>
          <cell r="AO418">
            <v>0</v>
          </cell>
          <cell r="AP418"/>
          <cell r="AQ418"/>
          <cell r="AR418"/>
          <cell r="AS418"/>
          <cell r="AT418">
            <v>0</v>
          </cell>
          <cell r="AU418"/>
          <cell r="AV418"/>
          <cell r="AW418">
            <v>0</v>
          </cell>
          <cell r="AX418"/>
          <cell r="AY418">
            <v>0</v>
          </cell>
          <cell r="AZ418"/>
          <cell r="BA418"/>
          <cell r="BB418"/>
          <cell r="BC418"/>
          <cell r="BD418">
            <v>0</v>
          </cell>
          <cell r="BE418"/>
          <cell r="BF418"/>
          <cell r="BG418">
            <v>0</v>
          </cell>
          <cell r="BH418"/>
          <cell r="BI418">
            <v>0</v>
          </cell>
          <cell r="BJ418"/>
          <cell r="BK418"/>
          <cell r="BL418">
            <v>0</v>
          </cell>
          <cell r="BM418"/>
          <cell r="BN418">
            <v>6.8157861999999998</v>
          </cell>
          <cell r="BO418"/>
          <cell r="BP418"/>
          <cell r="BQ418">
            <v>6.8157861999999998</v>
          </cell>
          <cell r="BR418"/>
          <cell r="BS418">
            <v>6.9313079999999996</v>
          </cell>
          <cell r="BT418"/>
          <cell r="BU418"/>
          <cell r="BV418">
            <v>6.9313079999999996</v>
          </cell>
          <cell r="BW418"/>
          <cell r="BX418">
            <v>0</v>
          </cell>
          <cell r="BY418"/>
          <cell r="BZ418"/>
          <cell r="CA418">
            <v>0</v>
          </cell>
          <cell r="CB418"/>
          <cell r="CC418">
            <v>0</v>
          </cell>
          <cell r="CD418"/>
          <cell r="CE418"/>
          <cell r="CF418">
            <v>0</v>
          </cell>
          <cell r="CG418"/>
          <cell r="CH418">
            <v>6.8157861999999998</v>
          </cell>
          <cell r="CI418">
            <v>0</v>
          </cell>
          <cell r="CJ418">
            <v>0</v>
          </cell>
          <cell r="CK418">
            <v>6.8157861999999998</v>
          </cell>
          <cell r="CL418">
            <v>0</v>
          </cell>
          <cell r="CM418">
            <v>6.9313079999999996</v>
          </cell>
          <cell r="CN418">
            <v>0</v>
          </cell>
          <cell r="CO418">
            <v>0</v>
          </cell>
          <cell r="CP418">
            <v>6.9313079999999996</v>
          </cell>
          <cell r="CQ418">
            <v>0</v>
          </cell>
          <cell r="CR418"/>
        </row>
        <row r="419">
          <cell r="A419" t="str">
            <v>1.2.1.102</v>
          </cell>
          <cell r="B419" t="str">
            <v>Реконструкция оборудования ТП-389</v>
          </cell>
          <cell r="C419" t="str">
            <v>С</v>
          </cell>
          <cell r="D419" t="str">
            <v>С_1.2.1.102</v>
          </cell>
          <cell r="E419" t="str">
            <v>С</v>
          </cell>
          <cell r="F419">
            <v>2018</v>
          </cell>
          <cell r="G419">
            <v>2018</v>
          </cell>
          <cell r="H419"/>
          <cell r="I419"/>
          <cell r="J419">
            <v>3.0472567800000001</v>
          </cell>
          <cell r="K419"/>
          <cell r="L419"/>
          <cell r="M419">
            <v>1.7543257178</v>
          </cell>
          <cell r="N419"/>
          <cell r="O419"/>
          <cell r="P419"/>
          <cell r="Q419"/>
          <cell r="R419"/>
          <cell r="S419"/>
          <cell r="T419"/>
          <cell r="U419">
            <v>3.0472567800000001</v>
          </cell>
          <cell r="V419">
            <v>1.7543257178</v>
          </cell>
          <cell r="W419"/>
          <cell r="X419">
            <v>3.0472567800000001</v>
          </cell>
          <cell r="Y419">
            <v>1.7543257178</v>
          </cell>
          <cell r="Z419"/>
          <cell r="AA419"/>
          <cell r="AB419"/>
          <cell r="AC419"/>
          <cell r="AD419"/>
          <cell r="AE419"/>
          <cell r="AF419"/>
          <cell r="AG419"/>
          <cell r="AH419"/>
          <cell r="AI419"/>
          <cell r="AJ419">
            <v>3.0472567800000001</v>
          </cell>
          <cell r="AK419"/>
          <cell r="AL419"/>
          <cell r="AM419">
            <v>3.0472567800000001</v>
          </cell>
          <cell r="AN419"/>
          <cell r="AO419">
            <v>1.7543257178</v>
          </cell>
          <cell r="AP419"/>
          <cell r="AQ419"/>
          <cell r="AR419">
            <v>1.7543257178</v>
          </cell>
          <cell r="AS419"/>
          <cell r="AT419">
            <v>0</v>
          </cell>
          <cell r="AU419"/>
          <cell r="AV419"/>
          <cell r="AW419">
            <v>0</v>
          </cell>
          <cell r="AX419"/>
          <cell r="AY419">
            <v>0</v>
          </cell>
          <cell r="AZ419"/>
          <cell r="BA419"/>
          <cell r="BB419"/>
          <cell r="BC419"/>
          <cell r="BD419">
            <v>0</v>
          </cell>
          <cell r="BE419"/>
          <cell r="BF419"/>
          <cell r="BG419">
            <v>0</v>
          </cell>
          <cell r="BH419"/>
          <cell r="BI419">
            <v>0</v>
          </cell>
          <cell r="BJ419"/>
          <cell r="BK419"/>
          <cell r="BL419">
            <v>0</v>
          </cell>
          <cell r="BM419"/>
          <cell r="BN419">
            <v>0</v>
          </cell>
          <cell r="BO419"/>
          <cell r="BP419"/>
          <cell r="BQ419">
            <v>0</v>
          </cell>
          <cell r="BR419"/>
          <cell r="BS419">
            <v>0</v>
          </cell>
          <cell r="BT419"/>
          <cell r="BU419"/>
          <cell r="BV419">
            <v>0</v>
          </cell>
          <cell r="BW419"/>
          <cell r="BX419">
            <v>0</v>
          </cell>
          <cell r="BY419"/>
          <cell r="BZ419"/>
          <cell r="CA419">
            <v>0</v>
          </cell>
          <cell r="CB419"/>
          <cell r="CC419">
            <v>0</v>
          </cell>
          <cell r="CD419"/>
          <cell r="CE419"/>
          <cell r="CF419">
            <v>0</v>
          </cell>
          <cell r="CG419"/>
          <cell r="CH419">
            <v>3.0472567800000001</v>
          </cell>
          <cell r="CI419">
            <v>0</v>
          </cell>
          <cell r="CJ419">
            <v>0</v>
          </cell>
          <cell r="CK419">
            <v>3.0472567800000001</v>
          </cell>
          <cell r="CL419">
            <v>0</v>
          </cell>
          <cell r="CM419">
            <v>1.7543257178</v>
          </cell>
          <cell r="CN419">
            <v>0</v>
          </cell>
          <cell r="CO419">
            <v>0</v>
          </cell>
          <cell r="CP419">
            <v>1.7543257178</v>
          </cell>
          <cell r="CQ419">
            <v>0</v>
          </cell>
          <cell r="CR419" t="str">
            <v>Необходима замена РУ-10кВ. Осточная балансовая стоимость здания и оборудования "0", год ввода в эксплуатацию 1971. Электроснабжение психоневрологической больницы г.Сургут</v>
          </cell>
        </row>
        <row r="420">
          <cell r="A420" t="str">
            <v>1.2.1.103</v>
          </cell>
          <cell r="B420" t="str">
            <v>Реконструкция ТП - 390 (замена оборудования РУ-10кВ, РУ-0,4кВ, замена 2ТМГ-630кВА)</v>
          </cell>
          <cell r="C420" t="str">
            <v>С</v>
          </cell>
          <cell r="D420" t="str">
            <v>С_1.2.1.103</v>
          </cell>
          <cell r="E420" t="str">
            <v>С</v>
          </cell>
          <cell r="F420">
            <v>2021</v>
          </cell>
          <cell r="G420">
            <v>2021</v>
          </cell>
          <cell r="H420"/>
          <cell r="I420"/>
          <cell r="J420">
            <v>6.9625781999999994</v>
          </cell>
          <cell r="K420"/>
          <cell r="L420"/>
          <cell r="M420">
            <v>7.0805879999999997</v>
          </cell>
          <cell r="N420"/>
          <cell r="O420"/>
          <cell r="P420"/>
          <cell r="Q420"/>
          <cell r="R420"/>
          <cell r="S420"/>
          <cell r="T420"/>
          <cell r="U420">
            <v>6.9625781999999994</v>
          </cell>
          <cell r="V420">
            <v>7.0805879999999997</v>
          </cell>
          <cell r="W420"/>
          <cell r="X420">
            <v>6.9625781999999994</v>
          </cell>
          <cell r="Y420">
            <v>7.0805879999999997</v>
          </cell>
          <cell r="Z420"/>
          <cell r="AA420"/>
          <cell r="AB420"/>
          <cell r="AC420"/>
          <cell r="AD420"/>
          <cell r="AE420"/>
          <cell r="AF420"/>
          <cell r="AG420"/>
          <cell r="AH420"/>
          <cell r="AI420"/>
          <cell r="AJ420">
            <v>0</v>
          </cell>
          <cell r="AK420"/>
          <cell r="AL420"/>
          <cell r="AM420"/>
          <cell r="AN420"/>
          <cell r="AO420">
            <v>0</v>
          </cell>
          <cell r="AP420"/>
          <cell r="AQ420"/>
          <cell r="AR420"/>
          <cell r="AS420"/>
          <cell r="AT420">
            <v>0</v>
          </cell>
          <cell r="AU420"/>
          <cell r="AV420"/>
          <cell r="AW420">
            <v>0</v>
          </cell>
          <cell r="AX420"/>
          <cell r="AY420">
            <v>0</v>
          </cell>
          <cell r="AZ420"/>
          <cell r="BA420"/>
          <cell r="BB420"/>
          <cell r="BC420"/>
          <cell r="BD420">
            <v>0</v>
          </cell>
          <cell r="BE420"/>
          <cell r="BF420"/>
          <cell r="BG420">
            <v>0</v>
          </cell>
          <cell r="BH420"/>
          <cell r="BI420">
            <v>0</v>
          </cell>
          <cell r="BJ420"/>
          <cell r="BK420"/>
          <cell r="BL420">
            <v>0</v>
          </cell>
          <cell r="BM420"/>
          <cell r="BN420">
            <v>6.9625781999999994</v>
          </cell>
          <cell r="BO420"/>
          <cell r="BP420"/>
          <cell r="BQ420">
            <v>6.9625781999999994</v>
          </cell>
          <cell r="BR420"/>
          <cell r="BS420">
            <v>7.0805879999999997</v>
          </cell>
          <cell r="BT420"/>
          <cell r="BU420"/>
          <cell r="BV420">
            <v>7.0805879999999997</v>
          </cell>
          <cell r="BW420"/>
          <cell r="BX420">
            <v>0</v>
          </cell>
          <cell r="BY420"/>
          <cell r="BZ420"/>
          <cell r="CA420">
            <v>0</v>
          </cell>
          <cell r="CB420"/>
          <cell r="CC420">
            <v>0</v>
          </cell>
          <cell r="CD420"/>
          <cell r="CE420"/>
          <cell r="CF420">
            <v>0</v>
          </cell>
          <cell r="CG420"/>
          <cell r="CH420">
            <v>6.9625781999999994</v>
          </cell>
          <cell r="CI420">
            <v>0</v>
          </cell>
          <cell r="CJ420">
            <v>0</v>
          </cell>
          <cell r="CK420">
            <v>6.9625781999999994</v>
          </cell>
          <cell r="CL420">
            <v>0</v>
          </cell>
          <cell r="CM420">
            <v>7.0805879999999997</v>
          </cell>
          <cell r="CN420">
            <v>0</v>
          </cell>
          <cell r="CO420">
            <v>0</v>
          </cell>
          <cell r="CP420">
            <v>7.0805879999999997</v>
          </cell>
          <cell r="CQ420">
            <v>0</v>
          </cell>
          <cell r="CR420"/>
        </row>
        <row r="421">
          <cell r="A421" t="str">
            <v>1.2.1.104</v>
          </cell>
          <cell r="B421" t="str">
            <v>Реконструкция ТП - 391 (замена оборудования РУ-10кВ, РУ-0,4кВ, замена 2ТМГ-630кВА)</v>
          </cell>
          <cell r="C421" t="str">
            <v>С</v>
          </cell>
          <cell r="D421" t="str">
            <v>С_1.2.1.104</v>
          </cell>
          <cell r="E421" t="str">
            <v>С</v>
          </cell>
          <cell r="F421">
            <v>2022</v>
          </cell>
          <cell r="G421">
            <v>2022</v>
          </cell>
          <cell r="H421"/>
          <cell r="I421"/>
          <cell r="J421">
            <v>6.8157861999999998</v>
          </cell>
          <cell r="K421"/>
          <cell r="L421"/>
          <cell r="M421">
            <v>6.9313079999999996</v>
          </cell>
          <cell r="N421"/>
          <cell r="O421"/>
          <cell r="P421"/>
          <cell r="Q421"/>
          <cell r="R421"/>
          <cell r="S421"/>
          <cell r="T421"/>
          <cell r="U421">
            <v>6.8157861999999998</v>
          </cell>
          <cell r="V421">
            <v>6.9313079999999996</v>
          </cell>
          <cell r="W421"/>
          <cell r="X421">
            <v>6.8157861999999998</v>
          </cell>
          <cell r="Y421">
            <v>6.9313079999999996</v>
          </cell>
          <cell r="Z421"/>
          <cell r="AA421"/>
          <cell r="AB421"/>
          <cell r="AC421"/>
          <cell r="AD421"/>
          <cell r="AE421"/>
          <cell r="AF421"/>
          <cell r="AG421"/>
          <cell r="AH421"/>
          <cell r="AI421"/>
          <cell r="AJ421">
            <v>0</v>
          </cell>
          <cell r="AK421"/>
          <cell r="AL421"/>
          <cell r="AM421"/>
          <cell r="AN421"/>
          <cell r="AO421">
            <v>0</v>
          </cell>
          <cell r="AP421"/>
          <cell r="AQ421"/>
          <cell r="AR421"/>
          <cell r="AS421"/>
          <cell r="AT421">
            <v>0</v>
          </cell>
          <cell r="AU421"/>
          <cell r="AV421"/>
          <cell r="AW421">
            <v>0</v>
          </cell>
          <cell r="AX421"/>
          <cell r="AY421">
            <v>0</v>
          </cell>
          <cell r="AZ421"/>
          <cell r="BA421"/>
          <cell r="BB421"/>
          <cell r="BC421"/>
          <cell r="BD421">
            <v>0</v>
          </cell>
          <cell r="BE421"/>
          <cell r="BF421"/>
          <cell r="BG421">
            <v>0</v>
          </cell>
          <cell r="BH421"/>
          <cell r="BI421">
            <v>0</v>
          </cell>
          <cell r="BJ421"/>
          <cell r="BK421"/>
          <cell r="BL421">
            <v>0</v>
          </cell>
          <cell r="BM421"/>
          <cell r="BN421">
            <v>0</v>
          </cell>
          <cell r="BO421"/>
          <cell r="BP421"/>
          <cell r="BQ421">
            <v>0</v>
          </cell>
          <cell r="BR421"/>
          <cell r="BS421">
            <v>0</v>
          </cell>
          <cell r="BT421"/>
          <cell r="BU421"/>
          <cell r="BV421">
            <v>0</v>
          </cell>
          <cell r="BW421"/>
          <cell r="BX421">
            <v>6.8157861999999998</v>
          </cell>
          <cell r="BY421"/>
          <cell r="BZ421"/>
          <cell r="CA421">
            <v>6.8157861999999998</v>
          </cell>
          <cell r="CB421"/>
          <cell r="CC421">
            <v>6.9313079999999996</v>
          </cell>
          <cell r="CD421"/>
          <cell r="CE421"/>
          <cell r="CF421">
            <v>6.9313079999999996</v>
          </cell>
          <cell r="CG421"/>
          <cell r="CH421">
            <v>6.8157861999999998</v>
          </cell>
          <cell r="CI421">
            <v>0</v>
          </cell>
          <cell r="CJ421">
            <v>0</v>
          </cell>
          <cell r="CK421">
            <v>6.8157861999999998</v>
          </cell>
          <cell r="CL421">
            <v>0</v>
          </cell>
          <cell r="CM421">
            <v>6.9313079999999996</v>
          </cell>
          <cell r="CN421">
            <v>0</v>
          </cell>
          <cell r="CO421">
            <v>0</v>
          </cell>
          <cell r="CP421">
            <v>6.9313079999999996</v>
          </cell>
          <cell r="CQ421">
            <v>0</v>
          </cell>
          <cell r="CR421"/>
        </row>
        <row r="422">
          <cell r="A422" t="str">
            <v>1.2.1.105</v>
          </cell>
          <cell r="B422" t="str">
            <v>Реконструкция ТП - 387 (замена оборудования РУ-10кВ, РУ-0,4кВ, замена 2ТМГ-630кВА)</v>
          </cell>
          <cell r="C422" t="str">
            <v>С</v>
          </cell>
          <cell r="D422" t="str">
            <v>С_1.2.1.105</v>
          </cell>
          <cell r="E422" t="str">
            <v>С</v>
          </cell>
          <cell r="F422">
            <v>2022</v>
          </cell>
          <cell r="G422">
            <v>2022</v>
          </cell>
          <cell r="H422"/>
          <cell r="I422"/>
          <cell r="J422">
            <v>6.9625781999999994</v>
          </cell>
          <cell r="K422"/>
          <cell r="L422"/>
          <cell r="M422">
            <v>7.0805879999999997</v>
          </cell>
          <cell r="N422"/>
          <cell r="O422"/>
          <cell r="P422"/>
          <cell r="Q422"/>
          <cell r="R422"/>
          <cell r="S422"/>
          <cell r="T422"/>
          <cell r="U422">
            <v>6.9625781999999994</v>
          </cell>
          <cell r="V422">
            <v>7.0805879999999997</v>
          </cell>
          <cell r="W422"/>
          <cell r="X422">
            <v>6.9625781999999994</v>
          </cell>
          <cell r="Y422">
            <v>7.0805879999999997</v>
          </cell>
          <cell r="Z422"/>
          <cell r="AA422"/>
          <cell r="AB422"/>
          <cell r="AC422"/>
          <cell r="AD422"/>
          <cell r="AE422"/>
          <cell r="AF422"/>
          <cell r="AG422"/>
          <cell r="AH422"/>
          <cell r="AI422"/>
          <cell r="AJ422">
            <v>0</v>
          </cell>
          <cell r="AK422"/>
          <cell r="AL422"/>
          <cell r="AM422"/>
          <cell r="AN422"/>
          <cell r="AO422">
            <v>0</v>
          </cell>
          <cell r="AP422"/>
          <cell r="AQ422"/>
          <cell r="AR422"/>
          <cell r="AS422"/>
          <cell r="AT422">
            <v>0</v>
          </cell>
          <cell r="AU422"/>
          <cell r="AV422"/>
          <cell r="AW422">
            <v>0</v>
          </cell>
          <cell r="AX422"/>
          <cell r="AY422">
            <v>0</v>
          </cell>
          <cell r="AZ422"/>
          <cell r="BA422"/>
          <cell r="BB422"/>
          <cell r="BC422"/>
          <cell r="BD422">
            <v>0</v>
          </cell>
          <cell r="BE422"/>
          <cell r="BF422"/>
          <cell r="BG422">
            <v>0</v>
          </cell>
          <cell r="BH422"/>
          <cell r="BI422">
            <v>0</v>
          </cell>
          <cell r="BJ422"/>
          <cell r="BK422"/>
          <cell r="BL422">
            <v>0</v>
          </cell>
          <cell r="BM422"/>
          <cell r="BN422">
            <v>0</v>
          </cell>
          <cell r="BO422"/>
          <cell r="BP422"/>
          <cell r="BQ422">
            <v>0</v>
          </cell>
          <cell r="BR422"/>
          <cell r="BS422">
            <v>0</v>
          </cell>
          <cell r="BT422"/>
          <cell r="BU422"/>
          <cell r="BV422">
            <v>0</v>
          </cell>
          <cell r="BW422"/>
          <cell r="BX422">
            <v>6.9625781999999994</v>
          </cell>
          <cell r="BY422"/>
          <cell r="BZ422"/>
          <cell r="CA422">
            <v>6.9625781999999994</v>
          </cell>
          <cell r="CB422"/>
          <cell r="CC422">
            <v>7.0805879999999997</v>
          </cell>
          <cell r="CD422"/>
          <cell r="CE422"/>
          <cell r="CF422">
            <v>7.0805879999999997</v>
          </cell>
          <cell r="CG422"/>
          <cell r="CH422">
            <v>6.9625781999999994</v>
          </cell>
          <cell r="CI422">
            <v>0</v>
          </cell>
          <cell r="CJ422">
            <v>0</v>
          </cell>
          <cell r="CK422">
            <v>6.9625781999999994</v>
          </cell>
          <cell r="CL422">
            <v>0</v>
          </cell>
          <cell r="CM422">
            <v>7.0805879999999997</v>
          </cell>
          <cell r="CN422">
            <v>0</v>
          </cell>
          <cell r="CO422">
            <v>0</v>
          </cell>
          <cell r="CP422">
            <v>7.0805879999999997</v>
          </cell>
          <cell r="CQ422">
            <v>0</v>
          </cell>
          <cell r="CR422"/>
        </row>
        <row r="423">
          <cell r="A423" t="str">
            <v>1.2.1.106</v>
          </cell>
          <cell r="B423" t="str">
            <v>Реконструкция ТП - 395 (замена оборудования РУ-10кВ, РУ-0,4кВ, замена 2ТМГ-1000кВА)</v>
          </cell>
          <cell r="C423" t="str">
            <v>С</v>
          </cell>
          <cell r="D423" t="str">
            <v>С_1.2.1.106</v>
          </cell>
          <cell r="E423" t="str">
            <v>С</v>
          </cell>
          <cell r="F423">
            <v>2022</v>
          </cell>
          <cell r="G423">
            <v>2022</v>
          </cell>
          <cell r="H423"/>
          <cell r="I423"/>
          <cell r="J423">
            <v>7.9104131999999989</v>
          </cell>
          <cell r="K423"/>
          <cell r="L423"/>
          <cell r="M423">
            <v>8.0444879999999994</v>
          </cell>
          <cell r="N423"/>
          <cell r="O423"/>
          <cell r="P423"/>
          <cell r="Q423"/>
          <cell r="R423"/>
          <cell r="S423"/>
          <cell r="T423"/>
          <cell r="U423">
            <v>7.9104131999999989</v>
          </cell>
          <cell r="V423">
            <v>8.0444879999999994</v>
          </cell>
          <cell r="W423"/>
          <cell r="X423">
            <v>7.9104131999999989</v>
          </cell>
          <cell r="Y423">
            <v>8.0444879999999994</v>
          </cell>
          <cell r="Z423"/>
          <cell r="AA423"/>
          <cell r="AB423"/>
          <cell r="AC423"/>
          <cell r="AD423"/>
          <cell r="AE423"/>
          <cell r="AF423"/>
          <cell r="AG423"/>
          <cell r="AH423"/>
          <cell r="AI423"/>
          <cell r="AJ423">
            <v>0</v>
          </cell>
          <cell r="AK423"/>
          <cell r="AL423"/>
          <cell r="AM423"/>
          <cell r="AN423"/>
          <cell r="AO423">
            <v>0</v>
          </cell>
          <cell r="AP423"/>
          <cell r="AQ423"/>
          <cell r="AR423"/>
          <cell r="AS423"/>
          <cell r="AT423">
            <v>0</v>
          </cell>
          <cell r="AU423"/>
          <cell r="AV423"/>
          <cell r="AW423">
            <v>0</v>
          </cell>
          <cell r="AX423"/>
          <cell r="AY423">
            <v>0</v>
          </cell>
          <cell r="AZ423"/>
          <cell r="BA423"/>
          <cell r="BB423"/>
          <cell r="BC423"/>
          <cell r="BD423">
            <v>0</v>
          </cell>
          <cell r="BE423"/>
          <cell r="BF423"/>
          <cell r="BG423">
            <v>0</v>
          </cell>
          <cell r="BH423"/>
          <cell r="BI423">
            <v>0</v>
          </cell>
          <cell r="BJ423"/>
          <cell r="BK423"/>
          <cell r="BL423">
            <v>0</v>
          </cell>
          <cell r="BM423"/>
          <cell r="BN423">
            <v>0</v>
          </cell>
          <cell r="BO423"/>
          <cell r="BP423"/>
          <cell r="BQ423">
            <v>0</v>
          </cell>
          <cell r="BR423"/>
          <cell r="BS423">
            <v>0</v>
          </cell>
          <cell r="BT423"/>
          <cell r="BU423"/>
          <cell r="BV423">
            <v>0</v>
          </cell>
          <cell r="BW423"/>
          <cell r="BX423">
            <v>7.9104131999999989</v>
          </cell>
          <cell r="BY423"/>
          <cell r="BZ423"/>
          <cell r="CA423">
            <v>7.9104131999999989</v>
          </cell>
          <cell r="CB423"/>
          <cell r="CC423">
            <v>8.0444879999999994</v>
          </cell>
          <cell r="CD423"/>
          <cell r="CE423"/>
          <cell r="CF423">
            <v>8.0444879999999994</v>
          </cell>
          <cell r="CG423"/>
          <cell r="CH423">
            <v>7.9104131999999989</v>
          </cell>
          <cell r="CI423">
            <v>0</v>
          </cell>
          <cell r="CJ423">
            <v>0</v>
          </cell>
          <cell r="CK423">
            <v>7.9104131999999989</v>
          </cell>
          <cell r="CL423">
            <v>0</v>
          </cell>
          <cell r="CM423">
            <v>8.0444879999999994</v>
          </cell>
          <cell r="CN423">
            <v>0</v>
          </cell>
          <cell r="CO423">
            <v>0</v>
          </cell>
          <cell r="CP423">
            <v>8.0444879999999994</v>
          </cell>
          <cell r="CQ423">
            <v>0</v>
          </cell>
          <cell r="CR423"/>
        </row>
        <row r="424">
          <cell r="A424" t="str">
            <v>1.2.1.107</v>
          </cell>
          <cell r="B424" t="str">
            <v>Реконструкция ТП - 396 (замена оборудования РУ-10кВ, РУ-0,4кВ, замена 2ТМГ-630кВА)</v>
          </cell>
          <cell r="C424" t="str">
            <v>С</v>
          </cell>
          <cell r="D424" t="str">
            <v>С_1.2.1.107</v>
          </cell>
          <cell r="E424" t="str">
            <v>С</v>
          </cell>
          <cell r="F424">
            <v>2022</v>
          </cell>
          <cell r="G424">
            <v>2022</v>
          </cell>
          <cell r="H424"/>
          <cell r="I424"/>
          <cell r="J424">
            <v>6.6715665999999993</v>
          </cell>
          <cell r="K424"/>
          <cell r="L424"/>
          <cell r="M424">
            <v>6.7846439999999992</v>
          </cell>
          <cell r="N424"/>
          <cell r="O424"/>
          <cell r="P424"/>
          <cell r="Q424"/>
          <cell r="R424"/>
          <cell r="S424"/>
          <cell r="T424"/>
          <cell r="U424">
            <v>6.6715665999999993</v>
          </cell>
          <cell r="V424">
            <v>6.7846439999999992</v>
          </cell>
          <cell r="W424"/>
          <cell r="X424">
            <v>6.6715665999999993</v>
          </cell>
          <cell r="Y424">
            <v>6.7846439999999992</v>
          </cell>
          <cell r="Z424"/>
          <cell r="AA424"/>
          <cell r="AB424"/>
          <cell r="AC424"/>
          <cell r="AD424"/>
          <cell r="AE424"/>
          <cell r="AF424"/>
          <cell r="AG424"/>
          <cell r="AH424"/>
          <cell r="AI424"/>
          <cell r="AJ424">
            <v>0</v>
          </cell>
          <cell r="AK424"/>
          <cell r="AL424"/>
          <cell r="AM424"/>
          <cell r="AN424"/>
          <cell r="AO424">
            <v>0</v>
          </cell>
          <cell r="AP424"/>
          <cell r="AQ424"/>
          <cell r="AR424"/>
          <cell r="AS424"/>
          <cell r="AT424">
            <v>0</v>
          </cell>
          <cell r="AU424"/>
          <cell r="AV424"/>
          <cell r="AW424">
            <v>0</v>
          </cell>
          <cell r="AX424"/>
          <cell r="AY424">
            <v>0</v>
          </cell>
          <cell r="AZ424"/>
          <cell r="BA424"/>
          <cell r="BB424"/>
          <cell r="BC424"/>
          <cell r="BD424">
            <v>0</v>
          </cell>
          <cell r="BE424"/>
          <cell r="BF424"/>
          <cell r="BG424">
            <v>0</v>
          </cell>
          <cell r="BH424"/>
          <cell r="BI424">
            <v>0</v>
          </cell>
          <cell r="BJ424"/>
          <cell r="BK424"/>
          <cell r="BL424">
            <v>0</v>
          </cell>
          <cell r="BM424"/>
          <cell r="BN424">
            <v>0</v>
          </cell>
          <cell r="BO424"/>
          <cell r="BP424"/>
          <cell r="BQ424">
            <v>0</v>
          </cell>
          <cell r="BR424"/>
          <cell r="BS424">
            <v>0</v>
          </cell>
          <cell r="BT424"/>
          <cell r="BU424"/>
          <cell r="BV424">
            <v>0</v>
          </cell>
          <cell r="BW424"/>
          <cell r="BX424">
            <v>6.6715665999999993</v>
          </cell>
          <cell r="BY424"/>
          <cell r="BZ424"/>
          <cell r="CA424">
            <v>6.6715665999999993</v>
          </cell>
          <cell r="CB424"/>
          <cell r="CC424">
            <v>6.7846439999999992</v>
          </cell>
          <cell r="CD424"/>
          <cell r="CE424"/>
          <cell r="CF424">
            <v>6.7846439999999992</v>
          </cell>
          <cell r="CG424"/>
          <cell r="CH424">
            <v>6.6715665999999993</v>
          </cell>
          <cell r="CI424">
            <v>0</v>
          </cell>
          <cell r="CJ424">
            <v>0</v>
          </cell>
          <cell r="CK424">
            <v>6.6715665999999993</v>
          </cell>
          <cell r="CL424">
            <v>0</v>
          </cell>
          <cell r="CM424">
            <v>6.7846439999999992</v>
          </cell>
          <cell r="CN424">
            <v>0</v>
          </cell>
          <cell r="CO424">
            <v>0</v>
          </cell>
          <cell r="CP424">
            <v>6.7846439999999992</v>
          </cell>
          <cell r="CQ424">
            <v>0</v>
          </cell>
          <cell r="CR424"/>
        </row>
        <row r="425">
          <cell r="A425" t="str">
            <v>1.2.1.108</v>
          </cell>
          <cell r="B425" t="str">
            <v>Реконструкция ТП - 407 (замена оборудования РУ-10кВ, РУ-0,4кВ, замена 2ТМГ-1000кВА)</v>
          </cell>
          <cell r="C425" t="str">
            <v>С</v>
          </cell>
          <cell r="D425" t="str">
            <v>С_1.2.1.108</v>
          </cell>
          <cell r="E425" t="str">
            <v>С</v>
          </cell>
          <cell r="F425">
            <v>2022</v>
          </cell>
          <cell r="G425">
            <v>2022</v>
          </cell>
          <cell r="H425"/>
          <cell r="I425"/>
          <cell r="J425">
            <v>7.9104131999999989</v>
          </cell>
          <cell r="K425"/>
          <cell r="L425"/>
          <cell r="M425">
            <v>8.0444879999999994</v>
          </cell>
          <cell r="N425"/>
          <cell r="O425"/>
          <cell r="P425"/>
          <cell r="Q425"/>
          <cell r="R425"/>
          <cell r="S425"/>
          <cell r="T425"/>
          <cell r="U425">
            <v>7.9104131999999989</v>
          </cell>
          <cell r="V425">
            <v>8.0444879999999994</v>
          </cell>
          <cell r="W425"/>
          <cell r="X425">
            <v>7.9104131999999989</v>
          </cell>
          <cell r="Y425">
            <v>8.0444879999999994</v>
          </cell>
          <cell r="Z425"/>
          <cell r="AA425"/>
          <cell r="AB425"/>
          <cell r="AC425"/>
          <cell r="AD425"/>
          <cell r="AE425"/>
          <cell r="AF425"/>
          <cell r="AG425"/>
          <cell r="AH425"/>
          <cell r="AI425"/>
          <cell r="AJ425">
            <v>0</v>
          </cell>
          <cell r="AK425"/>
          <cell r="AL425"/>
          <cell r="AM425"/>
          <cell r="AN425"/>
          <cell r="AO425">
            <v>0</v>
          </cell>
          <cell r="AP425"/>
          <cell r="AQ425"/>
          <cell r="AR425"/>
          <cell r="AS425"/>
          <cell r="AT425">
            <v>0</v>
          </cell>
          <cell r="AU425"/>
          <cell r="AV425"/>
          <cell r="AW425">
            <v>0</v>
          </cell>
          <cell r="AX425"/>
          <cell r="AY425">
            <v>0</v>
          </cell>
          <cell r="AZ425"/>
          <cell r="BA425"/>
          <cell r="BB425"/>
          <cell r="BC425"/>
          <cell r="BD425">
            <v>0</v>
          </cell>
          <cell r="BE425"/>
          <cell r="BF425"/>
          <cell r="BG425">
            <v>0</v>
          </cell>
          <cell r="BH425"/>
          <cell r="BI425">
            <v>0</v>
          </cell>
          <cell r="BJ425"/>
          <cell r="BK425"/>
          <cell r="BL425">
            <v>0</v>
          </cell>
          <cell r="BM425"/>
          <cell r="BN425">
            <v>0</v>
          </cell>
          <cell r="BO425"/>
          <cell r="BP425"/>
          <cell r="BQ425">
            <v>0</v>
          </cell>
          <cell r="BR425"/>
          <cell r="BS425">
            <v>0</v>
          </cell>
          <cell r="BT425"/>
          <cell r="BU425"/>
          <cell r="BV425">
            <v>0</v>
          </cell>
          <cell r="BW425"/>
          <cell r="BX425">
            <v>7.9104131999999989</v>
          </cell>
          <cell r="BY425"/>
          <cell r="BZ425"/>
          <cell r="CA425">
            <v>7.9104131999999989</v>
          </cell>
          <cell r="CB425"/>
          <cell r="CC425">
            <v>8.0444879999999994</v>
          </cell>
          <cell r="CD425"/>
          <cell r="CE425"/>
          <cell r="CF425">
            <v>8.0444879999999994</v>
          </cell>
          <cell r="CG425"/>
          <cell r="CH425">
            <v>7.9104131999999989</v>
          </cell>
          <cell r="CI425">
            <v>0</v>
          </cell>
          <cell r="CJ425">
            <v>0</v>
          </cell>
          <cell r="CK425">
            <v>7.9104131999999989</v>
          </cell>
          <cell r="CL425">
            <v>0</v>
          </cell>
          <cell r="CM425">
            <v>8.0444879999999994</v>
          </cell>
          <cell r="CN425">
            <v>0</v>
          </cell>
          <cell r="CO425">
            <v>0</v>
          </cell>
          <cell r="CP425">
            <v>8.0444879999999994</v>
          </cell>
          <cell r="CQ425">
            <v>0</v>
          </cell>
          <cell r="CR425"/>
        </row>
        <row r="426">
          <cell r="A426" t="str">
            <v>1.2.1.109</v>
          </cell>
          <cell r="B426" t="str">
            <v>Реконструкция ТП - 350 (замена оборудования РУ-10кВ, РУ-0,4кВ, замена 2ТМГ-630кВА)</v>
          </cell>
          <cell r="C426" t="str">
            <v>С</v>
          </cell>
          <cell r="D426" t="str">
            <v>С_1.2.1.109</v>
          </cell>
          <cell r="E426" t="str">
            <v>С</v>
          </cell>
          <cell r="F426">
            <v>2022</v>
          </cell>
          <cell r="G426">
            <v>2022</v>
          </cell>
          <cell r="H426"/>
          <cell r="I426"/>
          <cell r="J426">
            <v>7.4765036</v>
          </cell>
          <cell r="K426"/>
          <cell r="L426"/>
          <cell r="M426">
            <v>7.603224</v>
          </cell>
          <cell r="N426"/>
          <cell r="O426"/>
          <cell r="P426"/>
          <cell r="Q426"/>
          <cell r="R426"/>
          <cell r="S426"/>
          <cell r="T426"/>
          <cell r="U426">
            <v>7.4765036</v>
          </cell>
          <cell r="V426">
            <v>7.603224</v>
          </cell>
          <cell r="W426"/>
          <cell r="X426">
            <v>7.4765036</v>
          </cell>
          <cell r="Y426">
            <v>7.603224</v>
          </cell>
          <cell r="Z426"/>
          <cell r="AA426"/>
          <cell r="AB426"/>
          <cell r="AC426"/>
          <cell r="AD426"/>
          <cell r="AE426"/>
          <cell r="AF426"/>
          <cell r="AG426"/>
          <cell r="AH426"/>
          <cell r="AI426"/>
          <cell r="AJ426">
            <v>0</v>
          </cell>
          <cell r="AK426"/>
          <cell r="AL426"/>
          <cell r="AM426"/>
          <cell r="AN426"/>
          <cell r="AO426">
            <v>0</v>
          </cell>
          <cell r="AP426"/>
          <cell r="AQ426"/>
          <cell r="AR426"/>
          <cell r="AS426"/>
          <cell r="AT426">
            <v>0</v>
          </cell>
          <cell r="AU426"/>
          <cell r="AV426"/>
          <cell r="AW426">
            <v>0</v>
          </cell>
          <cell r="AX426"/>
          <cell r="AY426">
            <v>0</v>
          </cell>
          <cell r="AZ426"/>
          <cell r="BA426"/>
          <cell r="BB426"/>
          <cell r="BC426"/>
          <cell r="BD426">
            <v>0</v>
          </cell>
          <cell r="BE426"/>
          <cell r="BF426"/>
          <cell r="BG426">
            <v>0</v>
          </cell>
          <cell r="BH426"/>
          <cell r="BI426">
            <v>0</v>
          </cell>
          <cell r="BJ426"/>
          <cell r="BK426"/>
          <cell r="BL426">
            <v>0</v>
          </cell>
          <cell r="BM426"/>
          <cell r="BN426">
            <v>0</v>
          </cell>
          <cell r="BO426"/>
          <cell r="BP426"/>
          <cell r="BQ426">
            <v>0</v>
          </cell>
          <cell r="BR426"/>
          <cell r="BS426">
            <v>0</v>
          </cell>
          <cell r="BT426"/>
          <cell r="BU426"/>
          <cell r="BV426">
            <v>0</v>
          </cell>
          <cell r="BW426"/>
          <cell r="BX426">
            <v>7.4765036</v>
          </cell>
          <cell r="BY426"/>
          <cell r="BZ426"/>
          <cell r="CA426">
            <v>7.4765036</v>
          </cell>
          <cell r="CB426"/>
          <cell r="CC426">
            <v>7.603224</v>
          </cell>
          <cell r="CD426"/>
          <cell r="CE426"/>
          <cell r="CF426">
            <v>7.603224</v>
          </cell>
          <cell r="CG426"/>
          <cell r="CH426">
            <v>7.4765036</v>
          </cell>
          <cell r="CI426">
            <v>0</v>
          </cell>
          <cell r="CJ426">
            <v>0</v>
          </cell>
          <cell r="CK426">
            <v>7.4765036</v>
          </cell>
          <cell r="CL426">
            <v>0</v>
          </cell>
          <cell r="CM426">
            <v>7.603224</v>
          </cell>
          <cell r="CN426">
            <v>0</v>
          </cell>
          <cell r="CO426">
            <v>0</v>
          </cell>
          <cell r="CP426">
            <v>7.603224</v>
          </cell>
          <cell r="CQ426">
            <v>0</v>
          </cell>
          <cell r="CR426"/>
        </row>
        <row r="427">
          <cell r="A427" t="str">
            <v>1.2.1.110</v>
          </cell>
          <cell r="B427" t="str">
            <v>Реконструкция ТП - 353 (замена оборудования РУ-10кВ, РУ-0,4кВ, замена 2ТМГ-630кВА)</v>
          </cell>
          <cell r="C427" t="str">
            <v>С</v>
          </cell>
          <cell r="D427" t="str">
            <v>С_1.2.1.110</v>
          </cell>
          <cell r="E427" t="str">
            <v>С</v>
          </cell>
          <cell r="F427">
            <v>2022</v>
          </cell>
          <cell r="G427">
            <v>2022</v>
          </cell>
          <cell r="H427" t="str">
            <v>вып. 2018</v>
          </cell>
          <cell r="I427"/>
          <cell r="J427">
            <v>6.9625781999999994</v>
          </cell>
          <cell r="K427"/>
          <cell r="L427"/>
          <cell r="M427">
            <v>0</v>
          </cell>
          <cell r="N427"/>
          <cell r="O427"/>
          <cell r="P427"/>
          <cell r="Q427"/>
          <cell r="R427"/>
          <cell r="S427"/>
          <cell r="T427"/>
          <cell r="U427">
            <v>6.9625781999999994</v>
          </cell>
          <cell r="V427">
            <v>0</v>
          </cell>
          <cell r="W427"/>
          <cell r="X427">
            <v>6.9625781999999994</v>
          </cell>
          <cell r="Y427">
            <v>0</v>
          </cell>
          <cell r="Z427"/>
          <cell r="AA427"/>
          <cell r="AB427"/>
          <cell r="AC427"/>
          <cell r="AD427"/>
          <cell r="AE427"/>
          <cell r="AF427"/>
          <cell r="AG427"/>
          <cell r="AH427"/>
          <cell r="AI427"/>
          <cell r="AJ427">
            <v>0</v>
          </cell>
          <cell r="AK427"/>
          <cell r="AL427"/>
          <cell r="AM427"/>
          <cell r="AN427"/>
          <cell r="AO427">
            <v>0</v>
          </cell>
          <cell r="AP427"/>
          <cell r="AQ427"/>
          <cell r="AR427"/>
          <cell r="AS427"/>
          <cell r="AT427">
            <v>0</v>
          </cell>
          <cell r="AU427"/>
          <cell r="AV427"/>
          <cell r="AW427">
            <v>0</v>
          </cell>
          <cell r="AX427"/>
          <cell r="AY427">
            <v>0</v>
          </cell>
          <cell r="AZ427"/>
          <cell r="BA427"/>
          <cell r="BB427"/>
          <cell r="BC427"/>
          <cell r="BD427">
            <v>0</v>
          </cell>
          <cell r="BE427"/>
          <cell r="BF427"/>
          <cell r="BG427">
            <v>0</v>
          </cell>
          <cell r="BH427"/>
          <cell r="BI427">
            <v>0</v>
          </cell>
          <cell r="BJ427"/>
          <cell r="BK427"/>
          <cell r="BL427">
            <v>0</v>
          </cell>
          <cell r="BM427"/>
          <cell r="BN427">
            <v>0</v>
          </cell>
          <cell r="BO427"/>
          <cell r="BP427"/>
          <cell r="BQ427">
            <v>0</v>
          </cell>
          <cell r="BR427"/>
          <cell r="BS427">
            <v>0</v>
          </cell>
          <cell r="BT427"/>
          <cell r="BU427"/>
          <cell r="BV427">
            <v>0</v>
          </cell>
          <cell r="BW427"/>
          <cell r="BX427">
            <v>6.9625781999999994</v>
          </cell>
          <cell r="BY427"/>
          <cell r="BZ427"/>
          <cell r="CA427">
            <v>6.9625781999999994</v>
          </cell>
          <cell r="CB427"/>
          <cell r="CC427">
            <v>0</v>
          </cell>
          <cell r="CD427"/>
          <cell r="CE427"/>
          <cell r="CF427">
            <v>0</v>
          </cell>
          <cell r="CG427"/>
          <cell r="CH427">
            <v>6.9625781999999994</v>
          </cell>
          <cell r="CI427">
            <v>0</v>
          </cell>
          <cell r="CJ427">
            <v>0</v>
          </cell>
          <cell r="CK427">
            <v>6.9625781999999994</v>
          </cell>
          <cell r="CL427">
            <v>0</v>
          </cell>
          <cell r="CM427">
            <v>0</v>
          </cell>
          <cell r="CN427">
            <v>0</v>
          </cell>
          <cell r="CO427">
            <v>0</v>
          </cell>
          <cell r="CP427">
            <v>0</v>
          </cell>
          <cell r="CQ427">
            <v>0</v>
          </cell>
          <cell r="CR427"/>
        </row>
        <row r="428">
          <cell r="A428" t="str">
            <v>1.2.1.111</v>
          </cell>
          <cell r="B428" t="str">
            <v>Реконструкция ТП - 354 (замена оборудования РУ-10кВ, РУ-0,4кВ, замена 2ТМГ-630кВА)</v>
          </cell>
          <cell r="C428" t="str">
            <v>С</v>
          </cell>
          <cell r="D428" t="str">
            <v>С_1.2.1.111</v>
          </cell>
          <cell r="E428" t="str">
            <v>С</v>
          </cell>
          <cell r="F428">
            <v>2022</v>
          </cell>
          <cell r="G428">
            <v>2022</v>
          </cell>
          <cell r="H428"/>
          <cell r="I428"/>
          <cell r="J428">
            <v>7.0710674000000004</v>
          </cell>
          <cell r="K428"/>
          <cell r="L428"/>
          <cell r="M428">
            <v>7.1909160000000005</v>
          </cell>
          <cell r="N428"/>
          <cell r="O428"/>
          <cell r="P428"/>
          <cell r="Q428"/>
          <cell r="R428"/>
          <cell r="S428"/>
          <cell r="T428"/>
          <cell r="U428">
            <v>7.0710674000000004</v>
          </cell>
          <cell r="V428">
            <v>7.1909160000000005</v>
          </cell>
          <cell r="W428"/>
          <cell r="X428">
            <v>7.0710674000000004</v>
          </cell>
          <cell r="Y428">
            <v>7.1909160000000005</v>
          </cell>
          <cell r="Z428"/>
          <cell r="AA428"/>
          <cell r="AB428"/>
          <cell r="AC428"/>
          <cell r="AD428"/>
          <cell r="AE428"/>
          <cell r="AF428"/>
          <cell r="AG428"/>
          <cell r="AH428"/>
          <cell r="AI428"/>
          <cell r="AJ428">
            <v>0</v>
          </cell>
          <cell r="AK428"/>
          <cell r="AL428"/>
          <cell r="AM428"/>
          <cell r="AN428"/>
          <cell r="AO428">
            <v>0</v>
          </cell>
          <cell r="AP428"/>
          <cell r="AQ428"/>
          <cell r="AR428"/>
          <cell r="AS428"/>
          <cell r="AT428">
            <v>0</v>
          </cell>
          <cell r="AU428"/>
          <cell r="AV428"/>
          <cell r="AW428">
            <v>0</v>
          </cell>
          <cell r="AX428"/>
          <cell r="AY428">
            <v>0</v>
          </cell>
          <cell r="AZ428"/>
          <cell r="BA428"/>
          <cell r="BB428"/>
          <cell r="BC428"/>
          <cell r="BD428">
            <v>0</v>
          </cell>
          <cell r="BE428"/>
          <cell r="BF428"/>
          <cell r="BG428">
            <v>0</v>
          </cell>
          <cell r="BH428"/>
          <cell r="BI428">
            <v>0</v>
          </cell>
          <cell r="BJ428"/>
          <cell r="BK428"/>
          <cell r="BL428">
            <v>0</v>
          </cell>
          <cell r="BM428"/>
          <cell r="BN428">
            <v>0</v>
          </cell>
          <cell r="BO428"/>
          <cell r="BP428"/>
          <cell r="BQ428">
            <v>0</v>
          </cell>
          <cell r="BR428"/>
          <cell r="BS428">
            <v>0</v>
          </cell>
          <cell r="BT428"/>
          <cell r="BU428"/>
          <cell r="BV428">
            <v>0</v>
          </cell>
          <cell r="BW428"/>
          <cell r="BX428">
            <v>7.0710674000000004</v>
          </cell>
          <cell r="BY428"/>
          <cell r="BZ428"/>
          <cell r="CA428">
            <v>7.0710674000000004</v>
          </cell>
          <cell r="CB428"/>
          <cell r="CC428">
            <v>7.1909160000000005</v>
          </cell>
          <cell r="CD428"/>
          <cell r="CE428"/>
          <cell r="CF428">
            <v>7.1909160000000005</v>
          </cell>
          <cell r="CG428"/>
          <cell r="CH428">
            <v>7.0710674000000004</v>
          </cell>
          <cell r="CI428">
            <v>0</v>
          </cell>
          <cell r="CJ428">
            <v>0</v>
          </cell>
          <cell r="CK428">
            <v>7.0710674000000004</v>
          </cell>
          <cell r="CL428">
            <v>0</v>
          </cell>
          <cell r="CM428">
            <v>7.1909160000000005</v>
          </cell>
          <cell r="CN428">
            <v>0</v>
          </cell>
          <cell r="CO428">
            <v>0</v>
          </cell>
          <cell r="CP428">
            <v>7.1909160000000005</v>
          </cell>
          <cell r="CQ428">
            <v>0</v>
          </cell>
          <cell r="CR428"/>
        </row>
        <row r="429">
          <cell r="A429" t="str">
            <v>1.2.1.112</v>
          </cell>
          <cell r="B429" t="str">
            <v>Реконструкция ТП - 408 (замена оборудования РУ-10кВ, РУ-0,4кВ, замена 2ТМГ-630кВА)</v>
          </cell>
          <cell r="C429" t="str">
            <v>С</v>
          </cell>
          <cell r="D429" t="str">
            <v>С_1.2.1.112</v>
          </cell>
          <cell r="E429" t="str">
            <v>С</v>
          </cell>
          <cell r="F429">
            <v>2022</v>
          </cell>
          <cell r="G429">
            <v>2022</v>
          </cell>
          <cell r="H429"/>
          <cell r="I429"/>
          <cell r="J429">
            <v>6.6715665999999993</v>
          </cell>
          <cell r="K429"/>
          <cell r="L429"/>
          <cell r="M429">
            <v>6.7846439999999992</v>
          </cell>
          <cell r="N429"/>
          <cell r="O429"/>
          <cell r="P429"/>
          <cell r="Q429"/>
          <cell r="R429"/>
          <cell r="S429"/>
          <cell r="T429"/>
          <cell r="U429">
            <v>6.6715665999999993</v>
          </cell>
          <cell r="V429">
            <v>6.7846439999999992</v>
          </cell>
          <cell r="W429"/>
          <cell r="X429">
            <v>6.6715665999999993</v>
          </cell>
          <cell r="Y429">
            <v>6.7846439999999992</v>
          </cell>
          <cell r="Z429"/>
          <cell r="AA429"/>
          <cell r="AB429"/>
          <cell r="AC429"/>
          <cell r="AD429"/>
          <cell r="AE429"/>
          <cell r="AF429"/>
          <cell r="AG429"/>
          <cell r="AH429"/>
          <cell r="AI429"/>
          <cell r="AJ429">
            <v>0</v>
          </cell>
          <cell r="AK429"/>
          <cell r="AL429"/>
          <cell r="AM429"/>
          <cell r="AN429"/>
          <cell r="AO429">
            <v>0</v>
          </cell>
          <cell r="AP429"/>
          <cell r="AQ429"/>
          <cell r="AR429"/>
          <cell r="AS429"/>
          <cell r="AT429">
            <v>0</v>
          </cell>
          <cell r="AU429"/>
          <cell r="AV429"/>
          <cell r="AW429">
            <v>0</v>
          </cell>
          <cell r="AX429"/>
          <cell r="AY429">
            <v>0</v>
          </cell>
          <cell r="AZ429"/>
          <cell r="BA429"/>
          <cell r="BB429"/>
          <cell r="BC429"/>
          <cell r="BD429">
            <v>0</v>
          </cell>
          <cell r="BE429"/>
          <cell r="BF429"/>
          <cell r="BG429">
            <v>0</v>
          </cell>
          <cell r="BH429"/>
          <cell r="BI429">
            <v>0</v>
          </cell>
          <cell r="BJ429"/>
          <cell r="BK429"/>
          <cell r="BL429">
            <v>0</v>
          </cell>
          <cell r="BM429"/>
          <cell r="BN429">
            <v>0</v>
          </cell>
          <cell r="BO429"/>
          <cell r="BP429"/>
          <cell r="BQ429">
            <v>0</v>
          </cell>
          <cell r="BR429"/>
          <cell r="BS429">
            <v>0</v>
          </cell>
          <cell r="BT429"/>
          <cell r="BU429"/>
          <cell r="BV429">
            <v>0</v>
          </cell>
          <cell r="BW429"/>
          <cell r="BX429">
            <v>6.6715665999999993</v>
          </cell>
          <cell r="BY429"/>
          <cell r="BZ429"/>
          <cell r="CA429">
            <v>6.6715665999999993</v>
          </cell>
          <cell r="CB429"/>
          <cell r="CC429">
            <v>6.7846439999999992</v>
          </cell>
          <cell r="CD429"/>
          <cell r="CE429"/>
          <cell r="CF429">
            <v>6.7846439999999992</v>
          </cell>
          <cell r="CG429"/>
          <cell r="CH429">
            <v>6.6715665999999993</v>
          </cell>
          <cell r="CI429">
            <v>0</v>
          </cell>
          <cell r="CJ429">
            <v>0</v>
          </cell>
          <cell r="CK429">
            <v>6.6715665999999993</v>
          </cell>
          <cell r="CL429">
            <v>0</v>
          </cell>
          <cell r="CM429">
            <v>6.7846439999999992</v>
          </cell>
          <cell r="CN429">
            <v>0</v>
          </cell>
          <cell r="CO429">
            <v>0</v>
          </cell>
          <cell r="CP429">
            <v>6.7846439999999992</v>
          </cell>
          <cell r="CQ429">
            <v>0</v>
          </cell>
          <cell r="CR429"/>
        </row>
        <row r="430">
          <cell r="A430" t="str">
            <v>1.2.1.113</v>
          </cell>
          <cell r="B430" t="str">
            <v>Реконструкция ТП -366  (замена оборудования РУ-6кВ, РУ-0,4кВ, замена 2ТМГ-630кВА)</v>
          </cell>
          <cell r="C430" t="str">
            <v>С</v>
          </cell>
          <cell r="D430" t="str">
            <v>С_1.2.1.113</v>
          </cell>
          <cell r="E430" t="str">
            <v>С</v>
          </cell>
          <cell r="F430">
            <v>2022</v>
          </cell>
          <cell r="G430">
            <v>2022</v>
          </cell>
          <cell r="H430"/>
          <cell r="I430"/>
          <cell r="J430">
            <v>6.8157861999999998</v>
          </cell>
          <cell r="K430"/>
          <cell r="L430"/>
          <cell r="M430">
            <v>6.9313079999999996</v>
          </cell>
          <cell r="N430"/>
          <cell r="O430"/>
          <cell r="P430"/>
          <cell r="Q430"/>
          <cell r="R430"/>
          <cell r="S430"/>
          <cell r="T430"/>
          <cell r="U430">
            <v>6.8157861999999998</v>
          </cell>
          <cell r="V430">
            <v>6.9313079999999996</v>
          </cell>
          <cell r="W430"/>
          <cell r="X430">
            <v>6.8157861999999998</v>
          </cell>
          <cell r="Y430">
            <v>6.9313079999999996</v>
          </cell>
          <cell r="Z430"/>
          <cell r="AA430"/>
          <cell r="AB430"/>
          <cell r="AC430"/>
          <cell r="AD430"/>
          <cell r="AE430"/>
          <cell r="AF430"/>
          <cell r="AG430"/>
          <cell r="AH430"/>
          <cell r="AI430"/>
          <cell r="AJ430">
            <v>0</v>
          </cell>
          <cell r="AK430"/>
          <cell r="AL430"/>
          <cell r="AM430"/>
          <cell r="AN430"/>
          <cell r="AO430">
            <v>0</v>
          </cell>
          <cell r="AP430"/>
          <cell r="AQ430"/>
          <cell r="AR430"/>
          <cell r="AS430"/>
          <cell r="AT430">
            <v>0</v>
          </cell>
          <cell r="AU430"/>
          <cell r="AV430"/>
          <cell r="AW430">
            <v>0</v>
          </cell>
          <cell r="AX430"/>
          <cell r="AY430">
            <v>0</v>
          </cell>
          <cell r="AZ430"/>
          <cell r="BA430"/>
          <cell r="BB430"/>
          <cell r="BC430"/>
          <cell r="BD430">
            <v>0</v>
          </cell>
          <cell r="BE430"/>
          <cell r="BF430"/>
          <cell r="BG430">
            <v>0</v>
          </cell>
          <cell r="BH430"/>
          <cell r="BI430">
            <v>0</v>
          </cell>
          <cell r="BJ430"/>
          <cell r="BK430"/>
          <cell r="BL430">
            <v>0</v>
          </cell>
          <cell r="BM430"/>
          <cell r="BN430">
            <v>0</v>
          </cell>
          <cell r="BO430"/>
          <cell r="BP430"/>
          <cell r="BQ430">
            <v>0</v>
          </cell>
          <cell r="BR430"/>
          <cell r="BS430">
            <v>0</v>
          </cell>
          <cell r="BT430"/>
          <cell r="BU430"/>
          <cell r="BV430">
            <v>0</v>
          </cell>
          <cell r="BW430"/>
          <cell r="BX430">
            <v>6.8157861999999998</v>
          </cell>
          <cell r="BY430"/>
          <cell r="BZ430"/>
          <cell r="CA430">
            <v>6.8157861999999998</v>
          </cell>
          <cell r="CB430"/>
          <cell r="CC430">
            <v>6.9313079999999996</v>
          </cell>
          <cell r="CD430"/>
          <cell r="CE430"/>
          <cell r="CF430">
            <v>6.9313079999999996</v>
          </cell>
          <cell r="CG430"/>
          <cell r="CH430">
            <v>6.8157861999999998</v>
          </cell>
          <cell r="CI430">
            <v>0</v>
          </cell>
          <cell r="CJ430">
            <v>0</v>
          </cell>
          <cell r="CK430">
            <v>6.8157861999999998</v>
          </cell>
          <cell r="CL430">
            <v>0</v>
          </cell>
          <cell r="CM430">
            <v>6.9313079999999996</v>
          </cell>
          <cell r="CN430">
            <v>0</v>
          </cell>
          <cell r="CO430">
            <v>0</v>
          </cell>
          <cell r="CP430">
            <v>6.9313079999999996</v>
          </cell>
          <cell r="CQ430">
            <v>0</v>
          </cell>
          <cell r="CR430"/>
        </row>
        <row r="431">
          <cell r="A431" t="str">
            <v>1.2.1.114</v>
          </cell>
          <cell r="B431" t="str">
            <v>Реконструкция ТП - 371 (замена оборудования РУ-6кВ, РУ-0,4кВ, замена 2ТМГ-1000кВА)</v>
          </cell>
          <cell r="C431" t="str">
            <v>С</v>
          </cell>
          <cell r="D431" t="str">
            <v>С_1.2.1.114</v>
          </cell>
          <cell r="E431" t="str">
            <v>С</v>
          </cell>
          <cell r="F431">
            <v>2022</v>
          </cell>
          <cell r="G431">
            <v>2022</v>
          </cell>
          <cell r="H431"/>
          <cell r="I431"/>
          <cell r="J431">
            <v>7.9104131999999989</v>
          </cell>
          <cell r="K431"/>
          <cell r="L431"/>
          <cell r="M431">
            <v>8.0444879999999994</v>
          </cell>
          <cell r="N431"/>
          <cell r="O431"/>
          <cell r="P431"/>
          <cell r="Q431"/>
          <cell r="R431"/>
          <cell r="S431"/>
          <cell r="T431"/>
          <cell r="U431">
            <v>7.9104131999999989</v>
          </cell>
          <cell r="V431">
            <v>8.0444879999999994</v>
          </cell>
          <cell r="W431"/>
          <cell r="X431">
            <v>7.9104131999999989</v>
          </cell>
          <cell r="Y431">
            <v>8.0444879999999994</v>
          </cell>
          <cell r="Z431"/>
          <cell r="AA431"/>
          <cell r="AB431"/>
          <cell r="AC431"/>
          <cell r="AD431"/>
          <cell r="AE431"/>
          <cell r="AF431"/>
          <cell r="AG431"/>
          <cell r="AH431"/>
          <cell r="AI431"/>
          <cell r="AJ431">
            <v>0</v>
          </cell>
          <cell r="AK431"/>
          <cell r="AL431"/>
          <cell r="AM431"/>
          <cell r="AN431"/>
          <cell r="AO431">
            <v>0</v>
          </cell>
          <cell r="AP431"/>
          <cell r="AQ431"/>
          <cell r="AR431"/>
          <cell r="AS431"/>
          <cell r="AT431">
            <v>0</v>
          </cell>
          <cell r="AU431"/>
          <cell r="AV431"/>
          <cell r="AW431">
            <v>0</v>
          </cell>
          <cell r="AX431"/>
          <cell r="AY431">
            <v>0</v>
          </cell>
          <cell r="AZ431"/>
          <cell r="BA431"/>
          <cell r="BB431"/>
          <cell r="BC431"/>
          <cell r="BD431">
            <v>0</v>
          </cell>
          <cell r="BE431"/>
          <cell r="BF431"/>
          <cell r="BG431">
            <v>0</v>
          </cell>
          <cell r="BH431"/>
          <cell r="BI431">
            <v>0</v>
          </cell>
          <cell r="BJ431"/>
          <cell r="BK431"/>
          <cell r="BL431">
            <v>0</v>
          </cell>
          <cell r="BM431"/>
          <cell r="BN431">
            <v>0</v>
          </cell>
          <cell r="BO431"/>
          <cell r="BP431"/>
          <cell r="BQ431">
            <v>0</v>
          </cell>
          <cell r="BR431"/>
          <cell r="BS431">
            <v>0</v>
          </cell>
          <cell r="BT431"/>
          <cell r="BU431"/>
          <cell r="BV431">
            <v>0</v>
          </cell>
          <cell r="BW431"/>
          <cell r="BX431">
            <v>7.9104131999999989</v>
          </cell>
          <cell r="BY431"/>
          <cell r="BZ431"/>
          <cell r="CA431">
            <v>7.9104131999999989</v>
          </cell>
          <cell r="CB431"/>
          <cell r="CC431">
            <v>8.0444879999999994</v>
          </cell>
          <cell r="CD431"/>
          <cell r="CE431"/>
          <cell r="CF431">
            <v>8.0444879999999994</v>
          </cell>
          <cell r="CG431"/>
          <cell r="CH431">
            <v>7.9104131999999989</v>
          </cell>
          <cell r="CI431">
            <v>0</v>
          </cell>
          <cell r="CJ431">
            <v>0</v>
          </cell>
          <cell r="CK431">
            <v>7.9104131999999989</v>
          </cell>
          <cell r="CL431">
            <v>0</v>
          </cell>
          <cell r="CM431">
            <v>8.0444879999999994</v>
          </cell>
          <cell r="CN431">
            <v>0</v>
          </cell>
          <cell r="CO431">
            <v>0</v>
          </cell>
          <cell r="CP431">
            <v>8.0444879999999994</v>
          </cell>
          <cell r="CQ431">
            <v>0</v>
          </cell>
          <cell r="CR431"/>
        </row>
        <row r="432">
          <cell r="A432" t="str">
            <v>1.2.1.115</v>
          </cell>
          <cell r="B432" t="str">
            <v>Эл. Реконструкция  ТП - 505 (замена оборудования РУ-10кВ, РУ-0,4кВ, замена 2ТМГ-630кВА)</v>
          </cell>
          <cell r="C432" t="str">
            <v>С</v>
          </cell>
          <cell r="D432" t="str">
            <v>С_1.2.1.115</v>
          </cell>
          <cell r="E432" t="str">
            <v>С</v>
          </cell>
          <cell r="F432">
            <v>2022</v>
          </cell>
          <cell r="G432">
            <v>2022</v>
          </cell>
          <cell r="H432" t="str">
            <v>вып.2018</v>
          </cell>
          <cell r="I432"/>
          <cell r="J432">
            <v>7.0710674000000004</v>
          </cell>
          <cell r="K432"/>
          <cell r="L432"/>
          <cell r="M432">
            <v>0</v>
          </cell>
          <cell r="N432"/>
          <cell r="O432"/>
          <cell r="P432"/>
          <cell r="Q432"/>
          <cell r="R432"/>
          <cell r="S432"/>
          <cell r="T432"/>
          <cell r="U432">
            <v>7.0710674000000004</v>
          </cell>
          <cell r="V432">
            <v>0</v>
          </cell>
          <cell r="W432"/>
          <cell r="X432">
            <v>7.0710674000000004</v>
          </cell>
          <cell r="Y432">
            <v>0</v>
          </cell>
          <cell r="Z432"/>
          <cell r="AA432"/>
          <cell r="AB432"/>
          <cell r="AC432"/>
          <cell r="AD432"/>
          <cell r="AE432"/>
          <cell r="AF432"/>
          <cell r="AG432"/>
          <cell r="AH432"/>
          <cell r="AI432"/>
          <cell r="AJ432">
            <v>0</v>
          </cell>
          <cell r="AK432"/>
          <cell r="AL432"/>
          <cell r="AM432"/>
          <cell r="AN432"/>
          <cell r="AO432">
            <v>0</v>
          </cell>
          <cell r="AP432"/>
          <cell r="AQ432"/>
          <cell r="AR432"/>
          <cell r="AS432"/>
          <cell r="AT432">
            <v>0</v>
          </cell>
          <cell r="AU432"/>
          <cell r="AV432"/>
          <cell r="AW432">
            <v>0</v>
          </cell>
          <cell r="AX432"/>
          <cell r="AY432">
            <v>0</v>
          </cell>
          <cell r="AZ432"/>
          <cell r="BA432"/>
          <cell r="BB432"/>
          <cell r="BC432"/>
          <cell r="BD432">
            <v>0</v>
          </cell>
          <cell r="BE432"/>
          <cell r="BF432"/>
          <cell r="BG432">
            <v>0</v>
          </cell>
          <cell r="BH432"/>
          <cell r="BI432">
            <v>0</v>
          </cell>
          <cell r="BJ432"/>
          <cell r="BK432"/>
          <cell r="BL432">
            <v>0</v>
          </cell>
          <cell r="BM432"/>
          <cell r="BN432">
            <v>0</v>
          </cell>
          <cell r="BO432"/>
          <cell r="BP432"/>
          <cell r="BQ432">
            <v>0</v>
          </cell>
          <cell r="BR432"/>
          <cell r="BS432">
            <v>0</v>
          </cell>
          <cell r="BT432"/>
          <cell r="BU432"/>
          <cell r="BV432">
            <v>0</v>
          </cell>
          <cell r="BW432"/>
          <cell r="BX432">
            <v>7.0710674000000004</v>
          </cell>
          <cell r="BY432"/>
          <cell r="BZ432"/>
          <cell r="CA432">
            <v>7.0710674000000004</v>
          </cell>
          <cell r="CB432"/>
          <cell r="CC432">
            <v>0</v>
          </cell>
          <cell r="CD432"/>
          <cell r="CE432"/>
          <cell r="CF432">
            <v>0</v>
          </cell>
          <cell r="CG432"/>
          <cell r="CH432">
            <v>7.0710674000000004</v>
          </cell>
          <cell r="CI432">
            <v>0</v>
          </cell>
          <cell r="CJ432">
            <v>0</v>
          </cell>
          <cell r="CK432">
            <v>7.0710674000000004</v>
          </cell>
          <cell r="CL432">
            <v>0</v>
          </cell>
          <cell r="CM432">
            <v>0</v>
          </cell>
          <cell r="CN432">
            <v>0</v>
          </cell>
          <cell r="CO432">
            <v>0</v>
          </cell>
          <cell r="CP432">
            <v>0</v>
          </cell>
          <cell r="CQ432">
            <v>0</v>
          </cell>
          <cell r="CR432"/>
        </row>
        <row r="433">
          <cell r="A433" t="str">
            <v>1.2.1.116</v>
          </cell>
          <cell r="B433" t="str">
            <v>Реконструкция ТП - 356 (замена оборудования РУ-10кВ, РУ-0,4кВ, замена 2ТМГ-630кВА)</v>
          </cell>
          <cell r="C433" t="str">
            <v>С</v>
          </cell>
          <cell r="D433" t="str">
            <v>С_1.2.1.116</v>
          </cell>
          <cell r="E433" t="str">
            <v>С</v>
          </cell>
          <cell r="F433">
            <v>2022</v>
          </cell>
          <cell r="G433">
            <v>2022</v>
          </cell>
          <cell r="H433"/>
          <cell r="I433"/>
          <cell r="J433">
            <v>6.8157861999999998</v>
          </cell>
          <cell r="K433"/>
          <cell r="L433"/>
          <cell r="M433">
            <v>6.9313079999999996</v>
          </cell>
          <cell r="N433"/>
          <cell r="O433"/>
          <cell r="P433"/>
          <cell r="Q433"/>
          <cell r="R433"/>
          <cell r="S433"/>
          <cell r="T433"/>
          <cell r="U433">
            <v>6.8157861999999998</v>
          </cell>
          <cell r="V433">
            <v>6.9313079999999996</v>
          </cell>
          <cell r="W433"/>
          <cell r="X433">
            <v>6.8157861999999998</v>
          </cell>
          <cell r="Y433">
            <v>6.9313079999999996</v>
          </cell>
          <cell r="Z433"/>
          <cell r="AA433"/>
          <cell r="AB433"/>
          <cell r="AC433"/>
          <cell r="AD433"/>
          <cell r="AE433"/>
          <cell r="AF433"/>
          <cell r="AG433"/>
          <cell r="AH433"/>
          <cell r="AI433"/>
          <cell r="AJ433">
            <v>0</v>
          </cell>
          <cell r="AK433"/>
          <cell r="AL433"/>
          <cell r="AM433"/>
          <cell r="AN433"/>
          <cell r="AO433">
            <v>0</v>
          </cell>
          <cell r="AP433"/>
          <cell r="AQ433"/>
          <cell r="AR433"/>
          <cell r="AS433"/>
          <cell r="AT433">
            <v>0</v>
          </cell>
          <cell r="AU433"/>
          <cell r="AV433"/>
          <cell r="AW433">
            <v>0</v>
          </cell>
          <cell r="AX433"/>
          <cell r="AY433">
            <v>0</v>
          </cell>
          <cell r="AZ433"/>
          <cell r="BA433"/>
          <cell r="BB433"/>
          <cell r="BC433"/>
          <cell r="BD433">
            <v>0</v>
          </cell>
          <cell r="BE433"/>
          <cell r="BF433"/>
          <cell r="BG433">
            <v>0</v>
          </cell>
          <cell r="BH433"/>
          <cell r="BI433">
            <v>0</v>
          </cell>
          <cell r="BJ433"/>
          <cell r="BK433"/>
          <cell r="BL433">
            <v>0</v>
          </cell>
          <cell r="BM433"/>
          <cell r="BN433">
            <v>0</v>
          </cell>
          <cell r="BO433"/>
          <cell r="BP433"/>
          <cell r="BQ433">
            <v>0</v>
          </cell>
          <cell r="BR433"/>
          <cell r="BS433">
            <v>0</v>
          </cell>
          <cell r="BT433"/>
          <cell r="BU433"/>
          <cell r="BV433">
            <v>0</v>
          </cell>
          <cell r="BW433"/>
          <cell r="BX433">
            <v>6.8157861999999998</v>
          </cell>
          <cell r="BY433"/>
          <cell r="BZ433"/>
          <cell r="CA433">
            <v>6.8157861999999998</v>
          </cell>
          <cell r="CB433"/>
          <cell r="CC433">
            <v>6.9313079999999996</v>
          </cell>
          <cell r="CD433"/>
          <cell r="CE433"/>
          <cell r="CF433">
            <v>6.9313079999999996</v>
          </cell>
          <cell r="CG433"/>
          <cell r="CH433">
            <v>6.8157861999999998</v>
          </cell>
          <cell r="CI433">
            <v>0</v>
          </cell>
          <cell r="CJ433">
            <v>0</v>
          </cell>
          <cell r="CK433">
            <v>6.8157861999999998</v>
          </cell>
          <cell r="CL433">
            <v>0</v>
          </cell>
          <cell r="CM433">
            <v>6.9313079999999996</v>
          </cell>
          <cell r="CN433">
            <v>0</v>
          </cell>
          <cell r="CO433">
            <v>0</v>
          </cell>
          <cell r="CP433">
            <v>6.9313079999999996</v>
          </cell>
          <cell r="CQ433">
            <v>0</v>
          </cell>
          <cell r="CR433"/>
        </row>
        <row r="434">
          <cell r="A434" t="str">
            <v>1.2.1.117</v>
          </cell>
          <cell r="B434" t="str">
            <v>эл. Реконструкция ТП - 432 (замена оборудования РУ-10кВ, РУ-0,4кВ, замена 2ТМГ-630кВА)</v>
          </cell>
          <cell r="C434" t="str">
            <v>С</v>
          </cell>
          <cell r="D434" t="str">
            <v>С_1.2.1.117</v>
          </cell>
          <cell r="E434" t="str">
            <v>С</v>
          </cell>
          <cell r="F434">
            <v>2022</v>
          </cell>
          <cell r="G434">
            <v>2022</v>
          </cell>
          <cell r="H434"/>
          <cell r="I434"/>
          <cell r="J434">
            <v>6.9625781999999994</v>
          </cell>
          <cell r="K434"/>
          <cell r="L434"/>
          <cell r="M434">
            <v>7.0805879999999997</v>
          </cell>
          <cell r="N434"/>
          <cell r="O434"/>
          <cell r="P434"/>
          <cell r="Q434"/>
          <cell r="R434"/>
          <cell r="S434"/>
          <cell r="T434"/>
          <cell r="U434">
            <v>6.9625781999999994</v>
          </cell>
          <cell r="V434">
            <v>7.0805879999999997</v>
          </cell>
          <cell r="W434"/>
          <cell r="X434">
            <v>6.9625781999999994</v>
          </cell>
          <cell r="Y434">
            <v>7.0805879999999997</v>
          </cell>
          <cell r="Z434"/>
          <cell r="AA434"/>
          <cell r="AB434"/>
          <cell r="AC434"/>
          <cell r="AD434"/>
          <cell r="AE434"/>
          <cell r="AF434"/>
          <cell r="AG434"/>
          <cell r="AH434"/>
          <cell r="AI434"/>
          <cell r="AJ434">
            <v>0</v>
          </cell>
          <cell r="AK434"/>
          <cell r="AL434"/>
          <cell r="AM434"/>
          <cell r="AN434"/>
          <cell r="AO434">
            <v>0</v>
          </cell>
          <cell r="AP434"/>
          <cell r="AQ434"/>
          <cell r="AR434"/>
          <cell r="AS434"/>
          <cell r="AT434">
            <v>0</v>
          </cell>
          <cell r="AU434"/>
          <cell r="AV434"/>
          <cell r="AW434">
            <v>0</v>
          </cell>
          <cell r="AX434"/>
          <cell r="AY434">
            <v>0</v>
          </cell>
          <cell r="AZ434"/>
          <cell r="BA434"/>
          <cell r="BB434"/>
          <cell r="BC434"/>
          <cell r="BD434">
            <v>0</v>
          </cell>
          <cell r="BE434"/>
          <cell r="BF434"/>
          <cell r="BG434">
            <v>0</v>
          </cell>
          <cell r="BH434"/>
          <cell r="BI434">
            <v>0</v>
          </cell>
          <cell r="BJ434"/>
          <cell r="BK434"/>
          <cell r="BL434">
            <v>0</v>
          </cell>
          <cell r="BM434"/>
          <cell r="BN434">
            <v>0</v>
          </cell>
          <cell r="BO434"/>
          <cell r="BP434"/>
          <cell r="BQ434">
            <v>0</v>
          </cell>
          <cell r="BR434"/>
          <cell r="BS434">
            <v>0</v>
          </cell>
          <cell r="BT434"/>
          <cell r="BU434"/>
          <cell r="BV434">
            <v>0</v>
          </cell>
          <cell r="BW434"/>
          <cell r="BX434">
            <v>6.9625781999999994</v>
          </cell>
          <cell r="BY434"/>
          <cell r="BZ434"/>
          <cell r="CA434">
            <v>6.9625781999999994</v>
          </cell>
          <cell r="CB434"/>
          <cell r="CC434">
            <v>7.0805879999999997</v>
          </cell>
          <cell r="CD434"/>
          <cell r="CE434"/>
          <cell r="CF434">
            <v>7.0805879999999997</v>
          </cell>
          <cell r="CG434"/>
          <cell r="CH434">
            <v>6.9625781999999994</v>
          </cell>
          <cell r="CI434">
            <v>0</v>
          </cell>
          <cell r="CJ434">
            <v>0</v>
          </cell>
          <cell r="CK434">
            <v>6.9625781999999994</v>
          </cell>
          <cell r="CL434">
            <v>0</v>
          </cell>
          <cell r="CM434">
            <v>7.0805879999999997</v>
          </cell>
          <cell r="CN434">
            <v>0</v>
          </cell>
          <cell r="CO434">
            <v>0</v>
          </cell>
          <cell r="CP434">
            <v>7.0805879999999997</v>
          </cell>
          <cell r="CQ434">
            <v>0</v>
          </cell>
          <cell r="CR434"/>
        </row>
        <row r="435">
          <cell r="A435" t="str">
            <v>1.2.1.118</v>
          </cell>
          <cell r="B435" t="str">
            <v>Реконструкция ТП - 352 (замена оборудования РУ-10кВ, РУ-0,4кВ, замена 2ТМГ-630кВА)</v>
          </cell>
          <cell r="C435" t="str">
            <v>С</v>
          </cell>
          <cell r="D435" t="str">
            <v>С_1.2.1.118</v>
          </cell>
          <cell r="E435" t="str">
            <v>С</v>
          </cell>
          <cell r="F435">
            <v>2022</v>
          </cell>
          <cell r="G435">
            <v>2022</v>
          </cell>
          <cell r="H435"/>
          <cell r="I435"/>
          <cell r="J435">
            <v>6.6715665999999993</v>
          </cell>
          <cell r="K435"/>
          <cell r="L435"/>
          <cell r="M435">
            <v>6.7846439999999992</v>
          </cell>
          <cell r="N435"/>
          <cell r="O435"/>
          <cell r="P435"/>
          <cell r="Q435"/>
          <cell r="R435"/>
          <cell r="S435"/>
          <cell r="T435"/>
          <cell r="U435">
            <v>6.6715665999999993</v>
          </cell>
          <cell r="V435">
            <v>6.7846439999999992</v>
          </cell>
          <cell r="W435"/>
          <cell r="X435">
            <v>6.6715665999999993</v>
          </cell>
          <cell r="Y435">
            <v>6.7846439999999992</v>
          </cell>
          <cell r="Z435"/>
          <cell r="AA435"/>
          <cell r="AB435"/>
          <cell r="AC435"/>
          <cell r="AD435"/>
          <cell r="AE435"/>
          <cell r="AF435"/>
          <cell r="AG435"/>
          <cell r="AH435"/>
          <cell r="AI435"/>
          <cell r="AJ435">
            <v>0</v>
          </cell>
          <cell r="AK435"/>
          <cell r="AL435"/>
          <cell r="AM435"/>
          <cell r="AN435"/>
          <cell r="AO435">
            <v>0</v>
          </cell>
          <cell r="AP435"/>
          <cell r="AQ435"/>
          <cell r="AR435"/>
          <cell r="AS435"/>
          <cell r="AT435">
            <v>0</v>
          </cell>
          <cell r="AU435"/>
          <cell r="AV435"/>
          <cell r="AW435">
            <v>0</v>
          </cell>
          <cell r="AX435"/>
          <cell r="AY435">
            <v>0</v>
          </cell>
          <cell r="AZ435"/>
          <cell r="BA435"/>
          <cell r="BB435"/>
          <cell r="BC435"/>
          <cell r="BD435">
            <v>0</v>
          </cell>
          <cell r="BE435"/>
          <cell r="BF435"/>
          <cell r="BG435">
            <v>0</v>
          </cell>
          <cell r="BH435"/>
          <cell r="BI435">
            <v>0</v>
          </cell>
          <cell r="BJ435"/>
          <cell r="BK435"/>
          <cell r="BL435">
            <v>0</v>
          </cell>
          <cell r="BM435"/>
          <cell r="BN435">
            <v>0</v>
          </cell>
          <cell r="BO435"/>
          <cell r="BP435"/>
          <cell r="BQ435">
            <v>0</v>
          </cell>
          <cell r="BR435"/>
          <cell r="BS435">
            <v>0</v>
          </cell>
          <cell r="BT435"/>
          <cell r="BU435"/>
          <cell r="BV435">
            <v>0</v>
          </cell>
          <cell r="BW435"/>
          <cell r="BX435">
            <v>6.6715665999999993</v>
          </cell>
          <cell r="BY435"/>
          <cell r="BZ435"/>
          <cell r="CA435">
            <v>6.6715665999999993</v>
          </cell>
          <cell r="CB435"/>
          <cell r="CC435">
            <v>6.7846439999999992</v>
          </cell>
          <cell r="CD435"/>
          <cell r="CE435"/>
          <cell r="CF435">
            <v>6.7846439999999992</v>
          </cell>
          <cell r="CG435"/>
          <cell r="CH435">
            <v>6.6715665999999993</v>
          </cell>
          <cell r="CI435">
            <v>0</v>
          </cell>
          <cell r="CJ435">
            <v>0</v>
          </cell>
          <cell r="CK435">
            <v>6.6715665999999993</v>
          </cell>
          <cell r="CL435">
            <v>0</v>
          </cell>
          <cell r="CM435">
            <v>6.7846439999999992</v>
          </cell>
          <cell r="CN435">
            <v>0</v>
          </cell>
          <cell r="CO435">
            <v>0</v>
          </cell>
          <cell r="CP435">
            <v>6.7846439999999992</v>
          </cell>
          <cell r="CQ435">
            <v>0</v>
          </cell>
          <cell r="CR435"/>
        </row>
        <row r="436">
          <cell r="A436" t="str">
            <v>1.2.1.119</v>
          </cell>
          <cell r="B436" t="str">
            <v>Реконструкция ТП-226 (замена оборудования РУ-6кВ, РУ-0,4кВ, замена 2ТМГ-1000кВА)</v>
          </cell>
          <cell r="C436" t="str">
            <v>С</v>
          </cell>
          <cell r="D436" t="str">
            <v>С_1.2.1.119</v>
          </cell>
          <cell r="E436" t="str">
            <v>С</v>
          </cell>
          <cell r="F436">
            <v>2022</v>
          </cell>
          <cell r="G436">
            <v>2022</v>
          </cell>
          <cell r="H436"/>
          <cell r="I436"/>
          <cell r="J436">
            <v>7.9104131999999989</v>
          </cell>
          <cell r="K436"/>
          <cell r="L436"/>
          <cell r="M436">
            <v>8.0444879999999994</v>
          </cell>
          <cell r="N436"/>
          <cell r="O436"/>
          <cell r="P436"/>
          <cell r="Q436"/>
          <cell r="R436"/>
          <cell r="S436"/>
          <cell r="T436"/>
          <cell r="U436">
            <v>7.9104131999999989</v>
          </cell>
          <cell r="V436">
            <v>8.0444879999999994</v>
          </cell>
          <cell r="W436"/>
          <cell r="X436">
            <v>7.9104131999999989</v>
          </cell>
          <cell r="Y436">
            <v>8.0444879999999994</v>
          </cell>
          <cell r="Z436"/>
          <cell r="AA436"/>
          <cell r="AB436"/>
          <cell r="AC436"/>
          <cell r="AD436"/>
          <cell r="AE436"/>
          <cell r="AF436"/>
          <cell r="AG436"/>
          <cell r="AH436"/>
          <cell r="AI436"/>
          <cell r="AJ436">
            <v>0</v>
          </cell>
          <cell r="AK436"/>
          <cell r="AL436"/>
          <cell r="AM436"/>
          <cell r="AN436"/>
          <cell r="AO436">
            <v>0</v>
          </cell>
          <cell r="AP436"/>
          <cell r="AQ436"/>
          <cell r="AR436"/>
          <cell r="AS436"/>
          <cell r="AT436">
            <v>0</v>
          </cell>
          <cell r="AU436"/>
          <cell r="AV436"/>
          <cell r="AW436">
            <v>0</v>
          </cell>
          <cell r="AX436"/>
          <cell r="AY436">
            <v>0</v>
          </cell>
          <cell r="AZ436"/>
          <cell r="BA436"/>
          <cell r="BB436"/>
          <cell r="BC436"/>
          <cell r="BD436">
            <v>0</v>
          </cell>
          <cell r="BE436"/>
          <cell r="BF436"/>
          <cell r="BG436">
            <v>0</v>
          </cell>
          <cell r="BH436"/>
          <cell r="BI436">
            <v>0</v>
          </cell>
          <cell r="BJ436"/>
          <cell r="BK436"/>
          <cell r="BL436">
            <v>0</v>
          </cell>
          <cell r="BM436"/>
          <cell r="BN436">
            <v>0</v>
          </cell>
          <cell r="BO436"/>
          <cell r="BP436"/>
          <cell r="BQ436">
            <v>0</v>
          </cell>
          <cell r="BR436"/>
          <cell r="BS436">
            <v>0</v>
          </cell>
          <cell r="BT436"/>
          <cell r="BU436"/>
          <cell r="BV436">
            <v>0</v>
          </cell>
          <cell r="BW436"/>
          <cell r="BX436">
            <v>7.9104131999999989</v>
          </cell>
          <cell r="BY436"/>
          <cell r="BZ436"/>
          <cell r="CA436">
            <v>7.9104131999999989</v>
          </cell>
          <cell r="CB436"/>
          <cell r="CC436">
            <v>8.0444879999999994</v>
          </cell>
          <cell r="CD436"/>
          <cell r="CE436"/>
          <cell r="CF436">
            <v>8.0444879999999994</v>
          </cell>
          <cell r="CG436"/>
          <cell r="CH436">
            <v>7.9104131999999989</v>
          </cell>
          <cell r="CI436">
            <v>0</v>
          </cell>
          <cell r="CJ436">
            <v>0</v>
          </cell>
          <cell r="CK436">
            <v>7.9104131999999989</v>
          </cell>
          <cell r="CL436">
            <v>0</v>
          </cell>
          <cell r="CM436">
            <v>8.0444879999999994</v>
          </cell>
          <cell r="CN436">
            <v>0</v>
          </cell>
          <cell r="CO436">
            <v>0</v>
          </cell>
          <cell r="CP436">
            <v>8.0444879999999994</v>
          </cell>
          <cell r="CQ436">
            <v>0</v>
          </cell>
          <cell r="CR436"/>
        </row>
        <row r="437">
          <cell r="A437" t="str">
            <v>1.2.1.120</v>
          </cell>
          <cell r="B437" t="str">
            <v>Реконструкция ТП-376 (замена оборудования РУ-10кВ, РУ-0,4кВ, замена 2ТМГ-630кВА)</v>
          </cell>
          <cell r="C437" t="str">
            <v>С</v>
          </cell>
          <cell r="D437" t="str">
            <v>С_1.2.1.120</v>
          </cell>
          <cell r="E437" t="str">
            <v>С</v>
          </cell>
          <cell r="F437">
            <v>2022</v>
          </cell>
          <cell r="G437">
            <v>2022</v>
          </cell>
          <cell r="H437"/>
          <cell r="I437"/>
          <cell r="J437">
            <v>6.6715665999999993</v>
          </cell>
          <cell r="K437"/>
          <cell r="L437"/>
          <cell r="M437">
            <v>6.7846439999999992</v>
          </cell>
          <cell r="N437"/>
          <cell r="O437"/>
          <cell r="P437"/>
          <cell r="Q437"/>
          <cell r="R437"/>
          <cell r="S437"/>
          <cell r="T437"/>
          <cell r="U437">
            <v>6.6715665999999993</v>
          </cell>
          <cell r="V437">
            <v>6.7846439999999992</v>
          </cell>
          <cell r="W437"/>
          <cell r="X437">
            <v>6.6715665999999993</v>
          </cell>
          <cell r="Y437">
            <v>6.7846439999999992</v>
          </cell>
          <cell r="Z437"/>
          <cell r="AA437"/>
          <cell r="AB437"/>
          <cell r="AC437"/>
          <cell r="AD437"/>
          <cell r="AE437"/>
          <cell r="AF437"/>
          <cell r="AG437"/>
          <cell r="AH437"/>
          <cell r="AI437"/>
          <cell r="AJ437">
            <v>0</v>
          </cell>
          <cell r="AK437"/>
          <cell r="AL437"/>
          <cell r="AM437"/>
          <cell r="AN437"/>
          <cell r="AO437">
            <v>0</v>
          </cell>
          <cell r="AP437"/>
          <cell r="AQ437"/>
          <cell r="AR437"/>
          <cell r="AS437"/>
          <cell r="AT437">
            <v>0</v>
          </cell>
          <cell r="AU437"/>
          <cell r="AV437"/>
          <cell r="AW437">
            <v>0</v>
          </cell>
          <cell r="AX437"/>
          <cell r="AY437">
            <v>0</v>
          </cell>
          <cell r="AZ437"/>
          <cell r="BA437"/>
          <cell r="BB437"/>
          <cell r="BC437"/>
          <cell r="BD437">
            <v>0</v>
          </cell>
          <cell r="BE437"/>
          <cell r="BF437"/>
          <cell r="BG437">
            <v>0</v>
          </cell>
          <cell r="BH437"/>
          <cell r="BI437">
            <v>0</v>
          </cell>
          <cell r="BJ437"/>
          <cell r="BK437"/>
          <cell r="BL437">
            <v>0</v>
          </cell>
          <cell r="BM437"/>
          <cell r="BN437">
            <v>0</v>
          </cell>
          <cell r="BO437"/>
          <cell r="BP437"/>
          <cell r="BQ437">
            <v>0</v>
          </cell>
          <cell r="BR437"/>
          <cell r="BS437">
            <v>0</v>
          </cell>
          <cell r="BT437"/>
          <cell r="BU437"/>
          <cell r="BV437">
            <v>0</v>
          </cell>
          <cell r="BW437"/>
          <cell r="BX437">
            <v>6.6715665999999993</v>
          </cell>
          <cell r="BY437"/>
          <cell r="BZ437"/>
          <cell r="CA437">
            <v>6.6715665999999993</v>
          </cell>
          <cell r="CB437"/>
          <cell r="CC437">
            <v>6.7846439999999992</v>
          </cell>
          <cell r="CD437"/>
          <cell r="CE437"/>
          <cell r="CF437">
            <v>6.7846439999999992</v>
          </cell>
          <cell r="CG437"/>
          <cell r="CH437">
            <v>6.6715665999999993</v>
          </cell>
          <cell r="CI437">
            <v>0</v>
          </cell>
          <cell r="CJ437">
            <v>0</v>
          </cell>
          <cell r="CK437">
            <v>6.6715665999999993</v>
          </cell>
          <cell r="CL437">
            <v>0</v>
          </cell>
          <cell r="CM437">
            <v>6.7846439999999992</v>
          </cell>
          <cell r="CN437">
            <v>0</v>
          </cell>
          <cell r="CO437">
            <v>0</v>
          </cell>
          <cell r="CP437">
            <v>6.7846439999999992</v>
          </cell>
          <cell r="CQ437">
            <v>0</v>
          </cell>
          <cell r="CR437"/>
        </row>
        <row r="438">
          <cell r="A438" t="str">
            <v>1.2.1.121</v>
          </cell>
          <cell r="B438" t="str">
            <v>Реконструкция ТП-406 (замена оборудования РУ-10кВ, РУ-0,4кВ, замена 2ТМГ-630кВА)</v>
          </cell>
          <cell r="C438" t="str">
            <v>С</v>
          </cell>
          <cell r="D438" t="str">
            <v>С_1.2.1.121</v>
          </cell>
          <cell r="E438" t="str">
            <v>С</v>
          </cell>
          <cell r="F438">
            <v>2022</v>
          </cell>
          <cell r="G438">
            <v>2022</v>
          </cell>
          <cell r="H438"/>
          <cell r="I438"/>
          <cell r="J438">
            <v>6.8157861999999998</v>
          </cell>
          <cell r="K438"/>
          <cell r="L438"/>
          <cell r="M438">
            <v>6.9313079999999996</v>
          </cell>
          <cell r="N438"/>
          <cell r="O438"/>
          <cell r="P438"/>
          <cell r="Q438"/>
          <cell r="R438"/>
          <cell r="S438"/>
          <cell r="T438"/>
          <cell r="U438">
            <v>6.8157861999999998</v>
          </cell>
          <cell r="V438">
            <v>6.9313079999999996</v>
          </cell>
          <cell r="W438"/>
          <cell r="X438">
            <v>6.8157861999999998</v>
          </cell>
          <cell r="Y438">
            <v>6.9313079999999996</v>
          </cell>
          <cell r="Z438"/>
          <cell r="AA438"/>
          <cell r="AB438"/>
          <cell r="AC438"/>
          <cell r="AD438"/>
          <cell r="AE438"/>
          <cell r="AF438"/>
          <cell r="AG438"/>
          <cell r="AH438"/>
          <cell r="AI438"/>
          <cell r="AJ438">
            <v>0</v>
          </cell>
          <cell r="AK438"/>
          <cell r="AL438"/>
          <cell r="AM438"/>
          <cell r="AN438"/>
          <cell r="AO438">
            <v>0</v>
          </cell>
          <cell r="AP438"/>
          <cell r="AQ438"/>
          <cell r="AR438"/>
          <cell r="AS438"/>
          <cell r="AT438">
            <v>0</v>
          </cell>
          <cell r="AU438"/>
          <cell r="AV438"/>
          <cell r="AW438">
            <v>0</v>
          </cell>
          <cell r="AX438"/>
          <cell r="AY438">
            <v>0</v>
          </cell>
          <cell r="AZ438"/>
          <cell r="BA438"/>
          <cell r="BB438"/>
          <cell r="BC438"/>
          <cell r="BD438">
            <v>0</v>
          </cell>
          <cell r="BE438"/>
          <cell r="BF438"/>
          <cell r="BG438">
            <v>0</v>
          </cell>
          <cell r="BH438"/>
          <cell r="BI438">
            <v>0</v>
          </cell>
          <cell r="BJ438"/>
          <cell r="BK438"/>
          <cell r="BL438">
            <v>0</v>
          </cell>
          <cell r="BM438"/>
          <cell r="BN438">
            <v>0</v>
          </cell>
          <cell r="BO438"/>
          <cell r="BP438"/>
          <cell r="BQ438">
            <v>0</v>
          </cell>
          <cell r="BR438"/>
          <cell r="BS438">
            <v>0</v>
          </cell>
          <cell r="BT438"/>
          <cell r="BU438"/>
          <cell r="BV438">
            <v>0</v>
          </cell>
          <cell r="BW438"/>
          <cell r="BX438">
            <v>6.8157861999999998</v>
          </cell>
          <cell r="BY438"/>
          <cell r="BZ438"/>
          <cell r="CA438">
            <v>6.8157861999999998</v>
          </cell>
          <cell r="CB438"/>
          <cell r="CC438">
            <v>6.9313079999999996</v>
          </cell>
          <cell r="CD438"/>
          <cell r="CE438"/>
          <cell r="CF438">
            <v>6.9313079999999996</v>
          </cell>
          <cell r="CG438"/>
          <cell r="CH438">
            <v>6.8157861999999998</v>
          </cell>
          <cell r="CI438">
            <v>0</v>
          </cell>
          <cell r="CJ438">
            <v>0</v>
          </cell>
          <cell r="CK438">
            <v>6.8157861999999998</v>
          </cell>
          <cell r="CL438">
            <v>0</v>
          </cell>
          <cell r="CM438">
            <v>6.9313079999999996</v>
          </cell>
          <cell r="CN438">
            <v>0</v>
          </cell>
          <cell r="CO438">
            <v>0</v>
          </cell>
          <cell r="CP438">
            <v>6.9313079999999996</v>
          </cell>
          <cell r="CQ438">
            <v>0</v>
          </cell>
          <cell r="CR438"/>
        </row>
        <row r="439">
          <cell r="A439" t="str">
            <v>1.2.1.122</v>
          </cell>
          <cell r="B439" t="str">
            <v>Реконструкция ТП-433 (замена оборудования РУ-10кВ, РУ-0,4кВ, замена 2ТМГ-630кВА)</v>
          </cell>
          <cell r="C439" t="str">
            <v>С</v>
          </cell>
          <cell r="D439" t="str">
            <v>С_1.2.1.122</v>
          </cell>
          <cell r="E439" t="str">
            <v>С</v>
          </cell>
          <cell r="F439">
            <v>2022</v>
          </cell>
          <cell r="G439">
            <v>2022</v>
          </cell>
          <cell r="H439"/>
          <cell r="I439"/>
          <cell r="J439">
            <v>6.9625781999999994</v>
          </cell>
          <cell r="K439"/>
          <cell r="L439"/>
          <cell r="M439">
            <v>7.0805879999999997</v>
          </cell>
          <cell r="N439"/>
          <cell r="O439"/>
          <cell r="P439"/>
          <cell r="Q439"/>
          <cell r="R439"/>
          <cell r="S439"/>
          <cell r="T439"/>
          <cell r="U439">
            <v>6.9625781999999994</v>
          </cell>
          <cell r="V439">
            <v>7.0805879999999997</v>
          </cell>
          <cell r="W439"/>
          <cell r="X439">
            <v>6.9625781999999994</v>
          </cell>
          <cell r="Y439">
            <v>7.0805879999999997</v>
          </cell>
          <cell r="Z439"/>
          <cell r="AA439"/>
          <cell r="AB439"/>
          <cell r="AC439"/>
          <cell r="AD439"/>
          <cell r="AE439"/>
          <cell r="AF439"/>
          <cell r="AG439"/>
          <cell r="AH439"/>
          <cell r="AI439"/>
          <cell r="AJ439">
            <v>0</v>
          </cell>
          <cell r="AK439"/>
          <cell r="AL439"/>
          <cell r="AM439"/>
          <cell r="AN439"/>
          <cell r="AO439">
            <v>0</v>
          </cell>
          <cell r="AP439"/>
          <cell r="AQ439"/>
          <cell r="AR439"/>
          <cell r="AS439"/>
          <cell r="AT439">
            <v>0</v>
          </cell>
          <cell r="AU439"/>
          <cell r="AV439"/>
          <cell r="AW439">
            <v>0</v>
          </cell>
          <cell r="AX439"/>
          <cell r="AY439">
            <v>0</v>
          </cell>
          <cell r="AZ439"/>
          <cell r="BA439"/>
          <cell r="BB439"/>
          <cell r="BC439"/>
          <cell r="BD439">
            <v>0</v>
          </cell>
          <cell r="BE439"/>
          <cell r="BF439"/>
          <cell r="BG439">
            <v>0</v>
          </cell>
          <cell r="BH439"/>
          <cell r="BI439">
            <v>0</v>
          </cell>
          <cell r="BJ439"/>
          <cell r="BK439"/>
          <cell r="BL439">
            <v>0</v>
          </cell>
          <cell r="BM439"/>
          <cell r="BN439">
            <v>0</v>
          </cell>
          <cell r="BO439"/>
          <cell r="BP439"/>
          <cell r="BQ439">
            <v>0</v>
          </cell>
          <cell r="BR439"/>
          <cell r="BS439">
            <v>0</v>
          </cell>
          <cell r="BT439"/>
          <cell r="BU439"/>
          <cell r="BV439">
            <v>0</v>
          </cell>
          <cell r="BW439"/>
          <cell r="BX439">
            <v>6.9625781999999994</v>
          </cell>
          <cell r="BY439"/>
          <cell r="BZ439"/>
          <cell r="CA439">
            <v>6.9625781999999994</v>
          </cell>
          <cell r="CB439"/>
          <cell r="CC439">
            <v>7.0805879999999997</v>
          </cell>
          <cell r="CD439"/>
          <cell r="CE439"/>
          <cell r="CF439">
            <v>7.0805879999999997</v>
          </cell>
          <cell r="CG439"/>
          <cell r="CH439">
            <v>6.9625781999999994</v>
          </cell>
          <cell r="CI439">
            <v>0</v>
          </cell>
          <cell r="CJ439">
            <v>0</v>
          </cell>
          <cell r="CK439">
            <v>6.9625781999999994</v>
          </cell>
          <cell r="CL439">
            <v>0</v>
          </cell>
          <cell r="CM439">
            <v>7.0805879999999997</v>
          </cell>
          <cell r="CN439">
            <v>0</v>
          </cell>
          <cell r="CO439">
            <v>0</v>
          </cell>
          <cell r="CP439">
            <v>7.0805879999999997</v>
          </cell>
          <cell r="CQ439">
            <v>0</v>
          </cell>
          <cell r="CR439"/>
        </row>
        <row r="440">
          <cell r="A440" t="str">
            <v>1.2.1.123</v>
          </cell>
          <cell r="B440" t="str">
            <v>Реконструкция КТПН-655 ул.Затонская 3/2 Ч.Мыс</v>
          </cell>
          <cell r="C440" t="str">
            <v>D</v>
          </cell>
          <cell r="D440" t="str">
            <v>D_1.2.1.123</v>
          </cell>
          <cell r="E440" t="str">
            <v>С</v>
          </cell>
          <cell r="F440">
            <v>2018</v>
          </cell>
          <cell r="G440">
            <v>2018</v>
          </cell>
          <cell r="H440"/>
          <cell r="I440"/>
          <cell r="J440">
            <v>2.4594102799999997</v>
          </cell>
          <cell r="K440"/>
          <cell r="L440"/>
          <cell r="M440">
            <v>2.9512923359999998</v>
          </cell>
          <cell r="N440"/>
          <cell r="O440"/>
          <cell r="P440"/>
          <cell r="Q440"/>
          <cell r="R440"/>
          <cell r="S440"/>
          <cell r="T440"/>
          <cell r="U440">
            <v>2.4594102799999997</v>
          </cell>
          <cell r="V440">
            <v>2.9512923359999998</v>
          </cell>
          <cell r="W440"/>
          <cell r="X440">
            <v>2.4594102799999997</v>
          </cell>
          <cell r="Y440">
            <v>2.9512923359999998</v>
          </cell>
          <cell r="Z440"/>
          <cell r="AA440"/>
          <cell r="AB440"/>
          <cell r="AC440"/>
          <cell r="AD440"/>
          <cell r="AE440"/>
          <cell r="AF440"/>
          <cell r="AG440"/>
          <cell r="AH440"/>
          <cell r="AI440"/>
          <cell r="AJ440">
            <v>2.4594102799999997</v>
          </cell>
          <cell r="AK440"/>
          <cell r="AL440"/>
          <cell r="AM440">
            <v>2.4594102799999997</v>
          </cell>
          <cell r="AN440"/>
          <cell r="AO440">
            <v>2.9512923359999998</v>
          </cell>
          <cell r="AP440"/>
          <cell r="AQ440"/>
          <cell r="AR440">
            <v>2.9512923359999998</v>
          </cell>
          <cell r="AS440"/>
          <cell r="AT440">
            <v>0</v>
          </cell>
          <cell r="AU440"/>
          <cell r="AV440"/>
          <cell r="AW440"/>
          <cell r="AX440"/>
          <cell r="AY440">
            <v>0</v>
          </cell>
          <cell r="AZ440"/>
          <cell r="BA440"/>
          <cell r="BB440"/>
          <cell r="BC440"/>
          <cell r="BD440">
            <v>0</v>
          </cell>
          <cell r="BE440"/>
          <cell r="BF440"/>
          <cell r="BG440">
            <v>0</v>
          </cell>
          <cell r="BH440"/>
          <cell r="BI440">
            <v>0</v>
          </cell>
          <cell r="BJ440"/>
          <cell r="BK440"/>
          <cell r="BL440">
            <v>0</v>
          </cell>
          <cell r="BM440"/>
          <cell r="BN440">
            <v>0</v>
          </cell>
          <cell r="BO440"/>
          <cell r="BP440"/>
          <cell r="BQ440">
            <v>0</v>
          </cell>
          <cell r="BR440"/>
          <cell r="BS440">
            <v>0</v>
          </cell>
          <cell r="BT440"/>
          <cell r="BU440"/>
          <cell r="BV440">
            <v>0</v>
          </cell>
          <cell r="BW440"/>
          <cell r="BX440">
            <v>0</v>
          </cell>
          <cell r="BY440"/>
          <cell r="BZ440"/>
          <cell r="CA440">
            <v>0</v>
          </cell>
          <cell r="CB440"/>
          <cell r="CC440">
            <v>0</v>
          </cell>
          <cell r="CD440"/>
          <cell r="CE440"/>
          <cell r="CF440">
            <v>0</v>
          </cell>
          <cell r="CG440"/>
          <cell r="CH440">
            <v>2.4594102799999997</v>
          </cell>
          <cell r="CI440">
            <v>0</v>
          </cell>
          <cell r="CJ440">
            <v>0</v>
          </cell>
          <cell r="CK440">
            <v>2.4594102799999997</v>
          </cell>
          <cell r="CL440">
            <v>0</v>
          </cell>
          <cell r="CM440">
            <v>2.9512923359999998</v>
          </cell>
          <cell r="CN440">
            <v>0</v>
          </cell>
          <cell r="CO440">
            <v>0</v>
          </cell>
          <cell r="CP440">
            <v>2.9512923359999998</v>
          </cell>
          <cell r="CQ440">
            <v>0</v>
          </cell>
          <cell r="CR440"/>
        </row>
        <row r="441">
          <cell r="A441" t="str">
            <v>1.2.1.124</v>
          </cell>
          <cell r="B441" t="str">
            <v>Реконструкция оборудования ТП-297</v>
          </cell>
          <cell r="C441" t="str">
            <v>D</v>
          </cell>
          <cell r="D441" t="str">
            <v>D_1.2.1.124</v>
          </cell>
          <cell r="E441" t="str">
            <v>С</v>
          </cell>
          <cell r="F441">
            <v>2018</v>
          </cell>
          <cell r="G441">
            <v>2018</v>
          </cell>
          <cell r="H441"/>
          <cell r="I441"/>
          <cell r="J441">
            <v>5.4141208399999989</v>
          </cell>
          <cell r="K441"/>
          <cell r="L441"/>
          <cell r="M441">
            <v>5.5061608989999993</v>
          </cell>
          <cell r="N441"/>
          <cell r="O441"/>
          <cell r="P441"/>
          <cell r="Q441"/>
          <cell r="R441"/>
          <cell r="S441"/>
          <cell r="T441"/>
          <cell r="U441">
            <v>5.4141208399999989</v>
          </cell>
          <cell r="V441">
            <v>5.5061608989999993</v>
          </cell>
          <cell r="W441"/>
          <cell r="X441">
            <v>5.4141208399999989</v>
          </cell>
          <cell r="Y441">
            <v>5.5061608989999993</v>
          </cell>
          <cell r="Z441"/>
          <cell r="AA441"/>
          <cell r="AB441"/>
          <cell r="AC441"/>
          <cell r="AD441"/>
          <cell r="AE441"/>
          <cell r="AF441"/>
          <cell r="AG441"/>
          <cell r="AH441"/>
          <cell r="AI441"/>
          <cell r="AJ441">
            <v>5.4141208399999989</v>
          </cell>
          <cell r="AK441"/>
          <cell r="AL441"/>
          <cell r="AM441">
            <v>5.4141208399999989</v>
          </cell>
          <cell r="AN441"/>
          <cell r="AO441">
            <v>5.5061608989999993</v>
          </cell>
          <cell r="AP441"/>
          <cell r="AQ441"/>
          <cell r="AR441">
            <v>5.5061608989999993</v>
          </cell>
          <cell r="AS441"/>
          <cell r="AT441">
            <v>0</v>
          </cell>
          <cell r="AU441"/>
          <cell r="AV441"/>
          <cell r="AW441"/>
          <cell r="AX441"/>
          <cell r="AY441">
            <v>0</v>
          </cell>
          <cell r="AZ441"/>
          <cell r="BA441"/>
          <cell r="BB441"/>
          <cell r="BC441"/>
          <cell r="BD441">
            <v>0</v>
          </cell>
          <cell r="BE441"/>
          <cell r="BF441"/>
          <cell r="BG441">
            <v>0</v>
          </cell>
          <cell r="BH441"/>
          <cell r="BI441">
            <v>0</v>
          </cell>
          <cell r="BJ441"/>
          <cell r="BK441"/>
          <cell r="BL441">
            <v>0</v>
          </cell>
          <cell r="BM441"/>
          <cell r="BN441">
            <v>0</v>
          </cell>
          <cell r="BO441"/>
          <cell r="BP441"/>
          <cell r="BQ441">
            <v>0</v>
          </cell>
          <cell r="BR441"/>
          <cell r="BS441">
            <v>0</v>
          </cell>
          <cell r="BT441"/>
          <cell r="BU441"/>
          <cell r="BV441">
            <v>0</v>
          </cell>
          <cell r="BW441"/>
          <cell r="BX441">
            <v>0</v>
          </cell>
          <cell r="BY441"/>
          <cell r="BZ441"/>
          <cell r="CA441">
            <v>0</v>
          </cell>
          <cell r="CB441"/>
          <cell r="CC441">
            <v>0</v>
          </cell>
          <cell r="CD441"/>
          <cell r="CE441"/>
          <cell r="CF441">
            <v>0</v>
          </cell>
          <cell r="CG441"/>
          <cell r="CH441">
            <v>5.4141208399999989</v>
          </cell>
          <cell r="CI441">
            <v>0</v>
          </cell>
          <cell r="CJ441">
            <v>0</v>
          </cell>
          <cell r="CK441">
            <v>5.4141208399999989</v>
          </cell>
          <cell r="CL441">
            <v>0</v>
          </cell>
          <cell r="CM441">
            <v>5.5061608989999993</v>
          </cell>
          <cell r="CN441">
            <v>0</v>
          </cell>
          <cell r="CO441">
            <v>0</v>
          </cell>
          <cell r="CP441">
            <v>5.5061608989999993</v>
          </cell>
          <cell r="CQ441">
            <v>0</v>
          </cell>
          <cell r="CR441"/>
        </row>
        <row r="442">
          <cell r="A442" t="str">
            <v>1.2.1.125</v>
          </cell>
          <cell r="B442" t="str">
            <v>Реконструкция оборудования ТП-218</v>
          </cell>
          <cell r="C442" t="str">
            <v>D</v>
          </cell>
          <cell r="D442" t="str">
            <v>D_1.2.1.125</v>
          </cell>
          <cell r="E442" t="str">
            <v>С</v>
          </cell>
          <cell r="F442">
            <v>2018</v>
          </cell>
          <cell r="G442">
            <v>2018</v>
          </cell>
          <cell r="H442"/>
          <cell r="I442"/>
          <cell r="J442">
            <v>3.2328058799999999</v>
          </cell>
          <cell r="K442"/>
          <cell r="L442"/>
          <cell r="M442">
            <v>3.4096403614000002</v>
          </cell>
          <cell r="N442"/>
          <cell r="O442"/>
          <cell r="P442"/>
          <cell r="Q442"/>
          <cell r="R442"/>
          <cell r="S442"/>
          <cell r="T442"/>
          <cell r="U442">
            <v>3.2328058799999999</v>
          </cell>
          <cell r="V442">
            <v>3.4096403614000002</v>
          </cell>
          <cell r="W442"/>
          <cell r="X442">
            <v>3.2328058799999999</v>
          </cell>
          <cell r="Y442">
            <v>3.4096403614000002</v>
          </cell>
          <cell r="Z442"/>
          <cell r="AA442"/>
          <cell r="AB442"/>
          <cell r="AC442"/>
          <cell r="AD442"/>
          <cell r="AE442"/>
          <cell r="AF442"/>
          <cell r="AG442"/>
          <cell r="AH442"/>
          <cell r="AI442"/>
          <cell r="AJ442">
            <v>3.2328058799999999</v>
          </cell>
          <cell r="AK442"/>
          <cell r="AL442"/>
          <cell r="AM442">
            <v>3.2328058799999999</v>
          </cell>
          <cell r="AN442"/>
          <cell r="AO442">
            <v>3.4096403614000002</v>
          </cell>
          <cell r="AP442"/>
          <cell r="AQ442"/>
          <cell r="AR442">
            <v>3.4096403614000002</v>
          </cell>
          <cell r="AS442"/>
          <cell r="AT442">
            <v>0</v>
          </cell>
          <cell r="AU442"/>
          <cell r="AV442"/>
          <cell r="AW442"/>
          <cell r="AX442"/>
          <cell r="AY442">
            <v>0</v>
          </cell>
          <cell r="AZ442"/>
          <cell r="BA442"/>
          <cell r="BB442"/>
          <cell r="BC442"/>
          <cell r="BD442">
            <v>0</v>
          </cell>
          <cell r="BE442"/>
          <cell r="BF442"/>
          <cell r="BG442">
            <v>0</v>
          </cell>
          <cell r="BH442"/>
          <cell r="BI442">
            <v>0</v>
          </cell>
          <cell r="BJ442"/>
          <cell r="BK442"/>
          <cell r="BL442">
            <v>0</v>
          </cell>
          <cell r="BM442"/>
          <cell r="BN442">
            <v>0</v>
          </cell>
          <cell r="BO442"/>
          <cell r="BP442"/>
          <cell r="BQ442">
            <v>0</v>
          </cell>
          <cell r="BR442"/>
          <cell r="BS442">
            <v>0</v>
          </cell>
          <cell r="BT442"/>
          <cell r="BU442"/>
          <cell r="BV442">
            <v>0</v>
          </cell>
          <cell r="BW442"/>
          <cell r="BX442">
            <v>0</v>
          </cell>
          <cell r="BY442"/>
          <cell r="BZ442"/>
          <cell r="CA442">
            <v>0</v>
          </cell>
          <cell r="CB442"/>
          <cell r="CC442">
            <v>0</v>
          </cell>
          <cell r="CD442"/>
          <cell r="CE442"/>
          <cell r="CF442">
            <v>0</v>
          </cell>
          <cell r="CG442"/>
          <cell r="CH442">
            <v>3.2328058799999999</v>
          </cell>
          <cell r="CI442">
            <v>0</v>
          </cell>
          <cell r="CJ442">
            <v>0</v>
          </cell>
          <cell r="CK442">
            <v>3.2328058799999999</v>
          </cell>
          <cell r="CL442">
            <v>0</v>
          </cell>
          <cell r="CM442">
            <v>3.4096403614000002</v>
          </cell>
          <cell r="CN442">
            <v>0</v>
          </cell>
          <cell r="CO442">
            <v>0</v>
          </cell>
          <cell r="CP442">
            <v>3.4096403614000002</v>
          </cell>
          <cell r="CQ442">
            <v>0</v>
          </cell>
          <cell r="CR442"/>
        </row>
        <row r="443">
          <cell r="A443" t="str">
            <v>1.2.1.126</v>
          </cell>
          <cell r="B443" t="str">
            <v xml:space="preserve">Реконструкция КТПН-614 </v>
          </cell>
          <cell r="C443" t="str">
            <v>D</v>
          </cell>
          <cell r="D443" t="str">
            <v>D_1.2.1.126</v>
          </cell>
          <cell r="E443" t="str">
            <v>С</v>
          </cell>
          <cell r="F443">
            <v>2018</v>
          </cell>
          <cell r="G443">
            <v>2018</v>
          </cell>
          <cell r="H443"/>
          <cell r="I443"/>
          <cell r="J443">
            <v>4.13</v>
          </cell>
          <cell r="K443"/>
          <cell r="L443"/>
          <cell r="M443">
            <v>3.6680003999999999</v>
          </cell>
          <cell r="N443"/>
          <cell r="O443"/>
          <cell r="P443"/>
          <cell r="Q443"/>
          <cell r="R443"/>
          <cell r="S443"/>
          <cell r="T443"/>
          <cell r="U443">
            <v>4.13</v>
          </cell>
          <cell r="V443">
            <v>3.6680003999999999</v>
          </cell>
          <cell r="W443"/>
          <cell r="X443">
            <v>4.13</v>
          </cell>
          <cell r="Y443">
            <v>3.6680003999999999</v>
          </cell>
          <cell r="Z443"/>
          <cell r="AA443"/>
          <cell r="AB443"/>
          <cell r="AC443"/>
          <cell r="AD443"/>
          <cell r="AE443"/>
          <cell r="AF443"/>
          <cell r="AG443"/>
          <cell r="AH443"/>
          <cell r="AI443"/>
          <cell r="AJ443">
            <v>4.13</v>
          </cell>
          <cell r="AK443"/>
          <cell r="AL443"/>
          <cell r="AM443">
            <v>4.13</v>
          </cell>
          <cell r="AN443"/>
          <cell r="AO443">
            <v>0</v>
          </cell>
          <cell r="AP443"/>
          <cell r="AQ443"/>
          <cell r="AR443"/>
          <cell r="AS443"/>
          <cell r="AT443">
            <v>0</v>
          </cell>
          <cell r="AU443"/>
          <cell r="AV443"/>
          <cell r="AW443"/>
          <cell r="AX443"/>
          <cell r="AY443">
            <v>3.6680003999999999</v>
          </cell>
          <cell r="AZ443"/>
          <cell r="BA443"/>
          <cell r="BB443">
            <v>3.6680003999999999</v>
          </cell>
          <cell r="BC443"/>
          <cell r="BD443">
            <v>0</v>
          </cell>
          <cell r="BE443"/>
          <cell r="BF443"/>
          <cell r="BG443">
            <v>0</v>
          </cell>
          <cell r="BH443"/>
          <cell r="BI443">
            <v>0</v>
          </cell>
          <cell r="BJ443"/>
          <cell r="BK443"/>
          <cell r="BL443">
            <v>0</v>
          </cell>
          <cell r="BM443"/>
          <cell r="BN443">
            <v>0</v>
          </cell>
          <cell r="BO443"/>
          <cell r="BP443"/>
          <cell r="BQ443">
            <v>0</v>
          </cell>
          <cell r="BR443"/>
          <cell r="BS443">
            <v>0</v>
          </cell>
          <cell r="BT443"/>
          <cell r="BU443"/>
          <cell r="BV443">
            <v>0</v>
          </cell>
          <cell r="BW443"/>
          <cell r="BX443">
            <v>0</v>
          </cell>
          <cell r="BY443"/>
          <cell r="BZ443"/>
          <cell r="CA443">
            <v>0</v>
          </cell>
          <cell r="CB443"/>
          <cell r="CC443">
            <v>0</v>
          </cell>
          <cell r="CD443"/>
          <cell r="CE443"/>
          <cell r="CF443">
            <v>0</v>
          </cell>
          <cell r="CG443"/>
          <cell r="CH443">
            <v>4.13</v>
          </cell>
          <cell r="CI443">
            <v>0</v>
          </cell>
          <cell r="CJ443">
            <v>0</v>
          </cell>
          <cell r="CK443">
            <v>4.13</v>
          </cell>
          <cell r="CL443">
            <v>0</v>
          </cell>
          <cell r="CM443">
            <v>3.6680003999999999</v>
          </cell>
          <cell r="CN443">
            <v>0</v>
          </cell>
          <cell r="CO443">
            <v>0</v>
          </cell>
          <cell r="CP443">
            <v>3.6680003999999999</v>
          </cell>
          <cell r="CQ443">
            <v>0</v>
          </cell>
          <cell r="CR443"/>
        </row>
        <row r="444">
          <cell r="A444" t="str">
            <v>1.2.1.127</v>
          </cell>
          <cell r="B444" t="str">
            <v>Объекты ИП 2012-2017гг, за 2017 год</v>
          </cell>
          <cell r="C444" t="str">
            <v>D</v>
          </cell>
          <cell r="D444" t="str">
            <v>D_1.2.1.127</v>
          </cell>
          <cell r="E444" t="str">
            <v>С</v>
          </cell>
          <cell r="F444">
            <v>2018</v>
          </cell>
          <cell r="G444">
            <v>2018</v>
          </cell>
          <cell r="H444"/>
          <cell r="I444"/>
          <cell r="J444">
            <v>22.419999999999998</v>
          </cell>
          <cell r="K444"/>
          <cell r="L444"/>
          <cell r="M444">
            <v>0</v>
          </cell>
          <cell r="N444"/>
          <cell r="O444"/>
          <cell r="P444">
            <v>271.51369254722925</v>
          </cell>
          <cell r="Q444"/>
          <cell r="R444"/>
          <cell r="S444"/>
          <cell r="T444"/>
          <cell r="U444">
            <v>22.419999999999998</v>
          </cell>
          <cell r="V444">
            <v>0</v>
          </cell>
          <cell r="W444"/>
          <cell r="X444">
            <v>22.419999999999998</v>
          </cell>
          <cell r="Y444">
            <v>0</v>
          </cell>
          <cell r="Z444"/>
          <cell r="AA444"/>
          <cell r="AB444"/>
          <cell r="AC444"/>
          <cell r="AD444"/>
          <cell r="AE444"/>
          <cell r="AF444"/>
          <cell r="AG444"/>
          <cell r="AH444"/>
          <cell r="AI444"/>
          <cell r="AJ444">
            <v>22.419999999999998</v>
          </cell>
          <cell r="AK444"/>
          <cell r="AL444"/>
          <cell r="AM444">
            <v>22.419999999999998</v>
          </cell>
          <cell r="AN444"/>
          <cell r="AO444">
            <v>0</v>
          </cell>
          <cell r="AP444"/>
          <cell r="AQ444"/>
          <cell r="AR444"/>
          <cell r="AS444"/>
          <cell r="AT444">
            <v>0</v>
          </cell>
          <cell r="AU444"/>
          <cell r="AV444"/>
          <cell r="AW444"/>
          <cell r="AX444"/>
          <cell r="AY444">
            <v>0</v>
          </cell>
          <cell r="AZ444"/>
          <cell r="BA444"/>
          <cell r="BB444"/>
          <cell r="BC444"/>
          <cell r="BD444">
            <v>0</v>
          </cell>
          <cell r="BE444"/>
          <cell r="BF444"/>
          <cell r="BG444">
            <v>0</v>
          </cell>
          <cell r="BH444"/>
          <cell r="BI444">
            <v>0</v>
          </cell>
          <cell r="BJ444"/>
          <cell r="BK444"/>
          <cell r="BL444">
            <v>0</v>
          </cell>
          <cell r="BM444"/>
          <cell r="BN444">
            <v>0</v>
          </cell>
          <cell r="BO444"/>
          <cell r="BP444"/>
          <cell r="BQ444">
            <v>0</v>
          </cell>
          <cell r="BR444"/>
          <cell r="BS444">
            <v>0</v>
          </cell>
          <cell r="BT444"/>
          <cell r="BU444"/>
          <cell r="BV444">
            <v>0</v>
          </cell>
          <cell r="BW444"/>
          <cell r="BX444">
            <v>0</v>
          </cell>
          <cell r="BY444"/>
          <cell r="BZ444"/>
          <cell r="CA444">
            <v>0</v>
          </cell>
          <cell r="CB444"/>
          <cell r="CC444">
            <v>0</v>
          </cell>
          <cell r="CD444"/>
          <cell r="CE444"/>
          <cell r="CF444">
            <v>0</v>
          </cell>
          <cell r="CG444"/>
          <cell r="CH444">
            <v>22.419999999999998</v>
          </cell>
          <cell r="CI444">
            <v>0</v>
          </cell>
          <cell r="CJ444">
            <v>0</v>
          </cell>
          <cell r="CK444">
            <v>22.419999999999998</v>
          </cell>
          <cell r="CL444">
            <v>0</v>
          </cell>
          <cell r="CM444">
            <v>0</v>
          </cell>
          <cell r="CN444">
            <v>0</v>
          </cell>
          <cell r="CO444">
            <v>0</v>
          </cell>
          <cell r="CP444">
            <v>0</v>
          </cell>
          <cell r="CQ444">
            <v>0</v>
          </cell>
          <cell r="CR444"/>
        </row>
        <row r="445">
          <cell r="A445" t="str">
            <v>1.2.1.128</v>
          </cell>
          <cell r="B445" t="str">
            <v>Реконструкция КТПН-691 п.Лесной   эск-2</v>
          </cell>
          <cell r="C445" t="str">
            <v>E</v>
          </cell>
          <cell r="D445" t="str">
            <v>E_1.2.1.128</v>
          </cell>
          <cell r="E445" t="str">
            <v>С</v>
          </cell>
          <cell r="F445">
            <v>2019</v>
          </cell>
          <cell r="G445">
            <v>2019</v>
          </cell>
          <cell r="H445"/>
          <cell r="I445"/>
          <cell r="J445">
            <v>0</v>
          </cell>
          <cell r="K445"/>
          <cell r="L445"/>
          <cell r="M445">
            <v>1.4972304000000001</v>
          </cell>
          <cell r="N445"/>
          <cell r="O445"/>
          <cell r="P445"/>
          <cell r="Q445"/>
          <cell r="R445"/>
          <cell r="S445"/>
          <cell r="T445"/>
          <cell r="U445">
            <v>0</v>
          </cell>
          <cell r="V445">
            <v>1.4972304000000001</v>
          </cell>
          <cell r="W445"/>
          <cell r="X445">
            <v>0</v>
          </cell>
          <cell r="Y445">
            <v>1.4972304000000001</v>
          </cell>
          <cell r="Z445"/>
          <cell r="AA445"/>
          <cell r="AB445"/>
          <cell r="AC445"/>
          <cell r="AD445"/>
          <cell r="AE445"/>
          <cell r="AF445"/>
          <cell r="AG445"/>
          <cell r="AH445"/>
          <cell r="AI445"/>
          <cell r="AJ445">
            <v>0</v>
          </cell>
          <cell r="AK445"/>
          <cell r="AL445"/>
          <cell r="AM445">
            <v>0</v>
          </cell>
          <cell r="AN445"/>
          <cell r="AO445">
            <v>0</v>
          </cell>
          <cell r="AP445"/>
          <cell r="AQ445"/>
          <cell r="AR445">
            <v>0</v>
          </cell>
          <cell r="AS445"/>
          <cell r="AT445">
            <v>0</v>
          </cell>
          <cell r="AU445"/>
          <cell r="AV445"/>
          <cell r="AW445">
            <v>0</v>
          </cell>
          <cell r="AX445"/>
          <cell r="AY445">
            <v>1.4972304000000001</v>
          </cell>
          <cell r="AZ445"/>
          <cell r="BA445"/>
          <cell r="BB445">
            <v>1.4972304000000001</v>
          </cell>
          <cell r="BC445"/>
          <cell r="BD445">
            <v>0</v>
          </cell>
          <cell r="BE445"/>
          <cell r="BF445"/>
          <cell r="BG445">
            <v>0</v>
          </cell>
          <cell r="BH445"/>
          <cell r="BI445">
            <v>0</v>
          </cell>
          <cell r="BJ445"/>
          <cell r="BK445"/>
          <cell r="BL445">
            <v>0</v>
          </cell>
          <cell r="BM445"/>
          <cell r="BN445">
            <v>0</v>
          </cell>
          <cell r="BO445"/>
          <cell r="BP445"/>
          <cell r="BQ445">
            <v>0</v>
          </cell>
          <cell r="BR445"/>
          <cell r="BS445">
            <v>0</v>
          </cell>
          <cell r="BT445"/>
          <cell r="BU445"/>
          <cell r="BV445">
            <v>0</v>
          </cell>
          <cell r="BW445"/>
          <cell r="BX445">
            <v>0</v>
          </cell>
          <cell r="BY445"/>
          <cell r="BZ445"/>
          <cell r="CA445">
            <v>0</v>
          </cell>
          <cell r="CB445"/>
          <cell r="CC445">
            <v>0</v>
          </cell>
          <cell r="CD445"/>
          <cell r="CE445"/>
          <cell r="CF445">
            <v>0</v>
          </cell>
          <cell r="CG445"/>
          <cell r="CH445">
            <v>0</v>
          </cell>
          <cell r="CI445">
            <v>0</v>
          </cell>
          <cell r="CJ445">
            <v>0</v>
          </cell>
          <cell r="CK445">
            <v>0</v>
          </cell>
          <cell r="CL445">
            <v>0</v>
          </cell>
          <cell r="CM445">
            <v>1.4972304000000001</v>
          </cell>
          <cell r="CN445">
            <v>0</v>
          </cell>
          <cell r="CO445">
            <v>0</v>
          </cell>
          <cell r="CP445">
            <v>1.4972304000000001</v>
          </cell>
          <cell r="CQ445">
            <v>0</v>
          </cell>
          <cell r="CR445"/>
        </row>
        <row r="446">
          <cell r="A446"/>
          <cell r="B446" t="str">
            <v>Реконструкция оборудования ТП-417</v>
          </cell>
          <cell r="C446" t="str">
            <v>E</v>
          </cell>
          <cell r="D446" t="str">
            <v>E_</v>
          </cell>
          <cell r="E446" t="str">
            <v>С</v>
          </cell>
          <cell r="F446">
            <v>2019</v>
          </cell>
          <cell r="G446">
            <v>2019</v>
          </cell>
          <cell r="H446"/>
          <cell r="I446"/>
          <cell r="J446">
            <v>0</v>
          </cell>
          <cell r="K446"/>
          <cell r="L446"/>
          <cell r="M446">
            <v>0</v>
          </cell>
          <cell r="N446"/>
          <cell r="O446"/>
          <cell r="P446"/>
          <cell r="Q446"/>
          <cell r="R446"/>
          <cell r="S446"/>
          <cell r="T446"/>
          <cell r="U446">
            <v>0</v>
          </cell>
          <cell r="V446">
            <v>0</v>
          </cell>
          <cell r="W446"/>
          <cell r="X446">
            <v>0</v>
          </cell>
          <cell r="Y446">
            <v>0</v>
          </cell>
          <cell r="Z446"/>
          <cell r="AA446"/>
          <cell r="AB446"/>
          <cell r="AC446"/>
          <cell r="AD446"/>
          <cell r="AE446"/>
          <cell r="AF446"/>
          <cell r="AG446"/>
          <cell r="AH446"/>
          <cell r="AI446"/>
          <cell r="AJ446">
            <v>0</v>
          </cell>
          <cell r="AK446"/>
          <cell r="AL446"/>
          <cell r="AM446">
            <v>0</v>
          </cell>
          <cell r="AN446"/>
          <cell r="AO446">
            <v>0</v>
          </cell>
          <cell r="AP446"/>
          <cell r="AQ446"/>
          <cell r="AR446">
            <v>0</v>
          </cell>
          <cell r="AS446"/>
          <cell r="AT446">
            <v>0</v>
          </cell>
          <cell r="AU446"/>
          <cell r="AV446"/>
          <cell r="AW446">
            <v>0</v>
          </cell>
          <cell r="AX446"/>
          <cell r="AY446">
            <v>0</v>
          </cell>
          <cell r="AZ446"/>
          <cell r="BA446"/>
          <cell r="BB446"/>
          <cell r="BC446"/>
          <cell r="BD446">
            <v>0</v>
          </cell>
          <cell r="BE446"/>
          <cell r="BF446"/>
          <cell r="BG446">
            <v>0</v>
          </cell>
          <cell r="BH446"/>
          <cell r="BI446">
            <v>0</v>
          </cell>
          <cell r="BJ446"/>
          <cell r="BK446"/>
          <cell r="BL446">
            <v>0</v>
          </cell>
          <cell r="BM446"/>
          <cell r="BN446">
            <v>0</v>
          </cell>
          <cell r="BO446"/>
          <cell r="BP446"/>
          <cell r="BQ446">
            <v>0</v>
          </cell>
          <cell r="BR446"/>
          <cell r="BS446">
            <v>0</v>
          </cell>
          <cell r="BT446"/>
          <cell r="BU446"/>
          <cell r="BV446">
            <v>0</v>
          </cell>
          <cell r="BW446"/>
          <cell r="BX446">
            <v>0</v>
          </cell>
          <cell r="BY446"/>
          <cell r="BZ446"/>
          <cell r="CA446">
            <v>0</v>
          </cell>
          <cell r="CB446"/>
          <cell r="CC446">
            <v>0</v>
          </cell>
          <cell r="CD446"/>
          <cell r="CE446"/>
          <cell r="CF446">
            <v>0</v>
          </cell>
          <cell r="CG446"/>
          <cell r="CH446">
            <v>0</v>
          </cell>
          <cell r="CI446">
            <v>0</v>
          </cell>
          <cell r="CJ446">
            <v>0</v>
          </cell>
          <cell r="CK446">
            <v>0</v>
          </cell>
          <cell r="CL446">
            <v>0</v>
          </cell>
          <cell r="CM446">
            <v>0</v>
          </cell>
          <cell r="CN446">
            <v>0</v>
          </cell>
          <cell r="CO446">
            <v>0</v>
          </cell>
          <cell r="CP446">
            <v>0</v>
          </cell>
          <cell r="CQ446">
            <v>0</v>
          </cell>
          <cell r="CR446"/>
        </row>
        <row r="447">
          <cell r="A447" t="str">
            <v>1.2.1.129</v>
          </cell>
          <cell r="B447" t="str">
            <v>Реконструкция Оборудования ТП-206</v>
          </cell>
          <cell r="C447" t="str">
            <v>E</v>
          </cell>
          <cell r="D447" t="str">
            <v>E_1.2.1.129</v>
          </cell>
          <cell r="E447" t="str">
            <v>С</v>
          </cell>
          <cell r="F447">
            <v>2019</v>
          </cell>
          <cell r="G447">
            <v>2019</v>
          </cell>
          <cell r="H447"/>
          <cell r="I447"/>
          <cell r="J447">
            <v>0</v>
          </cell>
          <cell r="K447"/>
          <cell r="L447"/>
          <cell r="M447">
            <v>3.7933271999999998</v>
          </cell>
          <cell r="N447"/>
          <cell r="O447"/>
          <cell r="P447"/>
          <cell r="Q447"/>
          <cell r="R447"/>
          <cell r="S447"/>
          <cell r="T447"/>
          <cell r="U447">
            <v>0</v>
          </cell>
          <cell r="V447">
            <v>3.7933271999999998</v>
          </cell>
          <cell r="W447"/>
          <cell r="X447">
            <v>0</v>
          </cell>
          <cell r="Y447">
            <v>3.7933271999999998</v>
          </cell>
          <cell r="Z447"/>
          <cell r="AA447"/>
          <cell r="AB447"/>
          <cell r="AC447"/>
          <cell r="AD447"/>
          <cell r="AE447"/>
          <cell r="AF447"/>
          <cell r="AG447"/>
          <cell r="AH447"/>
          <cell r="AI447"/>
          <cell r="AJ447">
            <v>0</v>
          </cell>
          <cell r="AK447"/>
          <cell r="AL447"/>
          <cell r="AM447">
            <v>0</v>
          </cell>
          <cell r="AN447"/>
          <cell r="AO447">
            <v>0</v>
          </cell>
          <cell r="AP447"/>
          <cell r="AQ447"/>
          <cell r="AR447">
            <v>0</v>
          </cell>
          <cell r="AS447"/>
          <cell r="AT447">
            <v>0</v>
          </cell>
          <cell r="AU447"/>
          <cell r="AV447"/>
          <cell r="AW447">
            <v>0</v>
          </cell>
          <cell r="AX447"/>
          <cell r="AY447">
            <v>3.7933271999999998</v>
          </cell>
          <cell r="AZ447"/>
          <cell r="BA447"/>
          <cell r="BB447">
            <v>3.7933271999999998</v>
          </cell>
          <cell r="BC447"/>
          <cell r="BD447">
            <v>0</v>
          </cell>
          <cell r="BE447"/>
          <cell r="BF447"/>
          <cell r="BG447">
            <v>0</v>
          </cell>
          <cell r="BH447"/>
          <cell r="BI447">
            <v>0</v>
          </cell>
          <cell r="BJ447"/>
          <cell r="BK447"/>
          <cell r="BL447">
            <v>0</v>
          </cell>
          <cell r="BM447"/>
          <cell r="BN447">
            <v>0</v>
          </cell>
          <cell r="BO447"/>
          <cell r="BP447"/>
          <cell r="BQ447">
            <v>0</v>
          </cell>
          <cell r="BR447"/>
          <cell r="BS447">
            <v>0</v>
          </cell>
          <cell r="BT447"/>
          <cell r="BU447"/>
          <cell r="BV447">
            <v>0</v>
          </cell>
          <cell r="BW447"/>
          <cell r="BX447">
            <v>0</v>
          </cell>
          <cell r="BY447"/>
          <cell r="BZ447"/>
          <cell r="CA447">
            <v>0</v>
          </cell>
          <cell r="CB447"/>
          <cell r="CC447">
            <v>0</v>
          </cell>
          <cell r="CD447"/>
          <cell r="CE447"/>
          <cell r="CF447">
            <v>0</v>
          </cell>
          <cell r="CG447"/>
          <cell r="CH447">
            <v>0</v>
          </cell>
          <cell r="CI447">
            <v>0</v>
          </cell>
          <cell r="CJ447">
            <v>0</v>
          </cell>
          <cell r="CK447">
            <v>0</v>
          </cell>
          <cell r="CL447">
            <v>0</v>
          </cell>
          <cell r="CM447">
            <v>3.7933271999999998</v>
          </cell>
          <cell r="CN447">
            <v>0</v>
          </cell>
          <cell r="CO447">
            <v>0</v>
          </cell>
          <cell r="CP447">
            <v>3.7933271999999998</v>
          </cell>
          <cell r="CQ447">
            <v>0</v>
          </cell>
          <cell r="CR447"/>
        </row>
        <row r="448">
          <cell r="A448" t="str">
            <v>1.2.1.130</v>
          </cell>
          <cell r="B448" t="str">
            <v>Реконструкция Оборудования ТП - 317</v>
          </cell>
          <cell r="C448" t="str">
            <v>E</v>
          </cell>
          <cell r="D448" t="str">
            <v>E_1.2.1.130</v>
          </cell>
          <cell r="E448" t="str">
            <v>С</v>
          </cell>
          <cell r="F448">
            <v>2019</v>
          </cell>
          <cell r="G448">
            <v>2019</v>
          </cell>
          <cell r="H448"/>
          <cell r="I448"/>
          <cell r="J448">
            <v>0</v>
          </cell>
          <cell r="K448"/>
          <cell r="L448"/>
          <cell r="M448">
            <v>3.8288555999999998</v>
          </cell>
          <cell r="N448"/>
          <cell r="O448"/>
          <cell r="P448"/>
          <cell r="Q448"/>
          <cell r="R448"/>
          <cell r="S448"/>
          <cell r="T448"/>
          <cell r="U448">
            <v>0</v>
          </cell>
          <cell r="V448">
            <v>3.8288555999999998</v>
          </cell>
          <cell r="W448"/>
          <cell r="X448">
            <v>0</v>
          </cell>
          <cell r="Y448">
            <v>3.8288555999999998</v>
          </cell>
          <cell r="Z448"/>
          <cell r="AA448"/>
          <cell r="AB448"/>
          <cell r="AC448"/>
          <cell r="AD448"/>
          <cell r="AE448"/>
          <cell r="AF448"/>
          <cell r="AG448"/>
          <cell r="AH448"/>
          <cell r="AI448"/>
          <cell r="AJ448">
            <v>0</v>
          </cell>
          <cell r="AK448"/>
          <cell r="AL448"/>
          <cell r="AM448">
            <v>0</v>
          </cell>
          <cell r="AN448"/>
          <cell r="AO448">
            <v>0</v>
          </cell>
          <cell r="AP448"/>
          <cell r="AQ448"/>
          <cell r="AR448">
            <v>0</v>
          </cell>
          <cell r="AS448"/>
          <cell r="AT448">
            <v>0</v>
          </cell>
          <cell r="AU448"/>
          <cell r="AV448"/>
          <cell r="AW448">
            <v>0</v>
          </cell>
          <cell r="AX448"/>
          <cell r="AY448">
            <v>3.8288555999999998</v>
          </cell>
          <cell r="AZ448"/>
          <cell r="BA448"/>
          <cell r="BB448">
            <v>3.8288555999999998</v>
          </cell>
          <cell r="BC448"/>
          <cell r="BD448">
            <v>0</v>
          </cell>
          <cell r="BE448"/>
          <cell r="BF448"/>
          <cell r="BG448">
            <v>0</v>
          </cell>
          <cell r="BH448"/>
          <cell r="BI448">
            <v>0</v>
          </cell>
          <cell r="BJ448"/>
          <cell r="BK448"/>
          <cell r="BL448">
            <v>0</v>
          </cell>
          <cell r="BM448"/>
          <cell r="BN448">
            <v>0</v>
          </cell>
          <cell r="BO448"/>
          <cell r="BP448"/>
          <cell r="BQ448">
            <v>0</v>
          </cell>
          <cell r="BR448"/>
          <cell r="BS448">
            <v>0</v>
          </cell>
          <cell r="BT448"/>
          <cell r="BU448"/>
          <cell r="BV448">
            <v>0</v>
          </cell>
          <cell r="BW448"/>
          <cell r="BX448">
            <v>0</v>
          </cell>
          <cell r="BY448"/>
          <cell r="BZ448"/>
          <cell r="CA448">
            <v>0</v>
          </cell>
          <cell r="CB448"/>
          <cell r="CC448">
            <v>0</v>
          </cell>
          <cell r="CD448"/>
          <cell r="CE448"/>
          <cell r="CF448">
            <v>0</v>
          </cell>
          <cell r="CG448"/>
          <cell r="CH448">
            <v>0</v>
          </cell>
          <cell r="CI448">
            <v>0</v>
          </cell>
          <cell r="CJ448">
            <v>0</v>
          </cell>
          <cell r="CK448">
            <v>0</v>
          </cell>
          <cell r="CL448">
            <v>0</v>
          </cell>
          <cell r="CM448">
            <v>3.8288555999999998</v>
          </cell>
          <cell r="CN448">
            <v>0</v>
          </cell>
          <cell r="CO448">
            <v>0</v>
          </cell>
          <cell r="CP448">
            <v>3.8288555999999998</v>
          </cell>
          <cell r="CQ448">
            <v>0</v>
          </cell>
          <cell r="CR448"/>
        </row>
        <row r="449">
          <cell r="A449"/>
          <cell r="B449" t="str">
            <v>Реконструкция  КТПН-656</v>
          </cell>
          <cell r="C449" t="str">
            <v>E</v>
          </cell>
          <cell r="D449" t="str">
            <v>E_</v>
          </cell>
          <cell r="E449" t="str">
            <v>С</v>
          </cell>
          <cell r="F449">
            <v>2019</v>
          </cell>
          <cell r="G449">
            <v>2019</v>
          </cell>
          <cell r="H449"/>
          <cell r="I449"/>
          <cell r="J449">
            <v>0</v>
          </cell>
          <cell r="K449"/>
          <cell r="L449"/>
          <cell r="M449">
            <v>0</v>
          </cell>
          <cell r="N449"/>
          <cell r="O449"/>
          <cell r="P449"/>
          <cell r="Q449"/>
          <cell r="R449"/>
          <cell r="S449"/>
          <cell r="T449"/>
          <cell r="U449">
            <v>0</v>
          </cell>
          <cell r="V449">
            <v>0</v>
          </cell>
          <cell r="W449"/>
          <cell r="X449">
            <v>0</v>
          </cell>
          <cell r="Y449">
            <v>0</v>
          </cell>
          <cell r="Z449"/>
          <cell r="AA449"/>
          <cell r="AB449"/>
          <cell r="AC449"/>
          <cell r="AD449"/>
          <cell r="AE449"/>
          <cell r="AF449"/>
          <cell r="AG449"/>
          <cell r="AH449"/>
          <cell r="AI449"/>
          <cell r="AJ449">
            <v>0</v>
          </cell>
          <cell r="AK449"/>
          <cell r="AL449"/>
          <cell r="AM449">
            <v>0</v>
          </cell>
          <cell r="AN449"/>
          <cell r="AO449">
            <v>0</v>
          </cell>
          <cell r="AP449"/>
          <cell r="AQ449"/>
          <cell r="AR449">
            <v>0</v>
          </cell>
          <cell r="AS449"/>
          <cell r="AT449">
            <v>0</v>
          </cell>
          <cell r="AU449"/>
          <cell r="AV449"/>
          <cell r="AW449">
            <v>0</v>
          </cell>
          <cell r="AX449"/>
          <cell r="AY449">
            <v>0</v>
          </cell>
          <cell r="AZ449"/>
          <cell r="BA449"/>
          <cell r="BB449"/>
          <cell r="BC449"/>
          <cell r="BD449">
            <v>0</v>
          </cell>
          <cell r="BE449"/>
          <cell r="BF449"/>
          <cell r="BG449">
            <v>0</v>
          </cell>
          <cell r="BH449"/>
          <cell r="BI449">
            <v>0</v>
          </cell>
          <cell r="BJ449"/>
          <cell r="BK449"/>
          <cell r="BL449">
            <v>0</v>
          </cell>
          <cell r="BM449"/>
          <cell r="BN449">
            <v>0</v>
          </cell>
          <cell r="BO449"/>
          <cell r="BP449"/>
          <cell r="BQ449">
            <v>0</v>
          </cell>
          <cell r="BR449"/>
          <cell r="BS449">
            <v>0</v>
          </cell>
          <cell r="BT449"/>
          <cell r="BU449"/>
          <cell r="BV449">
            <v>0</v>
          </cell>
          <cell r="BW449"/>
          <cell r="BX449">
            <v>0</v>
          </cell>
          <cell r="BY449"/>
          <cell r="BZ449"/>
          <cell r="CA449">
            <v>0</v>
          </cell>
          <cell r="CB449"/>
          <cell r="CC449">
            <v>0</v>
          </cell>
          <cell r="CD449"/>
          <cell r="CE449"/>
          <cell r="CF449">
            <v>0</v>
          </cell>
          <cell r="CG449"/>
          <cell r="CH449">
            <v>0</v>
          </cell>
          <cell r="CI449">
            <v>0</v>
          </cell>
          <cell r="CJ449">
            <v>0</v>
          </cell>
          <cell r="CK449">
            <v>0</v>
          </cell>
          <cell r="CL449">
            <v>0</v>
          </cell>
          <cell r="CM449">
            <v>0</v>
          </cell>
          <cell r="CN449">
            <v>0</v>
          </cell>
          <cell r="CO449">
            <v>0</v>
          </cell>
          <cell r="CP449">
            <v>0</v>
          </cell>
          <cell r="CQ449">
            <v>0</v>
          </cell>
          <cell r="CR449"/>
        </row>
        <row r="450">
          <cell r="A450" t="str">
            <v>1.2.1.131</v>
          </cell>
          <cell r="B450" t="str">
            <v>Реконструкция Оборудования  ТП-472</v>
          </cell>
          <cell r="C450" t="str">
            <v>E</v>
          </cell>
          <cell r="D450" t="str">
            <v>E_1.2.1.131</v>
          </cell>
          <cell r="E450" t="str">
            <v>С</v>
          </cell>
          <cell r="F450">
            <v>2019</v>
          </cell>
          <cell r="G450">
            <v>2019</v>
          </cell>
          <cell r="H450"/>
          <cell r="I450"/>
          <cell r="J450">
            <v>0</v>
          </cell>
          <cell r="K450"/>
          <cell r="L450"/>
          <cell r="M450">
            <v>0.98059200000000002</v>
          </cell>
          <cell r="N450"/>
          <cell r="O450"/>
          <cell r="P450"/>
          <cell r="Q450"/>
          <cell r="R450"/>
          <cell r="S450"/>
          <cell r="T450"/>
          <cell r="U450">
            <v>0</v>
          </cell>
          <cell r="V450">
            <v>0.98059200000000002</v>
          </cell>
          <cell r="W450"/>
          <cell r="X450">
            <v>0</v>
          </cell>
          <cell r="Y450">
            <v>0.98059200000000002</v>
          </cell>
          <cell r="Z450"/>
          <cell r="AA450"/>
          <cell r="AB450"/>
          <cell r="AC450"/>
          <cell r="AD450"/>
          <cell r="AE450"/>
          <cell r="AF450"/>
          <cell r="AG450"/>
          <cell r="AH450"/>
          <cell r="AI450"/>
          <cell r="AJ450">
            <v>0</v>
          </cell>
          <cell r="AK450"/>
          <cell r="AL450"/>
          <cell r="AM450">
            <v>0</v>
          </cell>
          <cell r="AN450"/>
          <cell r="AO450">
            <v>0</v>
          </cell>
          <cell r="AP450"/>
          <cell r="AQ450"/>
          <cell r="AR450">
            <v>0</v>
          </cell>
          <cell r="AS450"/>
          <cell r="AT450">
            <v>0</v>
          </cell>
          <cell r="AU450"/>
          <cell r="AV450"/>
          <cell r="AW450">
            <v>0</v>
          </cell>
          <cell r="AX450"/>
          <cell r="AY450">
            <v>0.98059200000000002</v>
          </cell>
          <cell r="AZ450"/>
          <cell r="BA450"/>
          <cell r="BB450">
            <v>0.98059200000000002</v>
          </cell>
          <cell r="BC450"/>
          <cell r="BD450">
            <v>0</v>
          </cell>
          <cell r="BE450"/>
          <cell r="BF450"/>
          <cell r="BG450">
            <v>0</v>
          </cell>
          <cell r="BH450"/>
          <cell r="BI450">
            <v>0</v>
          </cell>
          <cell r="BJ450"/>
          <cell r="BK450"/>
          <cell r="BL450">
            <v>0</v>
          </cell>
          <cell r="BM450"/>
          <cell r="BN450">
            <v>0</v>
          </cell>
          <cell r="BO450"/>
          <cell r="BP450"/>
          <cell r="BQ450">
            <v>0</v>
          </cell>
          <cell r="BR450"/>
          <cell r="BS450">
            <v>0</v>
          </cell>
          <cell r="BT450"/>
          <cell r="BU450"/>
          <cell r="BV450">
            <v>0</v>
          </cell>
          <cell r="BW450"/>
          <cell r="BX450">
            <v>0</v>
          </cell>
          <cell r="BY450"/>
          <cell r="BZ450"/>
          <cell r="CA450">
            <v>0</v>
          </cell>
          <cell r="CB450"/>
          <cell r="CC450">
            <v>0</v>
          </cell>
          <cell r="CD450"/>
          <cell r="CE450"/>
          <cell r="CF450">
            <v>0</v>
          </cell>
          <cell r="CG450"/>
          <cell r="CH450">
            <v>0</v>
          </cell>
          <cell r="CI450">
            <v>0</v>
          </cell>
          <cell r="CJ450">
            <v>0</v>
          </cell>
          <cell r="CK450">
            <v>0</v>
          </cell>
          <cell r="CL450">
            <v>0</v>
          </cell>
          <cell r="CM450">
            <v>0.98059200000000002</v>
          </cell>
          <cell r="CN450">
            <v>0</v>
          </cell>
          <cell r="CO450">
            <v>0</v>
          </cell>
          <cell r="CP450">
            <v>0.98059200000000002</v>
          </cell>
          <cell r="CQ450">
            <v>0</v>
          </cell>
          <cell r="CR450"/>
        </row>
        <row r="451">
          <cell r="A451" t="str">
            <v>1.2.1.132</v>
          </cell>
          <cell r="B451" t="str">
            <v>Монтаж оборудования   ТП-512 пос. ПИКС  ЭСК № 25</v>
          </cell>
          <cell r="C451" t="str">
            <v>E</v>
          </cell>
          <cell r="D451" t="str">
            <v>E_1.2.1.132</v>
          </cell>
          <cell r="E451" t="str">
            <v>С</v>
          </cell>
          <cell r="F451">
            <v>2019</v>
          </cell>
          <cell r="G451">
            <v>2019</v>
          </cell>
          <cell r="H451"/>
          <cell r="I451"/>
          <cell r="J451">
            <v>0</v>
          </cell>
          <cell r="K451"/>
          <cell r="L451"/>
          <cell r="M451">
            <v>5.3451348000000003</v>
          </cell>
          <cell r="N451"/>
          <cell r="O451"/>
          <cell r="P451"/>
          <cell r="Q451"/>
          <cell r="R451"/>
          <cell r="S451"/>
          <cell r="T451"/>
          <cell r="U451">
            <v>0</v>
          </cell>
          <cell r="V451">
            <v>5.3451348000000003</v>
          </cell>
          <cell r="W451"/>
          <cell r="X451">
            <v>0</v>
          </cell>
          <cell r="Y451">
            <v>5.3451348000000003</v>
          </cell>
          <cell r="Z451"/>
          <cell r="AA451"/>
          <cell r="AB451"/>
          <cell r="AC451"/>
          <cell r="AD451"/>
          <cell r="AE451"/>
          <cell r="AF451"/>
          <cell r="AG451"/>
          <cell r="AH451"/>
          <cell r="AI451"/>
          <cell r="AJ451">
            <v>0</v>
          </cell>
          <cell r="AK451"/>
          <cell r="AL451"/>
          <cell r="AM451">
            <v>0</v>
          </cell>
          <cell r="AN451"/>
          <cell r="AO451">
            <v>0</v>
          </cell>
          <cell r="AP451"/>
          <cell r="AQ451"/>
          <cell r="AR451">
            <v>0</v>
          </cell>
          <cell r="AS451"/>
          <cell r="AT451">
            <v>0</v>
          </cell>
          <cell r="AU451"/>
          <cell r="AV451"/>
          <cell r="AW451">
            <v>0</v>
          </cell>
          <cell r="AX451"/>
          <cell r="AY451">
            <v>5.3451348000000003</v>
          </cell>
          <cell r="AZ451"/>
          <cell r="BA451"/>
          <cell r="BB451">
            <v>5.3451348000000003</v>
          </cell>
          <cell r="BC451"/>
          <cell r="BD451">
            <v>0</v>
          </cell>
          <cell r="BE451"/>
          <cell r="BF451"/>
          <cell r="BG451">
            <v>0</v>
          </cell>
          <cell r="BH451"/>
          <cell r="BI451">
            <v>0</v>
          </cell>
          <cell r="BJ451"/>
          <cell r="BK451"/>
          <cell r="BL451">
            <v>0</v>
          </cell>
          <cell r="BM451"/>
          <cell r="BN451">
            <v>0</v>
          </cell>
          <cell r="BO451"/>
          <cell r="BP451"/>
          <cell r="BQ451">
            <v>0</v>
          </cell>
          <cell r="BR451"/>
          <cell r="BS451">
            <v>0</v>
          </cell>
          <cell r="BT451"/>
          <cell r="BU451"/>
          <cell r="BV451">
            <v>0</v>
          </cell>
          <cell r="BW451"/>
          <cell r="BX451">
            <v>0</v>
          </cell>
          <cell r="BY451"/>
          <cell r="BZ451"/>
          <cell r="CA451">
            <v>0</v>
          </cell>
          <cell r="CB451"/>
          <cell r="CC451">
            <v>0</v>
          </cell>
          <cell r="CD451"/>
          <cell r="CE451"/>
          <cell r="CF451">
            <v>0</v>
          </cell>
          <cell r="CG451"/>
          <cell r="CH451">
            <v>0</v>
          </cell>
          <cell r="CI451">
            <v>0</v>
          </cell>
          <cell r="CJ451">
            <v>0</v>
          </cell>
          <cell r="CK451">
            <v>0</v>
          </cell>
          <cell r="CL451">
            <v>0</v>
          </cell>
          <cell r="CM451">
            <v>5.3451348000000003</v>
          </cell>
          <cell r="CN451">
            <v>0</v>
          </cell>
          <cell r="CO451">
            <v>0</v>
          </cell>
          <cell r="CP451">
            <v>5.3451348000000003</v>
          </cell>
          <cell r="CQ451">
            <v>0</v>
          </cell>
          <cell r="CR451"/>
        </row>
        <row r="452">
          <cell r="A452" t="str">
            <v>1.2.1.133</v>
          </cell>
          <cell r="B452" t="str">
            <v>Реконструкция КТПН-687</v>
          </cell>
          <cell r="C452" t="str">
            <v>E</v>
          </cell>
          <cell r="D452" t="str">
            <v>E_1.2.1.133</v>
          </cell>
          <cell r="E452" t="str">
            <v>С</v>
          </cell>
          <cell r="F452">
            <v>2019</v>
          </cell>
          <cell r="G452">
            <v>2019</v>
          </cell>
          <cell r="H452"/>
          <cell r="I452"/>
          <cell r="J452">
            <v>0</v>
          </cell>
          <cell r="K452"/>
          <cell r="L452"/>
          <cell r="M452">
            <v>1.1241432</v>
          </cell>
          <cell r="N452"/>
          <cell r="O452"/>
          <cell r="P452"/>
          <cell r="Q452"/>
          <cell r="R452"/>
          <cell r="S452"/>
          <cell r="T452"/>
          <cell r="U452">
            <v>0</v>
          </cell>
          <cell r="V452">
            <v>1.1241432</v>
          </cell>
          <cell r="W452"/>
          <cell r="X452">
            <v>0</v>
          </cell>
          <cell r="Y452">
            <v>1.1241432</v>
          </cell>
          <cell r="Z452"/>
          <cell r="AA452"/>
          <cell r="AB452"/>
          <cell r="AC452"/>
          <cell r="AD452"/>
          <cell r="AE452"/>
          <cell r="AF452"/>
          <cell r="AG452"/>
          <cell r="AH452"/>
          <cell r="AI452"/>
          <cell r="AJ452">
            <v>0</v>
          </cell>
          <cell r="AK452"/>
          <cell r="AL452"/>
          <cell r="AM452">
            <v>0</v>
          </cell>
          <cell r="AN452"/>
          <cell r="AO452">
            <v>0</v>
          </cell>
          <cell r="AP452"/>
          <cell r="AQ452"/>
          <cell r="AR452">
            <v>0</v>
          </cell>
          <cell r="AS452"/>
          <cell r="AT452">
            <v>0</v>
          </cell>
          <cell r="AU452"/>
          <cell r="AV452"/>
          <cell r="AW452">
            <v>0</v>
          </cell>
          <cell r="AX452"/>
          <cell r="AY452">
            <v>1.1241432</v>
          </cell>
          <cell r="AZ452"/>
          <cell r="BA452"/>
          <cell r="BB452">
            <v>1.1241432</v>
          </cell>
          <cell r="BC452"/>
          <cell r="BD452">
            <v>0</v>
          </cell>
          <cell r="BE452"/>
          <cell r="BF452"/>
          <cell r="BG452">
            <v>0</v>
          </cell>
          <cell r="BH452"/>
          <cell r="BI452">
            <v>0</v>
          </cell>
          <cell r="BJ452"/>
          <cell r="BK452"/>
          <cell r="BL452">
            <v>0</v>
          </cell>
          <cell r="BM452"/>
          <cell r="BN452">
            <v>0</v>
          </cell>
          <cell r="BO452"/>
          <cell r="BP452"/>
          <cell r="BQ452">
            <v>0</v>
          </cell>
          <cell r="BR452"/>
          <cell r="BS452">
            <v>0</v>
          </cell>
          <cell r="BT452"/>
          <cell r="BU452"/>
          <cell r="BV452">
            <v>0</v>
          </cell>
          <cell r="BW452"/>
          <cell r="BX452">
            <v>0</v>
          </cell>
          <cell r="BY452"/>
          <cell r="BZ452"/>
          <cell r="CA452">
            <v>0</v>
          </cell>
          <cell r="CB452"/>
          <cell r="CC452">
            <v>0</v>
          </cell>
          <cell r="CD452"/>
          <cell r="CE452"/>
          <cell r="CF452">
            <v>0</v>
          </cell>
          <cell r="CG452"/>
          <cell r="CH452">
            <v>0</v>
          </cell>
          <cell r="CI452">
            <v>0</v>
          </cell>
          <cell r="CJ452">
            <v>0</v>
          </cell>
          <cell r="CK452">
            <v>0</v>
          </cell>
          <cell r="CL452">
            <v>0</v>
          </cell>
          <cell r="CM452">
            <v>1.1241432</v>
          </cell>
          <cell r="CN452">
            <v>0</v>
          </cell>
          <cell r="CO452">
            <v>0</v>
          </cell>
          <cell r="CP452">
            <v>1.1241432</v>
          </cell>
          <cell r="CQ452">
            <v>0</v>
          </cell>
          <cell r="CR452"/>
        </row>
        <row r="453">
          <cell r="A453" t="str">
            <v>1.2.1.134</v>
          </cell>
          <cell r="B453" t="str">
            <v>Реконструкция КТПН-400*684 МП ДРСУ</v>
          </cell>
          <cell r="C453" t="str">
            <v>E</v>
          </cell>
          <cell r="D453" t="str">
            <v>E_1.2.1.134</v>
          </cell>
          <cell r="E453" t="str">
            <v>С</v>
          </cell>
          <cell r="F453">
            <v>2019</v>
          </cell>
          <cell r="G453">
            <v>2019</v>
          </cell>
          <cell r="H453"/>
          <cell r="I453"/>
          <cell r="J453">
            <v>0</v>
          </cell>
          <cell r="K453"/>
          <cell r="L453"/>
          <cell r="M453">
            <v>1.5503316</v>
          </cell>
          <cell r="N453"/>
          <cell r="O453"/>
          <cell r="P453"/>
          <cell r="Q453"/>
          <cell r="R453"/>
          <cell r="S453"/>
          <cell r="T453"/>
          <cell r="U453">
            <v>0</v>
          </cell>
          <cell r="V453">
            <v>1.5503316</v>
          </cell>
          <cell r="W453"/>
          <cell r="X453">
            <v>0</v>
          </cell>
          <cell r="Y453">
            <v>1.5503316</v>
          </cell>
          <cell r="Z453"/>
          <cell r="AA453"/>
          <cell r="AB453"/>
          <cell r="AC453"/>
          <cell r="AD453"/>
          <cell r="AE453"/>
          <cell r="AF453"/>
          <cell r="AG453"/>
          <cell r="AH453"/>
          <cell r="AI453"/>
          <cell r="AJ453">
            <v>0</v>
          </cell>
          <cell r="AK453"/>
          <cell r="AL453"/>
          <cell r="AM453">
            <v>0</v>
          </cell>
          <cell r="AN453"/>
          <cell r="AO453">
            <v>0</v>
          </cell>
          <cell r="AP453"/>
          <cell r="AQ453"/>
          <cell r="AR453">
            <v>0</v>
          </cell>
          <cell r="AS453"/>
          <cell r="AT453">
            <v>0</v>
          </cell>
          <cell r="AU453"/>
          <cell r="AV453"/>
          <cell r="AW453">
            <v>0</v>
          </cell>
          <cell r="AX453"/>
          <cell r="AY453">
            <v>1.5503316</v>
          </cell>
          <cell r="AZ453"/>
          <cell r="BA453"/>
          <cell r="BB453">
            <v>1.5503316</v>
          </cell>
          <cell r="BC453"/>
          <cell r="BD453">
            <v>0</v>
          </cell>
          <cell r="BE453"/>
          <cell r="BF453"/>
          <cell r="BG453">
            <v>0</v>
          </cell>
          <cell r="BH453"/>
          <cell r="BI453">
            <v>0</v>
          </cell>
          <cell r="BJ453"/>
          <cell r="BK453"/>
          <cell r="BL453">
            <v>0</v>
          </cell>
          <cell r="BM453"/>
          <cell r="BN453">
            <v>0</v>
          </cell>
          <cell r="BO453"/>
          <cell r="BP453"/>
          <cell r="BQ453">
            <v>0</v>
          </cell>
          <cell r="BR453"/>
          <cell r="BS453">
            <v>0</v>
          </cell>
          <cell r="BT453"/>
          <cell r="BU453"/>
          <cell r="BV453">
            <v>0</v>
          </cell>
          <cell r="BW453"/>
          <cell r="BX453">
            <v>0</v>
          </cell>
          <cell r="BY453"/>
          <cell r="BZ453"/>
          <cell r="CA453">
            <v>0</v>
          </cell>
          <cell r="CB453"/>
          <cell r="CC453">
            <v>0</v>
          </cell>
          <cell r="CD453"/>
          <cell r="CE453"/>
          <cell r="CF453">
            <v>0</v>
          </cell>
          <cell r="CG453"/>
          <cell r="CH453">
            <v>0</v>
          </cell>
          <cell r="CI453">
            <v>0</v>
          </cell>
          <cell r="CJ453">
            <v>0</v>
          </cell>
          <cell r="CK453">
            <v>0</v>
          </cell>
          <cell r="CL453">
            <v>0</v>
          </cell>
          <cell r="CM453">
            <v>1.5503316</v>
          </cell>
          <cell r="CN453">
            <v>0</v>
          </cell>
          <cell r="CO453">
            <v>0</v>
          </cell>
          <cell r="CP453">
            <v>1.5503316</v>
          </cell>
          <cell r="CQ453">
            <v>0</v>
          </cell>
          <cell r="CR453"/>
        </row>
        <row r="454">
          <cell r="A454" t="str">
            <v>1.2.1.135</v>
          </cell>
          <cell r="B454" t="str">
            <v>Реконструкция КТПН-656 ф.8 ул Затонская 38 Ч.Мыс</v>
          </cell>
          <cell r="C454" t="str">
            <v>E</v>
          </cell>
          <cell r="D454" t="str">
            <v>E_1.2.1.135</v>
          </cell>
          <cell r="E454" t="str">
            <v>С</v>
          </cell>
          <cell r="F454">
            <v>2019</v>
          </cell>
          <cell r="G454">
            <v>2019</v>
          </cell>
          <cell r="H454"/>
          <cell r="I454"/>
          <cell r="J454">
            <v>0</v>
          </cell>
          <cell r="K454"/>
          <cell r="L454"/>
          <cell r="M454">
            <v>1.8700056</v>
          </cell>
          <cell r="N454"/>
          <cell r="O454"/>
          <cell r="P454"/>
          <cell r="Q454"/>
          <cell r="R454"/>
          <cell r="S454"/>
          <cell r="T454"/>
          <cell r="U454">
            <v>0</v>
          </cell>
          <cell r="V454">
            <v>1.8700056</v>
          </cell>
          <cell r="W454"/>
          <cell r="X454">
            <v>0</v>
          </cell>
          <cell r="Y454">
            <v>1.8700056</v>
          </cell>
          <cell r="Z454"/>
          <cell r="AA454"/>
          <cell r="AB454"/>
          <cell r="AC454"/>
          <cell r="AD454"/>
          <cell r="AE454"/>
          <cell r="AF454"/>
          <cell r="AG454"/>
          <cell r="AH454"/>
          <cell r="AI454"/>
          <cell r="AJ454">
            <v>0</v>
          </cell>
          <cell r="AK454"/>
          <cell r="AL454"/>
          <cell r="AM454">
            <v>0</v>
          </cell>
          <cell r="AN454"/>
          <cell r="AO454">
            <v>0</v>
          </cell>
          <cell r="AP454"/>
          <cell r="AQ454"/>
          <cell r="AR454">
            <v>0</v>
          </cell>
          <cell r="AS454"/>
          <cell r="AT454">
            <v>0</v>
          </cell>
          <cell r="AU454"/>
          <cell r="AV454"/>
          <cell r="AW454">
            <v>0</v>
          </cell>
          <cell r="AX454"/>
          <cell r="AY454">
            <v>1.8700056</v>
          </cell>
          <cell r="AZ454"/>
          <cell r="BA454"/>
          <cell r="BB454">
            <v>1.8700056</v>
          </cell>
          <cell r="BC454"/>
          <cell r="BD454">
            <v>0</v>
          </cell>
          <cell r="BE454"/>
          <cell r="BF454"/>
          <cell r="BG454">
            <v>0</v>
          </cell>
          <cell r="BH454"/>
          <cell r="BI454">
            <v>0</v>
          </cell>
          <cell r="BJ454"/>
          <cell r="BK454"/>
          <cell r="BL454">
            <v>0</v>
          </cell>
          <cell r="BM454"/>
          <cell r="BN454">
            <v>0</v>
          </cell>
          <cell r="BO454"/>
          <cell r="BP454"/>
          <cell r="BQ454">
            <v>0</v>
          </cell>
          <cell r="BR454"/>
          <cell r="BS454">
            <v>0</v>
          </cell>
          <cell r="BT454"/>
          <cell r="BU454"/>
          <cell r="BV454">
            <v>0</v>
          </cell>
          <cell r="BW454"/>
          <cell r="BX454">
            <v>0</v>
          </cell>
          <cell r="BY454"/>
          <cell r="BZ454"/>
          <cell r="CA454">
            <v>0</v>
          </cell>
          <cell r="CB454"/>
          <cell r="CC454">
            <v>0</v>
          </cell>
          <cell r="CD454"/>
          <cell r="CE454"/>
          <cell r="CF454">
            <v>0</v>
          </cell>
          <cell r="CG454"/>
          <cell r="CH454">
            <v>0</v>
          </cell>
          <cell r="CI454">
            <v>0</v>
          </cell>
          <cell r="CJ454">
            <v>0</v>
          </cell>
          <cell r="CK454">
            <v>0</v>
          </cell>
          <cell r="CL454">
            <v>0</v>
          </cell>
          <cell r="CM454">
            <v>1.8700056</v>
          </cell>
          <cell r="CN454">
            <v>0</v>
          </cell>
          <cell r="CO454">
            <v>0</v>
          </cell>
          <cell r="CP454">
            <v>1.8700056</v>
          </cell>
          <cell r="CQ454">
            <v>0</v>
          </cell>
          <cell r="CR454"/>
        </row>
        <row r="455">
          <cell r="A455" t="str">
            <v>1.2.1.136</v>
          </cell>
          <cell r="B455" t="str">
            <v>Реконструкция КТПН-663 СМП 400</v>
          </cell>
          <cell r="C455" t="str">
            <v>E</v>
          </cell>
          <cell r="D455" t="str">
            <v>E_1.2.1.136</v>
          </cell>
          <cell r="E455" t="str">
            <v>С</v>
          </cell>
          <cell r="F455">
            <v>2019</v>
          </cell>
          <cell r="G455">
            <v>2019</v>
          </cell>
          <cell r="H455"/>
          <cell r="I455"/>
          <cell r="J455">
            <v>0</v>
          </cell>
          <cell r="K455"/>
          <cell r="L455"/>
          <cell r="M455">
            <v>1.8582624000000001</v>
          </cell>
          <cell r="N455"/>
          <cell r="O455"/>
          <cell r="P455"/>
          <cell r="Q455"/>
          <cell r="R455"/>
          <cell r="S455"/>
          <cell r="T455"/>
          <cell r="U455">
            <v>0</v>
          </cell>
          <cell r="V455">
            <v>1.8582624000000001</v>
          </cell>
          <cell r="W455"/>
          <cell r="X455">
            <v>0</v>
          </cell>
          <cell r="Y455">
            <v>1.8582624000000001</v>
          </cell>
          <cell r="Z455"/>
          <cell r="AA455"/>
          <cell r="AB455"/>
          <cell r="AC455"/>
          <cell r="AD455"/>
          <cell r="AE455"/>
          <cell r="AF455"/>
          <cell r="AG455"/>
          <cell r="AH455"/>
          <cell r="AI455"/>
          <cell r="AJ455">
            <v>0</v>
          </cell>
          <cell r="AK455"/>
          <cell r="AL455"/>
          <cell r="AM455">
            <v>0</v>
          </cell>
          <cell r="AN455"/>
          <cell r="AO455">
            <v>0</v>
          </cell>
          <cell r="AP455"/>
          <cell r="AQ455"/>
          <cell r="AR455">
            <v>0</v>
          </cell>
          <cell r="AS455"/>
          <cell r="AT455">
            <v>0</v>
          </cell>
          <cell r="AU455"/>
          <cell r="AV455"/>
          <cell r="AW455">
            <v>0</v>
          </cell>
          <cell r="AX455"/>
          <cell r="AY455">
            <v>1.8582624000000001</v>
          </cell>
          <cell r="AZ455"/>
          <cell r="BA455"/>
          <cell r="BB455">
            <v>1.8582624000000001</v>
          </cell>
          <cell r="BC455"/>
          <cell r="BD455">
            <v>0</v>
          </cell>
          <cell r="BE455"/>
          <cell r="BF455"/>
          <cell r="BG455">
            <v>0</v>
          </cell>
          <cell r="BH455"/>
          <cell r="BI455">
            <v>0</v>
          </cell>
          <cell r="BJ455"/>
          <cell r="BK455"/>
          <cell r="BL455">
            <v>0</v>
          </cell>
          <cell r="BM455"/>
          <cell r="BN455">
            <v>0</v>
          </cell>
          <cell r="BO455"/>
          <cell r="BP455"/>
          <cell r="BQ455">
            <v>0</v>
          </cell>
          <cell r="BR455"/>
          <cell r="BS455">
            <v>0</v>
          </cell>
          <cell r="BT455"/>
          <cell r="BU455"/>
          <cell r="BV455">
            <v>0</v>
          </cell>
          <cell r="BW455"/>
          <cell r="BX455">
            <v>0</v>
          </cell>
          <cell r="BY455"/>
          <cell r="BZ455"/>
          <cell r="CA455">
            <v>0</v>
          </cell>
          <cell r="CB455"/>
          <cell r="CC455">
            <v>0</v>
          </cell>
          <cell r="CD455"/>
          <cell r="CE455"/>
          <cell r="CF455">
            <v>0</v>
          </cell>
          <cell r="CG455"/>
          <cell r="CH455">
            <v>0</v>
          </cell>
          <cell r="CI455">
            <v>0</v>
          </cell>
          <cell r="CJ455">
            <v>0</v>
          </cell>
          <cell r="CK455">
            <v>0</v>
          </cell>
          <cell r="CL455">
            <v>0</v>
          </cell>
          <cell r="CM455">
            <v>1.8582624000000001</v>
          </cell>
          <cell r="CN455">
            <v>0</v>
          </cell>
          <cell r="CO455">
            <v>0</v>
          </cell>
          <cell r="CP455">
            <v>1.8582624000000001</v>
          </cell>
          <cell r="CQ455">
            <v>0</v>
          </cell>
          <cell r="CR455"/>
        </row>
        <row r="456">
          <cell r="A456" t="str">
            <v>1.2.1.137</v>
          </cell>
          <cell r="B456" t="str">
            <v>Реконструкция КТПН-690</v>
          </cell>
          <cell r="C456" t="str">
            <v>E</v>
          </cell>
          <cell r="D456" t="str">
            <v>E_1.2.1.137</v>
          </cell>
          <cell r="E456" t="str">
            <v>С</v>
          </cell>
          <cell r="F456">
            <v>2019</v>
          </cell>
          <cell r="G456">
            <v>2019</v>
          </cell>
          <cell r="H456"/>
          <cell r="I456"/>
          <cell r="J456">
            <v>0</v>
          </cell>
          <cell r="K456"/>
          <cell r="L456"/>
          <cell r="M456">
            <v>1.5029592000000001</v>
          </cell>
          <cell r="N456"/>
          <cell r="O456"/>
          <cell r="P456"/>
          <cell r="Q456"/>
          <cell r="R456"/>
          <cell r="S456"/>
          <cell r="T456"/>
          <cell r="U456">
            <v>0</v>
          </cell>
          <cell r="V456">
            <v>1.5029592000000001</v>
          </cell>
          <cell r="W456"/>
          <cell r="X456">
            <v>0</v>
          </cell>
          <cell r="Y456">
            <v>1.5029592000000001</v>
          </cell>
          <cell r="Z456"/>
          <cell r="AA456"/>
          <cell r="AB456"/>
          <cell r="AC456"/>
          <cell r="AD456"/>
          <cell r="AE456"/>
          <cell r="AF456"/>
          <cell r="AG456"/>
          <cell r="AH456"/>
          <cell r="AI456"/>
          <cell r="AJ456">
            <v>0</v>
          </cell>
          <cell r="AK456"/>
          <cell r="AL456"/>
          <cell r="AM456">
            <v>0</v>
          </cell>
          <cell r="AN456"/>
          <cell r="AO456">
            <v>0</v>
          </cell>
          <cell r="AP456"/>
          <cell r="AQ456"/>
          <cell r="AR456">
            <v>0</v>
          </cell>
          <cell r="AS456"/>
          <cell r="AT456">
            <v>0</v>
          </cell>
          <cell r="AU456"/>
          <cell r="AV456"/>
          <cell r="AW456">
            <v>0</v>
          </cell>
          <cell r="AX456"/>
          <cell r="AY456">
            <v>1.5029592000000001</v>
          </cell>
          <cell r="AZ456"/>
          <cell r="BA456"/>
          <cell r="BB456">
            <v>1.5029592000000001</v>
          </cell>
          <cell r="BC456"/>
          <cell r="BD456">
            <v>0</v>
          </cell>
          <cell r="BE456"/>
          <cell r="BF456"/>
          <cell r="BG456">
            <v>0</v>
          </cell>
          <cell r="BH456"/>
          <cell r="BI456">
            <v>0</v>
          </cell>
          <cell r="BJ456"/>
          <cell r="BK456"/>
          <cell r="BL456">
            <v>0</v>
          </cell>
          <cell r="BM456"/>
          <cell r="BN456">
            <v>0</v>
          </cell>
          <cell r="BO456"/>
          <cell r="BP456"/>
          <cell r="BQ456">
            <v>0</v>
          </cell>
          <cell r="BR456"/>
          <cell r="BS456">
            <v>0</v>
          </cell>
          <cell r="BT456"/>
          <cell r="BU456"/>
          <cell r="BV456">
            <v>0</v>
          </cell>
          <cell r="BW456"/>
          <cell r="BX456">
            <v>0</v>
          </cell>
          <cell r="BY456"/>
          <cell r="BZ456"/>
          <cell r="CA456">
            <v>0</v>
          </cell>
          <cell r="CB456"/>
          <cell r="CC456">
            <v>0</v>
          </cell>
          <cell r="CD456"/>
          <cell r="CE456"/>
          <cell r="CF456">
            <v>0</v>
          </cell>
          <cell r="CG456"/>
          <cell r="CH456">
            <v>0</v>
          </cell>
          <cell r="CI456">
            <v>0</v>
          </cell>
          <cell r="CJ456">
            <v>0</v>
          </cell>
          <cell r="CK456">
            <v>0</v>
          </cell>
          <cell r="CL456">
            <v>0</v>
          </cell>
          <cell r="CM456">
            <v>1.5029592000000001</v>
          </cell>
          <cell r="CN456">
            <v>0</v>
          </cell>
          <cell r="CO456">
            <v>0</v>
          </cell>
          <cell r="CP456">
            <v>1.5029592000000001</v>
          </cell>
          <cell r="CQ456">
            <v>0</v>
          </cell>
          <cell r="CR456"/>
        </row>
        <row r="457">
          <cell r="A457" t="str">
            <v>1.2.1.138</v>
          </cell>
          <cell r="B457" t="str">
            <v>Реконструкция КТПН-749</v>
          </cell>
          <cell r="C457" t="str">
            <v>E</v>
          </cell>
          <cell r="D457" t="str">
            <v>E_1.2.1.138</v>
          </cell>
          <cell r="E457" t="str">
            <v>С</v>
          </cell>
          <cell r="F457">
            <v>2019</v>
          </cell>
          <cell r="G457">
            <v>2019</v>
          </cell>
          <cell r="H457"/>
          <cell r="I457"/>
          <cell r="J457">
            <v>0</v>
          </cell>
          <cell r="K457"/>
          <cell r="L457"/>
          <cell r="M457">
            <v>1.5348851999999999</v>
          </cell>
          <cell r="N457"/>
          <cell r="O457"/>
          <cell r="P457"/>
          <cell r="Q457"/>
          <cell r="R457"/>
          <cell r="S457"/>
          <cell r="T457"/>
          <cell r="U457">
            <v>0</v>
          </cell>
          <cell r="V457">
            <v>1.5348851999999999</v>
          </cell>
          <cell r="W457"/>
          <cell r="X457">
            <v>0</v>
          </cell>
          <cell r="Y457">
            <v>1.5348851999999999</v>
          </cell>
          <cell r="Z457"/>
          <cell r="AA457"/>
          <cell r="AB457"/>
          <cell r="AC457"/>
          <cell r="AD457"/>
          <cell r="AE457"/>
          <cell r="AF457"/>
          <cell r="AG457"/>
          <cell r="AH457"/>
          <cell r="AI457"/>
          <cell r="AJ457">
            <v>0</v>
          </cell>
          <cell r="AK457"/>
          <cell r="AL457"/>
          <cell r="AM457">
            <v>0</v>
          </cell>
          <cell r="AN457"/>
          <cell r="AO457">
            <v>0</v>
          </cell>
          <cell r="AP457"/>
          <cell r="AQ457"/>
          <cell r="AR457">
            <v>0</v>
          </cell>
          <cell r="AS457"/>
          <cell r="AT457">
            <v>0</v>
          </cell>
          <cell r="AU457"/>
          <cell r="AV457"/>
          <cell r="AW457">
            <v>0</v>
          </cell>
          <cell r="AX457"/>
          <cell r="AY457">
            <v>1.5348851999999999</v>
          </cell>
          <cell r="AZ457"/>
          <cell r="BA457"/>
          <cell r="BB457">
            <v>1.5348851999999999</v>
          </cell>
          <cell r="BC457"/>
          <cell r="BD457">
            <v>0</v>
          </cell>
          <cell r="BE457"/>
          <cell r="BF457"/>
          <cell r="BG457">
            <v>0</v>
          </cell>
          <cell r="BH457"/>
          <cell r="BI457">
            <v>0</v>
          </cell>
          <cell r="BJ457"/>
          <cell r="BK457"/>
          <cell r="BL457">
            <v>0</v>
          </cell>
          <cell r="BM457"/>
          <cell r="BN457">
            <v>0</v>
          </cell>
          <cell r="BO457"/>
          <cell r="BP457"/>
          <cell r="BQ457">
            <v>0</v>
          </cell>
          <cell r="BR457"/>
          <cell r="BS457">
            <v>0</v>
          </cell>
          <cell r="BT457"/>
          <cell r="BU457"/>
          <cell r="BV457">
            <v>0</v>
          </cell>
          <cell r="BW457"/>
          <cell r="BX457">
            <v>0</v>
          </cell>
          <cell r="BY457"/>
          <cell r="BZ457"/>
          <cell r="CA457">
            <v>0</v>
          </cell>
          <cell r="CB457"/>
          <cell r="CC457">
            <v>0</v>
          </cell>
          <cell r="CD457"/>
          <cell r="CE457"/>
          <cell r="CF457">
            <v>0</v>
          </cell>
          <cell r="CG457"/>
          <cell r="CH457">
            <v>0</v>
          </cell>
          <cell r="CI457">
            <v>0</v>
          </cell>
          <cell r="CJ457">
            <v>0</v>
          </cell>
          <cell r="CK457">
            <v>0</v>
          </cell>
          <cell r="CL457">
            <v>0</v>
          </cell>
          <cell r="CM457">
            <v>1.5348851999999999</v>
          </cell>
          <cell r="CN457">
            <v>0</v>
          </cell>
          <cell r="CO457">
            <v>0</v>
          </cell>
          <cell r="CP457">
            <v>1.5348851999999999</v>
          </cell>
          <cell r="CQ457">
            <v>0</v>
          </cell>
          <cell r="CR457"/>
        </row>
        <row r="458">
          <cell r="A458" t="str">
            <v>/1.2.2.1/</v>
          </cell>
          <cell r="B458" t="str">
            <v>Реконструкция линий электропередачи, всего, в том числе:</v>
          </cell>
          <cell r="C458" t="str">
            <v>С</v>
          </cell>
          <cell r="D458"/>
          <cell r="E458"/>
          <cell r="F458"/>
          <cell r="G458"/>
          <cell r="H458"/>
          <cell r="I458">
            <v>0</v>
          </cell>
          <cell r="J458">
            <v>298.70415098000001</v>
          </cell>
          <cell r="K458">
            <v>0</v>
          </cell>
          <cell r="L458">
            <v>0</v>
          </cell>
          <cell r="M458">
            <v>258.62764124179995</v>
          </cell>
          <cell r="N458">
            <v>0</v>
          </cell>
          <cell r="O458">
            <v>0</v>
          </cell>
          <cell r="P458">
            <v>11.570806239999998</v>
          </cell>
          <cell r="Q458">
            <v>0</v>
          </cell>
          <cell r="R458">
            <v>0</v>
          </cell>
          <cell r="S458">
            <v>0</v>
          </cell>
          <cell r="T458">
            <v>0</v>
          </cell>
          <cell r="U458">
            <v>298.70415098000001</v>
          </cell>
          <cell r="V458">
            <v>258.62764124179995</v>
          </cell>
          <cell r="W458">
            <v>0</v>
          </cell>
          <cell r="X458">
            <v>298.70415098000001</v>
          </cell>
          <cell r="Y458">
            <v>258.62764124179995</v>
          </cell>
          <cell r="Z458">
            <v>0</v>
          </cell>
          <cell r="AA458">
            <v>0</v>
          </cell>
          <cell r="AB458">
            <v>0</v>
          </cell>
          <cell r="AC458">
            <v>0</v>
          </cell>
          <cell r="AD458">
            <v>0</v>
          </cell>
          <cell r="AE458">
            <v>0</v>
          </cell>
          <cell r="AF458">
            <v>0</v>
          </cell>
          <cell r="AG458">
            <v>0</v>
          </cell>
          <cell r="AH458">
            <v>0</v>
          </cell>
          <cell r="AI458">
            <v>0</v>
          </cell>
          <cell r="AJ458">
            <v>52.245317739999997</v>
          </cell>
          <cell r="AK458">
            <v>0</v>
          </cell>
          <cell r="AL458">
            <v>0</v>
          </cell>
          <cell r="AM458">
            <v>52.245317739999997</v>
          </cell>
          <cell r="AN458">
            <v>0</v>
          </cell>
          <cell r="AO458">
            <v>53.943694001800004</v>
          </cell>
          <cell r="AP458">
            <v>0</v>
          </cell>
          <cell r="AQ458">
            <v>0</v>
          </cell>
          <cell r="AR458">
            <v>53.943694001800004</v>
          </cell>
          <cell r="AS458">
            <v>0</v>
          </cell>
          <cell r="AT458">
            <v>70.874743559999985</v>
          </cell>
          <cell r="AU458">
            <v>0</v>
          </cell>
          <cell r="AV458">
            <v>0</v>
          </cell>
          <cell r="AW458">
            <v>70.874743559999985</v>
          </cell>
          <cell r="AX458">
            <v>0</v>
          </cell>
          <cell r="AY458">
            <v>26.912760040000002</v>
          </cell>
          <cell r="AZ458">
            <v>0</v>
          </cell>
          <cell r="BA458">
            <v>0</v>
          </cell>
          <cell r="BB458">
            <v>26.912760040000002</v>
          </cell>
          <cell r="BC458">
            <v>0</v>
          </cell>
          <cell r="BD458">
            <v>58.408027040000022</v>
          </cell>
          <cell r="BE458">
            <v>0</v>
          </cell>
          <cell r="BF458">
            <v>0</v>
          </cell>
          <cell r="BG458">
            <v>58.408027040000022</v>
          </cell>
          <cell r="BH458">
            <v>0</v>
          </cell>
          <cell r="BI458">
            <v>57.730701599999996</v>
          </cell>
          <cell r="BJ458">
            <v>0</v>
          </cell>
          <cell r="BK458">
            <v>0</v>
          </cell>
          <cell r="BL458">
            <v>57.730701599999996</v>
          </cell>
          <cell r="BM458">
            <v>0</v>
          </cell>
          <cell r="BN458">
            <v>62.242451199999998</v>
          </cell>
          <cell r="BO458">
            <v>0</v>
          </cell>
          <cell r="BP458">
            <v>0</v>
          </cell>
          <cell r="BQ458">
            <v>62.242451199999998</v>
          </cell>
          <cell r="BR458">
            <v>0</v>
          </cell>
          <cell r="BS458">
            <v>60.729191999999998</v>
          </cell>
          <cell r="BT458">
            <v>0</v>
          </cell>
          <cell r="BU458">
            <v>0</v>
          </cell>
          <cell r="BV458">
            <v>60.729191999999998</v>
          </cell>
          <cell r="BW458">
            <v>0</v>
          </cell>
          <cell r="BX458">
            <v>54.933611440000014</v>
          </cell>
          <cell r="BY458">
            <v>0</v>
          </cell>
          <cell r="BZ458">
            <v>0</v>
          </cell>
          <cell r="CA458">
            <v>54.933611440000014</v>
          </cell>
          <cell r="CB458">
            <v>0</v>
          </cell>
          <cell r="CC458">
            <v>59.311293599999999</v>
          </cell>
          <cell r="CD458">
            <v>0</v>
          </cell>
          <cell r="CE458">
            <v>0</v>
          </cell>
          <cell r="CF458">
            <v>59.311293599999999</v>
          </cell>
          <cell r="CG458">
            <v>0</v>
          </cell>
          <cell r="CH458">
            <v>298.70415098000001</v>
          </cell>
          <cell r="CI458">
            <v>0</v>
          </cell>
          <cell r="CJ458">
            <v>0</v>
          </cell>
          <cell r="CK458">
            <v>298.70415098000001</v>
          </cell>
          <cell r="CL458">
            <v>0</v>
          </cell>
          <cell r="CM458">
            <v>258.62764124179995</v>
          </cell>
          <cell r="CN458">
            <v>0</v>
          </cell>
          <cell r="CO458">
            <v>0</v>
          </cell>
          <cell r="CP458">
            <v>258.62764124179995</v>
          </cell>
          <cell r="CQ458">
            <v>0</v>
          </cell>
          <cell r="CR458"/>
        </row>
        <row r="459">
          <cell r="A459" t="str">
            <v>1.2.2.1</v>
          </cell>
          <cell r="B459" t="str">
            <v>Кабельные линии 6/10кВ</v>
          </cell>
          <cell r="C459" t="str">
            <v>С</v>
          </cell>
          <cell r="D459" t="str">
            <v>С_1.2.2.1</v>
          </cell>
          <cell r="E459" t="str">
            <v>С</v>
          </cell>
          <cell r="F459">
            <v>0</v>
          </cell>
          <cell r="G459">
            <v>0</v>
          </cell>
          <cell r="H459"/>
          <cell r="I459"/>
          <cell r="J459">
            <v>0</v>
          </cell>
          <cell r="K459"/>
          <cell r="L459"/>
          <cell r="M459">
            <v>0</v>
          </cell>
          <cell r="N459"/>
          <cell r="O459"/>
          <cell r="P459"/>
          <cell r="Q459"/>
          <cell r="R459"/>
          <cell r="S459"/>
          <cell r="T459"/>
          <cell r="U459">
            <v>0</v>
          </cell>
          <cell r="V459">
            <v>0</v>
          </cell>
          <cell r="W459"/>
          <cell r="X459">
            <v>0</v>
          </cell>
          <cell r="Y459">
            <v>0</v>
          </cell>
          <cell r="Z459"/>
          <cell r="AA459"/>
          <cell r="AB459"/>
          <cell r="AC459"/>
          <cell r="AD459"/>
          <cell r="AE459"/>
          <cell r="AF459"/>
          <cell r="AG459"/>
          <cell r="AH459"/>
          <cell r="AI459"/>
          <cell r="AJ459">
            <v>0</v>
          </cell>
          <cell r="AK459"/>
          <cell r="AL459"/>
          <cell r="AM459"/>
          <cell r="AN459"/>
          <cell r="AO459">
            <v>0</v>
          </cell>
          <cell r="AP459"/>
          <cell r="AQ459"/>
          <cell r="AR459"/>
          <cell r="AS459"/>
          <cell r="AT459">
            <v>0</v>
          </cell>
          <cell r="AU459"/>
          <cell r="AV459"/>
          <cell r="AW459">
            <v>0</v>
          </cell>
          <cell r="AX459"/>
          <cell r="AY459">
            <v>0</v>
          </cell>
          <cell r="AZ459"/>
          <cell r="BA459"/>
          <cell r="BB459"/>
          <cell r="BC459"/>
          <cell r="BD459">
            <v>0</v>
          </cell>
          <cell r="BE459"/>
          <cell r="BF459"/>
          <cell r="BG459">
            <v>0</v>
          </cell>
          <cell r="BH459"/>
          <cell r="BI459">
            <v>0</v>
          </cell>
          <cell r="BJ459"/>
          <cell r="BK459"/>
          <cell r="BL459">
            <v>0</v>
          </cell>
          <cell r="BM459"/>
          <cell r="BN459">
            <v>0</v>
          </cell>
          <cell r="BO459"/>
          <cell r="BP459"/>
          <cell r="BQ459">
            <v>0</v>
          </cell>
          <cell r="BR459"/>
          <cell r="BS459">
            <v>0</v>
          </cell>
          <cell r="BT459"/>
          <cell r="BU459"/>
          <cell r="BV459">
            <v>0</v>
          </cell>
          <cell r="BW459"/>
          <cell r="BX459">
            <v>0</v>
          </cell>
          <cell r="BY459"/>
          <cell r="BZ459"/>
          <cell r="CA459">
            <v>0</v>
          </cell>
          <cell r="CB459"/>
          <cell r="CC459">
            <v>0</v>
          </cell>
          <cell r="CD459"/>
          <cell r="CE459"/>
          <cell r="CF459">
            <v>0</v>
          </cell>
          <cell r="CG459"/>
          <cell r="CH459">
            <v>0</v>
          </cell>
          <cell r="CI459">
            <v>0</v>
          </cell>
          <cell r="CJ459">
            <v>0</v>
          </cell>
          <cell r="CK459">
            <v>0</v>
          </cell>
          <cell r="CL459">
            <v>0</v>
          </cell>
          <cell r="CM459">
            <v>0</v>
          </cell>
          <cell r="CN459">
            <v>0</v>
          </cell>
          <cell r="CO459">
            <v>0</v>
          </cell>
          <cell r="CP459">
            <v>0</v>
          </cell>
          <cell r="CQ459">
            <v>0</v>
          </cell>
          <cell r="CR459"/>
        </row>
        <row r="460">
          <cell r="A460" t="str">
            <v>1.2.2.2</v>
          </cell>
          <cell r="B460" t="str">
            <v>Реконструкция  КЛ-10кв от оп.47 ВЛ-10 на ТП-537</v>
          </cell>
          <cell r="C460" t="str">
            <v>С</v>
          </cell>
          <cell r="D460" t="str">
            <v>С_1.2.2.2</v>
          </cell>
          <cell r="E460" t="str">
            <v>С</v>
          </cell>
          <cell r="F460">
            <v>2019</v>
          </cell>
          <cell r="G460">
            <v>2019</v>
          </cell>
          <cell r="H460"/>
          <cell r="I460"/>
          <cell r="J460">
            <v>1.5963629999999998</v>
          </cell>
          <cell r="K460"/>
          <cell r="L460"/>
          <cell r="M460">
            <v>0</v>
          </cell>
          <cell r="N460"/>
          <cell r="O460"/>
          <cell r="P460"/>
          <cell r="Q460"/>
          <cell r="R460"/>
          <cell r="S460"/>
          <cell r="T460"/>
          <cell r="U460">
            <v>1.5963629999999998</v>
          </cell>
          <cell r="V460">
            <v>0</v>
          </cell>
          <cell r="W460"/>
          <cell r="X460">
            <v>1.5963629999999998</v>
          </cell>
          <cell r="Y460">
            <v>0</v>
          </cell>
          <cell r="Z460"/>
          <cell r="AA460"/>
          <cell r="AB460"/>
          <cell r="AC460"/>
          <cell r="AD460"/>
          <cell r="AE460"/>
          <cell r="AF460"/>
          <cell r="AG460"/>
          <cell r="AH460"/>
          <cell r="AI460"/>
          <cell r="AJ460">
            <v>0</v>
          </cell>
          <cell r="AK460"/>
          <cell r="AL460"/>
          <cell r="AM460"/>
          <cell r="AN460"/>
          <cell r="AO460">
            <v>0</v>
          </cell>
          <cell r="AP460"/>
          <cell r="AQ460"/>
          <cell r="AR460"/>
          <cell r="AS460"/>
          <cell r="AT460">
            <v>1.5963629999999998</v>
          </cell>
          <cell r="AU460"/>
          <cell r="AV460"/>
          <cell r="AW460">
            <v>1.5963629999999998</v>
          </cell>
          <cell r="AX460"/>
          <cell r="AY460">
            <v>0</v>
          </cell>
          <cell r="AZ460"/>
          <cell r="BA460"/>
          <cell r="BB460"/>
          <cell r="BC460"/>
          <cell r="BD460">
            <v>0</v>
          </cell>
          <cell r="BE460"/>
          <cell r="BF460"/>
          <cell r="BG460">
            <v>0</v>
          </cell>
          <cell r="BH460"/>
          <cell r="BI460">
            <v>0</v>
          </cell>
          <cell r="BJ460"/>
          <cell r="BK460"/>
          <cell r="BL460">
            <v>0</v>
          </cell>
          <cell r="BM460"/>
          <cell r="BN460">
            <v>0</v>
          </cell>
          <cell r="BO460"/>
          <cell r="BP460"/>
          <cell r="BQ460">
            <v>0</v>
          </cell>
          <cell r="BR460"/>
          <cell r="BS460">
            <v>0</v>
          </cell>
          <cell r="BT460"/>
          <cell r="BU460"/>
          <cell r="BV460">
            <v>0</v>
          </cell>
          <cell r="BW460"/>
          <cell r="BX460">
            <v>0</v>
          </cell>
          <cell r="BY460"/>
          <cell r="BZ460"/>
          <cell r="CA460">
            <v>0</v>
          </cell>
          <cell r="CB460"/>
          <cell r="CC460">
            <v>0</v>
          </cell>
          <cell r="CD460"/>
          <cell r="CE460"/>
          <cell r="CF460">
            <v>0</v>
          </cell>
          <cell r="CG460"/>
          <cell r="CH460">
            <v>1.5963629999999998</v>
          </cell>
          <cell r="CI460">
            <v>0</v>
          </cell>
          <cell r="CJ460">
            <v>0</v>
          </cell>
          <cell r="CK460">
            <v>1.5963629999999998</v>
          </cell>
          <cell r="CL460">
            <v>0</v>
          </cell>
          <cell r="CM460">
            <v>0</v>
          </cell>
          <cell r="CN460">
            <v>0</v>
          </cell>
          <cell r="CO460">
            <v>0</v>
          </cell>
          <cell r="CP460">
            <v>0</v>
          </cell>
          <cell r="CQ460">
            <v>0</v>
          </cell>
          <cell r="CR460"/>
        </row>
        <row r="461">
          <cell r="A461" t="str">
            <v>1.2.2.3</v>
          </cell>
          <cell r="B461" t="str">
            <v>Реконструкция  КЛ - 10кВ ТП - 390- ТП - 399 ЭСК № 49</v>
          </cell>
          <cell r="C461" t="str">
            <v>С</v>
          </cell>
          <cell r="D461" t="str">
            <v>С_1.2.2.3</v>
          </cell>
          <cell r="E461" t="str">
            <v>С</v>
          </cell>
          <cell r="F461">
            <v>2019</v>
          </cell>
          <cell r="G461">
            <v>2019</v>
          </cell>
          <cell r="H461"/>
          <cell r="I461"/>
          <cell r="J461">
            <v>5.1128809999999989</v>
          </cell>
          <cell r="K461"/>
          <cell r="L461"/>
          <cell r="M461">
            <v>0</v>
          </cell>
          <cell r="N461"/>
          <cell r="O461"/>
          <cell r="P461"/>
          <cell r="Q461"/>
          <cell r="R461"/>
          <cell r="S461"/>
          <cell r="T461"/>
          <cell r="U461">
            <v>5.1128809999999989</v>
          </cell>
          <cell r="V461">
            <v>0</v>
          </cell>
          <cell r="W461"/>
          <cell r="X461">
            <v>5.1128809999999989</v>
          </cell>
          <cell r="Y461">
            <v>0</v>
          </cell>
          <cell r="Z461"/>
          <cell r="AA461"/>
          <cell r="AB461"/>
          <cell r="AC461"/>
          <cell r="AD461"/>
          <cell r="AE461"/>
          <cell r="AF461"/>
          <cell r="AG461"/>
          <cell r="AH461"/>
          <cell r="AI461"/>
          <cell r="AJ461">
            <v>0</v>
          </cell>
          <cell r="AK461"/>
          <cell r="AL461"/>
          <cell r="AM461"/>
          <cell r="AN461"/>
          <cell r="AO461">
            <v>0</v>
          </cell>
          <cell r="AP461"/>
          <cell r="AQ461"/>
          <cell r="AR461"/>
          <cell r="AS461"/>
          <cell r="AT461">
            <v>5.1128809999999989</v>
          </cell>
          <cell r="AU461"/>
          <cell r="AV461"/>
          <cell r="AW461">
            <v>5.1128809999999989</v>
          </cell>
          <cell r="AX461"/>
          <cell r="AY461">
            <v>0</v>
          </cell>
          <cell r="AZ461"/>
          <cell r="BA461"/>
          <cell r="BB461"/>
          <cell r="BC461"/>
          <cell r="BD461">
            <v>0</v>
          </cell>
          <cell r="BE461"/>
          <cell r="BF461"/>
          <cell r="BG461">
            <v>0</v>
          </cell>
          <cell r="BH461"/>
          <cell r="BI461">
            <v>0</v>
          </cell>
          <cell r="BJ461"/>
          <cell r="BK461"/>
          <cell r="BL461">
            <v>0</v>
          </cell>
          <cell r="BM461"/>
          <cell r="BN461">
            <v>0</v>
          </cell>
          <cell r="BO461"/>
          <cell r="BP461"/>
          <cell r="BQ461">
            <v>0</v>
          </cell>
          <cell r="BR461"/>
          <cell r="BS461">
            <v>0</v>
          </cell>
          <cell r="BT461"/>
          <cell r="BU461"/>
          <cell r="BV461">
            <v>0</v>
          </cell>
          <cell r="BW461"/>
          <cell r="BX461">
            <v>0</v>
          </cell>
          <cell r="BY461"/>
          <cell r="BZ461"/>
          <cell r="CA461">
            <v>0</v>
          </cell>
          <cell r="CB461"/>
          <cell r="CC461">
            <v>0</v>
          </cell>
          <cell r="CD461"/>
          <cell r="CE461"/>
          <cell r="CF461">
            <v>0</v>
          </cell>
          <cell r="CG461"/>
          <cell r="CH461">
            <v>5.1128809999999989</v>
          </cell>
          <cell r="CI461">
            <v>0</v>
          </cell>
          <cell r="CJ461">
            <v>0</v>
          </cell>
          <cell r="CK461">
            <v>5.1128809999999989</v>
          </cell>
          <cell r="CL461">
            <v>0</v>
          </cell>
          <cell r="CM461">
            <v>0</v>
          </cell>
          <cell r="CN461">
            <v>0</v>
          </cell>
          <cell r="CO461">
            <v>0</v>
          </cell>
          <cell r="CP461">
            <v>0</v>
          </cell>
          <cell r="CQ461">
            <v>0</v>
          </cell>
          <cell r="CR461"/>
        </row>
        <row r="462">
          <cell r="A462" t="str">
            <v>1.2.2.4</v>
          </cell>
          <cell r="B462" t="str">
            <v>Реконструкция  КЛ-10кв от ТП-402  до ТП399  эск-46</v>
          </cell>
          <cell r="C462" t="str">
            <v>С</v>
          </cell>
          <cell r="D462" t="str">
            <v>С_1.2.2.4</v>
          </cell>
          <cell r="E462" t="str">
            <v>С</v>
          </cell>
          <cell r="F462">
            <v>2019</v>
          </cell>
          <cell r="G462">
            <v>2019</v>
          </cell>
          <cell r="H462"/>
          <cell r="I462"/>
          <cell r="J462">
            <v>3.8274916599999997</v>
          </cell>
          <cell r="K462"/>
          <cell r="L462"/>
          <cell r="M462">
            <v>0</v>
          </cell>
          <cell r="N462"/>
          <cell r="O462"/>
          <cell r="P462"/>
          <cell r="Q462"/>
          <cell r="R462"/>
          <cell r="S462"/>
          <cell r="T462"/>
          <cell r="U462">
            <v>3.8274916599999997</v>
          </cell>
          <cell r="V462">
            <v>0</v>
          </cell>
          <cell r="W462"/>
          <cell r="X462">
            <v>3.8274916599999997</v>
          </cell>
          <cell r="Y462">
            <v>0</v>
          </cell>
          <cell r="Z462"/>
          <cell r="AA462"/>
          <cell r="AB462"/>
          <cell r="AC462"/>
          <cell r="AD462"/>
          <cell r="AE462"/>
          <cell r="AF462"/>
          <cell r="AG462"/>
          <cell r="AH462"/>
          <cell r="AI462"/>
          <cell r="AJ462">
            <v>0</v>
          </cell>
          <cell r="AK462"/>
          <cell r="AL462"/>
          <cell r="AM462"/>
          <cell r="AN462"/>
          <cell r="AO462">
            <v>0</v>
          </cell>
          <cell r="AP462"/>
          <cell r="AQ462"/>
          <cell r="AR462"/>
          <cell r="AS462"/>
          <cell r="AT462">
            <v>3.8274916599999997</v>
          </cell>
          <cell r="AU462"/>
          <cell r="AV462"/>
          <cell r="AW462">
            <v>3.8274916599999997</v>
          </cell>
          <cell r="AX462"/>
          <cell r="AY462">
            <v>0</v>
          </cell>
          <cell r="AZ462"/>
          <cell r="BA462"/>
          <cell r="BB462"/>
          <cell r="BC462"/>
          <cell r="BD462">
            <v>0</v>
          </cell>
          <cell r="BE462"/>
          <cell r="BF462"/>
          <cell r="BG462">
            <v>0</v>
          </cell>
          <cell r="BH462"/>
          <cell r="BI462">
            <v>0</v>
          </cell>
          <cell r="BJ462"/>
          <cell r="BK462"/>
          <cell r="BL462">
            <v>0</v>
          </cell>
          <cell r="BM462"/>
          <cell r="BN462">
            <v>0</v>
          </cell>
          <cell r="BO462"/>
          <cell r="BP462"/>
          <cell r="BQ462">
            <v>0</v>
          </cell>
          <cell r="BR462"/>
          <cell r="BS462">
            <v>0</v>
          </cell>
          <cell r="BT462"/>
          <cell r="BU462"/>
          <cell r="BV462">
            <v>0</v>
          </cell>
          <cell r="BW462"/>
          <cell r="BX462">
            <v>0</v>
          </cell>
          <cell r="BY462"/>
          <cell r="BZ462"/>
          <cell r="CA462">
            <v>0</v>
          </cell>
          <cell r="CB462"/>
          <cell r="CC462">
            <v>0</v>
          </cell>
          <cell r="CD462"/>
          <cell r="CE462"/>
          <cell r="CF462">
            <v>0</v>
          </cell>
          <cell r="CG462"/>
          <cell r="CH462">
            <v>3.8274916599999997</v>
          </cell>
          <cell r="CI462">
            <v>0</v>
          </cell>
          <cell r="CJ462">
            <v>0</v>
          </cell>
          <cell r="CK462">
            <v>3.8274916599999997</v>
          </cell>
          <cell r="CL462">
            <v>0</v>
          </cell>
          <cell r="CM462">
            <v>0</v>
          </cell>
          <cell r="CN462">
            <v>0</v>
          </cell>
          <cell r="CO462">
            <v>0</v>
          </cell>
          <cell r="CP462">
            <v>0</v>
          </cell>
          <cell r="CQ462">
            <v>0</v>
          </cell>
          <cell r="CR462"/>
        </row>
        <row r="463">
          <cell r="A463" t="str">
            <v>1.2.2.5</v>
          </cell>
          <cell r="B463" t="str">
            <v>Реконструкция  КЛ-10 кв от ТП-390-оп.ВЛ-10 кВ-ТП -399   ЭСК № 49</v>
          </cell>
          <cell r="C463" t="str">
            <v>С</v>
          </cell>
          <cell r="D463" t="str">
            <v>С_1.2.2.5</v>
          </cell>
          <cell r="E463" t="str">
            <v>С</v>
          </cell>
          <cell r="F463">
            <v>2019</v>
          </cell>
          <cell r="G463">
            <v>2019</v>
          </cell>
          <cell r="H463"/>
          <cell r="I463"/>
          <cell r="J463">
            <v>0.37064390000000003</v>
          </cell>
          <cell r="K463"/>
          <cell r="L463"/>
          <cell r="M463">
            <v>0</v>
          </cell>
          <cell r="N463"/>
          <cell r="O463"/>
          <cell r="P463"/>
          <cell r="Q463"/>
          <cell r="R463"/>
          <cell r="S463"/>
          <cell r="T463"/>
          <cell r="U463">
            <v>0.37064390000000003</v>
          </cell>
          <cell r="V463">
            <v>0</v>
          </cell>
          <cell r="W463"/>
          <cell r="X463">
            <v>0.37064390000000003</v>
          </cell>
          <cell r="Y463">
            <v>0</v>
          </cell>
          <cell r="Z463"/>
          <cell r="AA463"/>
          <cell r="AB463"/>
          <cell r="AC463"/>
          <cell r="AD463"/>
          <cell r="AE463"/>
          <cell r="AF463"/>
          <cell r="AG463"/>
          <cell r="AH463"/>
          <cell r="AI463"/>
          <cell r="AJ463">
            <v>0</v>
          </cell>
          <cell r="AK463"/>
          <cell r="AL463"/>
          <cell r="AM463"/>
          <cell r="AN463"/>
          <cell r="AO463">
            <v>0</v>
          </cell>
          <cell r="AP463"/>
          <cell r="AQ463"/>
          <cell r="AR463"/>
          <cell r="AS463"/>
          <cell r="AT463">
            <v>0.37064390000000003</v>
          </cell>
          <cell r="AU463"/>
          <cell r="AV463"/>
          <cell r="AW463">
            <v>0.37064390000000003</v>
          </cell>
          <cell r="AX463"/>
          <cell r="AY463">
            <v>0</v>
          </cell>
          <cell r="AZ463"/>
          <cell r="BA463"/>
          <cell r="BB463"/>
          <cell r="BC463"/>
          <cell r="BD463">
            <v>0</v>
          </cell>
          <cell r="BE463"/>
          <cell r="BF463"/>
          <cell r="BG463">
            <v>0</v>
          </cell>
          <cell r="BH463"/>
          <cell r="BI463">
            <v>0</v>
          </cell>
          <cell r="BJ463"/>
          <cell r="BK463"/>
          <cell r="BL463">
            <v>0</v>
          </cell>
          <cell r="BM463"/>
          <cell r="BN463">
            <v>0</v>
          </cell>
          <cell r="BO463"/>
          <cell r="BP463"/>
          <cell r="BQ463">
            <v>0</v>
          </cell>
          <cell r="BR463"/>
          <cell r="BS463">
            <v>0</v>
          </cell>
          <cell r="BT463"/>
          <cell r="BU463"/>
          <cell r="BV463">
            <v>0</v>
          </cell>
          <cell r="BW463"/>
          <cell r="BX463">
            <v>0</v>
          </cell>
          <cell r="BY463"/>
          <cell r="BZ463"/>
          <cell r="CA463">
            <v>0</v>
          </cell>
          <cell r="CB463"/>
          <cell r="CC463">
            <v>0</v>
          </cell>
          <cell r="CD463"/>
          <cell r="CE463"/>
          <cell r="CF463">
            <v>0</v>
          </cell>
          <cell r="CG463"/>
          <cell r="CH463">
            <v>0.37064390000000003</v>
          </cell>
          <cell r="CI463">
            <v>0</v>
          </cell>
          <cell r="CJ463">
            <v>0</v>
          </cell>
          <cell r="CK463">
            <v>0.37064390000000003</v>
          </cell>
          <cell r="CL463">
            <v>0</v>
          </cell>
          <cell r="CM463">
            <v>0</v>
          </cell>
          <cell r="CN463">
            <v>0</v>
          </cell>
          <cell r="CO463">
            <v>0</v>
          </cell>
          <cell r="CP463">
            <v>0</v>
          </cell>
          <cell r="CQ463">
            <v>0</v>
          </cell>
          <cell r="CR463"/>
        </row>
        <row r="464">
          <cell r="A464" t="str">
            <v>1.2.2.6</v>
          </cell>
          <cell r="B464" t="str">
            <v>Реконструкция  КЛ-10 кв ввод с ЦРП - ТП - 504  ЭСК № 24</v>
          </cell>
          <cell r="C464" t="str">
            <v>С</v>
          </cell>
          <cell r="D464" t="str">
            <v>С_1.2.2.6</v>
          </cell>
          <cell r="E464" t="str">
            <v>С</v>
          </cell>
          <cell r="F464">
            <v>2019</v>
          </cell>
          <cell r="G464">
            <v>2019</v>
          </cell>
          <cell r="H464"/>
          <cell r="I464"/>
          <cell r="J464">
            <v>2.4208880000000002</v>
          </cell>
          <cell r="K464"/>
          <cell r="L464"/>
          <cell r="M464">
            <v>0</v>
          </cell>
          <cell r="N464"/>
          <cell r="O464"/>
          <cell r="P464"/>
          <cell r="Q464"/>
          <cell r="R464"/>
          <cell r="S464"/>
          <cell r="T464"/>
          <cell r="U464">
            <v>2.4208880000000002</v>
          </cell>
          <cell r="V464">
            <v>0</v>
          </cell>
          <cell r="W464"/>
          <cell r="X464">
            <v>2.4208880000000002</v>
          </cell>
          <cell r="Y464">
            <v>0</v>
          </cell>
          <cell r="Z464"/>
          <cell r="AA464"/>
          <cell r="AB464"/>
          <cell r="AC464"/>
          <cell r="AD464"/>
          <cell r="AE464"/>
          <cell r="AF464"/>
          <cell r="AG464"/>
          <cell r="AH464"/>
          <cell r="AI464"/>
          <cell r="AJ464">
            <v>0</v>
          </cell>
          <cell r="AK464"/>
          <cell r="AL464"/>
          <cell r="AM464"/>
          <cell r="AN464"/>
          <cell r="AO464">
            <v>0</v>
          </cell>
          <cell r="AP464"/>
          <cell r="AQ464"/>
          <cell r="AR464"/>
          <cell r="AS464"/>
          <cell r="AT464">
            <v>2.4208880000000002</v>
          </cell>
          <cell r="AU464"/>
          <cell r="AV464"/>
          <cell r="AW464">
            <v>2.4208880000000002</v>
          </cell>
          <cell r="AX464"/>
          <cell r="AY464">
            <v>0</v>
          </cell>
          <cell r="AZ464"/>
          <cell r="BA464"/>
          <cell r="BB464"/>
          <cell r="BC464"/>
          <cell r="BD464">
            <v>0</v>
          </cell>
          <cell r="BE464"/>
          <cell r="BF464"/>
          <cell r="BG464">
            <v>0</v>
          </cell>
          <cell r="BH464"/>
          <cell r="BI464">
            <v>0</v>
          </cell>
          <cell r="BJ464"/>
          <cell r="BK464"/>
          <cell r="BL464">
            <v>0</v>
          </cell>
          <cell r="BM464"/>
          <cell r="BN464">
            <v>0</v>
          </cell>
          <cell r="BO464"/>
          <cell r="BP464"/>
          <cell r="BQ464">
            <v>0</v>
          </cell>
          <cell r="BR464"/>
          <cell r="BS464">
            <v>0</v>
          </cell>
          <cell r="BT464"/>
          <cell r="BU464"/>
          <cell r="BV464">
            <v>0</v>
          </cell>
          <cell r="BW464"/>
          <cell r="BX464">
            <v>0</v>
          </cell>
          <cell r="BY464"/>
          <cell r="BZ464"/>
          <cell r="CA464">
            <v>0</v>
          </cell>
          <cell r="CB464"/>
          <cell r="CC464">
            <v>0</v>
          </cell>
          <cell r="CD464"/>
          <cell r="CE464"/>
          <cell r="CF464">
            <v>0</v>
          </cell>
          <cell r="CG464"/>
          <cell r="CH464">
            <v>2.4208880000000002</v>
          </cell>
          <cell r="CI464">
            <v>0</v>
          </cell>
          <cell r="CJ464">
            <v>0</v>
          </cell>
          <cell r="CK464">
            <v>2.4208880000000002</v>
          </cell>
          <cell r="CL464">
            <v>0</v>
          </cell>
          <cell r="CM464">
            <v>0</v>
          </cell>
          <cell r="CN464">
            <v>0</v>
          </cell>
          <cell r="CO464">
            <v>0</v>
          </cell>
          <cell r="CP464">
            <v>0</v>
          </cell>
          <cell r="CQ464">
            <v>0</v>
          </cell>
          <cell r="CR464"/>
        </row>
        <row r="465">
          <cell r="A465" t="str">
            <v>1.2.2.7</v>
          </cell>
          <cell r="B465" t="str">
            <v>Реконструкция  КЛ-10кв РП-138 яч.14-опора-37</v>
          </cell>
          <cell r="C465" t="str">
            <v>С</v>
          </cell>
          <cell r="D465" t="str">
            <v>С_1.2.2.7</v>
          </cell>
          <cell r="E465" t="str">
            <v>С</v>
          </cell>
          <cell r="F465">
            <v>2019</v>
          </cell>
          <cell r="G465">
            <v>2019</v>
          </cell>
          <cell r="H465"/>
          <cell r="I465"/>
          <cell r="J465">
            <v>3.3852311999999998</v>
          </cell>
          <cell r="K465"/>
          <cell r="L465"/>
          <cell r="M465">
            <v>0</v>
          </cell>
          <cell r="N465"/>
          <cell r="O465"/>
          <cell r="P465"/>
          <cell r="Q465"/>
          <cell r="R465"/>
          <cell r="S465"/>
          <cell r="T465"/>
          <cell r="U465">
            <v>3.3852311999999998</v>
          </cell>
          <cell r="V465">
            <v>0</v>
          </cell>
          <cell r="W465"/>
          <cell r="X465">
            <v>3.3852311999999998</v>
          </cell>
          <cell r="Y465">
            <v>0</v>
          </cell>
          <cell r="Z465"/>
          <cell r="AA465"/>
          <cell r="AB465"/>
          <cell r="AC465"/>
          <cell r="AD465"/>
          <cell r="AE465"/>
          <cell r="AF465"/>
          <cell r="AG465"/>
          <cell r="AH465"/>
          <cell r="AI465"/>
          <cell r="AJ465">
            <v>0</v>
          </cell>
          <cell r="AK465"/>
          <cell r="AL465"/>
          <cell r="AM465"/>
          <cell r="AN465"/>
          <cell r="AO465">
            <v>0</v>
          </cell>
          <cell r="AP465"/>
          <cell r="AQ465"/>
          <cell r="AR465"/>
          <cell r="AS465"/>
          <cell r="AT465">
            <v>3.3852311999999998</v>
          </cell>
          <cell r="AU465"/>
          <cell r="AV465"/>
          <cell r="AW465">
            <v>3.3852311999999998</v>
          </cell>
          <cell r="AX465"/>
          <cell r="AY465">
            <v>0</v>
          </cell>
          <cell r="AZ465"/>
          <cell r="BA465"/>
          <cell r="BB465"/>
          <cell r="BC465"/>
          <cell r="BD465">
            <v>0</v>
          </cell>
          <cell r="BE465"/>
          <cell r="BF465"/>
          <cell r="BG465">
            <v>0</v>
          </cell>
          <cell r="BH465"/>
          <cell r="BI465">
            <v>0</v>
          </cell>
          <cell r="BJ465"/>
          <cell r="BK465"/>
          <cell r="BL465">
            <v>0</v>
          </cell>
          <cell r="BM465"/>
          <cell r="BN465">
            <v>0</v>
          </cell>
          <cell r="BO465"/>
          <cell r="BP465"/>
          <cell r="BQ465">
            <v>0</v>
          </cell>
          <cell r="BR465"/>
          <cell r="BS465">
            <v>0</v>
          </cell>
          <cell r="BT465"/>
          <cell r="BU465"/>
          <cell r="BV465">
            <v>0</v>
          </cell>
          <cell r="BW465"/>
          <cell r="BX465">
            <v>0</v>
          </cell>
          <cell r="BY465"/>
          <cell r="BZ465"/>
          <cell r="CA465">
            <v>0</v>
          </cell>
          <cell r="CB465"/>
          <cell r="CC465">
            <v>0</v>
          </cell>
          <cell r="CD465"/>
          <cell r="CE465"/>
          <cell r="CF465">
            <v>0</v>
          </cell>
          <cell r="CG465"/>
          <cell r="CH465">
            <v>3.3852311999999998</v>
          </cell>
          <cell r="CI465">
            <v>0</v>
          </cell>
          <cell r="CJ465">
            <v>0</v>
          </cell>
          <cell r="CK465">
            <v>3.3852311999999998</v>
          </cell>
          <cell r="CL465">
            <v>0</v>
          </cell>
          <cell r="CM465">
            <v>0</v>
          </cell>
          <cell r="CN465">
            <v>0</v>
          </cell>
          <cell r="CO465">
            <v>0</v>
          </cell>
          <cell r="CP465">
            <v>0</v>
          </cell>
          <cell r="CQ465">
            <v>0</v>
          </cell>
          <cell r="CR465"/>
        </row>
        <row r="466">
          <cell r="A466" t="str">
            <v>1.2.2.8</v>
          </cell>
          <cell r="B466" t="str">
            <v>Реконструкция  КЛ-10кв РП-106 ТП-276</v>
          </cell>
          <cell r="C466" t="str">
            <v>С</v>
          </cell>
          <cell r="D466" t="str">
            <v>С_1.2.2.8</v>
          </cell>
          <cell r="E466" t="str">
            <v>С</v>
          </cell>
          <cell r="F466">
            <v>2019</v>
          </cell>
          <cell r="G466">
            <v>2019</v>
          </cell>
          <cell r="H466"/>
          <cell r="I466"/>
          <cell r="J466">
            <v>3.7794691999999999</v>
          </cell>
          <cell r="K466"/>
          <cell r="L466"/>
          <cell r="M466">
            <v>0</v>
          </cell>
          <cell r="N466"/>
          <cell r="O466"/>
          <cell r="P466"/>
          <cell r="Q466"/>
          <cell r="R466"/>
          <cell r="S466"/>
          <cell r="T466"/>
          <cell r="U466">
            <v>3.7794691999999999</v>
          </cell>
          <cell r="V466">
            <v>0</v>
          </cell>
          <cell r="W466"/>
          <cell r="X466">
            <v>3.7794691999999999</v>
          </cell>
          <cell r="Y466">
            <v>0</v>
          </cell>
          <cell r="Z466"/>
          <cell r="AA466"/>
          <cell r="AB466"/>
          <cell r="AC466"/>
          <cell r="AD466"/>
          <cell r="AE466"/>
          <cell r="AF466"/>
          <cell r="AG466"/>
          <cell r="AH466"/>
          <cell r="AI466"/>
          <cell r="AJ466">
            <v>0</v>
          </cell>
          <cell r="AK466"/>
          <cell r="AL466"/>
          <cell r="AM466"/>
          <cell r="AN466"/>
          <cell r="AO466">
            <v>0</v>
          </cell>
          <cell r="AP466"/>
          <cell r="AQ466"/>
          <cell r="AR466"/>
          <cell r="AS466"/>
          <cell r="AT466">
            <v>3.7794691999999999</v>
          </cell>
          <cell r="AU466"/>
          <cell r="AV466"/>
          <cell r="AW466">
            <v>3.7794691999999999</v>
          </cell>
          <cell r="AX466"/>
          <cell r="AY466">
            <v>0</v>
          </cell>
          <cell r="AZ466"/>
          <cell r="BA466"/>
          <cell r="BB466"/>
          <cell r="BC466"/>
          <cell r="BD466">
            <v>0</v>
          </cell>
          <cell r="BE466"/>
          <cell r="BF466"/>
          <cell r="BG466">
            <v>0</v>
          </cell>
          <cell r="BH466"/>
          <cell r="BI466">
            <v>0</v>
          </cell>
          <cell r="BJ466"/>
          <cell r="BK466"/>
          <cell r="BL466">
            <v>0</v>
          </cell>
          <cell r="BM466"/>
          <cell r="BN466">
            <v>0</v>
          </cell>
          <cell r="BO466"/>
          <cell r="BP466"/>
          <cell r="BQ466">
            <v>0</v>
          </cell>
          <cell r="BR466"/>
          <cell r="BS466">
            <v>0</v>
          </cell>
          <cell r="BT466"/>
          <cell r="BU466"/>
          <cell r="BV466">
            <v>0</v>
          </cell>
          <cell r="BW466"/>
          <cell r="BX466">
            <v>0</v>
          </cell>
          <cell r="BY466"/>
          <cell r="BZ466"/>
          <cell r="CA466">
            <v>0</v>
          </cell>
          <cell r="CB466"/>
          <cell r="CC466">
            <v>0</v>
          </cell>
          <cell r="CD466"/>
          <cell r="CE466"/>
          <cell r="CF466">
            <v>0</v>
          </cell>
          <cell r="CG466"/>
          <cell r="CH466">
            <v>3.7794691999999999</v>
          </cell>
          <cell r="CI466">
            <v>0</v>
          </cell>
          <cell r="CJ466">
            <v>0</v>
          </cell>
          <cell r="CK466">
            <v>3.7794691999999999</v>
          </cell>
          <cell r="CL466">
            <v>0</v>
          </cell>
          <cell r="CM466">
            <v>0</v>
          </cell>
          <cell r="CN466">
            <v>0</v>
          </cell>
          <cell r="CO466">
            <v>0</v>
          </cell>
          <cell r="CP466">
            <v>0</v>
          </cell>
          <cell r="CQ466">
            <v>0</v>
          </cell>
          <cell r="CR466"/>
        </row>
        <row r="467">
          <cell r="A467" t="str">
            <v>1.2.2.9</v>
          </cell>
          <cell r="B467" t="str">
            <v>Реконструкция  КЛ-10кв ТП-277   ТП-275</v>
          </cell>
          <cell r="C467" t="str">
            <v>С</v>
          </cell>
          <cell r="D467" t="str">
            <v>С_1.2.2.9</v>
          </cell>
          <cell r="E467" t="str">
            <v>С</v>
          </cell>
          <cell r="F467">
            <v>2019</v>
          </cell>
          <cell r="G467">
            <v>2019</v>
          </cell>
          <cell r="H467"/>
          <cell r="I467"/>
          <cell r="J467">
            <v>2.0278535999999998</v>
          </cell>
          <cell r="K467"/>
          <cell r="L467"/>
          <cell r="M467">
            <v>0</v>
          </cell>
          <cell r="N467"/>
          <cell r="O467"/>
          <cell r="P467"/>
          <cell r="Q467"/>
          <cell r="R467"/>
          <cell r="S467"/>
          <cell r="T467"/>
          <cell r="U467">
            <v>2.0278535999999998</v>
          </cell>
          <cell r="V467">
            <v>0</v>
          </cell>
          <cell r="W467"/>
          <cell r="X467">
            <v>2.0278535999999998</v>
          </cell>
          <cell r="Y467">
            <v>0</v>
          </cell>
          <cell r="Z467"/>
          <cell r="AA467"/>
          <cell r="AB467"/>
          <cell r="AC467"/>
          <cell r="AD467"/>
          <cell r="AE467"/>
          <cell r="AF467"/>
          <cell r="AG467"/>
          <cell r="AH467"/>
          <cell r="AI467"/>
          <cell r="AJ467">
            <v>0</v>
          </cell>
          <cell r="AK467"/>
          <cell r="AL467"/>
          <cell r="AM467"/>
          <cell r="AN467"/>
          <cell r="AO467">
            <v>0</v>
          </cell>
          <cell r="AP467"/>
          <cell r="AQ467"/>
          <cell r="AR467"/>
          <cell r="AS467"/>
          <cell r="AT467">
            <v>2.0278535999999998</v>
          </cell>
          <cell r="AU467"/>
          <cell r="AV467"/>
          <cell r="AW467">
            <v>2.0278535999999998</v>
          </cell>
          <cell r="AX467"/>
          <cell r="AY467">
            <v>0</v>
          </cell>
          <cell r="AZ467"/>
          <cell r="BA467"/>
          <cell r="BB467"/>
          <cell r="BC467"/>
          <cell r="BD467">
            <v>0</v>
          </cell>
          <cell r="BE467"/>
          <cell r="BF467"/>
          <cell r="BG467">
            <v>0</v>
          </cell>
          <cell r="BH467"/>
          <cell r="BI467">
            <v>0</v>
          </cell>
          <cell r="BJ467"/>
          <cell r="BK467"/>
          <cell r="BL467">
            <v>0</v>
          </cell>
          <cell r="BM467"/>
          <cell r="BN467">
            <v>0</v>
          </cell>
          <cell r="BO467"/>
          <cell r="BP467"/>
          <cell r="BQ467">
            <v>0</v>
          </cell>
          <cell r="BR467"/>
          <cell r="BS467">
            <v>0</v>
          </cell>
          <cell r="BT467"/>
          <cell r="BU467"/>
          <cell r="BV467">
            <v>0</v>
          </cell>
          <cell r="BW467"/>
          <cell r="BX467">
            <v>0</v>
          </cell>
          <cell r="BY467"/>
          <cell r="BZ467"/>
          <cell r="CA467">
            <v>0</v>
          </cell>
          <cell r="CB467"/>
          <cell r="CC467">
            <v>0</v>
          </cell>
          <cell r="CD467"/>
          <cell r="CE467"/>
          <cell r="CF467">
            <v>0</v>
          </cell>
          <cell r="CG467"/>
          <cell r="CH467">
            <v>2.0278535999999998</v>
          </cell>
          <cell r="CI467">
            <v>0</v>
          </cell>
          <cell r="CJ467">
            <v>0</v>
          </cell>
          <cell r="CK467">
            <v>2.0278535999999998</v>
          </cell>
          <cell r="CL467">
            <v>0</v>
          </cell>
          <cell r="CM467">
            <v>0</v>
          </cell>
          <cell r="CN467">
            <v>0</v>
          </cell>
          <cell r="CO467">
            <v>0</v>
          </cell>
          <cell r="CP467">
            <v>0</v>
          </cell>
          <cell r="CQ467">
            <v>0</v>
          </cell>
          <cell r="CR467"/>
        </row>
        <row r="468">
          <cell r="A468" t="str">
            <v>1.2.2.10</v>
          </cell>
          <cell r="B468" t="str">
            <v>Реконструкция  КЛ-10кв ТП-276 ТП-275</v>
          </cell>
          <cell r="C468" t="str">
            <v>С</v>
          </cell>
          <cell r="D468" t="str">
            <v>С_1.2.2.10</v>
          </cell>
          <cell r="E468" t="str">
            <v>С</v>
          </cell>
          <cell r="F468">
            <v>2019</v>
          </cell>
          <cell r="G468">
            <v>2019</v>
          </cell>
          <cell r="H468"/>
          <cell r="I468"/>
          <cell r="J468">
            <v>2.4431073999999997</v>
          </cell>
          <cell r="K468"/>
          <cell r="L468"/>
          <cell r="M468">
            <v>0</v>
          </cell>
          <cell r="N468"/>
          <cell r="O468"/>
          <cell r="P468"/>
          <cell r="Q468"/>
          <cell r="R468"/>
          <cell r="S468"/>
          <cell r="T468"/>
          <cell r="U468">
            <v>2.4431073999999997</v>
          </cell>
          <cell r="V468">
            <v>0</v>
          </cell>
          <cell r="W468"/>
          <cell r="X468">
            <v>2.4431073999999997</v>
          </cell>
          <cell r="Y468">
            <v>0</v>
          </cell>
          <cell r="Z468"/>
          <cell r="AA468"/>
          <cell r="AB468"/>
          <cell r="AC468"/>
          <cell r="AD468"/>
          <cell r="AE468"/>
          <cell r="AF468"/>
          <cell r="AG468"/>
          <cell r="AH468"/>
          <cell r="AI468"/>
          <cell r="AJ468">
            <v>0</v>
          </cell>
          <cell r="AK468"/>
          <cell r="AL468"/>
          <cell r="AM468"/>
          <cell r="AN468"/>
          <cell r="AO468">
            <v>0</v>
          </cell>
          <cell r="AP468"/>
          <cell r="AQ468"/>
          <cell r="AR468"/>
          <cell r="AS468"/>
          <cell r="AT468">
            <v>2.4431073999999997</v>
          </cell>
          <cell r="AU468"/>
          <cell r="AV468"/>
          <cell r="AW468">
            <v>2.4431073999999997</v>
          </cell>
          <cell r="AX468"/>
          <cell r="AY468">
            <v>0</v>
          </cell>
          <cell r="AZ468"/>
          <cell r="BA468"/>
          <cell r="BB468"/>
          <cell r="BC468"/>
          <cell r="BD468">
            <v>0</v>
          </cell>
          <cell r="BE468"/>
          <cell r="BF468"/>
          <cell r="BG468">
            <v>0</v>
          </cell>
          <cell r="BH468"/>
          <cell r="BI468">
            <v>0</v>
          </cell>
          <cell r="BJ468"/>
          <cell r="BK468"/>
          <cell r="BL468">
            <v>0</v>
          </cell>
          <cell r="BM468"/>
          <cell r="BN468">
            <v>0</v>
          </cell>
          <cell r="BO468"/>
          <cell r="BP468"/>
          <cell r="BQ468">
            <v>0</v>
          </cell>
          <cell r="BR468"/>
          <cell r="BS468">
            <v>0</v>
          </cell>
          <cell r="BT468"/>
          <cell r="BU468"/>
          <cell r="BV468">
            <v>0</v>
          </cell>
          <cell r="BW468"/>
          <cell r="BX468">
            <v>0</v>
          </cell>
          <cell r="BY468"/>
          <cell r="BZ468"/>
          <cell r="CA468">
            <v>0</v>
          </cell>
          <cell r="CB468"/>
          <cell r="CC468">
            <v>0</v>
          </cell>
          <cell r="CD468"/>
          <cell r="CE468"/>
          <cell r="CF468">
            <v>0</v>
          </cell>
          <cell r="CG468"/>
          <cell r="CH468">
            <v>2.4431073999999997</v>
          </cell>
          <cell r="CI468">
            <v>0</v>
          </cell>
          <cell r="CJ468">
            <v>0</v>
          </cell>
          <cell r="CK468">
            <v>2.4431073999999997</v>
          </cell>
          <cell r="CL468">
            <v>0</v>
          </cell>
          <cell r="CM468">
            <v>0</v>
          </cell>
          <cell r="CN468">
            <v>0</v>
          </cell>
          <cell r="CO468">
            <v>0</v>
          </cell>
          <cell r="CP468">
            <v>0</v>
          </cell>
          <cell r="CQ468">
            <v>0</v>
          </cell>
          <cell r="CR468"/>
        </row>
        <row r="469">
          <cell r="A469" t="str">
            <v>1.2.2.11</v>
          </cell>
          <cell r="B469" t="str">
            <v>Реконструкция  КЛ-10кв ТП-277 ТП-279</v>
          </cell>
          <cell r="C469" t="str">
            <v>С</v>
          </cell>
          <cell r="D469" t="str">
            <v>С_1.2.2.11</v>
          </cell>
          <cell r="E469" t="str">
            <v>С</v>
          </cell>
          <cell r="F469">
            <v>2019</v>
          </cell>
          <cell r="G469">
            <v>2019</v>
          </cell>
          <cell r="H469"/>
          <cell r="I469"/>
          <cell r="J469">
            <v>2.2232615999999998</v>
          </cell>
          <cell r="K469"/>
          <cell r="L469"/>
          <cell r="M469">
            <v>2.4230904</v>
          </cell>
          <cell r="N469"/>
          <cell r="O469"/>
          <cell r="P469"/>
          <cell r="Q469"/>
          <cell r="R469"/>
          <cell r="S469"/>
          <cell r="T469"/>
          <cell r="U469">
            <v>2.2232615999999998</v>
          </cell>
          <cell r="V469">
            <v>2.4230904</v>
          </cell>
          <cell r="W469"/>
          <cell r="X469">
            <v>2.2232615999999998</v>
          </cell>
          <cell r="Y469">
            <v>2.4230904</v>
          </cell>
          <cell r="Z469"/>
          <cell r="AA469"/>
          <cell r="AB469"/>
          <cell r="AC469"/>
          <cell r="AD469"/>
          <cell r="AE469"/>
          <cell r="AF469"/>
          <cell r="AG469"/>
          <cell r="AH469"/>
          <cell r="AI469"/>
          <cell r="AJ469">
            <v>0</v>
          </cell>
          <cell r="AK469"/>
          <cell r="AL469"/>
          <cell r="AM469"/>
          <cell r="AN469"/>
          <cell r="AO469">
            <v>0</v>
          </cell>
          <cell r="AP469"/>
          <cell r="AQ469"/>
          <cell r="AR469"/>
          <cell r="AS469"/>
          <cell r="AT469">
            <v>2.2232615999999998</v>
          </cell>
          <cell r="AU469"/>
          <cell r="AV469"/>
          <cell r="AW469">
            <v>2.2232615999999998</v>
          </cell>
          <cell r="AX469"/>
          <cell r="AY469">
            <v>2.4230904</v>
          </cell>
          <cell r="AZ469"/>
          <cell r="BA469"/>
          <cell r="BB469">
            <v>2.4230904</v>
          </cell>
          <cell r="BC469"/>
          <cell r="BD469">
            <v>0</v>
          </cell>
          <cell r="BE469"/>
          <cell r="BF469"/>
          <cell r="BG469">
            <v>0</v>
          </cell>
          <cell r="BH469"/>
          <cell r="BI469">
            <v>0</v>
          </cell>
          <cell r="BJ469"/>
          <cell r="BK469"/>
          <cell r="BL469">
            <v>0</v>
          </cell>
          <cell r="BM469"/>
          <cell r="BN469">
            <v>0</v>
          </cell>
          <cell r="BO469"/>
          <cell r="BP469"/>
          <cell r="BQ469">
            <v>0</v>
          </cell>
          <cell r="BR469"/>
          <cell r="BS469">
            <v>0</v>
          </cell>
          <cell r="BT469"/>
          <cell r="BU469"/>
          <cell r="BV469">
            <v>0</v>
          </cell>
          <cell r="BW469"/>
          <cell r="BX469">
            <v>0</v>
          </cell>
          <cell r="BY469"/>
          <cell r="BZ469"/>
          <cell r="CA469">
            <v>0</v>
          </cell>
          <cell r="CB469"/>
          <cell r="CC469">
            <v>0</v>
          </cell>
          <cell r="CD469"/>
          <cell r="CE469"/>
          <cell r="CF469">
            <v>0</v>
          </cell>
          <cell r="CG469"/>
          <cell r="CH469">
            <v>2.2232615999999998</v>
          </cell>
          <cell r="CI469">
            <v>0</v>
          </cell>
          <cell r="CJ469">
            <v>0</v>
          </cell>
          <cell r="CK469">
            <v>2.2232615999999998</v>
          </cell>
          <cell r="CL469">
            <v>0</v>
          </cell>
          <cell r="CM469">
            <v>2.4230904</v>
          </cell>
          <cell r="CN469">
            <v>0</v>
          </cell>
          <cell r="CO469">
            <v>0</v>
          </cell>
          <cell r="CP469">
            <v>2.4230904</v>
          </cell>
          <cell r="CQ469">
            <v>0</v>
          </cell>
          <cell r="CR469"/>
        </row>
        <row r="470">
          <cell r="A470" t="str">
            <v>1.2.2.12</v>
          </cell>
          <cell r="B470" t="str">
            <v>Реконструкция  КЛ-10кв ТП-278 ТП-279</v>
          </cell>
          <cell r="C470" t="str">
            <v>С</v>
          </cell>
          <cell r="D470" t="str">
            <v>С_1.2.2.12</v>
          </cell>
          <cell r="E470" t="str">
            <v>С</v>
          </cell>
          <cell r="F470">
            <v>2019</v>
          </cell>
          <cell r="G470">
            <v>2019</v>
          </cell>
          <cell r="H470"/>
          <cell r="I470"/>
          <cell r="J470">
            <v>1.2850318000000001</v>
          </cell>
          <cell r="K470"/>
          <cell r="L470"/>
          <cell r="M470">
            <v>0</v>
          </cell>
          <cell r="N470"/>
          <cell r="O470"/>
          <cell r="P470"/>
          <cell r="Q470"/>
          <cell r="R470"/>
          <cell r="S470"/>
          <cell r="T470"/>
          <cell r="U470">
            <v>1.2850318000000001</v>
          </cell>
          <cell r="V470">
            <v>0</v>
          </cell>
          <cell r="W470"/>
          <cell r="X470">
            <v>1.2850318000000001</v>
          </cell>
          <cell r="Y470">
            <v>0</v>
          </cell>
          <cell r="Z470"/>
          <cell r="AA470"/>
          <cell r="AB470"/>
          <cell r="AC470"/>
          <cell r="AD470"/>
          <cell r="AE470"/>
          <cell r="AF470"/>
          <cell r="AG470"/>
          <cell r="AH470"/>
          <cell r="AI470"/>
          <cell r="AJ470">
            <v>0</v>
          </cell>
          <cell r="AK470"/>
          <cell r="AL470"/>
          <cell r="AM470"/>
          <cell r="AN470"/>
          <cell r="AO470">
            <v>0</v>
          </cell>
          <cell r="AP470"/>
          <cell r="AQ470"/>
          <cell r="AR470"/>
          <cell r="AS470"/>
          <cell r="AT470">
            <v>1.2850318000000001</v>
          </cell>
          <cell r="AU470"/>
          <cell r="AV470"/>
          <cell r="AW470">
            <v>1.2850318000000001</v>
          </cell>
          <cell r="AX470"/>
          <cell r="AY470">
            <v>0</v>
          </cell>
          <cell r="AZ470"/>
          <cell r="BA470"/>
          <cell r="BB470"/>
          <cell r="BC470"/>
          <cell r="BD470">
            <v>0</v>
          </cell>
          <cell r="BE470"/>
          <cell r="BF470"/>
          <cell r="BG470">
            <v>0</v>
          </cell>
          <cell r="BH470"/>
          <cell r="BI470">
            <v>0</v>
          </cell>
          <cell r="BJ470"/>
          <cell r="BK470"/>
          <cell r="BL470">
            <v>0</v>
          </cell>
          <cell r="BM470"/>
          <cell r="BN470">
            <v>0</v>
          </cell>
          <cell r="BO470"/>
          <cell r="BP470"/>
          <cell r="BQ470">
            <v>0</v>
          </cell>
          <cell r="BR470"/>
          <cell r="BS470">
            <v>0</v>
          </cell>
          <cell r="BT470"/>
          <cell r="BU470"/>
          <cell r="BV470">
            <v>0</v>
          </cell>
          <cell r="BW470"/>
          <cell r="BX470">
            <v>0</v>
          </cell>
          <cell r="BY470"/>
          <cell r="BZ470"/>
          <cell r="CA470">
            <v>0</v>
          </cell>
          <cell r="CB470"/>
          <cell r="CC470">
            <v>0</v>
          </cell>
          <cell r="CD470"/>
          <cell r="CE470"/>
          <cell r="CF470">
            <v>0</v>
          </cell>
          <cell r="CG470"/>
          <cell r="CH470">
            <v>1.2850318000000001</v>
          </cell>
          <cell r="CI470">
            <v>0</v>
          </cell>
          <cell r="CJ470">
            <v>0</v>
          </cell>
          <cell r="CK470">
            <v>1.2850318000000001</v>
          </cell>
          <cell r="CL470">
            <v>0</v>
          </cell>
          <cell r="CM470">
            <v>0</v>
          </cell>
          <cell r="CN470">
            <v>0</v>
          </cell>
          <cell r="CO470">
            <v>0</v>
          </cell>
          <cell r="CP470">
            <v>0</v>
          </cell>
          <cell r="CQ470">
            <v>0</v>
          </cell>
          <cell r="CR470"/>
        </row>
        <row r="471">
          <cell r="A471" t="str">
            <v>1.2.2.13</v>
          </cell>
          <cell r="B471" t="str">
            <v>Реконструкция  КЛ-10кв ТП-278 ТП-280</v>
          </cell>
          <cell r="C471" t="str">
            <v>С</v>
          </cell>
          <cell r="D471" t="str">
            <v>С_1.2.2.13</v>
          </cell>
          <cell r="E471" t="str">
            <v>С</v>
          </cell>
          <cell r="F471">
            <v>2019</v>
          </cell>
          <cell r="G471">
            <v>2019</v>
          </cell>
          <cell r="H471"/>
          <cell r="I471"/>
          <cell r="J471">
            <v>2.0115577999999998</v>
          </cell>
          <cell r="K471"/>
          <cell r="L471"/>
          <cell r="M471">
            <v>0</v>
          </cell>
          <cell r="N471"/>
          <cell r="O471"/>
          <cell r="P471"/>
          <cell r="Q471"/>
          <cell r="R471"/>
          <cell r="S471"/>
          <cell r="T471"/>
          <cell r="U471">
            <v>2.0115577999999998</v>
          </cell>
          <cell r="V471">
            <v>0</v>
          </cell>
          <cell r="W471"/>
          <cell r="X471">
            <v>2.0115577999999998</v>
          </cell>
          <cell r="Y471">
            <v>0</v>
          </cell>
          <cell r="Z471"/>
          <cell r="AA471"/>
          <cell r="AB471"/>
          <cell r="AC471"/>
          <cell r="AD471"/>
          <cell r="AE471"/>
          <cell r="AF471"/>
          <cell r="AG471"/>
          <cell r="AH471"/>
          <cell r="AI471"/>
          <cell r="AJ471">
            <v>0</v>
          </cell>
          <cell r="AK471"/>
          <cell r="AL471"/>
          <cell r="AM471"/>
          <cell r="AN471"/>
          <cell r="AO471">
            <v>0</v>
          </cell>
          <cell r="AP471"/>
          <cell r="AQ471"/>
          <cell r="AR471"/>
          <cell r="AS471"/>
          <cell r="AT471">
            <v>2.0115577999999998</v>
          </cell>
          <cell r="AU471"/>
          <cell r="AV471"/>
          <cell r="AW471">
            <v>2.0115577999999998</v>
          </cell>
          <cell r="AX471"/>
          <cell r="AY471">
            <v>0</v>
          </cell>
          <cell r="AZ471"/>
          <cell r="BA471"/>
          <cell r="BB471"/>
          <cell r="BC471"/>
          <cell r="BD471">
            <v>0</v>
          </cell>
          <cell r="BE471"/>
          <cell r="BF471"/>
          <cell r="BG471">
            <v>0</v>
          </cell>
          <cell r="BH471"/>
          <cell r="BI471">
            <v>0</v>
          </cell>
          <cell r="BJ471"/>
          <cell r="BK471"/>
          <cell r="BL471">
            <v>0</v>
          </cell>
          <cell r="BM471"/>
          <cell r="BN471">
            <v>0</v>
          </cell>
          <cell r="BO471"/>
          <cell r="BP471"/>
          <cell r="BQ471">
            <v>0</v>
          </cell>
          <cell r="BR471"/>
          <cell r="BS471">
            <v>0</v>
          </cell>
          <cell r="BT471"/>
          <cell r="BU471"/>
          <cell r="BV471">
            <v>0</v>
          </cell>
          <cell r="BW471"/>
          <cell r="BX471">
            <v>0</v>
          </cell>
          <cell r="BY471"/>
          <cell r="BZ471"/>
          <cell r="CA471">
            <v>0</v>
          </cell>
          <cell r="CB471"/>
          <cell r="CC471">
            <v>0</v>
          </cell>
          <cell r="CD471"/>
          <cell r="CE471"/>
          <cell r="CF471">
            <v>0</v>
          </cell>
          <cell r="CG471"/>
          <cell r="CH471">
            <v>2.0115577999999998</v>
          </cell>
          <cell r="CI471">
            <v>0</v>
          </cell>
          <cell r="CJ471">
            <v>0</v>
          </cell>
          <cell r="CK471">
            <v>2.0115577999999998</v>
          </cell>
          <cell r="CL471">
            <v>0</v>
          </cell>
          <cell r="CM471">
            <v>0</v>
          </cell>
          <cell r="CN471">
            <v>0</v>
          </cell>
          <cell r="CO471">
            <v>0</v>
          </cell>
          <cell r="CP471">
            <v>0</v>
          </cell>
          <cell r="CQ471">
            <v>0</v>
          </cell>
          <cell r="CR471"/>
        </row>
        <row r="472">
          <cell r="A472" t="str">
            <v>1.2.2.14</v>
          </cell>
          <cell r="B472" t="str">
            <v>Реконструкция КЛ-10кв ТП-284 РП-106</v>
          </cell>
          <cell r="C472" t="str">
            <v>С</v>
          </cell>
          <cell r="D472" t="str">
            <v>С_1.2.2.14</v>
          </cell>
          <cell r="E472" t="str">
            <v>С</v>
          </cell>
          <cell r="F472">
            <v>2019</v>
          </cell>
          <cell r="G472">
            <v>2019</v>
          </cell>
          <cell r="H472">
            <v>2022</v>
          </cell>
          <cell r="I472"/>
          <cell r="J472">
            <v>6.0371160000000001</v>
          </cell>
          <cell r="K472"/>
          <cell r="L472"/>
          <cell r="M472">
            <v>6.1394399999999996</v>
          </cell>
          <cell r="N472"/>
          <cell r="O472"/>
          <cell r="P472"/>
          <cell r="Q472"/>
          <cell r="R472"/>
          <cell r="S472"/>
          <cell r="T472"/>
          <cell r="U472">
            <v>6.0371160000000001</v>
          </cell>
          <cell r="V472">
            <v>6.1394399999999996</v>
          </cell>
          <cell r="W472"/>
          <cell r="X472">
            <v>6.0371160000000001</v>
          </cell>
          <cell r="Y472">
            <v>6.1394399999999996</v>
          </cell>
          <cell r="Z472"/>
          <cell r="AA472"/>
          <cell r="AB472"/>
          <cell r="AC472"/>
          <cell r="AD472"/>
          <cell r="AE472"/>
          <cell r="AF472"/>
          <cell r="AG472"/>
          <cell r="AH472"/>
          <cell r="AI472"/>
          <cell r="AJ472">
            <v>0</v>
          </cell>
          <cell r="AK472"/>
          <cell r="AL472"/>
          <cell r="AM472"/>
          <cell r="AN472"/>
          <cell r="AO472">
            <v>0</v>
          </cell>
          <cell r="AP472"/>
          <cell r="AQ472"/>
          <cell r="AR472"/>
          <cell r="AS472"/>
          <cell r="AT472">
            <v>6.0371160000000001</v>
          </cell>
          <cell r="AU472"/>
          <cell r="AV472"/>
          <cell r="AW472">
            <v>6.0371160000000001</v>
          </cell>
          <cell r="AX472"/>
          <cell r="AY472">
            <v>0</v>
          </cell>
          <cell r="AZ472"/>
          <cell r="BA472"/>
          <cell r="BB472"/>
          <cell r="BC472"/>
          <cell r="BD472">
            <v>0</v>
          </cell>
          <cell r="BE472"/>
          <cell r="BF472"/>
          <cell r="BG472">
            <v>0</v>
          </cell>
          <cell r="BH472"/>
          <cell r="BI472">
            <v>0</v>
          </cell>
          <cell r="BJ472"/>
          <cell r="BK472"/>
          <cell r="BL472">
            <v>0</v>
          </cell>
          <cell r="BM472"/>
          <cell r="BN472">
            <v>0</v>
          </cell>
          <cell r="BO472"/>
          <cell r="BP472"/>
          <cell r="BQ472">
            <v>0</v>
          </cell>
          <cell r="BR472"/>
          <cell r="BS472">
            <v>0</v>
          </cell>
          <cell r="BT472"/>
          <cell r="BU472"/>
          <cell r="BV472">
            <v>0</v>
          </cell>
          <cell r="BW472"/>
          <cell r="BX472">
            <v>0</v>
          </cell>
          <cell r="BY472"/>
          <cell r="BZ472"/>
          <cell r="CA472">
            <v>0</v>
          </cell>
          <cell r="CB472"/>
          <cell r="CC472">
            <v>6.1394399999999996</v>
          </cell>
          <cell r="CD472"/>
          <cell r="CE472"/>
          <cell r="CF472">
            <v>6.1394399999999996</v>
          </cell>
          <cell r="CG472"/>
          <cell r="CH472">
            <v>6.0371160000000001</v>
          </cell>
          <cell r="CI472">
            <v>0</v>
          </cell>
          <cell r="CJ472">
            <v>0</v>
          </cell>
          <cell r="CK472">
            <v>6.0371160000000001</v>
          </cell>
          <cell r="CL472">
            <v>0</v>
          </cell>
          <cell r="CM472">
            <v>6.1394399999999996</v>
          </cell>
          <cell r="CN472">
            <v>0</v>
          </cell>
          <cell r="CO472">
            <v>0</v>
          </cell>
          <cell r="CP472">
            <v>6.1394399999999996</v>
          </cell>
          <cell r="CQ472">
            <v>0</v>
          </cell>
          <cell r="CR472"/>
        </row>
        <row r="473">
          <cell r="A473" t="str">
            <v>1.2.2.15</v>
          </cell>
          <cell r="B473" t="str">
            <v>Реконструкция КЛ-10кв ТП-281 ТП-285</v>
          </cell>
          <cell r="C473" t="str">
            <v>С</v>
          </cell>
          <cell r="D473" t="str">
            <v>С_1.2.2.15</v>
          </cell>
          <cell r="E473" t="str">
            <v>С</v>
          </cell>
          <cell r="F473">
            <v>2019</v>
          </cell>
          <cell r="G473">
            <v>2019</v>
          </cell>
          <cell r="H473"/>
          <cell r="I473"/>
          <cell r="J473">
            <v>3.1496206</v>
          </cell>
          <cell r="K473"/>
          <cell r="L473"/>
          <cell r="M473">
            <v>0</v>
          </cell>
          <cell r="N473"/>
          <cell r="O473"/>
          <cell r="P473"/>
          <cell r="Q473"/>
          <cell r="R473"/>
          <cell r="S473"/>
          <cell r="T473"/>
          <cell r="U473">
            <v>3.1496206</v>
          </cell>
          <cell r="V473">
            <v>0</v>
          </cell>
          <cell r="W473"/>
          <cell r="X473">
            <v>3.1496206</v>
          </cell>
          <cell r="Y473">
            <v>0</v>
          </cell>
          <cell r="Z473"/>
          <cell r="AA473"/>
          <cell r="AB473"/>
          <cell r="AC473"/>
          <cell r="AD473"/>
          <cell r="AE473"/>
          <cell r="AF473"/>
          <cell r="AG473"/>
          <cell r="AH473"/>
          <cell r="AI473"/>
          <cell r="AJ473">
            <v>0</v>
          </cell>
          <cell r="AK473"/>
          <cell r="AL473"/>
          <cell r="AM473"/>
          <cell r="AN473"/>
          <cell r="AO473">
            <v>0</v>
          </cell>
          <cell r="AP473"/>
          <cell r="AQ473"/>
          <cell r="AR473"/>
          <cell r="AS473"/>
          <cell r="AT473">
            <v>3.1496206</v>
          </cell>
          <cell r="AU473"/>
          <cell r="AV473"/>
          <cell r="AW473">
            <v>3.1496206</v>
          </cell>
          <cell r="AX473"/>
          <cell r="AY473">
            <v>0</v>
          </cell>
          <cell r="AZ473"/>
          <cell r="BA473"/>
          <cell r="BB473"/>
          <cell r="BC473"/>
          <cell r="BD473">
            <v>0</v>
          </cell>
          <cell r="BE473"/>
          <cell r="BF473"/>
          <cell r="BG473">
            <v>0</v>
          </cell>
          <cell r="BH473"/>
          <cell r="BI473">
            <v>0</v>
          </cell>
          <cell r="BJ473"/>
          <cell r="BK473"/>
          <cell r="BL473">
            <v>0</v>
          </cell>
          <cell r="BM473"/>
          <cell r="BN473">
            <v>0</v>
          </cell>
          <cell r="BO473"/>
          <cell r="BP473"/>
          <cell r="BQ473">
            <v>0</v>
          </cell>
          <cell r="BR473"/>
          <cell r="BS473">
            <v>0</v>
          </cell>
          <cell r="BT473"/>
          <cell r="BU473"/>
          <cell r="BV473">
            <v>0</v>
          </cell>
          <cell r="BW473"/>
          <cell r="BX473">
            <v>0</v>
          </cell>
          <cell r="BY473"/>
          <cell r="BZ473"/>
          <cell r="CA473">
            <v>0</v>
          </cell>
          <cell r="CB473"/>
          <cell r="CC473">
            <v>0</v>
          </cell>
          <cell r="CD473"/>
          <cell r="CE473"/>
          <cell r="CF473">
            <v>0</v>
          </cell>
          <cell r="CG473"/>
          <cell r="CH473">
            <v>3.1496206</v>
          </cell>
          <cell r="CI473">
            <v>0</v>
          </cell>
          <cell r="CJ473">
            <v>0</v>
          </cell>
          <cell r="CK473">
            <v>3.1496206</v>
          </cell>
          <cell r="CL473">
            <v>0</v>
          </cell>
          <cell r="CM473">
            <v>0</v>
          </cell>
          <cell r="CN473">
            <v>0</v>
          </cell>
          <cell r="CO473">
            <v>0</v>
          </cell>
          <cell r="CP473">
            <v>0</v>
          </cell>
          <cell r="CQ473">
            <v>0</v>
          </cell>
          <cell r="CR473"/>
        </row>
        <row r="474">
          <cell r="A474" t="str">
            <v>1.2.2.16</v>
          </cell>
          <cell r="B474" t="str">
            <v>Реконструкция КЛ-10кв ТП-284 ТП-286</v>
          </cell>
          <cell r="C474" t="str">
            <v>С</v>
          </cell>
          <cell r="D474" t="str">
            <v>С_1.2.2.16</v>
          </cell>
          <cell r="E474" t="str">
            <v>С</v>
          </cell>
          <cell r="F474">
            <v>2019</v>
          </cell>
          <cell r="G474">
            <v>2019</v>
          </cell>
          <cell r="H474"/>
          <cell r="I474"/>
          <cell r="J474">
            <v>1.7011234000000002</v>
          </cell>
          <cell r="K474"/>
          <cell r="L474"/>
          <cell r="M474">
            <v>0</v>
          </cell>
          <cell r="N474"/>
          <cell r="O474"/>
          <cell r="P474"/>
          <cell r="Q474"/>
          <cell r="R474"/>
          <cell r="S474"/>
          <cell r="T474"/>
          <cell r="U474">
            <v>1.7011234000000002</v>
          </cell>
          <cell r="V474">
            <v>0</v>
          </cell>
          <cell r="W474"/>
          <cell r="X474">
            <v>1.7011234000000002</v>
          </cell>
          <cell r="Y474">
            <v>0</v>
          </cell>
          <cell r="Z474"/>
          <cell r="AA474"/>
          <cell r="AB474"/>
          <cell r="AC474"/>
          <cell r="AD474"/>
          <cell r="AE474"/>
          <cell r="AF474"/>
          <cell r="AG474"/>
          <cell r="AH474"/>
          <cell r="AI474"/>
          <cell r="AJ474">
            <v>0</v>
          </cell>
          <cell r="AK474"/>
          <cell r="AL474"/>
          <cell r="AM474"/>
          <cell r="AN474"/>
          <cell r="AO474">
            <v>0</v>
          </cell>
          <cell r="AP474"/>
          <cell r="AQ474"/>
          <cell r="AR474"/>
          <cell r="AS474"/>
          <cell r="AT474">
            <v>1.7011234000000002</v>
          </cell>
          <cell r="AU474"/>
          <cell r="AV474"/>
          <cell r="AW474">
            <v>1.7011234000000002</v>
          </cell>
          <cell r="AX474"/>
          <cell r="AY474">
            <v>0</v>
          </cell>
          <cell r="AZ474"/>
          <cell r="BA474"/>
          <cell r="BB474"/>
          <cell r="BC474"/>
          <cell r="BD474">
            <v>0</v>
          </cell>
          <cell r="BE474"/>
          <cell r="BF474"/>
          <cell r="BG474">
            <v>0</v>
          </cell>
          <cell r="BH474"/>
          <cell r="BI474">
            <v>0</v>
          </cell>
          <cell r="BJ474"/>
          <cell r="BK474"/>
          <cell r="BL474">
            <v>0</v>
          </cell>
          <cell r="BM474"/>
          <cell r="BN474">
            <v>0</v>
          </cell>
          <cell r="BO474"/>
          <cell r="BP474"/>
          <cell r="BQ474">
            <v>0</v>
          </cell>
          <cell r="BR474"/>
          <cell r="BS474">
            <v>0</v>
          </cell>
          <cell r="BT474"/>
          <cell r="BU474"/>
          <cell r="BV474">
            <v>0</v>
          </cell>
          <cell r="BW474"/>
          <cell r="BX474">
            <v>0</v>
          </cell>
          <cell r="BY474"/>
          <cell r="BZ474"/>
          <cell r="CA474">
            <v>0</v>
          </cell>
          <cell r="CB474"/>
          <cell r="CC474">
            <v>0</v>
          </cell>
          <cell r="CD474"/>
          <cell r="CE474"/>
          <cell r="CF474">
            <v>0</v>
          </cell>
          <cell r="CG474"/>
          <cell r="CH474">
            <v>1.7011234000000002</v>
          </cell>
          <cell r="CI474">
            <v>0</v>
          </cell>
          <cell r="CJ474">
            <v>0</v>
          </cell>
          <cell r="CK474">
            <v>1.7011234000000002</v>
          </cell>
          <cell r="CL474">
            <v>0</v>
          </cell>
          <cell r="CM474">
            <v>0</v>
          </cell>
          <cell r="CN474">
            <v>0</v>
          </cell>
          <cell r="CO474">
            <v>0</v>
          </cell>
          <cell r="CP474">
            <v>0</v>
          </cell>
          <cell r="CQ474">
            <v>0</v>
          </cell>
          <cell r="CR474"/>
        </row>
        <row r="475">
          <cell r="A475" t="str">
            <v>1.2.2.17</v>
          </cell>
          <cell r="B475" t="str">
            <v>Реконструкция КЛ-10кв ТП-281 ТП-283 мкр.12</v>
          </cell>
          <cell r="C475" t="str">
            <v>С</v>
          </cell>
          <cell r="D475" t="str">
            <v>С_1.2.2.17</v>
          </cell>
          <cell r="E475" t="str">
            <v>С</v>
          </cell>
          <cell r="F475">
            <v>2019</v>
          </cell>
          <cell r="G475">
            <v>2019</v>
          </cell>
          <cell r="H475"/>
          <cell r="I475"/>
          <cell r="J475">
            <v>4.0673537999999994</v>
          </cell>
          <cell r="K475"/>
          <cell r="L475"/>
          <cell r="M475">
            <v>0</v>
          </cell>
          <cell r="N475"/>
          <cell r="O475"/>
          <cell r="P475"/>
          <cell r="Q475"/>
          <cell r="R475"/>
          <cell r="S475"/>
          <cell r="T475"/>
          <cell r="U475">
            <v>4.0673537999999994</v>
          </cell>
          <cell r="V475">
            <v>0</v>
          </cell>
          <cell r="W475"/>
          <cell r="X475">
            <v>4.0673537999999994</v>
          </cell>
          <cell r="Y475">
            <v>0</v>
          </cell>
          <cell r="Z475"/>
          <cell r="AA475"/>
          <cell r="AB475"/>
          <cell r="AC475"/>
          <cell r="AD475"/>
          <cell r="AE475"/>
          <cell r="AF475"/>
          <cell r="AG475"/>
          <cell r="AH475"/>
          <cell r="AI475"/>
          <cell r="AJ475">
            <v>0</v>
          </cell>
          <cell r="AK475"/>
          <cell r="AL475"/>
          <cell r="AM475"/>
          <cell r="AN475"/>
          <cell r="AO475">
            <v>0</v>
          </cell>
          <cell r="AP475"/>
          <cell r="AQ475"/>
          <cell r="AR475"/>
          <cell r="AS475"/>
          <cell r="AT475">
            <v>4.0673537999999994</v>
          </cell>
          <cell r="AU475"/>
          <cell r="AV475"/>
          <cell r="AW475">
            <v>4.0673537999999994</v>
          </cell>
          <cell r="AX475"/>
          <cell r="AY475">
            <v>0</v>
          </cell>
          <cell r="AZ475"/>
          <cell r="BA475"/>
          <cell r="BB475"/>
          <cell r="BC475"/>
          <cell r="BD475">
            <v>0</v>
          </cell>
          <cell r="BE475"/>
          <cell r="BF475"/>
          <cell r="BG475">
            <v>0</v>
          </cell>
          <cell r="BH475"/>
          <cell r="BI475">
            <v>0</v>
          </cell>
          <cell r="BJ475"/>
          <cell r="BK475"/>
          <cell r="BL475">
            <v>0</v>
          </cell>
          <cell r="BM475"/>
          <cell r="BN475">
            <v>0</v>
          </cell>
          <cell r="BO475"/>
          <cell r="BP475"/>
          <cell r="BQ475">
            <v>0</v>
          </cell>
          <cell r="BR475"/>
          <cell r="BS475">
            <v>0</v>
          </cell>
          <cell r="BT475"/>
          <cell r="BU475"/>
          <cell r="BV475">
            <v>0</v>
          </cell>
          <cell r="BW475"/>
          <cell r="BX475">
            <v>0</v>
          </cell>
          <cell r="BY475"/>
          <cell r="BZ475"/>
          <cell r="CA475">
            <v>0</v>
          </cell>
          <cell r="CB475"/>
          <cell r="CC475">
            <v>0</v>
          </cell>
          <cell r="CD475"/>
          <cell r="CE475"/>
          <cell r="CF475">
            <v>0</v>
          </cell>
          <cell r="CG475"/>
          <cell r="CH475">
            <v>4.0673537999999994</v>
          </cell>
          <cell r="CI475">
            <v>0</v>
          </cell>
          <cell r="CJ475">
            <v>0</v>
          </cell>
          <cell r="CK475">
            <v>4.0673537999999994</v>
          </cell>
          <cell r="CL475">
            <v>0</v>
          </cell>
          <cell r="CM475">
            <v>0</v>
          </cell>
          <cell r="CN475">
            <v>0</v>
          </cell>
          <cell r="CO475">
            <v>0</v>
          </cell>
          <cell r="CP475">
            <v>0</v>
          </cell>
          <cell r="CQ475">
            <v>0</v>
          </cell>
          <cell r="CR475"/>
        </row>
        <row r="476">
          <cell r="A476" t="str">
            <v>1.2.2.18</v>
          </cell>
          <cell r="B476" t="str">
            <v>Реконструкция  КЛ-10кв РП-103 ТП-246</v>
          </cell>
          <cell r="C476" t="str">
            <v>С</v>
          </cell>
          <cell r="D476" t="str">
            <v>С_1.2.2.18</v>
          </cell>
          <cell r="E476" t="str">
            <v>С</v>
          </cell>
          <cell r="F476">
            <v>2019</v>
          </cell>
          <cell r="G476">
            <v>2019</v>
          </cell>
          <cell r="H476"/>
          <cell r="I476"/>
          <cell r="J476">
            <v>1.7641589999999998</v>
          </cell>
          <cell r="K476"/>
          <cell r="L476"/>
          <cell r="M476">
            <v>0</v>
          </cell>
          <cell r="N476"/>
          <cell r="O476"/>
          <cell r="P476"/>
          <cell r="Q476"/>
          <cell r="R476"/>
          <cell r="S476"/>
          <cell r="T476"/>
          <cell r="U476">
            <v>1.7641589999999998</v>
          </cell>
          <cell r="V476">
            <v>0</v>
          </cell>
          <cell r="W476"/>
          <cell r="X476">
            <v>1.7641589999999998</v>
          </cell>
          <cell r="Y476">
            <v>0</v>
          </cell>
          <cell r="Z476"/>
          <cell r="AA476"/>
          <cell r="AB476"/>
          <cell r="AC476"/>
          <cell r="AD476"/>
          <cell r="AE476"/>
          <cell r="AF476"/>
          <cell r="AG476"/>
          <cell r="AH476"/>
          <cell r="AI476"/>
          <cell r="AJ476">
            <v>0</v>
          </cell>
          <cell r="AK476"/>
          <cell r="AL476"/>
          <cell r="AM476"/>
          <cell r="AN476"/>
          <cell r="AO476">
            <v>0</v>
          </cell>
          <cell r="AP476"/>
          <cell r="AQ476"/>
          <cell r="AR476"/>
          <cell r="AS476"/>
          <cell r="AT476">
            <v>1.7641589999999998</v>
          </cell>
          <cell r="AU476"/>
          <cell r="AV476"/>
          <cell r="AW476">
            <v>1.7641589999999998</v>
          </cell>
          <cell r="AX476"/>
          <cell r="AY476">
            <v>0</v>
          </cell>
          <cell r="AZ476"/>
          <cell r="BA476"/>
          <cell r="BB476"/>
          <cell r="BC476"/>
          <cell r="BD476">
            <v>0</v>
          </cell>
          <cell r="BE476"/>
          <cell r="BF476"/>
          <cell r="BG476">
            <v>0</v>
          </cell>
          <cell r="BH476"/>
          <cell r="BI476">
            <v>0</v>
          </cell>
          <cell r="BJ476"/>
          <cell r="BK476"/>
          <cell r="BL476">
            <v>0</v>
          </cell>
          <cell r="BM476"/>
          <cell r="BN476">
            <v>0</v>
          </cell>
          <cell r="BO476"/>
          <cell r="BP476"/>
          <cell r="BQ476">
            <v>0</v>
          </cell>
          <cell r="BR476"/>
          <cell r="BS476">
            <v>0</v>
          </cell>
          <cell r="BT476"/>
          <cell r="BU476"/>
          <cell r="BV476">
            <v>0</v>
          </cell>
          <cell r="BW476"/>
          <cell r="BX476">
            <v>0</v>
          </cell>
          <cell r="BY476"/>
          <cell r="BZ476"/>
          <cell r="CA476">
            <v>0</v>
          </cell>
          <cell r="CB476"/>
          <cell r="CC476">
            <v>0</v>
          </cell>
          <cell r="CD476"/>
          <cell r="CE476"/>
          <cell r="CF476">
            <v>0</v>
          </cell>
          <cell r="CG476"/>
          <cell r="CH476">
            <v>1.7641589999999998</v>
          </cell>
          <cell r="CI476">
            <v>0</v>
          </cell>
          <cell r="CJ476">
            <v>0</v>
          </cell>
          <cell r="CK476">
            <v>1.7641589999999998</v>
          </cell>
          <cell r="CL476">
            <v>0</v>
          </cell>
          <cell r="CM476">
            <v>0</v>
          </cell>
          <cell r="CN476">
            <v>0</v>
          </cell>
          <cell r="CO476">
            <v>0</v>
          </cell>
          <cell r="CP476">
            <v>0</v>
          </cell>
          <cell r="CQ476">
            <v>0</v>
          </cell>
          <cell r="CR476"/>
        </row>
        <row r="477">
          <cell r="A477" t="str">
            <v>1.2.2.19</v>
          </cell>
          <cell r="B477" t="str">
            <v>Реконструкция КЛ-10кв ПС 5 портал-1ф.х.з М/у Аэроф</v>
          </cell>
          <cell r="C477" t="str">
            <v>С</v>
          </cell>
          <cell r="D477" t="str">
            <v>С_1.2.2.19</v>
          </cell>
          <cell r="E477" t="str">
            <v>С</v>
          </cell>
          <cell r="F477">
            <v>2019</v>
          </cell>
          <cell r="G477">
            <v>2019</v>
          </cell>
          <cell r="H477"/>
          <cell r="I477"/>
          <cell r="J477">
            <v>2.0798207999999998</v>
          </cell>
          <cell r="K477"/>
          <cell r="L477"/>
          <cell r="M477">
            <v>0</v>
          </cell>
          <cell r="N477"/>
          <cell r="O477"/>
          <cell r="P477"/>
          <cell r="Q477"/>
          <cell r="R477"/>
          <cell r="S477"/>
          <cell r="T477"/>
          <cell r="U477">
            <v>2.0798207999999998</v>
          </cell>
          <cell r="V477">
            <v>0</v>
          </cell>
          <cell r="W477"/>
          <cell r="X477">
            <v>2.0798207999999998</v>
          </cell>
          <cell r="Y477">
            <v>0</v>
          </cell>
          <cell r="Z477"/>
          <cell r="AA477"/>
          <cell r="AB477"/>
          <cell r="AC477"/>
          <cell r="AD477"/>
          <cell r="AE477"/>
          <cell r="AF477"/>
          <cell r="AG477"/>
          <cell r="AH477"/>
          <cell r="AI477"/>
          <cell r="AJ477">
            <v>0</v>
          </cell>
          <cell r="AK477"/>
          <cell r="AL477"/>
          <cell r="AM477"/>
          <cell r="AN477"/>
          <cell r="AO477">
            <v>0</v>
          </cell>
          <cell r="AP477"/>
          <cell r="AQ477"/>
          <cell r="AR477"/>
          <cell r="AS477"/>
          <cell r="AT477">
            <v>2.0798207999999998</v>
          </cell>
          <cell r="AU477"/>
          <cell r="AV477"/>
          <cell r="AW477">
            <v>2.0798207999999998</v>
          </cell>
          <cell r="AX477"/>
          <cell r="AY477">
            <v>0</v>
          </cell>
          <cell r="AZ477"/>
          <cell r="BA477"/>
          <cell r="BB477"/>
          <cell r="BC477"/>
          <cell r="BD477">
            <v>0</v>
          </cell>
          <cell r="BE477"/>
          <cell r="BF477"/>
          <cell r="BG477">
            <v>0</v>
          </cell>
          <cell r="BH477"/>
          <cell r="BI477">
            <v>0</v>
          </cell>
          <cell r="BJ477"/>
          <cell r="BK477"/>
          <cell r="BL477">
            <v>0</v>
          </cell>
          <cell r="BM477"/>
          <cell r="BN477">
            <v>0</v>
          </cell>
          <cell r="BO477"/>
          <cell r="BP477"/>
          <cell r="BQ477">
            <v>0</v>
          </cell>
          <cell r="BR477"/>
          <cell r="BS477">
            <v>0</v>
          </cell>
          <cell r="BT477"/>
          <cell r="BU477"/>
          <cell r="BV477">
            <v>0</v>
          </cell>
          <cell r="BW477"/>
          <cell r="BX477">
            <v>0</v>
          </cell>
          <cell r="BY477"/>
          <cell r="BZ477"/>
          <cell r="CA477">
            <v>0</v>
          </cell>
          <cell r="CB477"/>
          <cell r="CC477">
            <v>0</v>
          </cell>
          <cell r="CD477"/>
          <cell r="CE477"/>
          <cell r="CF477">
            <v>0</v>
          </cell>
          <cell r="CG477"/>
          <cell r="CH477">
            <v>2.0798207999999998</v>
          </cell>
          <cell r="CI477">
            <v>0</v>
          </cell>
          <cell r="CJ477">
            <v>0</v>
          </cell>
          <cell r="CK477">
            <v>2.0798207999999998</v>
          </cell>
          <cell r="CL477">
            <v>0</v>
          </cell>
          <cell r="CM477">
            <v>0</v>
          </cell>
          <cell r="CN477">
            <v>0</v>
          </cell>
          <cell r="CO477">
            <v>0</v>
          </cell>
          <cell r="CP477">
            <v>0</v>
          </cell>
          <cell r="CQ477">
            <v>0</v>
          </cell>
          <cell r="CR477"/>
        </row>
        <row r="478">
          <cell r="A478" t="str">
            <v>1.2.2.20</v>
          </cell>
          <cell r="B478" t="str">
            <v>Реконструкция КЛ-10кв  РП-103  -ТП-242</v>
          </cell>
          <cell r="C478" t="str">
            <v>С</v>
          </cell>
          <cell r="D478" t="str">
            <v>С_1.2.2.20</v>
          </cell>
          <cell r="E478" t="str">
            <v>С</v>
          </cell>
          <cell r="F478">
            <v>2019</v>
          </cell>
          <cell r="G478">
            <v>2019</v>
          </cell>
          <cell r="H478"/>
          <cell r="I478"/>
          <cell r="J478">
            <v>2.5035941999999998</v>
          </cell>
          <cell r="K478"/>
          <cell r="L478"/>
          <cell r="M478">
            <v>0</v>
          </cell>
          <cell r="N478"/>
          <cell r="O478"/>
          <cell r="P478"/>
          <cell r="Q478"/>
          <cell r="R478"/>
          <cell r="S478"/>
          <cell r="T478"/>
          <cell r="U478">
            <v>2.5035941999999998</v>
          </cell>
          <cell r="V478">
            <v>0</v>
          </cell>
          <cell r="W478"/>
          <cell r="X478">
            <v>2.5035941999999998</v>
          </cell>
          <cell r="Y478">
            <v>0</v>
          </cell>
          <cell r="Z478"/>
          <cell r="AA478"/>
          <cell r="AB478"/>
          <cell r="AC478"/>
          <cell r="AD478"/>
          <cell r="AE478"/>
          <cell r="AF478"/>
          <cell r="AG478"/>
          <cell r="AH478"/>
          <cell r="AI478"/>
          <cell r="AJ478">
            <v>0</v>
          </cell>
          <cell r="AK478"/>
          <cell r="AL478"/>
          <cell r="AM478"/>
          <cell r="AN478"/>
          <cell r="AO478">
            <v>0</v>
          </cell>
          <cell r="AP478"/>
          <cell r="AQ478"/>
          <cell r="AR478"/>
          <cell r="AS478"/>
          <cell r="AT478">
            <v>2.5035941999999998</v>
          </cell>
          <cell r="AU478"/>
          <cell r="AV478"/>
          <cell r="AW478">
            <v>2.5035941999999998</v>
          </cell>
          <cell r="AX478"/>
          <cell r="AY478">
            <v>0</v>
          </cell>
          <cell r="AZ478"/>
          <cell r="BA478"/>
          <cell r="BB478"/>
          <cell r="BC478"/>
          <cell r="BD478">
            <v>0</v>
          </cell>
          <cell r="BE478"/>
          <cell r="BF478"/>
          <cell r="BG478">
            <v>0</v>
          </cell>
          <cell r="BH478"/>
          <cell r="BI478">
            <v>0</v>
          </cell>
          <cell r="BJ478"/>
          <cell r="BK478"/>
          <cell r="BL478">
            <v>0</v>
          </cell>
          <cell r="BM478"/>
          <cell r="BN478">
            <v>0</v>
          </cell>
          <cell r="BO478"/>
          <cell r="BP478"/>
          <cell r="BQ478">
            <v>0</v>
          </cell>
          <cell r="BR478"/>
          <cell r="BS478">
            <v>0</v>
          </cell>
          <cell r="BT478"/>
          <cell r="BU478"/>
          <cell r="BV478">
            <v>0</v>
          </cell>
          <cell r="BW478"/>
          <cell r="BX478">
            <v>0</v>
          </cell>
          <cell r="BY478"/>
          <cell r="BZ478"/>
          <cell r="CA478">
            <v>0</v>
          </cell>
          <cell r="CB478"/>
          <cell r="CC478">
            <v>0</v>
          </cell>
          <cell r="CD478"/>
          <cell r="CE478"/>
          <cell r="CF478">
            <v>0</v>
          </cell>
          <cell r="CG478"/>
          <cell r="CH478">
            <v>2.5035941999999998</v>
          </cell>
          <cell r="CI478">
            <v>0</v>
          </cell>
          <cell r="CJ478">
            <v>0</v>
          </cell>
          <cell r="CK478">
            <v>2.5035941999999998</v>
          </cell>
          <cell r="CL478">
            <v>0</v>
          </cell>
          <cell r="CM478">
            <v>0</v>
          </cell>
          <cell r="CN478">
            <v>0</v>
          </cell>
          <cell r="CO478">
            <v>0</v>
          </cell>
          <cell r="CP478">
            <v>0</v>
          </cell>
          <cell r="CQ478">
            <v>0</v>
          </cell>
          <cell r="CR478"/>
        </row>
        <row r="479">
          <cell r="A479" t="str">
            <v>1.2.2.21</v>
          </cell>
          <cell r="B479" t="str">
            <v>Реконструкция  КЛ-10кв  РП-103   до ТП243</v>
          </cell>
          <cell r="C479" t="str">
            <v>С</v>
          </cell>
          <cell r="D479" t="str">
            <v>С_1.2.2.21</v>
          </cell>
          <cell r="E479" t="str">
            <v>С</v>
          </cell>
          <cell r="F479"/>
          <cell r="G479"/>
          <cell r="H479"/>
          <cell r="I479"/>
          <cell r="J479">
            <v>0</v>
          </cell>
          <cell r="K479"/>
          <cell r="L479"/>
          <cell r="M479">
            <v>0</v>
          </cell>
          <cell r="N479"/>
          <cell r="O479"/>
          <cell r="P479"/>
          <cell r="Q479"/>
          <cell r="R479"/>
          <cell r="S479"/>
          <cell r="T479"/>
          <cell r="U479">
            <v>0</v>
          </cell>
          <cell r="V479">
            <v>0</v>
          </cell>
          <cell r="W479"/>
          <cell r="X479">
            <v>0</v>
          </cell>
          <cell r="Y479">
            <v>0</v>
          </cell>
          <cell r="Z479"/>
          <cell r="AA479"/>
          <cell r="AB479"/>
          <cell r="AC479"/>
          <cell r="AD479"/>
          <cell r="AE479"/>
          <cell r="AF479"/>
          <cell r="AG479"/>
          <cell r="AH479"/>
          <cell r="AI479"/>
          <cell r="AJ479">
            <v>0</v>
          </cell>
          <cell r="AK479"/>
          <cell r="AL479"/>
          <cell r="AM479"/>
          <cell r="AN479"/>
          <cell r="AO479">
            <v>0</v>
          </cell>
          <cell r="AP479"/>
          <cell r="AQ479"/>
          <cell r="AR479"/>
          <cell r="AS479"/>
          <cell r="AT479">
            <v>0</v>
          </cell>
          <cell r="AU479"/>
          <cell r="AV479"/>
          <cell r="AW479">
            <v>0</v>
          </cell>
          <cell r="AX479"/>
          <cell r="AY479">
            <v>0</v>
          </cell>
          <cell r="AZ479"/>
          <cell r="BA479"/>
          <cell r="BB479"/>
          <cell r="BC479"/>
          <cell r="BD479">
            <v>0</v>
          </cell>
          <cell r="BE479"/>
          <cell r="BF479"/>
          <cell r="BG479">
            <v>0</v>
          </cell>
          <cell r="BH479"/>
          <cell r="BI479">
            <v>0</v>
          </cell>
          <cell r="BJ479"/>
          <cell r="BK479"/>
          <cell r="BL479">
            <v>0</v>
          </cell>
          <cell r="BM479"/>
          <cell r="BN479">
            <v>0</v>
          </cell>
          <cell r="BO479"/>
          <cell r="BP479"/>
          <cell r="BQ479">
            <v>0</v>
          </cell>
          <cell r="BR479"/>
          <cell r="BS479">
            <v>0</v>
          </cell>
          <cell r="BT479"/>
          <cell r="BU479"/>
          <cell r="BV479">
            <v>0</v>
          </cell>
          <cell r="BW479"/>
          <cell r="BX479">
            <v>0</v>
          </cell>
          <cell r="BY479"/>
          <cell r="BZ479"/>
          <cell r="CA479">
            <v>0</v>
          </cell>
          <cell r="CB479"/>
          <cell r="CC479">
            <v>0</v>
          </cell>
          <cell r="CD479"/>
          <cell r="CE479"/>
          <cell r="CF479">
            <v>0</v>
          </cell>
          <cell r="CG479"/>
          <cell r="CH479">
            <v>0</v>
          </cell>
          <cell r="CI479">
            <v>0</v>
          </cell>
          <cell r="CJ479">
            <v>0</v>
          </cell>
          <cell r="CK479">
            <v>0</v>
          </cell>
          <cell r="CL479">
            <v>0</v>
          </cell>
          <cell r="CM479">
            <v>0</v>
          </cell>
          <cell r="CN479">
            <v>0</v>
          </cell>
          <cell r="CO479">
            <v>0</v>
          </cell>
          <cell r="CP479">
            <v>0</v>
          </cell>
          <cell r="CQ479">
            <v>0</v>
          </cell>
          <cell r="CR479"/>
        </row>
        <row r="480">
          <cell r="A480" t="str">
            <v>1.2.2.22</v>
          </cell>
          <cell r="B480" t="str">
            <v>Реконструкция КЛ-10кв ТП-242 до ТП-240</v>
          </cell>
          <cell r="C480" t="str">
            <v>С</v>
          </cell>
          <cell r="D480" t="str">
            <v>С_1.2.2.22</v>
          </cell>
          <cell r="E480" t="str">
            <v>С</v>
          </cell>
          <cell r="F480">
            <v>2020</v>
          </cell>
          <cell r="G480">
            <v>2020</v>
          </cell>
          <cell r="H480"/>
          <cell r="I480"/>
          <cell r="J480">
            <v>3.5203411999999998</v>
          </cell>
          <cell r="K480"/>
          <cell r="L480"/>
          <cell r="M480">
            <v>3.5800079999999999</v>
          </cell>
          <cell r="N480"/>
          <cell r="O480"/>
          <cell r="P480"/>
          <cell r="Q480"/>
          <cell r="R480"/>
          <cell r="S480"/>
          <cell r="T480"/>
          <cell r="U480">
            <v>3.5203411999999998</v>
          </cell>
          <cell r="V480">
            <v>3.5800079999999999</v>
          </cell>
          <cell r="W480"/>
          <cell r="X480">
            <v>3.5203411999999998</v>
          </cell>
          <cell r="Y480">
            <v>3.5800079999999999</v>
          </cell>
          <cell r="Z480"/>
          <cell r="AA480"/>
          <cell r="AB480"/>
          <cell r="AC480"/>
          <cell r="AD480"/>
          <cell r="AE480"/>
          <cell r="AF480"/>
          <cell r="AG480"/>
          <cell r="AH480"/>
          <cell r="AI480"/>
          <cell r="AJ480">
            <v>0</v>
          </cell>
          <cell r="AK480"/>
          <cell r="AL480"/>
          <cell r="AM480"/>
          <cell r="AN480"/>
          <cell r="AO480">
            <v>0</v>
          </cell>
          <cell r="AP480"/>
          <cell r="AQ480"/>
          <cell r="AR480"/>
          <cell r="AS480"/>
          <cell r="AT480">
            <v>0</v>
          </cell>
          <cell r="AU480"/>
          <cell r="AV480"/>
          <cell r="AW480">
            <v>0</v>
          </cell>
          <cell r="AX480"/>
          <cell r="AY480">
            <v>0</v>
          </cell>
          <cell r="AZ480"/>
          <cell r="BA480"/>
          <cell r="BB480"/>
          <cell r="BC480"/>
          <cell r="BD480">
            <v>3.5203411999999998</v>
          </cell>
          <cell r="BE480"/>
          <cell r="BF480"/>
          <cell r="BG480">
            <v>3.5203411999999998</v>
          </cell>
          <cell r="BH480"/>
          <cell r="BI480">
            <v>3.5800079999999999</v>
          </cell>
          <cell r="BJ480"/>
          <cell r="BK480"/>
          <cell r="BL480">
            <v>3.5800079999999999</v>
          </cell>
          <cell r="BM480"/>
          <cell r="BN480">
            <v>0</v>
          </cell>
          <cell r="BO480"/>
          <cell r="BP480"/>
          <cell r="BQ480">
            <v>0</v>
          </cell>
          <cell r="BR480"/>
          <cell r="BS480">
            <v>0</v>
          </cell>
          <cell r="BT480"/>
          <cell r="BU480"/>
          <cell r="BV480">
            <v>0</v>
          </cell>
          <cell r="BW480"/>
          <cell r="BX480">
            <v>0</v>
          </cell>
          <cell r="BY480"/>
          <cell r="BZ480"/>
          <cell r="CA480">
            <v>0</v>
          </cell>
          <cell r="CB480"/>
          <cell r="CC480">
            <v>0</v>
          </cell>
          <cell r="CD480"/>
          <cell r="CE480"/>
          <cell r="CF480">
            <v>0</v>
          </cell>
          <cell r="CG480"/>
          <cell r="CH480">
            <v>3.5203411999999998</v>
          </cell>
          <cell r="CI480">
            <v>0</v>
          </cell>
          <cell r="CJ480">
            <v>0</v>
          </cell>
          <cell r="CK480">
            <v>3.5203411999999998</v>
          </cell>
          <cell r="CL480">
            <v>0</v>
          </cell>
          <cell r="CM480">
            <v>3.5800079999999999</v>
          </cell>
          <cell r="CN480">
            <v>0</v>
          </cell>
          <cell r="CO480">
            <v>0</v>
          </cell>
          <cell r="CP480">
            <v>3.5800079999999999</v>
          </cell>
          <cell r="CQ480">
            <v>0</v>
          </cell>
          <cell r="CR480"/>
        </row>
        <row r="481">
          <cell r="A481" t="str">
            <v>1.2.2.23</v>
          </cell>
          <cell r="B481" t="str">
            <v>Реконструкция КЛ-10кв от оп.31 ВЛ-10 до ТП-536</v>
          </cell>
          <cell r="C481" t="str">
            <v>С</v>
          </cell>
          <cell r="D481" t="str">
            <v>С_1.2.2.23</v>
          </cell>
          <cell r="E481" t="str">
            <v>С</v>
          </cell>
          <cell r="F481">
            <v>2020</v>
          </cell>
          <cell r="G481">
            <v>2020</v>
          </cell>
          <cell r="H481"/>
          <cell r="I481"/>
          <cell r="J481">
            <v>2.4300801999999999</v>
          </cell>
          <cell r="K481"/>
          <cell r="L481"/>
          <cell r="M481">
            <v>2.4712679999999998</v>
          </cell>
          <cell r="N481"/>
          <cell r="O481"/>
          <cell r="P481"/>
          <cell r="Q481"/>
          <cell r="R481"/>
          <cell r="S481"/>
          <cell r="T481"/>
          <cell r="U481">
            <v>2.4300801999999999</v>
          </cell>
          <cell r="V481">
            <v>2.4712679999999998</v>
          </cell>
          <cell r="W481"/>
          <cell r="X481">
            <v>2.4300801999999999</v>
          </cell>
          <cell r="Y481">
            <v>2.4712679999999998</v>
          </cell>
          <cell r="Z481"/>
          <cell r="AA481"/>
          <cell r="AB481"/>
          <cell r="AC481"/>
          <cell r="AD481"/>
          <cell r="AE481"/>
          <cell r="AF481"/>
          <cell r="AG481"/>
          <cell r="AH481"/>
          <cell r="AI481"/>
          <cell r="AJ481">
            <v>0</v>
          </cell>
          <cell r="AK481"/>
          <cell r="AL481"/>
          <cell r="AM481"/>
          <cell r="AN481"/>
          <cell r="AO481">
            <v>0</v>
          </cell>
          <cell r="AP481"/>
          <cell r="AQ481"/>
          <cell r="AR481"/>
          <cell r="AS481"/>
          <cell r="AT481">
            <v>0</v>
          </cell>
          <cell r="AU481"/>
          <cell r="AV481"/>
          <cell r="AW481">
            <v>0</v>
          </cell>
          <cell r="AX481"/>
          <cell r="AY481">
            <v>0</v>
          </cell>
          <cell r="AZ481"/>
          <cell r="BA481"/>
          <cell r="BB481"/>
          <cell r="BC481"/>
          <cell r="BD481">
            <v>2.4300801999999999</v>
          </cell>
          <cell r="BE481"/>
          <cell r="BF481"/>
          <cell r="BG481">
            <v>2.4300801999999999</v>
          </cell>
          <cell r="BH481"/>
          <cell r="BI481">
            <v>2.4712679999999998</v>
          </cell>
          <cell r="BJ481"/>
          <cell r="BK481"/>
          <cell r="BL481">
            <v>2.4712679999999998</v>
          </cell>
          <cell r="BM481"/>
          <cell r="BN481">
            <v>0</v>
          </cell>
          <cell r="BO481"/>
          <cell r="BP481"/>
          <cell r="BQ481">
            <v>0</v>
          </cell>
          <cell r="BR481"/>
          <cell r="BS481">
            <v>0</v>
          </cell>
          <cell r="BT481"/>
          <cell r="BU481"/>
          <cell r="BV481">
            <v>0</v>
          </cell>
          <cell r="BW481"/>
          <cell r="BX481">
            <v>0</v>
          </cell>
          <cell r="BY481"/>
          <cell r="BZ481"/>
          <cell r="CA481">
            <v>0</v>
          </cell>
          <cell r="CB481"/>
          <cell r="CC481">
            <v>0</v>
          </cell>
          <cell r="CD481"/>
          <cell r="CE481"/>
          <cell r="CF481">
            <v>0</v>
          </cell>
          <cell r="CG481"/>
          <cell r="CH481">
            <v>2.4300801999999999</v>
          </cell>
          <cell r="CI481">
            <v>0</v>
          </cell>
          <cell r="CJ481">
            <v>0</v>
          </cell>
          <cell r="CK481">
            <v>2.4300801999999999</v>
          </cell>
          <cell r="CL481">
            <v>0</v>
          </cell>
          <cell r="CM481">
            <v>2.4712679999999998</v>
          </cell>
          <cell r="CN481">
            <v>0</v>
          </cell>
          <cell r="CO481">
            <v>0</v>
          </cell>
          <cell r="CP481">
            <v>2.4712679999999998</v>
          </cell>
          <cell r="CQ481">
            <v>0</v>
          </cell>
          <cell r="CR481"/>
        </row>
        <row r="482">
          <cell r="A482" t="str">
            <v>1.2.2.24</v>
          </cell>
          <cell r="B482" t="str">
            <v>Реконструкция КЛ - 10 кВ от ТП - 461 до ТП-464 мкр. 27</v>
          </cell>
          <cell r="C482" t="str">
            <v>С</v>
          </cell>
          <cell r="D482" t="str">
            <v>С_1.2.2.24</v>
          </cell>
          <cell r="E482" t="str">
            <v>С</v>
          </cell>
          <cell r="F482">
            <v>2020</v>
          </cell>
          <cell r="G482">
            <v>2020</v>
          </cell>
          <cell r="H482"/>
          <cell r="I482"/>
          <cell r="J482">
            <v>2.6962527999999999</v>
          </cell>
          <cell r="K482"/>
          <cell r="L482"/>
          <cell r="M482">
            <v>2.7419519999999999</v>
          </cell>
          <cell r="N482"/>
          <cell r="O482"/>
          <cell r="P482"/>
          <cell r="Q482"/>
          <cell r="R482"/>
          <cell r="S482"/>
          <cell r="T482"/>
          <cell r="U482">
            <v>2.6962527999999999</v>
          </cell>
          <cell r="V482">
            <v>2.7419519999999999</v>
          </cell>
          <cell r="W482"/>
          <cell r="X482">
            <v>2.6962527999999999</v>
          </cell>
          <cell r="Y482">
            <v>2.7419519999999999</v>
          </cell>
          <cell r="Z482"/>
          <cell r="AA482"/>
          <cell r="AB482"/>
          <cell r="AC482"/>
          <cell r="AD482"/>
          <cell r="AE482"/>
          <cell r="AF482"/>
          <cell r="AG482"/>
          <cell r="AH482"/>
          <cell r="AI482"/>
          <cell r="AJ482">
            <v>0</v>
          </cell>
          <cell r="AK482"/>
          <cell r="AL482"/>
          <cell r="AM482"/>
          <cell r="AN482"/>
          <cell r="AO482">
            <v>0</v>
          </cell>
          <cell r="AP482"/>
          <cell r="AQ482"/>
          <cell r="AR482"/>
          <cell r="AS482"/>
          <cell r="AT482">
            <v>0</v>
          </cell>
          <cell r="AU482"/>
          <cell r="AV482"/>
          <cell r="AW482">
            <v>0</v>
          </cell>
          <cell r="AX482"/>
          <cell r="AY482">
            <v>0</v>
          </cell>
          <cell r="AZ482"/>
          <cell r="BA482"/>
          <cell r="BB482"/>
          <cell r="BC482"/>
          <cell r="BD482">
            <v>2.6962527999999999</v>
          </cell>
          <cell r="BE482"/>
          <cell r="BF482"/>
          <cell r="BG482">
            <v>2.6962527999999999</v>
          </cell>
          <cell r="BH482"/>
          <cell r="BI482">
            <v>2.7419519999999999</v>
          </cell>
          <cell r="BJ482"/>
          <cell r="BK482"/>
          <cell r="BL482">
            <v>2.7419519999999999</v>
          </cell>
          <cell r="BM482"/>
          <cell r="BN482">
            <v>0</v>
          </cell>
          <cell r="BO482"/>
          <cell r="BP482"/>
          <cell r="BQ482">
            <v>0</v>
          </cell>
          <cell r="BR482"/>
          <cell r="BS482">
            <v>0</v>
          </cell>
          <cell r="BT482"/>
          <cell r="BU482"/>
          <cell r="BV482">
            <v>0</v>
          </cell>
          <cell r="BW482"/>
          <cell r="BX482">
            <v>0</v>
          </cell>
          <cell r="BY482"/>
          <cell r="BZ482"/>
          <cell r="CA482">
            <v>0</v>
          </cell>
          <cell r="CB482"/>
          <cell r="CC482">
            <v>0</v>
          </cell>
          <cell r="CD482"/>
          <cell r="CE482"/>
          <cell r="CF482">
            <v>0</v>
          </cell>
          <cell r="CG482"/>
          <cell r="CH482">
            <v>2.6962527999999999</v>
          </cell>
          <cell r="CI482">
            <v>0</v>
          </cell>
          <cell r="CJ482">
            <v>0</v>
          </cell>
          <cell r="CK482">
            <v>2.6962527999999999</v>
          </cell>
          <cell r="CL482">
            <v>0</v>
          </cell>
          <cell r="CM482">
            <v>2.7419519999999999</v>
          </cell>
          <cell r="CN482">
            <v>0</v>
          </cell>
          <cell r="CO482">
            <v>0</v>
          </cell>
          <cell r="CP482">
            <v>2.7419519999999999</v>
          </cell>
          <cell r="CQ482">
            <v>0</v>
          </cell>
          <cell r="CR482"/>
        </row>
        <row r="483">
          <cell r="A483" t="str">
            <v>1.2.2.25</v>
          </cell>
          <cell r="B483" t="str">
            <v>Реконструкция КЛ - 10 кВ от ТП - 426 до ТП - 427</v>
          </cell>
          <cell r="C483" t="str">
            <v>С</v>
          </cell>
          <cell r="D483" t="str">
            <v>С_1.2.2.25</v>
          </cell>
          <cell r="E483" t="str">
            <v>С</v>
          </cell>
          <cell r="F483">
            <v>2018</v>
          </cell>
          <cell r="G483">
            <v>2018</v>
          </cell>
          <cell r="H483"/>
          <cell r="I483"/>
          <cell r="J483">
            <v>2.7333956599999998</v>
          </cell>
          <cell r="K483"/>
          <cell r="L483"/>
          <cell r="M483">
            <v>2.7782877118</v>
          </cell>
          <cell r="N483"/>
          <cell r="O483"/>
          <cell r="P483"/>
          <cell r="Q483"/>
          <cell r="R483"/>
          <cell r="S483"/>
          <cell r="T483"/>
          <cell r="U483">
            <v>2.7333956599999998</v>
          </cell>
          <cell r="V483">
            <v>2.7782877118</v>
          </cell>
          <cell r="W483"/>
          <cell r="X483">
            <v>2.7333956599999998</v>
          </cell>
          <cell r="Y483">
            <v>2.7782877118</v>
          </cell>
          <cell r="Z483"/>
          <cell r="AA483"/>
          <cell r="AB483"/>
          <cell r="AC483"/>
          <cell r="AD483"/>
          <cell r="AE483"/>
          <cell r="AF483"/>
          <cell r="AG483"/>
          <cell r="AH483"/>
          <cell r="AI483"/>
          <cell r="AJ483">
            <v>2.7333956599999998</v>
          </cell>
          <cell r="AK483"/>
          <cell r="AL483"/>
          <cell r="AM483">
            <v>2.7333956599999998</v>
          </cell>
          <cell r="AN483"/>
          <cell r="AO483">
            <v>2.7782877118</v>
          </cell>
          <cell r="AP483"/>
          <cell r="AQ483"/>
          <cell r="AR483">
            <v>2.7782877118</v>
          </cell>
          <cell r="AS483"/>
          <cell r="AT483">
            <v>0</v>
          </cell>
          <cell r="AU483"/>
          <cell r="AV483"/>
          <cell r="AW483">
            <v>0</v>
          </cell>
          <cell r="AX483"/>
          <cell r="AY483">
            <v>0</v>
          </cell>
          <cell r="AZ483"/>
          <cell r="BA483"/>
          <cell r="BB483"/>
          <cell r="BC483"/>
          <cell r="BD483">
            <v>0</v>
          </cell>
          <cell r="BE483"/>
          <cell r="BF483"/>
          <cell r="BG483">
            <v>0</v>
          </cell>
          <cell r="BH483"/>
          <cell r="BI483">
            <v>0</v>
          </cell>
          <cell r="BJ483"/>
          <cell r="BK483"/>
          <cell r="BL483">
            <v>0</v>
          </cell>
          <cell r="BM483"/>
          <cell r="BN483">
            <v>0</v>
          </cell>
          <cell r="BO483"/>
          <cell r="BP483"/>
          <cell r="BQ483">
            <v>0</v>
          </cell>
          <cell r="BR483"/>
          <cell r="BS483">
            <v>0</v>
          </cell>
          <cell r="BT483"/>
          <cell r="BU483"/>
          <cell r="BV483">
            <v>0</v>
          </cell>
          <cell r="BW483"/>
          <cell r="BX483">
            <v>0</v>
          </cell>
          <cell r="BY483"/>
          <cell r="BZ483"/>
          <cell r="CA483">
            <v>0</v>
          </cell>
          <cell r="CB483"/>
          <cell r="CC483">
            <v>0</v>
          </cell>
          <cell r="CD483"/>
          <cell r="CE483"/>
          <cell r="CF483">
            <v>0</v>
          </cell>
          <cell r="CG483"/>
          <cell r="CH483">
            <v>2.7333956599999998</v>
          </cell>
          <cell r="CI483">
            <v>0</v>
          </cell>
          <cell r="CJ483">
            <v>0</v>
          </cell>
          <cell r="CK483">
            <v>2.7333956599999998</v>
          </cell>
          <cell r="CL483">
            <v>0</v>
          </cell>
          <cell r="CM483">
            <v>2.7782877118</v>
          </cell>
          <cell r="CN483">
            <v>0</v>
          </cell>
          <cell r="CO483">
            <v>0</v>
          </cell>
          <cell r="CP483">
            <v>2.7782877118</v>
          </cell>
          <cell r="CQ483">
            <v>0</v>
          </cell>
          <cell r="CR483"/>
        </row>
        <row r="484">
          <cell r="A484" t="str">
            <v>1.2.2.26</v>
          </cell>
          <cell r="B484" t="str">
            <v>Реконструкция КЛ -10 кВ ТП - 428- ТП - 433</v>
          </cell>
          <cell r="C484" t="str">
            <v>С</v>
          </cell>
          <cell r="D484" t="str">
            <v>С_1.2.2.26</v>
          </cell>
          <cell r="E484" t="str">
            <v>С</v>
          </cell>
          <cell r="F484">
            <v>2020</v>
          </cell>
          <cell r="G484">
            <v>2020</v>
          </cell>
          <cell r="H484"/>
          <cell r="I484"/>
          <cell r="J484">
            <v>2.0035455999999998</v>
          </cell>
          <cell r="K484"/>
          <cell r="L484"/>
          <cell r="M484">
            <v>2.0375039999999998</v>
          </cell>
          <cell r="N484"/>
          <cell r="O484"/>
          <cell r="P484"/>
          <cell r="Q484"/>
          <cell r="R484"/>
          <cell r="S484"/>
          <cell r="T484"/>
          <cell r="U484">
            <v>2.0035455999999998</v>
          </cell>
          <cell r="V484">
            <v>2.0375039999999998</v>
          </cell>
          <cell r="W484"/>
          <cell r="X484">
            <v>2.0035455999999998</v>
          </cell>
          <cell r="Y484">
            <v>2.0375039999999998</v>
          </cell>
          <cell r="Z484"/>
          <cell r="AA484"/>
          <cell r="AB484"/>
          <cell r="AC484"/>
          <cell r="AD484"/>
          <cell r="AE484"/>
          <cell r="AF484"/>
          <cell r="AG484"/>
          <cell r="AH484"/>
          <cell r="AI484"/>
          <cell r="AJ484">
            <v>0</v>
          </cell>
          <cell r="AK484"/>
          <cell r="AL484"/>
          <cell r="AM484"/>
          <cell r="AN484"/>
          <cell r="AO484">
            <v>0</v>
          </cell>
          <cell r="AP484"/>
          <cell r="AQ484"/>
          <cell r="AR484"/>
          <cell r="AS484"/>
          <cell r="AT484">
            <v>0</v>
          </cell>
          <cell r="AU484"/>
          <cell r="AV484"/>
          <cell r="AW484">
            <v>0</v>
          </cell>
          <cell r="AX484"/>
          <cell r="AY484">
            <v>0</v>
          </cell>
          <cell r="AZ484"/>
          <cell r="BA484"/>
          <cell r="BB484"/>
          <cell r="BC484"/>
          <cell r="BD484">
            <v>2.0035455999999998</v>
          </cell>
          <cell r="BE484"/>
          <cell r="BF484"/>
          <cell r="BG484">
            <v>2.0035455999999998</v>
          </cell>
          <cell r="BH484"/>
          <cell r="BI484">
            <v>2.0375039999999998</v>
          </cell>
          <cell r="BJ484"/>
          <cell r="BK484"/>
          <cell r="BL484">
            <v>2.0375039999999998</v>
          </cell>
          <cell r="BM484"/>
          <cell r="BN484">
            <v>0</v>
          </cell>
          <cell r="BO484"/>
          <cell r="BP484"/>
          <cell r="BQ484">
            <v>0</v>
          </cell>
          <cell r="BR484"/>
          <cell r="BS484">
            <v>0</v>
          </cell>
          <cell r="BT484"/>
          <cell r="BU484"/>
          <cell r="BV484">
            <v>0</v>
          </cell>
          <cell r="BW484"/>
          <cell r="BX484">
            <v>0</v>
          </cell>
          <cell r="BY484"/>
          <cell r="BZ484"/>
          <cell r="CA484">
            <v>0</v>
          </cell>
          <cell r="CB484"/>
          <cell r="CC484">
            <v>0</v>
          </cell>
          <cell r="CD484"/>
          <cell r="CE484"/>
          <cell r="CF484">
            <v>0</v>
          </cell>
          <cell r="CG484"/>
          <cell r="CH484">
            <v>2.0035455999999998</v>
          </cell>
          <cell r="CI484">
            <v>0</v>
          </cell>
          <cell r="CJ484">
            <v>0</v>
          </cell>
          <cell r="CK484">
            <v>2.0035455999999998</v>
          </cell>
          <cell r="CL484">
            <v>0</v>
          </cell>
          <cell r="CM484">
            <v>2.0375039999999998</v>
          </cell>
          <cell r="CN484">
            <v>0</v>
          </cell>
          <cell r="CO484">
            <v>0</v>
          </cell>
          <cell r="CP484">
            <v>2.0375039999999998</v>
          </cell>
          <cell r="CQ484">
            <v>0</v>
          </cell>
          <cell r="CR484"/>
        </row>
        <row r="485">
          <cell r="A485" t="str">
            <v>1.2.2.27</v>
          </cell>
          <cell r="B485" t="str">
            <v>Реконструкция КЛ -10 кВ ТП - 432 -ТП - 434</v>
          </cell>
          <cell r="C485" t="str">
            <v>С</v>
          </cell>
          <cell r="D485" t="str">
            <v>С_1.2.2.27</v>
          </cell>
          <cell r="E485" t="str">
            <v>С</v>
          </cell>
          <cell r="F485">
            <v>2020</v>
          </cell>
          <cell r="G485">
            <v>2020</v>
          </cell>
          <cell r="H485"/>
          <cell r="I485"/>
          <cell r="J485">
            <v>1.3211161999999999</v>
          </cell>
          <cell r="K485"/>
          <cell r="L485"/>
          <cell r="M485">
            <v>1.3435079999999997</v>
          </cell>
          <cell r="N485"/>
          <cell r="O485"/>
          <cell r="P485"/>
          <cell r="Q485"/>
          <cell r="R485"/>
          <cell r="S485"/>
          <cell r="T485"/>
          <cell r="U485">
            <v>1.3211161999999999</v>
          </cell>
          <cell r="V485">
            <v>1.3435079999999997</v>
          </cell>
          <cell r="W485"/>
          <cell r="X485">
            <v>1.3211161999999999</v>
          </cell>
          <cell r="Y485">
            <v>1.3435079999999997</v>
          </cell>
          <cell r="Z485"/>
          <cell r="AA485"/>
          <cell r="AB485"/>
          <cell r="AC485"/>
          <cell r="AD485"/>
          <cell r="AE485"/>
          <cell r="AF485"/>
          <cell r="AG485"/>
          <cell r="AH485"/>
          <cell r="AI485"/>
          <cell r="AJ485">
            <v>0</v>
          </cell>
          <cell r="AK485"/>
          <cell r="AL485"/>
          <cell r="AM485"/>
          <cell r="AN485"/>
          <cell r="AO485">
            <v>0</v>
          </cell>
          <cell r="AP485"/>
          <cell r="AQ485"/>
          <cell r="AR485"/>
          <cell r="AS485"/>
          <cell r="AT485">
            <v>0</v>
          </cell>
          <cell r="AU485"/>
          <cell r="AV485"/>
          <cell r="AW485">
            <v>0</v>
          </cell>
          <cell r="AX485"/>
          <cell r="AY485">
            <v>0</v>
          </cell>
          <cell r="AZ485"/>
          <cell r="BA485"/>
          <cell r="BB485"/>
          <cell r="BC485"/>
          <cell r="BD485">
            <v>1.3211161999999999</v>
          </cell>
          <cell r="BE485"/>
          <cell r="BF485"/>
          <cell r="BG485">
            <v>1.3211161999999999</v>
          </cell>
          <cell r="BH485"/>
          <cell r="BI485">
            <v>1.3435079999999997</v>
          </cell>
          <cell r="BJ485"/>
          <cell r="BK485"/>
          <cell r="BL485">
            <v>1.3435079999999997</v>
          </cell>
          <cell r="BM485"/>
          <cell r="BN485">
            <v>0</v>
          </cell>
          <cell r="BO485"/>
          <cell r="BP485"/>
          <cell r="BQ485">
            <v>0</v>
          </cell>
          <cell r="BR485"/>
          <cell r="BS485">
            <v>0</v>
          </cell>
          <cell r="BT485"/>
          <cell r="BU485"/>
          <cell r="BV485">
            <v>0</v>
          </cell>
          <cell r="BW485"/>
          <cell r="BX485">
            <v>0</v>
          </cell>
          <cell r="BY485"/>
          <cell r="BZ485"/>
          <cell r="CA485">
            <v>0</v>
          </cell>
          <cell r="CB485"/>
          <cell r="CC485">
            <v>0</v>
          </cell>
          <cell r="CD485"/>
          <cell r="CE485"/>
          <cell r="CF485">
            <v>0</v>
          </cell>
          <cell r="CG485"/>
          <cell r="CH485">
            <v>1.3211161999999999</v>
          </cell>
          <cell r="CI485">
            <v>0</v>
          </cell>
          <cell r="CJ485">
            <v>0</v>
          </cell>
          <cell r="CK485">
            <v>1.3211161999999999</v>
          </cell>
          <cell r="CL485">
            <v>0</v>
          </cell>
          <cell r="CM485">
            <v>1.3435079999999997</v>
          </cell>
          <cell r="CN485">
            <v>0</v>
          </cell>
          <cell r="CO485">
            <v>0</v>
          </cell>
          <cell r="CP485">
            <v>1.3435079999999997</v>
          </cell>
          <cell r="CQ485">
            <v>0</v>
          </cell>
          <cell r="CR485"/>
        </row>
        <row r="486">
          <cell r="A486" t="str">
            <v>1.2.2.28</v>
          </cell>
          <cell r="B486" t="str">
            <v>Реконструкция КЛ - 10 кВ ТП - 433 - ТП - 434 мкр. 23</v>
          </cell>
          <cell r="C486" t="str">
            <v>С</v>
          </cell>
          <cell r="D486" t="str">
            <v>С_1.2.2.28</v>
          </cell>
          <cell r="E486" t="str">
            <v>С</v>
          </cell>
          <cell r="F486">
            <v>2020</v>
          </cell>
          <cell r="G486">
            <v>2020</v>
          </cell>
          <cell r="H486"/>
          <cell r="I486"/>
          <cell r="J486">
            <v>2.1881920000000004</v>
          </cell>
          <cell r="K486"/>
          <cell r="L486"/>
          <cell r="M486">
            <v>2.2252800000000001</v>
          </cell>
          <cell r="N486"/>
          <cell r="O486"/>
          <cell r="P486"/>
          <cell r="Q486"/>
          <cell r="R486"/>
          <cell r="S486"/>
          <cell r="T486"/>
          <cell r="U486">
            <v>2.1881920000000004</v>
          </cell>
          <cell r="V486">
            <v>2.2252800000000001</v>
          </cell>
          <cell r="W486"/>
          <cell r="X486">
            <v>2.1881920000000004</v>
          </cell>
          <cell r="Y486">
            <v>2.2252800000000001</v>
          </cell>
          <cell r="Z486"/>
          <cell r="AA486"/>
          <cell r="AB486"/>
          <cell r="AC486"/>
          <cell r="AD486"/>
          <cell r="AE486"/>
          <cell r="AF486"/>
          <cell r="AG486"/>
          <cell r="AH486"/>
          <cell r="AI486"/>
          <cell r="AJ486">
            <v>0</v>
          </cell>
          <cell r="AK486"/>
          <cell r="AL486"/>
          <cell r="AM486"/>
          <cell r="AN486"/>
          <cell r="AO486">
            <v>0</v>
          </cell>
          <cell r="AP486"/>
          <cell r="AQ486"/>
          <cell r="AR486"/>
          <cell r="AS486"/>
          <cell r="AT486">
            <v>0</v>
          </cell>
          <cell r="AU486"/>
          <cell r="AV486"/>
          <cell r="AW486">
            <v>0</v>
          </cell>
          <cell r="AX486"/>
          <cell r="AY486">
            <v>0</v>
          </cell>
          <cell r="AZ486"/>
          <cell r="BA486"/>
          <cell r="BB486"/>
          <cell r="BC486"/>
          <cell r="BD486">
            <v>2.1881920000000004</v>
          </cell>
          <cell r="BE486"/>
          <cell r="BF486"/>
          <cell r="BG486">
            <v>2.1881920000000004</v>
          </cell>
          <cell r="BH486"/>
          <cell r="BI486">
            <v>2.2252800000000001</v>
          </cell>
          <cell r="BJ486"/>
          <cell r="BK486"/>
          <cell r="BL486">
            <v>2.2252800000000001</v>
          </cell>
          <cell r="BM486"/>
          <cell r="BN486">
            <v>0</v>
          </cell>
          <cell r="BO486"/>
          <cell r="BP486"/>
          <cell r="BQ486">
            <v>0</v>
          </cell>
          <cell r="BR486"/>
          <cell r="BS486">
            <v>0</v>
          </cell>
          <cell r="BT486"/>
          <cell r="BU486"/>
          <cell r="BV486">
            <v>0</v>
          </cell>
          <cell r="BW486"/>
          <cell r="BX486">
            <v>0</v>
          </cell>
          <cell r="BY486"/>
          <cell r="BZ486"/>
          <cell r="CA486">
            <v>0</v>
          </cell>
          <cell r="CB486"/>
          <cell r="CC486">
            <v>0</v>
          </cell>
          <cell r="CD486"/>
          <cell r="CE486"/>
          <cell r="CF486">
            <v>0</v>
          </cell>
          <cell r="CG486"/>
          <cell r="CH486">
            <v>2.1881920000000004</v>
          </cell>
          <cell r="CI486">
            <v>0</v>
          </cell>
          <cell r="CJ486">
            <v>0</v>
          </cell>
          <cell r="CK486">
            <v>2.1881920000000004</v>
          </cell>
          <cell r="CL486">
            <v>0</v>
          </cell>
          <cell r="CM486">
            <v>2.2252800000000001</v>
          </cell>
          <cell r="CN486">
            <v>0</v>
          </cell>
          <cell r="CO486">
            <v>0</v>
          </cell>
          <cell r="CP486">
            <v>2.2252800000000001</v>
          </cell>
          <cell r="CQ486">
            <v>0</v>
          </cell>
          <cell r="CR486"/>
        </row>
        <row r="487">
          <cell r="A487" t="str">
            <v>1.2.2.29</v>
          </cell>
          <cell r="B487" t="str">
            <v>Реконструкция КЛ-10кв от РП-121 до  ТП-462 мкр,27</v>
          </cell>
          <cell r="C487" t="str">
            <v>С</v>
          </cell>
          <cell r="D487" t="str">
            <v>С_1.2.2.29</v>
          </cell>
          <cell r="E487" t="str">
            <v>С</v>
          </cell>
          <cell r="F487">
            <v>2020</v>
          </cell>
          <cell r="G487">
            <v>2020</v>
          </cell>
          <cell r="H487"/>
          <cell r="I487"/>
          <cell r="J487">
            <v>2.0119708000000003</v>
          </cell>
          <cell r="K487"/>
          <cell r="L487"/>
          <cell r="M487">
            <v>2.0460720000000001</v>
          </cell>
          <cell r="N487"/>
          <cell r="O487"/>
          <cell r="P487"/>
          <cell r="Q487"/>
          <cell r="R487"/>
          <cell r="S487"/>
          <cell r="T487"/>
          <cell r="U487">
            <v>2.0119708000000003</v>
          </cell>
          <cell r="V487">
            <v>2.0460720000000001</v>
          </cell>
          <cell r="W487"/>
          <cell r="X487">
            <v>2.0119708000000003</v>
          </cell>
          <cell r="Y487">
            <v>2.0460720000000001</v>
          </cell>
          <cell r="Z487"/>
          <cell r="AA487"/>
          <cell r="AB487"/>
          <cell r="AC487"/>
          <cell r="AD487"/>
          <cell r="AE487"/>
          <cell r="AF487"/>
          <cell r="AG487"/>
          <cell r="AH487"/>
          <cell r="AI487"/>
          <cell r="AJ487">
            <v>0</v>
          </cell>
          <cell r="AK487"/>
          <cell r="AL487"/>
          <cell r="AM487"/>
          <cell r="AN487"/>
          <cell r="AO487">
            <v>0</v>
          </cell>
          <cell r="AP487"/>
          <cell r="AQ487"/>
          <cell r="AR487"/>
          <cell r="AS487"/>
          <cell r="AT487">
            <v>0</v>
          </cell>
          <cell r="AU487"/>
          <cell r="AV487"/>
          <cell r="AW487">
            <v>0</v>
          </cell>
          <cell r="AX487"/>
          <cell r="AY487">
            <v>0</v>
          </cell>
          <cell r="AZ487"/>
          <cell r="BA487"/>
          <cell r="BB487"/>
          <cell r="BC487"/>
          <cell r="BD487">
            <v>2.0119708000000003</v>
          </cell>
          <cell r="BE487"/>
          <cell r="BF487"/>
          <cell r="BG487">
            <v>2.0119708000000003</v>
          </cell>
          <cell r="BH487"/>
          <cell r="BI487">
            <v>2.0460720000000001</v>
          </cell>
          <cell r="BJ487"/>
          <cell r="BK487"/>
          <cell r="BL487">
            <v>2.0460720000000001</v>
          </cell>
          <cell r="BM487"/>
          <cell r="BN487">
            <v>0</v>
          </cell>
          <cell r="BO487"/>
          <cell r="BP487"/>
          <cell r="BQ487">
            <v>0</v>
          </cell>
          <cell r="BR487"/>
          <cell r="BS487">
            <v>0</v>
          </cell>
          <cell r="BT487"/>
          <cell r="BU487"/>
          <cell r="BV487">
            <v>0</v>
          </cell>
          <cell r="BW487"/>
          <cell r="BX487">
            <v>0</v>
          </cell>
          <cell r="BY487"/>
          <cell r="BZ487"/>
          <cell r="CA487">
            <v>0</v>
          </cell>
          <cell r="CB487"/>
          <cell r="CC487">
            <v>0</v>
          </cell>
          <cell r="CD487"/>
          <cell r="CE487"/>
          <cell r="CF487">
            <v>0</v>
          </cell>
          <cell r="CG487"/>
          <cell r="CH487">
            <v>2.0119708000000003</v>
          </cell>
          <cell r="CI487">
            <v>0</v>
          </cell>
          <cell r="CJ487">
            <v>0</v>
          </cell>
          <cell r="CK487">
            <v>2.0119708000000003</v>
          </cell>
          <cell r="CL487">
            <v>0</v>
          </cell>
          <cell r="CM487">
            <v>2.0460720000000001</v>
          </cell>
          <cell r="CN487">
            <v>0</v>
          </cell>
          <cell r="CO487">
            <v>0</v>
          </cell>
          <cell r="CP487">
            <v>2.0460720000000001</v>
          </cell>
          <cell r="CQ487">
            <v>0</v>
          </cell>
          <cell r="CR487"/>
        </row>
        <row r="488">
          <cell r="A488" t="str">
            <v>1.2.2.30</v>
          </cell>
          <cell r="B488" t="str">
            <v>Реконструкция  КЛ-10кв  РП-109   до ТП-309 мкр.11А</v>
          </cell>
          <cell r="C488" t="str">
            <v>С</v>
          </cell>
          <cell r="D488" t="str">
            <v>С_1.2.2.30</v>
          </cell>
          <cell r="E488" t="str">
            <v>С</v>
          </cell>
          <cell r="F488">
            <v>2022</v>
          </cell>
          <cell r="G488">
            <v>2022</v>
          </cell>
          <cell r="H488"/>
          <cell r="I488"/>
          <cell r="J488">
            <v>2.7876791999999999</v>
          </cell>
          <cell r="K488"/>
          <cell r="L488"/>
          <cell r="M488">
            <v>2.8349279999999997</v>
          </cell>
          <cell r="N488"/>
          <cell r="O488"/>
          <cell r="P488"/>
          <cell r="Q488"/>
          <cell r="R488"/>
          <cell r="S488"/>
          <cell r="T488"/>
          <cell r="U488">
            <v>2.7876791999999999</v>
          </cell>
          <cell r="V488">
            <v>2.8349279999999997</v>
          </cell>
          <cell r="W488"/>
          <cell r="X488">
            <v>2.7876791999999999</v>
          </cell>
          <cell r="Y488">
            <v>2.8349279999999997</v>
          </cell>
          <cell r="Z488"/>
          <cell r="AA488"/>
          <cell r="AB488"/>
          <cell r="AC488"/>
          <cell r="AD488"/>
          <cell r="AE488"/>
          <cell r="AF488"/>
          <cell r="AG488"/>
          <cell r="AH488"/>
          <cell r="AI488"/>
          <cell r="AJ488">
            <v>0</v>
          </cell>
          <cell r="AK488"/>
          <cell r="AL488"/>
          <cell r="AM488"/>
          <cell r="AN488"/>
          <cell r="AO488">
            <v>0</v>
          </cell>
          <cell r="AP488"/>
          <cell r="AQ488"/>
          <cell r="AR488"/>
          <cell r="AS488"/>
          <cell r="AT488">
            <v>0</v>
          </cell>
          <cell r="AU488"/>
          <cell r="AV488"/>
          <cell r="AW488">
            <v>0</v>
          </cell>
          <cell r="AX488"/>
          <cell r="AY488">
            <v>0</v>
          </cell>
          <cell r="AZ488"/>
          <cell r="BA488"/>
          <cell r="BB488"/>
          <cell r="BC488"/>
          <cell r="BD488">
            <v>0</v>
          </cell>
          <cell r="BE488"/>
          <cell r="BF488"/>
          <cell r="BG488">
            <v>0</v>
          </cell>
          <cell r="BH488"/>
          <cell r="BI488">
            <v>0</v>
          </cell>
          <cell r="BJ488"/>
          <cell r="BK488"/>
          <cell r="BL488">
            <v>0</v>
          </cell>
          <cell r="BM488"/>
          <cell r="BN488">
            <v>0</v>
          </cell>
          <cell r="BO488"/>
          <cell r="BP488"/>
          <cell r="BQ488">
            <v>0</v>
          </cell>
          <cell r="BR488"/>
          <cell r="BS488">
            <v>0</v>
          </cell>
          <cell r="BT488"/>
          <cell r="BU488"/>
          <cell r="BV488">
            <v>0</v>
          </cell>
          <cell r="BW488"/>
          <cell r="BX488">
            <v>2.7876791999999999</v>
          </cell>
          <cell r="BY488"/>
          <cell r="BZ488"/>
          <cell r="CA488">
            <v>2.7876791999999999</v>
          </cell>
          <cell r="CB488"/>
          <cell r="CC488">
            <v>2.8349279999999997</v>
          </cell>
          <cell r="CD488"/>
          <cell r="CE488"/>
          <cell r="CF488">
            <v>2.8349279999999997</v>
          </cell>
          <cell r="CG488"/>
          <cell r="CH488">
            <v>2.7876791999999999</v>
          </cell>
          <cell r="CI488">
            <v>0</v>
          </cell>
          <cell r="CJ488">
            <v>0</v>
          </cell>
          <cell r="CK488">
            <v>2.7876791999999999</v>
          </cell>
          <cell r="CL488">
            <v>0</v>
          </cell>
          <cell r="CM488">
            <v>2.8349279999999997</v>
          </cell>
          <cell r="CN488">
            <v>0</v>
          </cell>
          <cell r="CO488">
            <v>0</v>
          </cell>
          <cell r="CP488">
            <v>2.8349279999999997</v>
          </cell>
          <cell r="CQ488">
            <v>0</v>
          </cell>
          <cell r="CR488"/>
        </row>
        <row r="489">
          <cell r="A489" t="str">
            <v>1.2.2.31</v>
          </cell>
          <cell r="B489" t="str">
            <v>Реконструкция КЛ - 10кВ РП - 115 -ТП - 398 ЭСК № 49</v>
          </cell>
          <cell r="C489" t="str">
            <v>С</v>
          </cell>
          <cell r="D489" t="str">
            <v>С_1.2.2.31</v>
          </cell>
          <cell r="E489" t="str">
            <v>С</v>
          </cell>
          <cell r="F489">
            <v>2022</v>
          </cell>
          <cell r="G489">
            <v>2022</v>
          </cell>
          <cell r="H489"/>
          <cell r="I489"/>
          <cell r="J489">
            <v>1.6632689999999997</v>
          </cell>
          <cell r="K489"/>
          <cell r="L489"/>
          <cell r="M489">
            <v>1.6914599999999997</v>
          </cell>
          <cell r="N489"/>
          <cell r="O489"/>
          <cell r="P489"/>
          <cell r="Q489"/>
          <cell r="R489"/>
          <cell r="S489"/>
          <cell r="T489"/>
          <cell r="U489">
            <v>1.6632689999999997</v>
          </cell>
          <cell r="V489">
            <v>1.6914599999999997</v>
          </cell>
          <cell r="W489"/>
          <cell r="X489">
            <v>1.6632689999999997</v>
          </cell>
          <cell r="Y489">
            <v>1.6914599999999997</v>
          </cell>
          <cell r="Z489"/>
          <cell r="AA489"/>
          <cell r="AB489"/>
          <cell r="AC489"/>
          <cell r="AD489"/>
          <cell r="AE489"/>
          <cell r="AF489"/>
          <cell r="AG489"/>
          <cell r="AH489"/>
          <cell r="AI489"/>
          <cell r="AJ489">
            <v>0</v>
          </cell>
          <cell r="AK489"/>
          <cell r="AL489"/>
          <cell r="AM489"/>
          <cell r="AN489"/>
          <cell r="AO489">
            <v>0</v>
          </cell>
          <cell r="AP489"/>
          <cell r="AQ489"/>
          <cell r="AR489"/>
          <cell r="AS489"/>
          <cell r="AT489">
            <v>0</v>
          </cell>
          <cell r="AU489"/>
          <cell r="AV489"/>
          <cell r="AW489">
            <v>0</v>
          </cell>
          <cell r="AX489"/>
          <cell r="AY489">
            <v>0</v>
          </cell>
          <cell r="AZ489"/>
          <cell r="BA489"/>
          <cell r="BB489"/>
          <cell r="BC489"/>
          <cell r="BD489">
            <v>0</v>
          </cell>
          <cell r="BE489"/>
          <cell r="BF489"/>
          <cell r="BG489">
            <v>0</v>
          </cell>
          <cell r="BH489"/>
          <cell r="BI489">
            <v>0</v>
          </cell>
          <cell r="BJ489"/>
          <cell r="BK489"/>
          <cell r="BL489">
            <v>0</v>
          </cell>
          <cell r="BM489"/>
          <cell r="BN489">
            <v>0</v>
          </cell>
          <cell r="BO489"/>
          <cell r="BP489"/>
          <cell r="BQ489">
            <v>0</v>
          </cell>
          <cell r="BR489"/>
          <cell r="BS489">
            <v>0</v>
          </cell>
          <cell r="BT489"/>
          <cell r="BU489"/>
          <cell r="BV489">
            <v>0</v>
          </cell>
          <cell r="BW489"/>
          <cell r="BX489">
            <v>1.6632689999999997</v>
          </cell>
          <cell r="BY489"/>
          <cell r="BZ489"/>
          <cell r="CA489">
            <v>1.6632689999999997</v>
          </cell>
          <cell r="CB489"/>
          <cell r="CC489">
            <v>1.6914599999999997</v>
          </cell>
          <cell r="CD489"/>
          <cell r="CE489"/>
          <cell r="CF489">
            <v>1.6914599999999997</v>
          </cell>
          <cell r="CG489"/>
          <cell r="CH489">
            <v>1.6632689999999997</v>
          </cell>
          <cell r="CI489">
            <v>0</v>
          </cell>
          <cell r="CJ489">
            <v>0</v>
          </cell>
          <cell r="CK489">
            <v>1.6632689999999997</v>
          </cell>
          <cell r="CL489">
            <v>0</v>
          </cell>
          <cell r="CM489">
            <v>1.6914599999999997</v>
          </cell>
          <cell r="CN489">
            <v>0</v>
          </cell>
          <cell r="CO489">
            <v>0</v>
          </cell>
          <cell r="CP489">
            <v>1.6914599999999997</v>
          </cell>
          <cell r="CQ489">
            <v>0</v>
          </cell>
          <cell r="CR489"/>
        </row>
        <row r="490">
          <cell r="A490" t="str">
            <v>1.2.2.32</v>
          </cell>
          <cell r="B490" t="str">
            <v>Реконструкция КЛ - 10кВ РП - 115 -ТП- 395 ЭСК № 49</v>
          </cell>
          <cell r="C490" t="str">
            <v>С</v>
          </cell>
          <cell r="D490" t="str">
            <v>С_1.2.2.32</v>
          </cell>
          <cell r="E490" t="str">
            <v>С</v>
          </cell>
          <cell r="F490">
            <v>2018</v>
          </cell>
          <cell r="G490">
            <v>2018</v>
          </cell>
          <cell r="H490"/>
          <cell r="I490"/>
          <cell r="J490">
            <v>4.8961515799999997</v>
          </cell>
          <cell r="K490"/>
          <cell r="L490"/>
          <cell r="M490">
            <v>5.6585085140000002</v>
          </cell>
          <cell r="N490"/>
          <cell r="O490"/>
          <cell r="P490"/>
          <cell r="Q490"/>
          <cell r="R490"/>
          <cell r="S490"/>
          <cell r="T490"/>
          <cell r="U490">
            <v>4.8961515799999997</v>
          </cell>
          <cell r="V490">
            <v>5.6585085140000002</v>
          </cell>
          <cell r="W490"/>
          <cell r="X490">
            <v>4.8961515799999997</v>
          </cell>
          <cell r="Y490">
            <v>5.6585085140000002</v>
          </cell>
          <cell r="Z490"/>
          <cell r="AA490"/>
          <cell r="AB490"/>
          <cell r="AC490"/>
          <cell r="AD490"/>
          <cell r="AE490"/>
          <cell r="AF490"/>
          <cell r="AG490"/>
          <cell r="AH490"/>
          <cell r="AI490"/>
          <cell r="AJ490">
            <v>4.8961515799999997</v>
          </cell>
          <cell r="AK490"/>
          <cell r="AL490"/>
          <cell r="AM490">
            <v>4.8961515799999997</v>
          </cell>
          <cell r="AN490"/>
          <cell r="AO490">
            <v>5.6585085140000002</v>
          </cell>
          <cell r="AP490"/>
          <cell r="AQ490"/>
          <cell r="AR490">
            <v>5.6585085140000002</v>
          </cell>
          <cell r="AS490"/>
          <cell r="AT490">
            <v>0</v>
          </cell>
          <cell r="AU490"/>
          <cell r="AV490"/>
          <cell r="AW490">
            <v>0</v>
          </cell>
          <cell r="AX490"/>
          <cell r="AY490">
            <v>0</v>
          </cell>
          <cell r="AZ490"/>
          <cell r="BA490"/>
          <cell r="BB490"/>
          <cell r="BC490"/>
          <cell r="BD490">
            <v>0</v>
          </cell>
          <cell r="BE490"/>
          <cell r="BF490"/>
          <cell r="BG490">
            <v>0</v>
          </cell>
          <cell r="BH490"/>
          <cell r="BI490">
            <v>0</v>
          </cell>
          <cell r="BJ490"/>
          <cell r="BK490"/>
          <cell r="BL490">
            <v>0</v>
          </cell>
          <cell r="BM490"/>
          <cell r="BN490">
            <v>0</v>
          </cell>
          <cell r="BO490"/>
          <cell r="BP490"/>
          <cell r="BQ490">
            <v>0</v>
          </cell>
          <cell r="BR490"/>
          <cell r="BS490">
            <v>0</v>
          </cell>
          <cell r="BT490"/>
          <cell r="BU490"/>
          <cell r="BV490">
            <v>0</v>
          </cell>
          <cell r="BW490"/>
          <cell r="BX490">
            <v>0</v>
          </cell>
          <cell r="BY490"/>
          <cell r="BZ490"/>
          <cell r="CA490">
            <v>0</v>
          </cell>
          <cell r="CB490"/>
          <cell r="CC490">
            <v>0</v>
          </cell>
          <cell r="CD490"/>
          <cell r="CE490"/>
          <cell r="CF490">
            <v>0</v>
          </cell>
          <cell r="CG490"/>
          <cell r="CH490">
            <v>4.8961515799999997</v>
          </cell>
          <cell r="CI490">
            <v>0</v>
          </cell>
          <cell r="CJ490">
            <v>0</v>
          </cell>
          <cell r="CK490">
            <v>4.8961515799999997</v>
          </cell>
          <cell r="CL490">
            <v>0</v>
          </cell>
          <cell r="CM490">
            <v>5.6585085140000002</v>
          </cell>
          <cell r="CN490">
            <v>0</v>
          </cell>
          <cell r="CO490">
            <v>0</v>
          </cell>
          <cell r="CP490">
            <v>5.6585085140000002</v>
          </cell>
          <cell r="CQ490">
            <v>0</v>
          </cell>
          <cell r="CR490"/>
        </row>
        <row r="491">
          <cell r="A491" t="str">
            <v>1.2.2.33</v>
          </cell>
          <cell r="B491" t="str">
            <v>Реконструкция КЛ - 10кВ РП - 115 -ТП - 390  ЭСК № 49</v>
          </cell>
          <cell r="C491" t="str">
            <v>С</v>
          </cell>
          <cell r="D491" t="str">
            <v>С_1.2.2.33</v>
          </cell>
          <cell r="E491" t="str">
            <v>С</v>
          </cell>
          <cell r="F491">
            <v>2018</v>
          </cell>
          <cell r="G491">
            <v>2018</v>
          </cell>
          <cell r="H491"/>
          <cell r="I491"/>
          <cell r="J491">
            <v>4.5018345200000001</v>
          </cell>
          <cell r="K491"/>
          <cell r="L491"/>
          <cell r="M491">
            <v>4.5767144330000002</v>
          </cell>
          <cell r="N491"/>
          <cell r="O491"/>
          <cell r="P491"/>
          <cell r="Q491"/>
          <cell r="R491"/>
          <cell r="S491"/>
          <cell r="T491"/>
          <cell r="U491">
            <v>4.5018345200000001</v>
          </cell>
          <cell r="V491">
            <v>4.5767144330000002</v>
          </cell>
          <cell r="W491"/>
          <cell r="X491">
            <v>4.5018345200000001</v>
          </cell>
          <cell r="Y491">
            <v>4.5767144330000002</v>
          </cell>
          <cell r="Z491"/>
          <cell r="AA491"/>
          <cell r="AB491"/>
          <cell r="AC491"/>
          <cell r="AD491"/>
          <cell r="AE491"/>
          <cell r="AF491"/>
          <cell r="AG491"/>
          <cell r="AH491"/>
          <cell r="AI491"/>
          <cell r="AJ491">
            <v>4.5018345200000001</v>
          </cell>
          <cell r="AK491"/>
          <cell r="AL491"/>
          <cell r="AM491">
            <v>4.5018345200000001</v>
          </cell>
          <cell r="AN491"/>
          <cell r="AO491">
            <v>4.5767144330000002</v>
          </cell>
          <cell r="AP491"/>
          <cell r="AQ491"/>
          <cell r="AR491">
            <v>4.5767144330000002</v>
          </cell>
          <cell r="AS491"/>
          <cell r="AT491">
            <v>0</v>
          </cell>
          <cell r="AU491"/>
          <cell r="AV491"/>
          <cell r="AW491">
            <v>0</v>
          </cell>
          <cell r="AX491"/>
          <cell r="AY491">
            <v>0</v>
          </cell>
          <cell r="AZ491"/>
          <cell r="BA491"/>
          <cell r="BB491"/>
          <cell r="BC491"/>
          <cell r="BD491">
            <v>0</v>
          </cell>
          <cell r="BE491"/>
          <cell r="BF491"/>
          <cell r="BG491">
            <v>0</v>
          </cell>
          <cell r="BH491"/>
          <cell r="BI491">
            <v>0</v>
          </cell>
          <cell r="BJ491"/>
          <cell r="BK491"/>
          <cell r="BL491">
            <v>0</v>
          </cell>
          <cell r="BM491"/>
          <cell r="BN491">
            <v>0</v>
          </cell>
          <cell r="BO491"/>
          <cell r="BP491"/>
          <cell r="BQ491">
            <v>0</v>
          </cell>
          <cell r="BR491"/>
          <cell r="BS491">
            <v>0</v>
          </cell>
          <cell r="BT491"/>
          <cell r="BU491"/>
          <cell r="BV491">
            <v>0</v>
          </cell>
          <cell r="BW491"/>
          <cell r="BX491">
            <v>0</v>
          </cell>
          <cell r="BY491"/>
          <cell r="BZ491"/>
          <cell r="CA491">
            <v>0</v>
          </cell>
          <cell r="CB491"/>
          <cell r="CC491">
            <v>0</v>
          </cell>
          <cell r="CD491"/>
          <cell r="CE491"/>
          <cell r="CF491">
            <v>0</v>
          </cell>
          <cell r="CG491"/>
          <cell r="CH491">
            <v>4.5018345200000001</v>
          </cell>
          <cell r="CI491">
            <v>0</v>
          </cell>
          <cell r="CJ491">
            <v>0</v>
          </cell>
          <cell r="CK491">
            <v>4.5018345200000001</v>
          </cell>
          <cell r="CL491">
            <v>0</v>
          </cell>
          <cell r="CM491">
            <v>4.5767144330000002</v>
          </cell>
          <cell r="CN491">
            <v>0</v>
          </cell>
          <cell r="CO491">
            <v>0</v>
          </cell>
          <cell r="CP491">
            <v>4.5767144330000002</v>
          </cell>
          <cell r="CQ491">
            <v>0</v>
          </cell>
          <cell r="CR491"/>
        </row>
        <row r="492">
          <cell r="A492" t="str">
            <v>1.2.2.34</v>
          </cell>
          <cell r="B492" t="str">
            <v>Реконструкция КЛ - 10кВ РП - 115 -ТП - 406  ЭСК № 49</v>
          </cell>
          <cell r="C492" t="str">
            <v>С</v>
          </cell>
          <cell r="D492" t="str">
            <v>С_1.2.2.34</v>
          </cell>
          <cell r="E492" t="str">
            <v>С</v>
          </cell>
          <cell r="F492">
            <v>2022</v>
          </cell>
          <cell r="G492">
            <v>2022</v>
          </cell>
          <cell r="H492"/>
          <cell r="I492"/>
          <cell r="J492">
            <v>4.4301211999999994</v>
          </cell>
          <cell r="K492"/>
          <cell r="L492"/>
          <cell r="M492">
            <v>4.5052079999999997</v>
          </cell>
          <cell r="N492"/>
          <cell r="O492"/>
          <cell r="P492"/>
          <cell r="Q492"/>
          <cell r="R492"/>
          <cell r="S492"/>
          <cell r="T492"/>
          <cell r="U492">
            <v>4.4301211999999994</v>
          </cell>
          <cell r="V492">
            <v>4.5052079999999997</v>
          </cell>
          <cell r="W492"/>
          <cell r="X492">
            <v>4.4301211999999994</v>
          </cell>
          <cell r="Y492">
            <v>4.5052079999999997</v>
          </cell>
          <cell r="Z492"/>
          <cell r="AA492"/>
          <cell r="AB492"/>
          <cell r="AC492"/>
          <cell r="AD492"/>
          <cell r="AE492"/>
          <cell r="AF492"/>
          <cell r="AG492"/>
          <cell r="AH492"/>
          <cell r="AI492"/>
          <cell r="AJ492">
            <v>0</v>
          </cell>
          <cell r="AK492"/>
          <cell r="AL492"/>
          <cell r="AM492"/>
          <cell r="AN492"/>
          <cell r="AO492">
            <v>0</v>
          </cell>
          <cell r="AP492"/>
          <cell r="AQ492"/>
          <cell r="AR492"/>
          <cell r="AS492"/>
          <cell r="AT492">
            <v>0</v>
          </cell>
          <cell r="AU492"/>
          <cell r="AV492"/>
          <cell r="AW492">
            <v>0</v>
          </cell>
          <cell r="AX492"/>
          <cell r="AY492">
            <v>0</v>
          </cell>
          <cell r="AZ492"/>
          <cell r="BA492"/>
          <cell r="BB492"/>
          <cell r="BC492"/>
          <cell r="BD492">
            <v>0</v>
          </cell>
          <cell r="BE492"/>
          <cell r="BF492"/>
          <cell r="BG492">
            <v>0</v>
          </cell>
          <cell r="BH492"/>
          <cell r="BI492">
            <v>0</v>
          </cell>
          <cell r="BJ492"/>
          <cell r="BK492"/>
          <cell r="BL492">
            <v>0</v>
          </cell>
          <cell r="BM492"/>
          <cell r="BN492">
            <v>0</v>
          </cell>
          <cell r="BO492"/>
          <cell r="BP492"/>
          <cell r="BQ492">
            <v>0</v>
          </cell>
          <cell r="BR492"/>
          <cell r="BS492">
            <v>0</v>
          </cell>
          <cell r="BT492"/>
          <cell r="BU492"/>
          <cell r="BV492">
            <v>0</v>
          </cell>
          <cell r="BW492"/>
          <cell r="BX492">
            <v>4.4301211999999994</v>
          </cell>
          <cell r="BY492"/>
          <cell r="BZ492"/>
          <cell r="CA492">
            <v>4.4301211999999994</v>
          </cell>
          <cell r="CB492"/>
          <cell r="CC492">
            <v>4.5052079999999997</v>
          </cell>
          <cell r="CD492"/>
          <cell r="CE492"/>
          <cell r="CF492">
            <v>4.5052079999999997</v>
          </cell>
          <cell r="CG492"/>
          <cell r="CH492">
            <v>4.4301211999999994</v>
          </cell>
          <cell r="CI492">
            <v>0</v>
          </cell>
          <cell r="CJ492">
            <v>0</v>
          </cell>
          <cell r="CK492">
            <v>4.4301211999999994</v>
          </cell>
          <cell r="CL492">
            <v>0</v>
          </cell>
          <cell r="CM492">
            <v>4.5052079999999997</v>
          </cell>
          <cell r="CN492">
            <v>0</v>
          </cell>
          <cell r="CO492">
            <v>0</v>
          </cell>
          <cell r="CP492">
            <v>4.5052079999999997</v>
          </cell>
          <cell r="CQ492">
            <v>0</v>
          </cell>
          <cell r="CR492"/>
        </row>
        <row r="493">
          <cell r="A493" t="str">
            <v>1.2.2.35</v>
          </cell>
          <cell r="B493" t="str">
            <v>Реконструкция КЛ - 10кВ РП - 115 -ТП - 396 ЭСК № 49</v>
          </cell>
          <cell r="C493" t="str">
            <v>С</v>
          </cell>
          <cell r="D493" t="str">
            <v>С_1.2.2.35</v>
          </cell>
          <cell r="E493" t="str">
            <v>С</v>
          </cell>
          <cell r="F493">
            <v>2022</v>
          </cell>
          <cell r="G493">
            <v>2022</v>
          </cell>
          <cell r="H493"/>
          <cell r="I493"/>
          <cell r="J493">
            <v>2.3600118000000001</v>
          </cell>
          <cell r="K493"/>
          <cell r="L493"/>
          <cell r="M493">
            <v>2.4000119999999998</v>
          </cell>
          <cell r="N493"/>
          <cell r="O493"/>
          <cell r="P493"/>
          <cell r="Q493"/>
          <cell r="R493"/>
          <cell r="S493"/>
          <cell r="T493"/>
          <cell r="U493">
            <v>2.3600118000000001</v>
          </cell>
          <cell r="V493">
            <v>2.4000119999999998</v>
          </cell>
          <cell r="W493"/>
          <cell r="X493">
            <v>2.3600118000000001</v>
          </cell>
          <cell r="Y493">
            <v>2.4000119999999998</v>
          </cell>
          <cell r="Z493"/>
          <cell r="AA493"/>
          <cell r="AB493"/>
          <cell r="AC493"/>
          <cell r="AD493"/>
          <cell r="AE493"/>
          <cell r="AF493"/>
          <cell r="AG493"/>
          <cell r="AH493"/>
          <cell r="AI493"/>
          <cell r="AJ493">
            <v>0</v>
          </cell>
          <cell r="AK493"/>
          <cell r="AL493"/>
          <cell r="AM493"/>
          <cell r="AN493"/>
          <cell r="AO493">
            <v>0</v>
          </cell>
          <cell r="AP493"/>
          <cell r="AQ493"/>
          <cell r="AR493"/>
          <cell r="AS493"/>
          <cell r="AT493">
            <v>0</v>
          </cell>
          <cell r="AU493"/>
          <cell r="AV493"/>
          <cell r="AW493">
            <v>0</v>
          </cell>
          <cell r="AX493"/>
          <cell r="AY493">
            <v>0</v>
          </cell>
          <cell r="AZ493"/>
          <cell r="BA493"/>
          <cell r="BB493"/>
          <cell r="BC493"/>
          <cell r="BD493">
            <v>0</v>
          </cell>
          <cell r="BE493"/>
          <cell r="BF493"/>
          <cell r="BG493">
            <v>0</v>
          </cell>
          <cell r="BH493"/>
          <cell r="BI493">
            <v>0</v>
          </cell>
          <cell r="BJ493"/>
          <cell r="BK493"/>
          <cell r="BL493">
            <v>0</v>
          </cell>
          <cell r="BM493"/>
          <cell r="BN493">
            <v>0</v>
          </cell>
          <cell r="BO493"/>
          <cell r="BP493"/>
          <cell r="BQ493">
            <v>0</v>
          </cell>
          <cell r="BR493"/>
          <cell r="BS493">
            <v>0</v>
          </cell>
          <cell r="BT493"/>
          <cell r="BU493"/>
          <cell r="BV493">
            <v>0</v>
          </cell>
          <cell r="BW493"/>
          <cell r="BX493">
            <v>2.3600118000000001</v>
          </cell>
          <cell r="BY493"/>
          <cell r="BZ493"/>
          <cell r="CA493">
            <v>2.3600118000000001</v>
          </cell>
          <cell r="CB493"/>
          <cell r="CC493">
            <v>2.4000119999999998</v>
          </cell>
          <cell r="CD493"/>
          <cell r="CE493"/>
          <cell r="CF493">
            <v>2.4000119999999998</v>
          </cell>
          <cell r="CG493"/>
          <cell r="CH493">
            <v>2.3600118000000001</v>
          </cell>
          <cell r="CI493">
            <v>0</v>
          </cell>
          <cell r="CJ493">
            <v>0</v>
          </cell>
          <cell r="CK493">
            <v>2.3600118000000001</v>
          </cell>
          <cell r="CL493">
            <v>0</v>
          </cell>
          <cell r="CM493">
            <v>2.4000119999999998</v>
          </cell>
          <cell r="CN493">
            <v>0</v>
          </cell>
          <cell r="CO493">
            <v>0</v>
          </cell>
          <cell r="CP493">
            <v>2.4000119999999998</v>
          </cell>
          <cell r="CQ493">
            <v>0</v>
          </cell>
          <cell r="CR493"/>
        </row>
        <row r="494">
          <cell r="A494" t="str">
            <v>1.2.2.36</v>
          </cell>
          <cell r="B494" t="str">
            <v>Реконструкция КЛ - 10кВ ТП - 390-ТП - 391 ЭСК № 49</v>
          </cell>
          <cell r="C494" t="str">
            <v>С</v>
          </cell>
          <cell r="D494" t="str">
            <v>С_1.2.2.36</v>
          </cell>
          <cell r="E494" t="str">
            <v>С</v>
          </cell>
          <cell r="F494">
            <v>2022</v>
          </cell>
          <cell r="G494">
            <v>2022</v>
          </cell>
          <cell r="H494"/>
          <cell r="I494"/>
          <cell r="J494">
            <v>2.6857979999999997</v>
          </cell>
          <cell r="K494"/>
          <cell r="L494"/>
          <cell r="M494">
            <v>2.7313199999999997</v>
          </cell>
          <cell r="N494"/>
          <cell r="O494"/>
          <cell r="P494"/>
          <cell r="Q494"/>
          <cell r="R494"/>
          <cell r="S494"/>
          <cell r="T494"/>
          <cell r="U494">
            <v>2.6857979999999997</v>
          </cell>
          <cell r="V494">
            <v>2.7313199999999997</v>
          </cell>
          <cell r="W494"/>
          <cell r="X494">
            <v>2.6857979999999997</v>
          </cell>
          <cell r="Y494">
            <v>2.7313199999999997</v>
          </cell>
          <cell r="Z494"/>
          <cell r="AA494"/>
          <cell r="AB494"/>
          <cell r="AC494"/>
          <cell r="AD494"/>
          <cell r="AE494"/>
          <cell r="AF494"/>
          <cell r="AG494"/>
          <cell r="AH494"/>
          <cell r="AI494"/>
          <cell r="AJ494">
            <v>0</v>
          </cell>
          <cell r="AK494"/>
          <cell r="AL494"/>
          <cell r="AM494"/>
          <cell r="AN494"/>
          <cell r="AO494">
            <v>0</v>
          </cell>
          <cell r="AP494"/>
          <cell r="AQ494"/>
          <cell r="AR494"/>
          <cell r="AS494"/>
          <cell r="AT494">
            <v>0</v>
          </cell>
          <cell r="AU494"/>
          <cell r="AV494"/>
          <cell r="AW494">
            <v>0</v>
          </cell>
          <cell r="AX494"/>
          <cell r="AY494">
            <v>0</v>
          </cell>
          <cell r="AZ494"/>
          <cell r="BA494"/>
          <cell r="BB494"/>
          <cell r="BC494"/>
          <cell r="BD494">
            <v>0</v>
          </cell>
          <cell r="BE494"/>
          <cell r="BF494"/>
          <cell r="BG494">
            <v>0</v>
          </cell>
          <cell r="BH494"/>
          <cell r="BI494">
            <v>0</v>
          </cell>
          <cell r="BJ494"/>
          <cell r="BK494"/>
          <cell r="BL494">
            <v>0</v>
          </cell>
          <cell r="BM494"/>
          <cell r="BN494">
            <v>0</v>
          </cell>
          <cell r="BO494"/>
          <cell r="BP494"/>
          <cell r="BQ494">
            <v>0</v>
          </cell>
          <cell r="BR494"/>
          <cell r="BS494">
            <v>0</v>
          </cell>
          <cell r="BT494"/>
          <cell r="BU494"/>
          <cell r="BV494">
            <v>0</v>
          </cell>
          <cell r="BW494"/>
          <cell r="BX494">
            <v>2.6857979999999997</v>
          </cell>
          <cell r="BY494"/>
          <cell r="BZ494"/>
          <cell r="CA494">
            <v>2.6857979999999997</v>
          </cell>
          <cell r="CB494"/>
          <cell r="CC494">
            <v>2.7313199999999997</v>
          </cell>
          <cell r="CD494"/>
          <cell r="CE494"/>
          <cell r="CF494">
            <v>2.7313199999999997</v>
          </cell>
          <cell r="CG494"/>
          <cell r="CH494">
            <v>2.6857979999999997</v>
          </cell>
          <cell r="CI494">
            <v>0</v>
          </cell>
          <cell r="CJ494">
            <v>0</v>
          </cell>
          <cell r="CK494">
            <v>2.6857979999999997</v>
          </cell>
          <cell r="CL494">
            <v>0</v>
          </cell>
          <cell r="CM494">
            <v>2.7313199999999997</v>
          </cell>
          <cell r="CN494">
            <v>0</v>
          </cell>
          <cell r="CO494">
            <v>0</v>
          </cell>
          <cell r="CP494">
            <v>2.7313199999999997</v>
          </cell>
          <cell r="CQ494">
            <v>0</v>
          </cell>
          <cell r="CR494"/>
        </row>
        <row r="495">
          <cell r="A495" t="str">
            <v>1.2.2.37</v>
          </cell>
          <cell r="B495" t="str">
            <v>Реконструкция КЛ-10в от РП-111 до ТП-294  ЭСК-40</v>
          </cell>
          <cell r="C495" t="str">
            <v>С</v>
          </cell>
          <cell r="D495" t="str">
            <v>С_1.2.2.37</v>
          </cell>
          <cell r="E495" t="str">
            <v>С</v>
          </cell>
          <cell r="F495">
            <v>2022</v>
          </cell>
          <cell r="G495">
            <v>2022</v>
          </cell>
          <cell r="H495"/>
          <cell r="I495"/>
          <cell r="J495">
            <v>4.1812709999999997</v>
          </cell>
          <cell r="K495"/>
          <cell r="L495"/>
          <cell r="M495">
            <v>4.2521399999999998</v>
          </cell>
          <cell r="N495"/>
          <cell r="O495"/>
          <cell r="P495"/>
          <cell r="Q495"/>
          <cell r="R495"/>
          <cell r="S495"/>
          <cell r="T495"/>
          <cell r="U495">
            <v>4.1812709999999997</v>
          </cell>
          <cell r="V495">
            <v>4.2521399999999998</v>
          </cell>
          <cell r="W495"/>
          <cell r="X495">
            <v>4.1812709999999997</v>
          </cell>
          <cell r="Y495">
            <v>4.2521399999999998</v>
          </cell>
          <cell r="Z495"/>
          <cell r="AA495"/>
          <cell r="AB495"/>
          <cell r="AC495"/>
          <cell r="AD495"/>
          <cell r="AE495"/>
          <cell r="AF495"/>
          <cell r="AG495"/>
          <cell r="AH495"/>
          <cell r="AI495"/>
          <cell r="AJ495">
            <v>0</v>
          </cell>
          <cell r="AK495"/>
          <cell r="AL495"/>
          <cell r="AM495"/>
          <cell r="AN495"/>
          <cell r="AO495">
            <v>0</v>
          </cell>
          <cell r="AP495"/>
          <cell r="AQ495"/>
          <cell r="AR495"/>
          <cell r="AS495"/>
          <cell r="AT495">
            <v>0</v>
          </cell>
          <cell r="AU495"/>
          <cell r="AV495"/>
          <cell r="AW495">
            <v>0</v>
          </cell>
          <cell r="AX495"/>
          <cell r="AY495">
            <v>0</v>
          </cell>
          <cell r="AZ495"/>
          <cell r="BA495"/>
          <cell r="BB495"/>
          <cell r="BC495"/>
          <cell r="BD495">
            <v>0</v>
          </cell>
          <cell r="BE495"/>
          <cell r="BF495"/>
          <cell r="BG495">
            <v>0</v>
          </cell>
          <cell r="BH495"/>
          <cell r="BI495">
            <v>0</v>
          </cell>
          <cell r="BJ495"/>
          <cell r="BK495"/>
          <cell r="BL495">
            <v>0</v>
          </cell>
          <cell r="BM495"/>
          <cell r="BN495">
            <v>0</v>
          </cell>
          <cell r="BO495"/>
          <cell r="BP495"/>
          <cell r="BQ495">
            <v>0</v>
          </cell>
          <cell r="BR495"/>
          <cell r="BS495">
            <v>0</v>
          </cell>
          <cell r="BT495"/>
          <cell r="BU495"/>
          <cell r="BV495">
            <v>0</v>
          </cell>
          <cell r="BW495"/>
          <cell r="BX495">
            <v>4.1812709999999997</v>
          </cell>
          <cell r="BY495"/>
          <cell r="BZ495"/>
          <cell r="CA495">
            <v>4.1812709999999997</v>
          </cell>
          <cell r="CB495"/>
          <cell r="CC495">
            <v>4.2521399999999998</v>
          </cell>
          <cell r="CD495"/>
          <cell r="CE495"/>
          <cell r="CF495">
            <v>4.2521399999999998</v>
          </cell>
          <cell r="CG495"/>
          <cell r="CH495">
            <v>4.1812709999999997</v>
          </cell>
          <cell r="CI495">
            <v>0</v>
          </cell>
          <cell r="CJ495">
            <v>0</v>
          </cell>
          <cell r="CK495">
            <v>4.1812709999999997</v>
          </cell>
          <cell r="CL495">
            <v>0</v>
          </cell>
          <cell r="CM495">
            <v>4.2521399999999998</v>
          </cell>
          <cell r="CN495">
            <v>0</v>
          </cell>
          <cell r="CO495">
            <v>0</v>
          </cell>
          <cell r="CP495">
            <v>4.2521399999999998</v>
          </cell>
          <cell r="CQ495">
            <v>0</v>
          </cell>
          <cell r="CR495"/>
        </row>
        <row r="496">
          <cell r="A496" t="str">
            <v>1.2.2.38</v>
          </cell>
          <cell r="B496" t="str">
            <v>Реконструкция КЛ-10кВ от ТП-299  до ТП-297  эск-40</v>
          </cell>
          <cell r="C496" t="str">
            <v>С</v>
          </cell>
          <cell r="D496" t="str">
            <v>С_1.2.2.38</v>
          </cell>
          <cell r="E496" t="str">
            <v>С</v>
          </cell>
          <cell r="F496">
            <v>2022</v>
          </cell>
          <cell r="G496">
            <v>2022</v>
          </cell>
          <cell r="H496"/>
          <cell r="I496"/>
          <cell r="J496">
            <v>3.59192</v>
          </cell>
          <cell r="K496"/>
          <cell r="L496"/>
          <cell r="M496">
            <v>3.6528</v>
          </cell>
          <cell r="N496"/>
          <cell r="O496"/>
          <cell r="P496"/>
          <cell r="Q496"/>
          <cell r="R496"/>
          <cell r="S496"/>
          <cell r="T496"/>
          <cell r="U496">
            <v>3.59192</v>
          </cell>
          <cell r="V496">
            <v>3.6528</v>
          </cell>
          <cell r="W496"/>
          <cell r="X496">
            <v>3.59192</v>
          </cell>
          <cell r="Y496">
            <v>3.6528</v>
          </cell>
          <cell r="Z496"/>
          <cell r="AA496"/>
          <cell r="AB496"/>
          <cell r="AC496"/>
          <cell r="AD496"/>
          <cell r="AE496"/>
          <cell r="AF496"/>
          <cell r="AG496"/>
          <cell r="AH496"/>
          <cell r="AI496"/>
          <cell r="AJ496">
            <v>0</v>
          </cell>
          <cell r="AK496"/>
          <cell r="AL496"/>
          <cell r="AM496"/>
          <cell r="AN496"/>
          <cell r="AO496">
            <v>0</v>
          </cell>
          <cell r="AP496"/>
          <cell r="AQ496"/>
          <cell r="AR496"/>
          <cell r="AS496"/>
          <cell r="AT496">
            <v>0</v>
          </cell>
          <cell r="AU496"/>
          <cell r="AV496"/>
          <cell r="AW496">
            <v>0</v>
          </cell>
          <cell r="AX496"/>
          <cell r="AY496">
            <v>0</v>
          </cell>
          <cell r="AZ496"/>
          <cell r="BA496"/>
          <cell r="BB496"/>
          <cell r="BC496"/>
          <cell r="BD496">
            <v>0</v>
          </cell>
          <cell r="BE496"/>
          <cell r="BF496"/>
          <cell r="BG496">
            <v>0</v>
          </cell>
          <cell r="BH496"/>
          <cell r="BI496">
            <v>0</v>
          </cell>
          <cell r="BJ496"/>
          <cell r="BK496"/>
          <cell r="BL496">
            <v>0</v>
          </cell>
          <cell r="BM496"/>
          <cell r="BN496">
            <v>0</v>
          </cell>
          <cell r="BO496"/>
          <cell r="BP496"/>
          <cell r="BQ496">
            <v>0</v>
          </cell>
          <cell r="BR496"/>
          <cell r="BS496">
            <v>0</v>
          </cell>
          <cell r="BT496"/>
          <cell r="BU496"/>
          <cell r="BV496">
            <v>0</v>
          </cell>
          <cell r="BW496"/>
          <cell r="BX496">
            <v>3.59192</v>
          </cell>
          <cell r="BY496"/>
          <cell r="BZ496"/>
          <cell r="CA496">
            <v>3.59192</v>
          </cell>
          <cell r="CB496"/>
          <cell r="CC496">
            <v>3.6528</v>
          </cell>
          <cell r="CD496"/>
          <cell r="CE496"/>
          <cell r="CF496">
            <v>3.6528</v>
          </cell>
          <cell r="CG496"/>
          <cell r="CH496">
            <v>3.59192</v>
          </cell>
          <cell r="CI496">
            <v>0</v>
          </cell>
          <cell r="CJ496">
            <v>0</v>
          </cell>
          <cell r="CK496">
            <v>3.59192</v>
          </cell>
          <cell r="CL496">
            <v>0</v>
          </cell>
          <cell r="CM496">
            <v>3.6528</v>
          </cell>
          <cell r="CN496">
            <v>0</v>
          </cell>
          <cell r="CO496">
            <v>0</v>
          </cell>
          <cell r="CP496">
            <v>3.6528</v>
          </cell>
          <cell r="CQ496">
            <v>0</v>
          </cell>
          <cell r="CR496"/>
        </row>
        <row r="497">
          <cell r="A497" t="str">
            <v>1.2.2.39</v>
          </cell>
          <cell r="B497" t="str">
            <v>Реконструкция КЛ- 10 кВ ТП - 392ТП - 393 ЭСК № 49</v>
          </cell>
          <cell r="C497" t="str">
            <v>С</v>
          </cell>
          <cell r="D497" t="str">
            <v>С_1.2.2.39</v>
          </cell>
          <cell r="E497" t="str">
            <v>С</v>
          </cell>
          <cell r="F497">
            <v>2022</v>
          </cell>
          <cell r="G497">
            <v>2022</v>
          </cell>
          <cell r="H497"/>
          <cell r="I497"/>
          <cell r="J497">
            <v>2.6962527999999999</v>
          </cell>
          <cell r="K497"/>
          <cell r="L497"/>
          <cell r="M497">
            <v>2.7419519999999999</v>
          </cell>
          <cell r="N497"/>
          <cell r="O497"/>
          <cell r="P497"/>
          <cell r="Q497"/>
          <cell r="R497"/>
          <cell r="S497"/>
          <cell r="T497"/>
          <cell r="U497">
            <v>2.6962527999999999</v>
          </cell>
          <cell r="V497">
            <v>2.7419519999999999</v>
          </cell>
          <cell r="W497"/>
          <cell r="X497">
            <v>2.6962527999999999</v>
          </cell>
          <cell r="Y497">
            <v>2.7419519999999999</v>
          </cell>
          <cell r="Z497"/>
          <cell r="AA497"/>
          <cell r="AB497"/>
          <cell r="AC497"/>
          <cell r="AD497"/>
          <cell r="AE497"/>
          <cell r="AF497"/>
          <cell r="AG497"/>
          <cell r="AH497"/>
          <cell r="AI497"/>
          <cell r="AJ497">
            <v>0</v>
          </cell>
          <cell r="AK497"/>
          <cell r="AL497"/>
          <cell r="AM497"/>
          <cell r="AN497"/>
          <cell r="AO497">
            <v>0</v>
          </cell>
          <cell r="AP497"/>
          <cell r="AQ497"/>
          <cell r="AR497"/>
          <cell r="AS497"/>
          <cell r="AT497">
            <v>0</v>
          </cell>
          <cell r="AU497"/>
          <cell r="AV497"/>
          <cell r="AW497">
            <v>0</v>
          </cell>
          <cell r="AX497"/>
          <cell r="AY497">
            <v>0</v>
          </cell>
          <cell r="AZ497"/>
          <cell r="BA497"/>
          <cell r="BB497"/>
          <cell r="BC497"/>
          <cell r="BD497">
            <v>0</v>
          </cell>
          <cell r="BE497"/>
          <cell r="BF497"/>
          <cell r="BG497">
            <v>0</v>
          </cell>
          <cell r="BH497"/>
          <cell r="BI497">
            <v>0</v>
          </cell>
          <cell r="BJ497"/>
          <cell r="BK497"/>
          <cell r="BL497">
            <v>0</v>
          </cell>
          <cell r="BM497"/>
          <cell r="BN497">
            <v>0</v>
          </cell>
          <cell r="BO497"/>
          <cell r="BP497"/>
          <cell r="BQ497">
            <v>0</v>
          </cell>
          <cell r="BR497"/>
          <cell r="BS497">
            <v>0</v>
          </cell>
          <cell r="BT497"/>
          <cell r="BU497"/>
          <cell r="BV497">
            <v>0</v>
          </cell>
          <cell r="BW497"/>
          <cell r="BX497">
            <v>2.6962527999999999</v>
          </cell>
          <cell r="BY497"/>
          <cell r="BZ497"/>
          <cell r="CA497">
            <v>2.6962527999999999</v>
          </cell>
          <cell r="CB497"/>
          <cell r="CC497">
            <v>2.7419519999999999</v>
          </cell>
          <cell r="CD497"/>
          <cell r="CE497"/>
          <cell r="CF497">
            <v>2.7419519999999999</v>
          </cell>
          <cell r="CG497"/>
          <cell r="CH497">
            <v>2.6962527999999999</v>
          </cell>
          <cell r="CI497">
            <v>0</v>
          </cell>
          <cell r="CJ497">
            <v>0</v>
          </cell>
          <cell r="CK497">
            <v>2.6962527999999999</v>
          </cell>
          <cell r="CL497">
            <v>0</v>
          </cell>
          <cell r="CM497">
            <v>2.7419519999999999</v>
          </cell>
          <cell r="CN497">
            <v>0</v>
          </cell>
          <cell r="CO497">
            <v>0</v>
          </cell>
          <cell r="CP497">
            <v>2.7419519999999999</v>
          </cell>
          <cell r="CQ497">
            <v>0</v>
          </cell>
          <cell r="CR497"/>
        </row>
        <row r="498">
          <cell r="A498" t="str">
            <v>1.2.2.40</v>
          </cell>
          <cell r="B498" t="str">
            <v>Реконструкция КЛ-10 кВ от РП-111  до ТП-298 ЭСК № 40</v>
          </cell>
          <cell r="C498" t="str">
            <v>С</v>
          </cell>
          <cell r="D498" t="str">
            <v>С_1.2.2.40</v>
          </cell>
          <cell r="E498" t="str">
            <v>С</v>
          </cell>
          <cell r="F498">
            <v>2021</v>
          </cell>
          <cell r="G498">
            <v>2021</v>
          </cell>
          <cell r="H498"/>
          <cell r="I498"/>
          <cell r="J498">
            <v>15.558488799999999</v>
          </cell>
          <cell r="K498"/>
          <cell r="L498"/>
          <cell r="M498">
            <v>15.822191999999999</v>
          </cell>
          <cell r="N498"/>
          <cell r="O498"/>
          <cell r="P498"/>
          <cell r="Q498"/>
          <cell r="R498"/>
          <cell r="S498"/>
          <cell r="T498"/>
          <cell r="U498">
            <v>15.558488799999999</v>
          </cell>
          <cell r="V498">
            <v>15.822191999999999</v>
          </cell>
          <cell r="W498"/>
          <cell r="X498">
            <v>15.558488799999999</v>
          </cell>
          <cell r="Y498">
            <v>15.822191999999999</v>
          </cell>
          <cell r="Z498"/>
          <cell r="AA498"/>
          <cell r="AB498"/>
          <cell r="AC498"/>
          <cell r="AD498"/>
          <cell r="AE498"/>
          <cell r="AF498"/>
          <cell r="AG498"/>
          <cell r="AH498"/>
          <cell r="AI498"/>
          <cell r="AJ498">
            <v>0</v>
          </cell>
          <cell r="AK498"/>
          <cell r="AL498"/>
          <cell r="AM498"/>
          <cell r="AN498"/>
          <cell r="AO498">
            <v>0</v>
          </cell>
          <cell r="AP498"/>
          <cell r="AQ498"/>
          <cell r="AR498"/>
          <cell r="AS498"/>
          <cell r="AT498">
            <v>0</v>
          </cell>
          <cell r="AU498"/>
          <cell r="AV498"/>
          <cell r="AW498">
            <v>0</v>
          </cell>
          <cell r="AX498"/>
          <cell r="AY498">
            <v>0</v>
          </cell>
          <cell r="AZ498"/>
          <cell r="BA498"/>
          <cell r="BB498"/>
          <cell r="BC498"/>
          <cell r="BD498">
            <v>0</v>
          </cell>
          <cell r="BE498"/>
          <cell r="BF498"/>
          <cell r="BG498">
            <v>0</v>
          </cell>
          <cell r="BH498"/>
          <cell r="BI498">
            <v>0</v>
          </cell>
          <cell r="BJ498"/>
          <cell r="BK498"/>
          <cell r="BL498">
            <v>0</v>
          </cell>
          <cell r="BM498"/>
          <cell r="BN498">
            <v>15.558488799999999</v>
          </cell>
          <cell r="BO498"/>
          <cell r="BP498"/>
          <cell r="BQ498">
            <v>15.558488799999999</v>
          </cell>
          <cell r="BR498"/>
          <cell r="BS498">
            <v>15.822191999999999</v>
          </cell>
          <cell r="BT498"/>
          <cell r="BU498"/>
          <cell r="BV498">
            <v>15.822191999999999</v>
          </cell>
          <cell r="BW498"/>
          <cell r="BX498">
            <v>0</v>
          </cell>
          <cell r="BY498"/>
          <cell r="BZ498"/>
          <cell r="CA498">
            <v>0</v>
          </cell>
          <cell r="CB498"/>
          <cell r="CC498">
            <v>0</v>
          </cell>
          <cell r="CD498"/>
          <cell r="CE498"/>
          <cell r="CF498">
            <v>0</v>
          </cell>
          <cell r="CG498"/>
          <cell r="CH498">
            <v>15.558488799999999</v>
          </cell>
          <cell r="CI498">
            <v>0</v>
          </cell>
          <cell r="CJ498">
            <v>0</v>
          </cell>
          <cell r="CK498">
            <v>15.558488799999999</v>
          </cell>
          <cell r="CL498">
            <v>0</v>
          </cell>
          <cell r="CM498">
            <v>15.822191999999999</v>
          </cell>
          <cell r="CN498">
            <v>0</v>
          </cell>
          <cell r="CO498">
            <v>0</v>
          </cell>
          <cell r="CP498">
            <v>15.822191999999999</v>
          </cell>
          <cell r="CQ498">
            <v>0</v>
          </cell>
          <cell r="CR498"/>
        </row>
        <row r="499">
          <cell r="A499" t="str">
            <v>1.2.2.41</v>
          </cell>
          <cell r="B499" t="str">
            <v>Реконструкция КЛ-10 кв от ТП295 -ТП - 296  ЭСК № 40</v>
          </cell>
          <cell r="C499" t="str">
            <v>С</v>
          </cell>
          <cell r="D499" t="str">
            <v>С_1.2.2.41</v>
          </cell>
          <cell r="E499" t="str">
            <v>С</v>
          </cell>
          <cell r="F499">
            <v>2021</v>
          </cell>
          <cell r="G499">
            <v>2021</v>
          </cell>
          <cell r="H499"/>
          <cell r="I499"/>
          <cell r="J499">
            <v>12.6207136</v>
          </cell>
          <cell r="K499"/>
          <cell r="L499"/>
          <cell r="M499">
            <v>12.834624</v>
          </cell>
          <cell r="N499"/>
          <cell r="O499"/>
          <cell r="P499"/>
          <cell r="Q499"/>
          <cell r="R499"/>
          <cell r="S499"/>
          <cell r="T499"/>
          <cell r="U499">
            <v>12.6207136</v>
          </cell>
          <cell r="V499">
            <v>12.834624</v>
          </cell>
          <cell r="W499"/>
          <cell r="X499">
            <v>12.6207136</v>
          </cell>
          <cell r="Y499">
            <v>12.834624</v>
          </cell>
          <cell r="Z499"/>
          <cell r="AA499"/>
          <cell r="AB499"/>
          <cell r="AC499"/>
          <cell r="AD499"/>
          <cell r="AE499"/>
          <cell r="AF499"/>
          <cell r="AG499"/>
          <cell r="AH499"/>
          <cell r="AI499"/>
          <cell r="AJ499">
            <v>0</v>
          </cell>
          <cell r="AK499"/>
          <cell r="AL499"/>
          <cell r="AM499"/>
          <cell r="AN499"/>
          <cell r="AO499">
            <v>0</v>
          </cell>
          <cell r="AP499"/>
          <cell r="AQ499"/>
          <cell r="AR499"/>
          <cell r="AS499"/>
          <cell r="AT499">
            <v>0</v>
          </cell>
          <cell r="AU499"/>
          <cell r="AV499"/>
          <cell r="AW499">
            <v>0</v>
          </cell>
          <cell r="AX499"/>
          <cell r="AY499">
            <v>0</v>
          </cell>
          <cell r="AZ499"/>
          <cell r="BA499"/>
          <cell r="BB499"/>
          <cell r="BC499"/>
          <cell r="BD499">
            <v>0</v>
          </cell>
          <cell r="BE499"/>
          <cell r="BF499"/>
          <cell r="BG499">
            <v>0</v>
          </cell>
          <cell r="BH499"/>
          <cell r="BI499">
            <v>0</v>
          </cell>
          <cell r="BJ499"/>
          <cell r="BK499"/>
          <cell r="BL499">
            <v>0</v>
          </cell>
          <cell r="BM499"/>
          <cell r="BN499">
            <v>12.6207136</v>
          </cell>
          <cell r="BO499"/>
          <cell r="BP499"/>
          <cell r="BQ499">
            <v>12.6207136</v>
          </cell>
          <cell r="BR499"/>
          <cell r="BS499">
            <v>12.834624</v>
          </cell>
          <cell r="BT499"/>
          <cell r="BU499"/>
          <cell r="BV499">
            <v>12.834624</v>
          </cell>
          <cell r="BW499"/>
          <cell r="BX499">
            <v>0</v>
          </cell>
          <cell r="BY499"/>
          <cell r="BZ499"/>
          <cell r="CA499">
            <v>0</v>
          </cell>
          <cell r="CB499"/>
          <cell r="CC499">
            <v>0</v>
          </cell>
          <cell r="CD499"/>
          <cell r="CE499"/>
          <cell r="CF499">
            <v>0</v>
          </cell>
          <cell r="CG499"/>
          <cell r="CH499">
            <v>12.6207136</v>
          </cell>
          <cell r="CI499">
            <v>0</v>
          </cell>
          <cell r="CJ499">
            <v>0</v>
          </cell>
          <cell r="CK499">
            <v>12.6207136</v>
          </cell>
          <cell r="CL499">
            <v>0</v>
          </cell>
          <cell r="CM499">
            <v>12.834624</v>
          </cell>
          <cell r="CN499">
            <v>0</v>
          </cell>
          <cell r="CO499">
            <v>0</v>
          </cell>
          <cell r="CP499">
            <v>12.834624</v>
          </cell>
          <cell r="CQ499">
            <v>0</v>
          </cell>
          <cell r="CR499"/>
        </row>
        <row r="500">
          <cell r="A500" t="str">
            <v>1.2.2.42</v>
          </cell>
          <cell r="B500" t="str">
            <v>Реконструкция КЛ-10 кв от ТП-406-ТП-407  ЭСК №49</v>
          </cell>
          <cell r="C500" t="str">
            <v>С</v>
          </cell>
          <cell r="D500" t="str">
            <v>С_1.2.2.42</v>
          </cell>
          <cell r="E500" t="str">
            <v>С</v>
          </cell>
          <cell r="F500">
            <v>2021</v>
          </cell>
          <cell r="G500">
            <v>2021</v>
          </cell>
          <cell r="H500"/>
          <cell r="I500"/>
          <cell r="J500">
            <v>1.4083418000000001</v>
          </cell>
          <cell r="K500"/>
          <cell r="L500"/>
          <cell r="M500">
            <v>1.432212</v>
          </cell>
          <cell r="N500"/>
          <cell r="O500"/>
          <cell r="P500"/>
          <cell r="Q500"/>
          <cell r="R500"/>
          <cell r="S500"/>
          <cell r="T500"/>
          <cell r="U500">
            <v>1.4083418000000001</v>
          </cell>
          <cell r="V500">
            <v>1.432212</v>
          </cell>
          <cell r="W500"/>
          <cell r="X500">
            <v>1.4083418000000001</v>
          </cell>
          <cell r="Y500">
            <v>1.432212</v>
          </cell>
          <cell r="Z500"/>
          <cell r="AA500"/>
          <cell r="AB500"/>
          <cell r="AC500"/>
          <cell r="AD500"/>
          <cell r="AE500"/>
          <cell r="AF500"/>
          <cell r="AG500"/>
          <cell r="AH500"/>
          <cell r="AI500"/>
          <cell r="AJ500">
            <v>0</v>
          </cell>
          <cell r="AK500"/>
          <cell r="AL500"/>
          <cell r="AM500"/>
          <cell r="AN500"/>
          <cell r="AO500">
            <v>0</v>
          </cell>
          <cell r="AP500"/>
          <cell r="AQ500"/>
          <cell r="AR500"/>
          <cell r="AS500"/>
          <cell r="AT500">
            <v>0</v>
          </cell>
          <cell r="AU500"/>
          <cell r="AV500"/>
          <cell r="AW500">
            <v>0</v>
          </cell>
          <cell r="AX500"/>
          <cell r="AY500">
            <v>0</v>
          </cell>
          <cell r="AZ500"/>
          <cell r="BA500"/>
          <cell r="BB500"/>
          <cell r="BC500"/>
          <cell r="BD500">
            <v>0</v>
          </cell>
          <cell r="BE500"/>
          <cell r="BF500"/>
          <cell r="BG500">
            <v>0</v>
          </cell>
          <cell r="BH500"/>
          <cell r="BI500">
            <v>0</v>
          </cell>
          <cell r="BJ500"/>
          <cell r="BK500"/>
          <cell r="BL500">
            <v>0</v>
          </cell>
          <cell r="BM500"/>
          <cell r="BN500">
            <v>1.4083418000000001</v>
          </cell>
          <cell r="BO500"/>
          <cell r="BP500"/>
          <cell r="BQ500">
            <v>1.4083418000000001</v>
          </cell>
          <cell r="BR500"/>
          <cell r="BS500">
            <v>1.432212</v>
          </cell>
          <cell r="BT500"/>
          <cell r="BU500"/>
          <cell r="BV500">
            <v>1.432212</v>
          </cell>
          <cell r="BW500"/>
          <cell r="BX500">
            <v>0</v>
          </cell>
          <cell r="BY500"/>
          <cell r="BZ500"/>
          <cell r="CA500">
            <v>0</v>
          </cell>
          <cell r="CB500"/>
          <cell r="CC500">
            <v>0</v>
          </cell>
          <cell r="CD500"/>
          <cell r="CE500"/>
          <cell r="CF500">
            <v>0</v>
          </cell>
          <cell r="CG500"/>
          <cell r="CH500">
            <v>1.4083418000000001</v>
          </cell>
          <cell r="CI500">
            <v>0</v>
          </cell>
          <cell r="CJ500">
            <v>0</v>
          </cell>
          <cell r="CK500">
            <v>1.4083418000000001</v>
          </cell>
          <cell r="CL500">
            <v>0</v>
          </cell>
          <cell r="CM500">
            <v>1.432212</v>
          </cell>
          <cell r="CN500">
            <v>0</v>
          </cell>
          <cell r="CO500">
            <v>0</v>
          </cell>
          <cell r="CP500">
            <v>1.432212</v>
          </cell>
          <cell r="CQ500">
            <v>0</v>
          </cell>
          <cell r="CR500"/>
        </row>
        <row r="501">
          <cell r="A501" t="str">
            <v>1.2.2.43</v>
          </cell>
          <cell r="B501" t="str">
            <v>Реконструкция КЛ-10 кв ЦРП - ТП - 503  ЭСК № 24</v>
          </cell>
          <cell r="C501" t="str">
            <v>С</v>
          </cell>
          <cell r="D501" t="str">
            <v>С_1.2.2.43</v>
          </cell>
          <cell r="E501" t="str">
            <v>С</v>
          </cell>
          <cell r="F501">
            <v>2021</v>
          </cell>
          <cell r="G501">
            <v>2021</v>
          </cell>
          <cell r="H501"/>
          <cell r="I501"/>
          <cell r="J501">
            <v>1.5543195999999999</v>
          </cell>
          <cell r="K501"/>
          <cell r="L501"/>
          <cell r="M501">
            <v>1.5806640000000001</v>
          </cell>
          <cell r="N501"/>
          <cell r="O501"/>
          <cell r="P501"/>
          <cell r="Q501"/>
          <cell r="R501"/>
          <cell r="S501"/>
          <cell r="T501"/>
          <cell r="U501">
            <v>1.5543195999999999</v>
          </cell>
          <cell r="V501">
            <v>1.5806640000000001</v>
          </cell>
          <cell r="W501"/>
          <cell r="X501">
            <v>1.5543195999999999</v>
          </cell>
          <cell r="Y501">
            <v>1.5806640000000001</v>
          </cell>
          <cell r="Z501"/>
          <cell r="AA501"/>
          <cell r="AB501"/>
          <cell r="AC501"/>
          <cell r="AD501"/>
          <cell r="AE501"/>
          <cell r="AF501"/>
          <cell r="AG501"/>
          <cell r="AH501"/>
          <cell r="AI501"/>
          <cell r="AJ501">
            <v>0</v>
          </cell>
          <cell r="AK501"/>
          <cell r="AL501"/>
          <cell r="AM501"/>
          <cell r="AN501"/>
          <cell r="AO501">
            <v>0</v>
          </cell>
          <cell r="AP501"/>
          <cell r="AQ501"/>
          <cell r="AR501"/>
          <cell r="AS501"/>
          <cell r="AT501">
            <v>0</v>
          </cell>
          <cell r="AU501"/>
          <cell r="AV501"/>
          <cell r="AW501">
            <v>0</v>
          </cell>
          <cell r="AX501"/>
          <cell r="AY501">
            <v>0</v>
          </cell>
          <cell r="AZ501"/>
          <cell r="BA501"/>
          <cell r="BB501"/>
          <cell r="BC501"/>
          <cell r="BD501">
            <v>0</v>
          </cell>
          <cell r="BE501"/>
          <cell r="BF501"/>
          <cell r="BG501">
            <v>0</v>
          </cell>
          <cell r="BH501"/>
          <cell r="BI501">
            <v>0</v>
          </cell>
          <cell r="BJ501"/>
          <cell r="BK501"/>
          <cell r="BL501">
            <v>0</v>
          </cell>
          <cell r="BM501"/>
          <cell r="BN501">
            <v>1.5543195999999999</v>
          </cell>
          <cell r="BO501"/>
          <cell r="BP501"/>
          <cell r="BQ501">
            <v>1.5543195999999999</v>
          </cell>
          <cell r="BR501"/>
          <cell r="BS501">
            <v>1.5806640000000001</v>
          </cell>
          <cell r="BT501"/>
          <cell r="BU501"/>
          <cell r="BV501">
            <v>1.5806640000000001</v>
          </cell>
          <cell r="BW501"/>
          <cell r="BX501">
            <v>0</v>
          </cell>
          <cell r="BY501"/>
          <cell r="BZ501"/>
          <cell r="CA501">
            <v>0</v>
          </cell>
          <cell r="CB501"/>
          <cell r="CC501">
            <v>0</v>
          </cell>
          <cell r="CD501"/>
          <cell r="CE501"/>
          <cell r="CF501">
            <v>0</v>
          </cell>
          <cell r="CG501"/>
          <cell r="CH501">
            <v>1.5543195999999999</v>
          </cell>
          <cell r="CI501">
            <v>0</v>
          </cell>
          <cell r="CJ501">
            <v>0</v>
          </cell>
          <cell r="CK501">
            <v>1.5543195999999999</v>
          </cell>
          <cell r="CL501">
            <v>0</v>
          </cell>
          <cell r="CM501">
            <v>1.5806640000000001</v>
          </cell>
          <cell r="CN501">
            <v>0</v>
          </cell>
          <cell r="CO501">
            <v>0</v>
          </cell>
          <cell r="CP501">
            <v>1.5806640000000001</v>
          </cell>
          <cell r="CQ501">
            <v>0</v>
          </cell>
          <cell r="CR501"/>
        </row>
        <row r="502">
          <cell r="A502" t="str">
            <v>1.2.2.44</v>
          </cell>
          <cell r="B502" t="str">
            <v>Реконструкция КЛ-10 кв ЦРП - ТП - 505  ЭСК № 24</v>
          </cell>
          <cell r="C502" t="str">
            <v>С</v>
          </cell>
          <cell r="D502" t="str">
            <v>С_1.2.2.44</v>
          </cell>
          <cell r="E502" t="str">
            <v>С</v>
          </cell>
          <cell r="F502">
            <v>2021</v>
          </cell>
          <cell r="G502">
            <v>2021</v>
          </cell>
          <cell r="H502"/>
          <cell r="I502"/>
          <cell r="J502">
            <v>3.8317077999999998</v>
          </cell>
          <cell r="K502"/>
          <cell r="L502"/>
          <cell r="M502">
            <v>3.8966519999999996</v>
          </cell>
          <cell r="N502"/>
          <cell r="O502"/>
          <cell r="P502"/>
          <cell r="Q502"/>
          <cell r="R502"/>
          <cell r="S502"/>
          <cell r="T502"/>
          <cell r="U502">
            <v>3.8317077999999998</v>
          </cell>
          <cell r="V502">
            <v>3.8966519999999996</v>
          </cell>
          <cell r="W502"/>
          <cell r="X502">
            <v>3.8317077999999998</v>
          </cell>
          <cell r="Y502">
            <v>3.8966519999999996</v>
          </cell>
          <cell r="Z502"/>
          <cell r="AA502"/>
          <cell r="AB502"/>
          <cell r="AC502"/>
          <cell r="AD502"/>
          <cell r="AE502"/>
          <cell r="AF502"/>
          <cell r="AG502"/>
          <cell r="AH502"/>
          <cell r="AI502"/>
          <cell r="AJ502">
            <v>0</v>
          </cell>
          <cell r="AK502"/>
          <cell r="AL502"/>
          <cell r="AM502"/>
          <cell r="AN502"/>
          <cell r="AO502">
            <v>0</v>
          </cell>
          <cell r="AP502"/>
          <cell r="AQ502"/>
          <cell r="AR502"/>
          <cell r="AS502"/>
          <cell r="AT502">
            <v>0</v>
          </cell>
          <cell r="AU502"/>
          <cell r="AV502"/>
          <cell r="AW502">
            <v>0</v>
          </cell>
          <cell r="AX502"/>
          <cell r="AY502">
            <v>0</v>
          </cell>
          <cell r="AZ502"/>
          <cell r="BA502"/>
          <cell r="BB502"/>
          <cell r="BC502"/>
          <cell r="BD502">
            <v>0</v>
          </cell>
          <cell r="BE502"/>
          <cell r="BF502"/>
          <cell r="BG502">
            <v>0</v>
          </cell>
          <cell r="BH502"/>
          <cell r="BI502">
            <v>0</v>
          </cell>
          <cell r="BJ502"/>
          <cell r="BK502"/>
          <cell r="BL502">
            <v>0</v>
          </cell>
          <cell r="BM502"/>
          <cell r="BN502">
            <v>3.8317077999999998</v>
          </cell>
          <cell r="BO502"/>
          <cell r="BP502"/>
          <cell r="BQ502">
            <v>3.8317077999999998</v>
          </cell>
          <cell r="BR502"/>
          <cell r="BS502">
            <v>3.8966519999999996</v>
          </cell>
          <cell r="BT502"/>
          <cell r="BU502"/>
          <cell r="BV502">
            <v>3.8966519999999996</v>
          </cell>
          <cell r="BW502"/>
          <cell r="BX502">
            <v>0</v>
          </cell>
          <cell r="BY502"/>
          <cell r="BZ502"/>
          <cell r="CA502">
            <v>0</v>
          </cell>
          <cell r="CB502"/>
          <cell r="CC502">
            <v>0</v>
          </cell>
          <cell r="CD502"/>
          <cell r="CE502"/>
          <cell r="CF502">
            <v>0</v>
          </cell>
          <cell r="CG502"/>
          <cell r="CH502">
            <v>3.8317077999999998</v>
          </cell>
          <cell r="CI502">
            <v>0</v>
          </cell>
          <cell r="CJ502">
            <v>0</v>
          </cell>
          <cell r="CK502">
            <v>3.8317077999999998</v>
          </cell>
          <cell r="CL502">
            <v>0</v>
          </cell>
          <cell r="CM502">
            <v>3.8966519999999996</v>
          </cell>
          <cell r="CN502">
            <v>0</v>
          </cell>
          <cell r="CO502">
            <v>0</v>
          </cell>
          <cell r="CP502">
            <v>3.8966519999999996</v>
          </cell>
          <cell r="CQ502">
            <v>0</v>
          </cell>
          <cell r="CR502"/>
        </row>
        <row r="503">
          <cell r="A503" t="str">
            <v>1.2.2.45</v>
          </cell>
          <cell r="B503" t="str">
            <v>Реконструкция КЛ-10 кв ТП - 505 с РП -133  1   ЭСК № 24</v>
          </cell>
          <cell r="C503" t="str">
            <v>С</v>
          </cell>
          <cell r="D503" t="str">
            <v>С_1.2.2.45</v>
          </cell>
          <cell r="E503" t="str">
            <v>С</v>
          </cell>
          <cell r="F503">
            <v>2021</v>
          </cell>
          <cell r="G503">
            <v>2021</v>
          </cell>
          <cell r="H503"/>
          <cell r="I503"/>
          <cell r="J503">
            <v>1.6632689999999997</v>
          </cell>
          <cell r="K503"/>
          <cell r="L503"/>
          <cell r="M503">
            <v>1.6914599999999997</v>
          </cell>
          <cell r="N503"/>
          <cell r="O503"/>
          <cell r="P503"/>
          <cell r="Q503"/>
          <cell r="R503"/>
          <cell r="S503"/>
          <cell r="T503"/>
          <cell r="U503">
            <v>1.6632689999999997</v>
          </cell>
          <cell r="V503">
            <v>1.6914599999999997</v>
          </cell>
          <cell r="W503"/>
          <cell r="X503">
            <v>1.6632689999999997</v>
          </cell>
          <cell r="Y503">
            <v>1.6914599999999997</v>
          </cell>
          <cell r="Z503"/>
          <cell r="AA503"/>
          <cell r="AB503"/>
          <cell r="AC503"/>
          <cell r="AD503"/>
          <cell r="AE503"/>
          <cell r="AF503"/>
          <cell r="AG503"/>
          <cell r="AH503"/>
          <cell r="AI503"/>
          <cell r="AJ503">
            <v>0</v>
          </cell>
          <cell r="AK503"/>
          <cell r="AL503"/>
          <cell r="AM503"/>
          <cell r="AN503"/>
          <cell r="AO503">
            <v>0</v>
          </cell>
          <cell r="AP503"/>
          <cell r="AQ503"/>
          <cell r="AR503"/>
          <cell r="AS503"/>
          <cell r="AT503">
            <v>0</v>
          </cell>
          <cell r="AU503"/>
          <cell r="AV503"/>
          <cell r="AW503">
            <v>0</v>
          </cell>
          <cell r="AX503"/>
          <cell r="AY503">
            <v>0</v>
          </cell>
          <cell r="AZ503"/>
          <cell r="BA503"/>
          <cell r="BB503"/>
          <cell r="BC503"/>
          <cell r="BD503">
            <v>0</v>
          </cell>
          <cell r="BE503"/>
          <cell r="BF503"/>
          <cell r="BG503">
            <v>0</v>
          </cell>
          <cell r="BH503"/>
          <cell r="BI503">
            <v>0</v>
          </cell>
          <cell r="BJ503"/>
          <cell r="BK503"/>
          <cell r="BL503">
            <v>0</v>
          </cell>
          <cell r="BM503"/>
          <cell r="BN503">
            <v>1.6632689999999997</v>
          </cell>
          <cell r="BO503"/>
          <cell r="BP503"/>
          <cell r="BQ503">
            <v>1.6632689999999997</v>
          </cell>
          <cell r="BR503"/>
          <cell r="BS503">
            <v>1.6914599999999997</v>
          </cell>
          <cell r="BT503"/>
          <cell r="BU503"/>
          <cell r="BV503">
            <v>1.6914599999999997</v>
          </cell>
          <cell r="BW503"/>
          <cell r="BX503">
            <v>0</v>
          </cell>
          <cell r="BY503"/>
          <cell r="BZ503"/>
          <cell r="CA503">
            <v>0</v>
          </cell>
          <cell r="CB503"/>
          <cell r="CC503">
            <v>0</v>
          </cell>
          <cell r="CD503"/>
          <cell r="CE503"/>
          <cell r="CF503">
            <v>0</v>
          </cell>
          <cell r="CG503"/>
          <cell r="CH503">
            <v>1.6632689999999997</v>
          </cell>
          <cell r="CI503">
            <v>0</v>
          </cell>
          <cell r="CJ503">
            <v>0</v>
          </cell>
          <cell r="CK503">
            <v>1.6632689999999997</v>
          </cell>
          <cell r="CL503">
            <v>0</v>
          </cell>
          <cell r="CM503">
            <v>1.6914599999999997</v>
          </cell>
          <cell r="CN503">
            <v>0</v>
          </cell>
          <cell r="CO503">
            <v>0</v>
          </cell>
          <cell r="CP503">
            <v>1.6914599999999997</v>
          </cell>
          <cell r="CQ503">
            <v>0</v>
          </cell>
          <cell r="CR503"/>
        </row>
        <row r="504">
          <cell r="A504" t="str">
            <v>1.2.2.46</v>
          </cell>
          <cell r="B504" t="str">
            <v>Реконструкция КЛ-10кв  ТП-299  ТП-300</v>
          </cell>
          <cell r="C504" t="str">
            <v>С</v>
          </cell>
          <cell r="D504" t="str">
            <v>С_1.2.2.46</v>
          </cell>
          <cell r="E504" t="str">
            <v>С</v>
          </cell>
          <cell r="F504">
            <v>2021</v>
          </cell>
          <cell r="G504">
            <v>2021</v>
          </cell>
          <cell r="H504"/>
          <cell r="I504"/>
          <cell r="J504">
            <v>1.2817986000000001</v>
          </cell>
          <cell r="K504"/>
          <cell r="L504"/>
          <cell r="M504">
            <v>1.3035240000000001</v>
          </cell>
          <cell r="N504"/>
          <cell r="O504"/>
          <cell r="P504"/>
          <cell r="Q504"/>
          <cell r="R504"/>
          <cell r="S504"/>
          <cell r="T504"/>
          <cell r="U504">
            <v>1.2817986000000001</v>
          </cell>
          <cell r="V504">
            <v>1.3035240000000001</v>
          </cell>
          <cell r="W504"/>
          <cell r="X504">
            <v>1.2817986000000001</v>
          </cell>
          <cell r="Y504">
            <v>1.3035240000000001</v>
          </cell>
          <cell r="Z504"/>
          <cell r="AA504"/>
          <cell r="AB504"/>
          <cell r="AC504"/>
          <cell r="AD504"/>
          <cell r="AE504"/>
          <cell r="AF504"/>
          <cell r="AG504"/>
          <cell r="AH504"/>
          <cell r="AI504"/>
          <cell r="AJ504">
            <v>0</v>
          </cell>
          <cell r="AK504"/>
          <cell r="AL504"/>
          <cell r="AM504"/>
          <cell r="AN504"/>
          <cell r="AO504">
            <v>0</v>
          </cell>
          <cell r="AP504"/>
          <cell r="AQ504"/>
          <cell r="AR504"/>
          <cell r="AS504"/>
          <cell r="AT504">
            <v>0</v>
          </cell>
          <cell r="AU504"/>
          <cell r="AV504"/>
          <cell r="AW504">
            <v>0</v>
          </cell>
          <cell r="AX504"/>
          <cell r="AY504">
            <v>0</v>
          </cell>
          <cell r="AZ504"/>
          <cell r="BA504"/>
          <cell r="BB504"/>
          <cell r="BC504"/>
          <cell r="BD504">
            <v>0</v>
          </cell>
          <cell r="BE504"/>
          <cell r="BF504"/>
          <cell r="BG504">
            <v>0</v>
          </cell>
          <cell r="BH504"/>
          <cell r="BI504">
            <v>0</v>
          </cell>
          <cell r="BJ504"/>
          <cell r="BK504"/>
          <cell r="BL504">
            <v>0</v>
          </cell>
          <cell r="BM504"/>
          <cell r="BN504">
            <v>1.2817986000000001</v>
          </cell>
          <cell r="BO504"/>
          <cell r="BP504"/>
          <cell r="BQ504">
            <v>1.2817986000000001</v>
          </cell>
          <cell r="BR504"/>
          <cell r="BS504">
            <v>1.3035240000000001</v>
          </cell>
          <cell r="BT504"/>
          <cell r="BU504"/>
          <cell r="BV504">
            <v>1.3035240000000001</v>
          </cell>
          <cell r="BW504"/>
          <cell r="BX504">
            <v>0</v>
          </cell>
          <cell r="BY504"/>
          <cell r="BZ504"/>
          <cell r="CA504">
            <v>0</v>
          </cell>
          <cell r="CB504"/>
          <cell r="CC504">
            <v>0</v>
          </cell>
          <cell r="CD504"/>
          <cell r="CE504"/>
          <cell r="CF504">
            <v>0</v>
          </cell>
          <cell r="CG504"/>
          <cell r="CH504">
            <v>1.2817986000000001</v>
          </cell>
          <cell r="CI504">
            <v>0</v>
          </cell>
          <cell r="CJ504">
            <v>0</v>
          </cell>
          <cell r="CK504">
            <v>1.2817986000000001</v>
          </cell>
          <cell r="CL504">
            <v>0</v>
          </cell>
          <cell r="CM504">
            <v>1.3035240000000001</v>
          </cell>
          <cell r="CN504">
            <v>0</v>
          </cell>
          <cell r="CO504">
            <v>0</v>
          </cell>
          <cell r="CP504">
            <v>1.3035240000000001</v>
          </cell>
          <cell r="CQ504">
            <v>0</v>
          </cell>
          <cell r="CR504"/>
        </row>
        <row r="505">
          <cell r="A505" t="str">
            <v>1.2.2.47</v>
          </cell>
          <cell r="B505" t="str">
            <v>Реконструкция КЛ-6кв ф.1-10(ПС-П-2 яч.22) ВЛ-6кв ТП-212</v>
          </cell>
          <cell r="C505" t="str">
            <v>С</v>
          </cell>
          <cell r="D505" t="str">
            <v>С_1.2.2.47</v>
          </cell>
          <cell r="E505" t="str">
            <v>С</v>
          </cell>
          <cell r="F505">
            <v>2021</v>
          </cell>
          <cell r="G505">
            <v>2021</v>
          </cell>
          <cell r="H505"/>
          <cell r="I505"/>
          <cell r="J505">
            <v>2.6548112000000001</v>
          </cell>
          <cell r="K505"/>
          <cell r="L505"/>
          <cell r="M505">
            <v>2.6998080000000004</v>
          </cell>
          <cell r="N505"/>
          <cell r="O505"/>
          <cell r="P505"/>
          <cell r="Q505"/>
          <cell r="R505"/>
          <cell r="S505"/>
          <cell r="T505"/>
          <cell r="U505">
            <v>2.6548112000000001</v>
          </cell>
          <cell r="V505">
            <v>2.6998080000000004</v>
          </cell>
          <cell r="W505"/>
          <cell r="X505">
            <v>2.6548112000000001</v>
          </cell>
          <cell r="Y505">
            <v>2.6998080000000004</v>
          </cell>
          <cell r="Z505"/>
          <cell r="AA505"/>
          <cell r="AB505"/>
          <cell r="AC505"/>
          <cell r="AD505"/>
          <cell r="AE505"/>
          <cell r="AF505"/>
          <cell r="AG505"/>
          <cell r="AH505"/>
          <cell r="AI505"/>
          <cell r="AJ505">
            <v>0</v>
          </cell>
          <cell r="AK505"/>
          <cell r="AL505"/>
          <cell r="AM505"/>
          <cell r="AN505"/>
          <cell r="AO505">
            <v>0</v>
          </cell>
          <cell r="AP505"/>
          <cell r="AQ505"/>
          <cell r="AR505"/>
          <cell r="AS505"/>
          <cell r="AT505">
            <v>0</v>
          </cell>
          <cell r="AU505"/>
          <cell r="AV505"/>
          <cell r="AW505">
            <v>0</v>
          </cell>
          <cell r="AX505"/>
          <cell r="AY505">
            <v>0</v>
          </cell>
          <cell r="AZ505"/>
          <cell r="BA505"/>
          <cell r="BB505"/>
          <cell r="BC505"/>
          <cell r="BD505">
            <v>0</v>
          </cell>
          <cell r="BE505"/>
          <cell r="BF505"/>
          <cell r="BG505">
            <v>0</v>
          </cell>
          <cell r="BH505"/>
          <cell r="BI505">
            <v>0</v>
          </cell>
          <cell r="BJ505"/>
          <cell r="BK505"/>
          <cell r="BL505">
            <v>0</v>
          </cell>
          <cell r="BM505"/>
          <cell r="BN505">
            <v>2.6548112000000001</v>
          </cell>
          <cell r="BO505"/>
          <cell r="BP505"/>
          <cell r="BQ505">
            <v>2.6548112000000001</v>
          </cell>
          <cell r="BR505"/>
          <cell r="BS505">
            <v>2.6998080000000004</v>
          </cell>
          <cell r="BT505"/>
          <cell r="BU505"/>
          <cell r="BV505">
            <v>2.6998080000000004</v>
          </cell>
          <cell r="BW505"/>
          <cell r="BX505">
            <v>0</v>
          </cell>
          <cell r="BY505"/>
          <cell r="BZ505"/>
          <cell r="CA505">
            <v>0</v>
          </cell>
          <cell r="CB505"/>
          <cell r="CC505">
            <v>0</v>
          </cell>
          <cell r="CD505"/>
          <cell r="CE505"/>
          <cell r="CF505">
            <v>0</v>
          </cell>
          <cell r="CG505"/>
          <cell r="CH505">
            <v>2.6548112000000001</v>
          </cell>
          <cell r="CI505">
            <v>0</v>
          </cell>
          <cell r="CJ505">
            <v>0</v>
          </cell>
          <cell r="CK505">
            <v>2.6548112000000001</v>
          </cell>
          <cell r="CL505">
            <v>0</v>
          </cell>
          <cell r="CM505">
            <v>2.6998080000000004</v>
          </cell>
          <cell r="CN505">
            <v>0</v>
          </cell>
          <cell r="CO505">
            <v>0</v>
          </cell>
          <cell r="CP505">
            <v>2.6998080000000004</v>
          </cell>
          <cell r="CQ505">
            <v>0</v>
          </cell>
          <cell r="CR505"/>
        </row>
        <row r="506">
          <cell r="A506" t="str">
            <v>1.2.2.47.1</v>
          </cell>
          <cell r="B506" t="str">
            <v>Реконструкция КЛ - 10 кВ РП - 117 - ТП - 426</v>
          </cell>
          <cell r="C506" t="str">
            <v>D</v>
          </cell>
          <cell r="D506" t="str">
            <v>D_1.2.2.47.1</v>
          </cell>
          <cell r="E506" t="str">
            <v>С</v>
          </cell>
          <cell r="F506">
            <v>2018</v>
          </cell>
          <cell r="G506">
            <v>2018</v>
          </cell>
          <cell r="H506"/>
          <cell r="I506"/>
          <cell r="J506">
            <v>3.7469436800000002</v>
          </cell>
          <cell r="K506"/>
          <cell r="L506"/>
          <cell r="M506">
            <v>3.8089568296</v>
          </cell>
          <cell r="N506"/>
          <cell r="O506"/>
          <cell r="P506"/>
          <cell r="Q506"/>
          <cell r="R506"/>
          <cell r="S506"/>
          <cell r="T506"/>
          <cell r="U506">
            <v>3.7469436800000002</v>
          </cell>
          <cell r="V506">
            <v>3.8089568296</v>
          </cell>
          <cell r="W506"/>
          <cell r="X506">
            <v>3.7469436800000002</v>
          </cell>
          <cell r="Y506">
            <v>3.8089568296</v>
          </cell>
          <cell r="Z506"/>
          <cell r="AA506"/>
          <cell r="AB506"/>
          <cell r="AC506"/>
          <cell r="AD506"/>
          <cell r="AE506"/>
          <cell r="AF506"/>
          <cell r="AG506"/>
          <cell r="AH506"/>
          <cell r="AI506"/>
          <cell r="AJ506">
            <v>3.7469436800000002</v>
          </cell>
          <cell r="AK506"/>
          <cell r="AL506"/>
          <cell r="AM506">
            <v>3.7469436800000002</v>
          </cell>
          <cell r="AN506"/>
          <cell r="AO506">
            <v>3.8089568296</v>
          </cell>
          <cell r="AP506"/>
          <cell r="AQ506"/>
          <cell r="AR506">
            <v>3.8089568296</v>
          </cell>
          <cell r="AS506"/>
          <cell r="AT506">
            <v>0</v>
          </cell>
          <cell r="AU506"/>
          <cell r="AV506"/>
          <cell r="AW506"/>
          <cell r="AX506"/>
          <cell r="AY506">
            <v>0</v>
          </cell>
          <cell r="AZ506"/>
          <cell r="BA506"/>
          <cell r="BB506"/>
          <cell r="BC506"/>
          <cell r="BD506">
            <v>0</v>
          </cell>
          <cell r="BE506"/>
          <cell r="BF506"/>
          <cell r="BG506">
            <v>0</v>
          </cell>
          <cell r="BH506"/>
          <cell r="BI506">
            <v>0</v>
          </cell>
          <cell r="BJ506"/>
          <cell r="BK506"/>
          <cell r="BL506">
            <v>0</v>
          </cell>
          <cell r="BM506"/>
          <cell r="BN506">
            <v>0</v>
          </cell>
          <cell r="BO506"/>
          <cell r="BP506"/>
          <cell r="BQ506">
            <v>0</v>
          </cell>
          <cell r="BR506"/>
          <cell r="BS506">
            <v>0</v>
          </cell>
          <cell r="BT506"/>
          <cell r="BU506"/>
          <cell r="BV506">
            <v>0</v>
          </cell>
          <cell r="BW506"/>
          <cell r="BX506">
            <v>0</v>
          </cell>
          <cell r="BY506"/>
          <cell r="BZ506"/>
          <cell r="CA506">
            <v>0</v>
          </cell>
          <cell r="CB506"/>
          <cell r="CC506">
            <v>0</v>
          </cell>
          <cell r="CD506"/>
          <cell r="CE506"/>
          <cell r="CF506">
            <v>0</v>
          </cell>
          <cell r="CG506"/>
          <cell r="CH506">
            <v>3.7469436800000002</v>
          </cell>
          <cell r="CI506">
            <v>0</v>
          </cell>
          <cell r="CJ506">
            <v>0</v>
          </cell>
          <cell r="CK506">
            <v>3.7469436800000002</v>
          </cell>
          <cell r="CL506">
            <v>0</v>
          </cell>
          <cell r="CM506">
            <v>3.8089568296</v>
          </cell>
          <cell r="CN506">
            <v>0</v>
          </cell>
          <cell r="CO506">
            <v>0</v>
          </cell>
          <cell r="CP506">
            <v>3.8089568296</v>
          </cell>
          <cell r="CQ506">
            <v>0</v>
          </cell>
          <cell r="CR506"/>
        </row>
        <row r="507">
          <cell r="A507" t="str">
            <v>1.2.2.47.2</v>
          </cell>
          <cell r="B507" t="str">
            <v>Реконструкция КЛ - 10 кВ РП - 117 - ТП - 472</v>
          </cell>
          <cell r="C507" t="str">
            <v>D</v>
          </cell>
          <cell r="D507" t="str">
            <v>D_1.2.2.47.2</v>
          </cell>
          <cell r="E507" t="str">
            <v>С</v>
          </cell>
          <cell r="F507">
            <v>2018</v>
          </cell>
          <cell r="G507">
            <v>2018</v>
          </cell>
          <cell r="H507"/>
          <cell r="I507"/>
          <cell r="J507">
            <v>10.452088359999999</v>
          </cell>
          <cell r="K507"/>
          <cell r="L507"/>
          <cell r="M507">
            <v>11.023817594</v>
          </cell>
          <cell r="N507"/>
          <cell r="O507"/>
          <cell r="P507"/>
          <cell r="Q507"/>
          <cell r="R507"/>
          <cell r="S507"/>
          <cell r="T507"/>
          <cell r="U507">
            <v>10.452088359999999</v>
          </cell>
          <cell r="V507">
            <v>11.023817594</v>
          </cell>
          <cell r="W507"/>
          <cell r="X507">
            <v>10.452088359999999</v>
          </cell>
          <cell r="Y507">
            <v>11.023817594</v>
          </cell>
          <cell r="Z507"/>
          <cell r="AA507"/>
          <cell r="AB507"/>
          <cell r="AC507"/>
          <cell r="AD507"/>
          <cell r="AE507"/>
          <cell r="AF507"/>
          <cell r="AG507"/>
          <cell r="AH507"/>
          <cell r="AI507"/>
          <cell r="AJ507">
            <v>10.452088359999999</v>
          </cell>
          <cell r="AK507"/>
          <cell r="AL507"/>
          <cell r="AM507">
            <v>10.452088359999999</v>
          </cell>
          <cell r="AN507"/>
          <cell r="AO507">
            <v>11.023817594</v>
          </cell>
          <cell r="AP507"/>
          <cell r="AQ507"/>
          <cell r="AR507">
            <v>11.023817594</v>
          </cell>
          <cell r="AS507"/>
          <cell r="AT507">
            <v>0</v>
          </cell>
          <cell r="AU507"/>
          <cell r="AV507"/>
          <cell r="AW507"/>
          <cell r="AX507"/>
          <cell r="AY507">
            <v>0</v>
          </cell>
          <cell r="AZ507"/>
          <cell r="BA507"/>
          <cell r="BB507"/>
          <cell r="BC507"/>
          <cell r="BD507">
            <v>0</v>
          </cell>
          <cell r="BE507"/>
          <cell r="BF507"/>
          <cell r="BG507">
            <v>0</v>
          </cell>
          <cell r="BH507"/>
          <cell r="BI507">
            <v>0</v>
          </cell>
          <cell r="BJ507"/>
          <cell r="BK507"/>
          <cell r="BL507">
            <v>0</v>
          </cell>
          <cell r="BM507"/>
          <cell r="BN507">
            <v>0</v>
          </cell>
          <cell r="BO507"/>
          <cell r="BP507"/>
          <cell r="BQ507">
            <v>0</v>
          </cell>
          <cell r="BR507"/>
          <cell r="BS507">
            <v>0</v>
          </cell>
          <cell r="BT507"/>
          <cell r="BU507"/>
          <cell r="BV507">
            <v>0</v>
          </cell>
          <cell r="BW507"/>
          <cell r="BX507">
            <v>0</v>
          </cell>
          <cell r="BY507"/>
          <cell r="BZ507"/>
          <cell r="CA507">
            <v>0</v>
          </cell>
          <cell r="CB507"/>
          <cell r="CC507">
            <v>0</v>
          </cell>
          <cell r="CD507"/>
          <cell r="CE507"/>
          <cell r="CF507">
            <v>0</v>
          </cell>
          <cell r="CG507"/>
          <cell r="CH507">
            <v>10.452088359999999</v>
          </cell>
          <cell r="CI507">
            <v>0</v>
          </cell>
          <cell r="CJ507">
            <v>0</v>
          </cell>
          <cell r="CK507">
            <v>10.452088359999999</v>
          </cell>
          <cell r="CL507">
            <v>0</v>
          </cell>
          <cell r="CM507">
            <v>11.023817594</v>
          </cell>
          <cell r="CN507">
            <v>0</v>
          </cell>
          <cell r="CO507">
            <v>0</v>
          </cell>
          <cell r="CP507">
            <v>11.023817594</v>
          </cell>
          <cell r="CQ507">
            <v>0</v>
          </cell>
          <cell r="CR507"/>
        </row>
        <row r="508">
          <cell r="A508" t="str">
            <v>1.2.2.47.3</v>
          </cell>
          <cell r="B508" t="str">
            <v>Реконструкция КЛ - 10 кВ от ТП - 472 до ТП - 471</v>
          </cell>
          <cell r="C508" t="str">
            <v>D</v>
          </cell>
          <cell r="D508" t="str">
            <v>D_1.2.2.47.3</v>
          </cell>
          <cell r="E508" t="str">
            <v>С</v>
          </cell>
          <cell r="F508">
            <v>2018</v>
          </cell>
          <cell r="G508">
            <v>2018</v>
          </cell>
          <cell r="H508"/>
          <cell r="I508"/>
          <cell r="J508">
            <v>5.0220150999999991</v>
          </cell>
          <cell r="K508"/>
          <cell r="L508"/>
          <cell r="M508">
            <v>5.1073893626000002</v>
          </cell>
          <cell r="N508"/>
          <cell r="O508"/>
          <cell r="P508"/>
          <cell r="Q508"/>
          <cell r="R508"/>
          <cell r="S508"/>
          <cell r="T508"/>
          <cell r="U508">
            <v>5.0220150999999991</v>
          </cell>
          <cell r="V508">
            <v>5.1073893626000002</v>
          </cell>
          <cell r="W508"/>
          <cell r="X508">
            <v>5.0220150999999991</v>
          </cell>
          <cell r="Y508">
            <v>5.1073893626000002</v>
          </cell>
          <cell r="Z508"/>
          <cell r="AA508"/>
          <cell r="AB508"/>
          <cell r="AC508"/>
          <cell r="AD508"/>
          <cell r="AE508"/>
          <cell r="AF508"/>
          <cell r="AG508"/>
          <cell r="AH508"/>
          <cell r="AI508"/>
          <cell r="AJ508">
            <v>5.0220150999999991</v>
          </cell>
          <cell r="AK508"/>
          <cell r="AL508"/>
          <cell r="AM508">
            <v>5.0220150999999991</v>
          </cell>
          <cell r="AN508"/>
          <cell r="AO508">
            <v>5.1073893626000002</v>
          </cell>
          <cell r="AP508"/>
          <cell r="AQ508"/>
          <cell r="AR508">
            <v>5.1073893626000002</v>
          </cell>
          <cell r="AS508"/>
          <cell r="AT508">
            <v>0</v>
          </cell>
          <cell r="AU508"/>
          <cell r="AV508"/>
          <cell r="AW508"/>
          <cell r="AX508"/>
          <cell r="AY508">
            <v>0</v>
          </cell>
          <cell r="AZ508"/>
          <cell r="BA508"/>
          <cell r="BB508"/>
          <cell r="BC508"/>
          <cell r="BD508">
            <v>0</v>
          </cell>
          <cell r="BE508"/>
          <cell r="BF508"/>
          <cell r="BG508">
            <v>0</v>
          </cell>
          <cell r="BH508"/>
          <cell r="BI508">
            <v>0</v>
          </cell>
          <cell r="BJ508"/>
          <cell r="BK508"/>
          <cell r="BL508">
            <v>0</v>
          </cell>
          <cell r="BM508"/>
          <cell r="BN508">
            <v>0</v>
          </cell>
          <cell r="BO508"/>
          <cell r="BP508"/>
          <cell r="BQ508">
            <v>0</v>
          </cell>
          <cell r="BR508"/>
          <cell r="BS508">
            <v>0</v>
          </cell>
          <cell r="BT508"/>
          <cell r="BU508"/>
          <cell r="BV508">
            <v>0</v>
          </cell>
          <cell r="BW508"/>
          <cell r="BX508">
            <v>0</v>
          </cell>
          <cell r="BY508"/>
          <cell r="BZ508"/>
          <cell r="CA508">
            <v>0</v>
          </cell>
          <cell r="CB508"/>
          <cell r="CC508">
            <v>0</v>
          </cell>
          <cell r="CD508"/>
          <cell r="CE508"/>
          <cell r="CF508">
            <v>0</v>
          </cell>
          <cell r="CG508"/>
          <cell r="CH508">
            <v>5.0220150999999991</v>
          </cell>
          <cell r="CI508">
            <v>0</v>
          </cell>
          <cell r="CJ508">
            <v>0</v>
          </cell>
          <cell r="CK508">
            <v>5.0220150999999991</v>
          </cell>
          <cell r="CL508">
            <v>0</v>
          </cell>
          <cell r="CM508">
            <v>5.1073893626000002</v>
          </cell>
          <cell r="CN508">
            <v>0</v>
          </cell>
          <cell r="CO508">
            <v>0</v>
          </cell>
          <cell r="CP508">
            <v>5.1073893626000002</v>
          </cell>
          <cell r="CQ508">
            <v>0</v>
          </cell>
          <cell r="CR508"/>
        </row>
        <row r="509">
          <cell r="A509" t="str">
            <v>1.2.2.47.4</v>
          </cell>
          <cell r="B509" t="str">
            <v>Реконструкция ВЛ- 6 кВ ФИДЕР  П/СТ "Строительная</v>
          </cell>
          <cell r="C509" t="str">
            <v>D</v>
          </cell>
          <cell r="D509" t="str">
            <v>D_1.2.2.47.4</v>
          </cell>
          <cell r="E509" t="str">
            <v>С</v>
          </cell>
          <cell r="F509">
            <v>2018</v>
          </cell>
          <cell r="G509">
            <v>2018</v>
          </cell>
          <cell r="H509"/>
          <cell r="I509"/>
          <cell r="J509">
            <v>0.88557465999999996</v>
          </cell>
          <cell r="K509"/>
          <cell r="L509"/>
          <cell r="M509">
            <v>0.93401559519999999</v>
          </cell>
          <cell r="N509"/>
          <cell r="O509"/>
          <cell r="P509"/>
          <cell r="Q509"/>
          <cell r="R509"/>
          <cell r="S509"/>
          <cell r="T509"/>
          <cell r="U509">
            <v>0.88557465999999996</v>
          </cell>
          <cell r="V509">
            <v>0.93401559519999999</v>
          </cell>
          <cell r="W509"/>
          <cell r="X509">
            <v>0.88557465999999996</v>
          </cell>
          <cell r="Y509">
            <v>0.93401559519999999</v>
          </cell>
          <cell r="Z509"/>
          <cell r="AA509"/>
          <cell r="AB509"/>
          <cell r="AC509"/>
          <cell r="AD509"/>
          <cell r="AE509"/>
          <cell r="AF509"/>
          <cell r="AG509"/>
          <cell r="AH509"/>
          <cell r="AI509"/>
          <cell r="AJ509">
            <v>0.88557465999999996</v>
          </cell>
          <cell r="AK509"/>
          <cell r="AL509"/>
          <cell r="AM509">
            <v>0.88557465999999996</v>
          </cell>
          <cell r="AN509"/>
          <cell r="AO509">
            <v>0.93401559519999999</v>
          </cell>
          <cell r="AP509"/>
          <cell r="AQ509"/>
          <cell r="AR509">
            <v>0.93401559519999999</v>
          </cell>
          <cell r="AS509"/>
          <cell r="AT509">
            <v>0</v>
          </cell>
          <cell r="AU509"/>
          <cell r="AV509"/>
          <cell r="AW509"/>
          <cell r="AX509"/>
          <cell r="AY509">
            <v>0</v>
          </cell>
          <cell r="AZ509"/>
          <cell r="BA509"/>
          <cell r="BB509"/>
          <cell r="BC509"/>
          <cell r="BD509">
            <v>0</v>
          </cell>
          <cell r="BE509"/>
          <cell r="BF509"/>
          <cell r="BG509">
            <v>0</v>
          </cell>
          <cell r="BH509"/>
          <cell r="BI509">
            <v>0</v>
          </cell>
          <cell r="BJ509"/>
          <cell r="BK509"/>
          <cell r="BL509">
            <v>0</v>
          </cell>
          <cell r="BM509"/>
          <cell r="BN509">
            <v>0</v>
          </cell>
          <cell r="BO509"/>
          <cell r="BP509"/>
          <cell r="BQ509">
            <v>0</v>
          </cell>
          <cell r="BR509"/>
          <cell r="BS509">
            <v>0</v>
          </cell>
          <cell r="BT509"/>
          <cell r="BU509"/>
          <cell r="BV509">
            <v>0</v>
          </cell>
          <cell r="BW509"/>
          <cell r="BX509">
            <v>0</v>
          </cell>
          <cell r="BY509"/>
          <cell r="BZ509"/>
          <cell r="CA509">
            <v>0</v>
          </cell>
          <cell r="CB509"/>
          <cell r="CC509">
            <v>0</v>
          </cell>
          <cell r="CD509"/>
          <cell r="CE509"/>
          <cell r="CF509">
            <v>0</v>
          </cell>
          <cell r="CG509"/>
          <cell r="CH509">
            <v>0.88557465999999996</v>
          </cell>
          <cell r="CI509">
            <v>0</v>
          </cell>
          <cell r="CJ509">
            <v>0</v>
          </cell>
          <cell r="CK509">
            <v>0.88557465999999996</v>
          </cell>
          <cell r="CL509">
            <v>0</v>
          </cell>
          <cell r="CM509">
            <v>0.93401559519999999</v>
          </cell>
          <cell r="CN509">
            <v>0</v>
          </cell>
          <cell r="CO509">
            <v>0</v>
          </cell>
          <cell r="CP509">
            <v>0.93401559519999999</v>
          </cell>
          <cell r="CQ509">
            <v>0</v>
          </cell>
          <cell r="CR509"/>
        </row>
        <row r="510">
          <cell r="A510" t="str">
            <v>1.2.2.47.5</v>
          </cell>
          <cell r="B510" t="str">
            <v>Реконструкция КЛ-10кв РП-103 РП-106</v>
          </cell>
          <cell r="C510" t="str">
            <v>D</v>
          </cell>
          <cell r="D510" t="str">
            <v>D_1.2.2.47.5</v>
          </cell>
          <cell r="E510" t="str">
            <v>С</v>
          </cell>
          <cell r="F510">
            <v>2018</v>
          </cell>
          <cell r="G510">
            <v>2018</v>
          </cell>
          <cell r="H510"/>
          <cell r="I510"/>
          <cell r="J510">
            <v>14.323354479999999</v>
          </cell>
          <cell r="K510"/>
          <cell r="L510"/>
          <cell r="M510">
            <v>14.275416936799999</v>
          </cell>
          <cell r="N510"/>
          <cell r="O510"/>
          <cell r="P510"/>
          <cell r="Q510"/>
          <cell r="R510"/>
          <cell r="S510"/>
          <cell r="T510"/>
          <cell r="U510">
            <v>14.323354479999999</v>
          </cell>
          <cell r="V510">
            <v>14.275416936799999</v>
          </cell>
          <cell r="W510"/>
          <cell r="X510">
            <v>14.323354479999999</v>
          </cell>
          <cell r="Y510">
            <v>14.275416936799999</v>
          </cell>
          <cell r="Z510"/>
          <cell r="AA510"/>
          <cell r="AB510"/>
          <cell r="AC510"/>
          <cell r="AD510"/>
          <cell r="AE510"/>
          <cell r="AF510"/>
          <cell r="AG510"/>
          <cell r="AH510"/>
          <cell r="AI510"/>
          <cell r="AJ510">
            <v>14.323354479999999</v>
          </cell>
          <cell r="AK510"/>
          <cell r="AL510"/>
          <cell r="AM510">
            <v>14.323354479999999</v>
          </cell>
          <cell r="AN510"/>
          <cell r="AO510">
            <v>14.275416936799999</v>
          </cell>
          <cell r="AP510"/>
          <cell r="AQ510"/>
          <cell r="AR510">
            <v>14.275416936799999</v>
          </cell>
          <cell r="AS510"/>
          <cell r="AT510">
            <v>0</v>
          </cell>
          <cell r="AU510"/>
          <cell r="AV510"/>
          <cell r="AW510"/>
          <cell r="AX510"/>
          <cell r="AY510">
            <v>0</v>
          </cell>
          <cell r="AZ510"/>
          <cell r="BA510"/>
          <cell r="BB510"/>
          <cell r="BC510"/>
          <cell r="BD510">
            <v>0</v>
          </cell>
          <cell r="BE510"/>
          <cell r="BF510"/>
          <cell r="BG510">
            <v>0</v>
          </cell>
          <cell r="BH510"/>
          <cell r="BI510">
            <v>0</v>
          </cell>
          <cell r="BJ510"/>
          <cell r="BK510"/>
          <cell r="BL510">
            <v>0</v>
          </cell>
          <cell r="BM510"/>
          <cell r="BN510">
            <v>0</v>
          </cell>
          <cell r="BO510"/>
          <cell r="BP510"/>
          <cell r="BQ510">
            <v>0</v>
          </cell>
          <cell r="BR510"/>
          <cell r="BS510">
            <v>0</v>
          </cell>
          <cell r="BT510"/>
          <cell r="BU510"/>
          <cell r="BV510">
            <v>0</v>
          </cell>
          <cell r="BW510"/>
          <cell r="BX510">
            <v>0</v>
          </cell>
          <cell r="BY510"/>
          <cell r="BZ510"/>
          <cell r="CA510">
            <v>0</v>
          </cell>
          <cell r="CB510"/>
          <cell r="CC510">
            <v>0</v>
          </cell>
          <cell r="CD510"/>
          <cell r="CE510"/>
          <cell r="CF510">
            <v>0</v>
          </cell>
          <cell r="CG510"/>
          <cell r="CH510">
            <v>14.323354479999999</v>
          </cell>
          <cell r="CI510">
            <v>0</v>
          </cell>
          <cell r="CJ510">
            <v>0</v>
          </cell>
          <cell r="CK510">
            <v>14.323354479999999</v>
          </cell>
          <cell r="CL510">
            <v>0</v>
          </cell>
          <cell r="CM510">
            <v>14.275416936799999</v>
          </cell>
          <cell r="CN510">
            <v>0</v>
          </cell>
          <cell r="CO510">
            <v>0</v>
          </cell>
          <cell r="CP510">
            <v>14.275416936799999</v>
          </cell>
          <cell r="CQ510">
            <v>0</v>
          </cell>
          <cell r="CR510"/>
        </row>
        <row r="511">
          <cell r="A511" t="str">
            <v>1.2.2.47.6</v>
          </cell>
          <cell r="B511" t="str">
            <v>Реконструкция КЛ -10 кВ от ТП-450  - ТП - 451 мкр. 25</v>
          </cell>
          <cell r="C511" t="str">
            <v>D</v>
          </cell>
          <cell r="D511" t="str">
            <v>D_1.2.2.47.6</v>
          </cell>
          <cell r="E511" t="str">
            <v>С</v>
          </cell>
          <cell r="F511">
            <v>2018</v>
          </cell>
          <cell r="G511">
            <v>2018</v>
          </cell>
          <cell r="H511"/>
          <cell r="I511"/>
          <cell r="J511">
            <v>0</v>
          </cell>
          <cell r="K511"/>
          <cell r="L511"/>
          <cell r="M511">
            <v>0</v>
          </cell>
          <cell r="N511"/>
          <cell r="O511"/>
          <cell r="P511">
            <v>4.91852438</v>
          </cell>
          <cell r="Q511"/>
          <cell r="R511"/>
          <cell r="S511"/>
          <cell r="T511"/>
          <cell r="U511">
            <v>0</v>
          </cell>
          <cell r="V511">
            <v>0</v>
          </cell>
          <cell r="W511"/>
          <cell r="X511">
            <v>0</v>
          </cell>
          <cell r="Y511">
            <v>0</v>
          </cell>
          <cell r="Z511"/>
          <cell r="AA511"/>
          <cell r="AB511"/>
          <cell r="AC511"/>
          <cell r="AD511"/>
          <cell r="AE511"/>
          <cell r="AF511"/>
          <cell r="AG511"/>
          <cell r="AH511"/>
          <cell r="AI511"/>
          <cell r="AJ511">
            <v>0</v>
          </cell>
          <cell r="AK511"/>
          <cell r="AL511"/>
          <cell r="AM511">
            <v>0</v>
          </cell>
          <cell r="AN511"/>
          <cell r="AO511">
            <v>0</v>
          </cell>
          <cell r="AP511"/>
          <cell r="AQ511"/>
          <cell r="AR511">
            <v>0</v>
          </cell>
          <cell r="AS511"/>
          <cell r="AT511">
            <v>0</v>
          </cell>
          <cell r="AU511"/>
          <cell r="AV511"/>
          <cell r="AW511"/>
          <cell r="AX511"/>
          <cell r="AY511">
            <v>0</v>
          </cell>
          <cell r="AZ511"/>
          <cell r="BA511"/>
          <cell r="BB511"/>
          <cell r="BC511"/>
          <cell r="BD511">
            <v>0</v>
          </cell>
          <cell r="BE511"/>
          <cell r="BF511"/>
          <cell r="BG511">
            <v>0</v>
          </cell>
          <cell r="BH511"/>
          <cell r="BI511">
            <v>0</v>
          </cell>
          <cell r="BJ511"/>
          <cell r="BK511"/>
          <cell r="BL511">
            <v>0</v>
          </cell>
          <cell r="BM511"/>
          <cell r="BN511">
            <v>0</v>
          </cell>
          <cell r="BO511"/>
          <cell r="BP511"/>
          <cell r="BQ511">
            <v>0</v>
          </cell>
          <cell r="BR511"/>
          <cell r="BS511">
            <v>0</v>
          </cell>
          <cell r="BT511"/>
          <cell r="BU511"/>
          <cell r="BV511">
            <v>0</v>
          </cell>
          <cell r="BW511"/>
          <cell r="BX511">
            <v>0</v>
          </cell>
          <cell r="BY511"/>
          <cell r="BZ511"/>
          <cell r="CA511">
            <v>0</v>
          </cell>
          <cell r="CB511"/>
          <cell r="CC511">
            <v>0</v>
          </cell>
          <cell r="CD511"/>
          <cell r="CE511"/>
          <cell r="CF511">
            <v>0</v>
          </cell>
          <cell r="CG511"/>
          <cell r="CH511">
            <v>0</v>
          </cell>
          <cell r="CI511">
            <v>0</v>
          </cell>
          <cell r="CJ511">
            <v>0</v>
          </cell>
          <cell r="CK511">
            <v>0</v>
          </cell>
          <cell r="CL511">
            <v>0</v>
          </cell>
          <cell r="CM511">
            <v>0</v>
          </cell>
          <cell r="CN511">
            <v>0</v>
          </cell>
          <cell r="CO511">
            <v>0</v>
          </cell>
          <cell r="CP511">
            <v>0</v>
          </cell>
          <cell r="CQ511">
            <v>0</v>
          </cell>
          <cell r="CR511"/>
        </row>
        <row r="512">
          <cell r="A512" t="str">
            <v>1.2.2.47.7</v>
          </cell>
          <cell r="B512" t="str">
            <v>Реконструкция КЛ-10кв  ТП-343 ТП-345</v>
          </cell>
          <cell r="C512" t="str">
            <v>E</v>
          </cell>
          <cell r="D512" t="str">
            <v>E_1.2.2.47.7</v>
          </cell>
          <cell r="E512" t="str">
            <v>С</v>
          </cell>
          <cell r="F512">
            <v>2019</v>
          </cell>
          <cell r="G512">
            <v>2019</v>
          </cell>
          <cell r="H512"/>
          <cell r="I512"/>
          <cell r="J512">
            <v>0</v>
          </cell>
          <cell r="K512"/>
          <cell r="L512"/>
          <cell r="M512">
            <v>2.6320475999999999</v>
          </cell>
          <cell r="N512"/>
          <cell r="O512"/>
          <cell r="P512"/>
          <cell r="Q512"/>
          <cell r="R512"/>
          <cell r="S512"/>
          <cell r="T512"/>
          <cell r="U512">
            <v>0</v>
          </cell>
          <cell r="V512">
            <v>2.6320475999999999</v>
          </cell>
          <cell r="W512"/>
          <cell r="X512">
            <v>0</v>
          </cell>
          <cell r="Y512">
            <v>2.6320475999999999</v>
          </cell>
          <cell r="Z512"/>
          <cell r="AA512"/>
          <cell r="AB512"/>
          <cell r="AC512"/>
          <cell r="AD512"/>
          <cell r="AE512"/>
          <cell r="AF512"/>
          <cell r="AG512"/>
          <cell r="AH512"/>
          <cell r="AI512"/>
          <cell r="AJ512">
            <v>0</v>
          </cell>
          <cell r="AK512"/>
          <cell r="AL512"/>
          <cell r="AM512">
            <v>0</v>
          </cell>
          <cell r="AN512"/>
          <cell r="AO512">
            <v>0</v>
          </cell>
          <cell r="AP512"/>
          <cell r="AQ512"/>
          <cell r="AR512">
            <v>0</v>
          </cell>
          <cell r="AS512"/>
          <cell r="AT512">
            <v>0</v>
          </cell>
          <cell r="AU512"/>
          <cell r="AV512"/>
          <cell r="AW512">
            <v>0</v>
          </cell>
          <cell r="AX512"/>
          <cell r="AY512">
            <v>2.6320475999999999</v>
          </cell>
          <cell r="AZ512"/>
          <cell r="BA512"/>
          <cell r="BB512">
            <v>2.6320475999999999</v>
          </cell>
          <cell r="BC512"/>
          <cell r="BD512">
            <v>0</v>
          </cell>
          <cell r="BE512"/>
          <cell r="BF512"/>
          <cell r="BG512">
            <v>0</v>
          </cell>
          <cell r="BH512"/>
          <cell r="BI512">
            <v>0</v>
          </cell>
          <cell r="BJ512"/>
          <cell r="BK512"/>
          <cell r="BL512">
            <v>0</v>
          </cell>
          <cell r="BM512"/>
          <cell r="BN512">
            <v>0</v>
          </cell>
          <cell r="BO512"/>
          <cell r="BP512"/>
          <cell r="BQ512">
            <v>0</v>
          </cell>
          <cell r="BR512"/>
          <cell r="BS512">
            <v>0</v>
          </cell>
          <cell r="BT512"/>
          <cell r="BU512"/>
          <cell r="BV512">
            <v>0</v>
          </cell>
          <cell r="BW512"/>
          <cell r="BX512">
            <v>0</v>
          </cell>
          <cell r="BY512"/>
          <cell r="BZ512"/>
          <cell r="CA512">
            <v>0</v>
          </cell>
          <cell r="CB512"/>
          <cell r="CC512">
            <v>0</v>
          </cell>
          <cell r="CD512"/>
          <cell r="CE512"/>
          <cell r="CF512">
            <v>0</v>
          </cell>
          <cell r="CG512"/>
          <cell r="CH512">
            <v>0</v>
          </cell>
          <cell r="CI512">
            <v>0</v>
          </cell>
          <cell r="CJ512">
            <v>0</v>
          </cell>
          <cell r="CK512">
            <v>0</v>
          </cell>
          <cell r="CL512">
            <v>0</v>
          </cell>
          <cell r="CM512">
            <v>2.6320475999999999</v>
          </cell>
          <cell r="CN512">
            <v>0</v>
          </cell>
          <cell r="CO512">
            <v>0</v>
          </cell>
          <cell r="CP512">
            <v>2.6320475999999999</v>
          </cell>
          <cell r="CQ512">
            <v>0</v>
          </cell>
          <cell r="CR512"/>
        </row>
        <row r="513">
          <cell r="A513" t="str">
            <v>1.2.2.47.8</v>
          </cell>
          <cell r="B513" t="str">
            <v>Реконструкция 2КЛ-10кВ от РП-149 до оп.№9 ВЛ-10кВ РП-129</v>
          </cell>
          <cell r="C513" t="str">
            <v>E</v>
          </cell>
          <cell r="D513" t="str">
            <v>E_1.2.2.47.8</v>
          </cell>
          <cell r="E513" t="str">
            <v>С</v>
          </cell>
          <cell r="F513">
            <v>2019</v>
          </cell>
          <cell r="G513">
            <v>2019</v>
          </cell>
          <cell r="H513"/>
          <cell r="I513"/>
          <cell r="J513">
            <v>0</v>
          </cell>
          <cell r="K513"/>
          <cell r="L513"/>
          <cell r="M513">
            <v>2.8787123999999999</v>
          </cell>
          <cell r="N513"/>
          <cell r="O513"/>
          <cell r="P513"/>
          <cell r="Q513"/>
          <cell r="R513"/>
          <cell r="S513"/>
          <cell r="T513"/>
          <cell r="U513">
            <v>0</v>
          </cell>
          <cell r="V513">
            <v>2.8787123999999999</v>
          </cell>
          <cell r="W513"/>
          <cell r="X513">
            <v>0</v>
          </cell>
          <cell r="Y513">
            <v>2.8787123999999999</v>
          </cell>
          <cell r="Z513"/>
          <cell r="AA513"/>
          <cell r="AB513"/>
          <cell r="AC513"/>
          <cell r="AD513"/>
          <cell r="AE513"/>
          <cell r="AF513"/>
          <cell r="AG513"/>
          <cell r="AH513"/>
          <cell r="AI513"/>
          <cell r="AJ513">
            <v>0</v>
          </cell>
          <cell r="AK513"/>
          <cell r="AL513"/>
          <cell r="AM513">
            <v>0</v>
          </cell>
          <cell r="AN513"/>
          <cell r="AO513">
            <v>0</v>
          </cell>
          <cell r="AP513"/>
          <cell r="AQ513"/>
          <cell r="AR513">
            <v>0</v>
          </cell>
          <cell r="AS513"/>
          <cell r="AT513">
            <v>0</v>
          </cell>
          <cell r="AU513"/>
          <cell r="AV513"/>
          <cell r="AW513">
            <v>0</v>
          </cell>
          <cell r="AX513"/>
          <cell r="AY513">
            <v>2.8787123999999999</v>
          </cell>
          <cell r="AZ513"/>
          <cell r="BA513"/>
          <cell r="BB513">
            <v>2.8787123999999999</v>
          </cell>
          <cell r="BC513"/>
          <cell r="BD513">
            <v>0</v>
          </cell>
          <cell r="BE513"/>
          <cell r="BF513"/>
          <cell r="BG513">
            <v>0</v>
          </cell>
          <cell r="BH513"/>
          <cell r="BI513">
            <v>0</v>
          </cell>
          <cell r="BJ513"/>
          <cell r="BK513"/>
          <cell r="BL513">
            <v>0</v>
          </cell>
          <cell r="BM513"/>
          <cell r="BN513">
            <v>0</v>
          </cell>
          <cell r="BO513"/>
          <cell r="BP513"/>
          <cell r="BQ513">
            <v>0</v>
          </cell>
          <cell r="BR513"/>
          <cell r="BS513">
            <v>0</v>
          </cell>
          <cell r="BT513"/>
          <cell r="BU513"/>
          <cell r="BV513">
            <v>0</v>
          </cell>
          <cell r="BW513"/>
          <cell r="BX513">
            <v>0</v>
          </cell>
          <cell r="BY513"/>
          <cell r="BZ513"/>
          <cell r="CA513">
            <v>0</v>
          </cell>
          <cell r="CB513"/>
          <cell r="CC513">
            <v>0</v>
          </cell>
          <cell r="CD513"/>
          <cell r="CE513"/>
          <cell r="CF513">
            <v>0</v>
          </cell>
          <cell r="CG513"/>
          <cell r="CH513">
            <v>0</v>
          </cell>
          <cell r="CI513">
            <v>0</v>
          </cell>
          <cell r="CJ513">
            <v>0</v>
          </cell>
          <cell r="CK513">
            <v>0</v>
          </cell>
          <cell r="CL513">
            <v>0</v>
          </cell>
          <cell r="CM513">
            <v>2.8787123999999999</v>
          </cell>
          <cell r="CN513">
            <v>0</v>
          </cell>
          <cell r="CO513">
            <v>0</v>
          </cell>
          <cell r="CP513">
            <v>2.8787123999999999</v>
          </cell>
          <cell r="CQ513">
            <v>0</v>
          </cell>
          <cell r="CR513"/>
        </row>
        <row r="514">
          <cell r="A514"/>
          <cell r="B514" t="str">
            <v>Строительство КЛ-6 кв от опоры 89/1 фидер 23 ПС Строительная- КТПН-671</v>
          </cell>
          <cell r="C514" t="str">
            <v>E</v>
          </cell>
          <cell r="D514" t="str">
            <v>E_</v>
          </cell>
          <cell r="E514" t="str">
            <v>С</v>
          </cell>
          <cell r="F514">
            <v>2019</v>
          </cell>
          <cell r="G514">
            <v>2019</v>
          </cell>
          <cell r="H514"/>
          <cell r="I514"/>
          <cell r="J514">
            <v>0</v>
          </cell>
          <cell r="K514"/>
          <cell r="L514"/>
          <cell r="M514">
            <v>0</v>
          </cell>
          <cell r="N514"/>
          <cell r="O514"/>
          <cell r="P514"/>
          <cell r="Q514"/>
          <cell r="R514"/>
          <cell r="S514"/>
          <cell r="T514"/>
          <cell r="U514">
            <v>0</v>
          </cell>
          <cell r="V514">
            <v>0</v>
          </cell>
          <cell r="W514"/>
          <cell r="X514">
            <v>0</v>
          </cell>
          <cell r="Y514">
            <v>0</v>
          </cell>
          <cell r="Z514"/>
          <cell r="AA514"/>
          <cell r="AB514"/>
          <cell r="AC514"/>
          <cell r="AD514"/>
          <cell r="AE514"/>
          <cell r="AF514"/>
          <cell r="AG514"/>
          <cell r="AH514"/>
          <cell r="AI514"/>
          <cell r="AJ514">
            <v>0</v>
          </cell>
          <cell r="AK514"/>
          <cell r="AL514"/>
          <cell r="AM514">
            <v>0</v>
          </cell>
          <cell r="AN514"/>
          <cell r="AO514">
            <v>0</v>
          </cell>
          <cell r="AP514"/>
          <cell r="AQ514"/>
          <cell r="AR514">
            <v>0</v>
          </cell>
          <cell r="AS514"/>
          <cell r="AT514">
            <v>0</v>
          </cell>
          <cell r="AU514"/>
          <cell r="AV514"/>
          <cell r="AW514">
            <v>0</v>
          </cell>
          <cell r="AX514"/>
          <cell r="AY514">
            <v>0</v>
          </cell>
          <cell r="AZ514"/>
          <cell r="BA514"/>
          <cell r="BB514"/>
          <cell r="BC514"/>
          <cell r="BD514">
            <v>0</v>
          </cell>
          <cell r="BE514"/>
          <cell r="BF514"/>
          <cell r="BG514">
            <v>0</v>
          </cell>
          <cell r="BH514"/>
          <cell r="BI514">
            <v>0</v>
          </cell>
          <cell r="BJ514"/>
          <cell r="BK514"/>
          <cell r="BL514">
            <v>0</v>
          </cell>
          <cell r="BM514"/>
          <cell r="BN514">
            <v>0</v>
          </cell>
          <cell r="BO514"/>
          <cell r="BP514"/>
          <cell r="BQ514">
            <v>0</v>
          </cell>
          <cell r="BR514"/>
          <cell r="BS514">
            <v>0</v>
          </cell>
          <cell r="BT514"/>
          <cell r="BU514"/>
          <cell r="BV514">
            <v>0</v>
          </cell>
          <cell r="BW514"/>
          <cell r="BX514">
            <v>0</v>
          </cell>
          <cell r="BY514"/>
          <cell r="BZ514"/>
          <cell r="CA514">
            <v>0</v>
          </cell>
          <cell r="CB514"/>
          <cell r="CC514">
            <v>0</v>
          </cell>
          <cell r="CD514"/>
          <cell r="CE514"/>
          <cell r="CF514">
            <v>0</v>
          </cell>
          <cell r="CG514"/>
          <cell r="CH514">
            <v>0</v>
          </cell>
          <cell r="CI514">
            <v>0</v>
          </cell>
          <cell r="CJ514">
            <v>0</v>
          </cell>
          <cell r="CK514">
            <v>0</v>
          </cell>
          <cell r="CL514">
            <v>0</v>
          </cell>
          <cell r="CM514">
            <v>0</v>
          </cell>
          <cell r="CN514">
            <v>0</v>
          </cell>
          <cell r="CO514">
            <v>0</v>
          </cell>
          <cell r="CP514">
            <v>0</v>
          </cell>
          <cell r="CQ514">
            <v>0</v>
          </cell>
          <cell r="CR514"/>
        </row>
        <row r="515">
          <cell r="A515" t="str">
            <v>1.2.2.47.9</v>
          </cell>
          <cell r="B515" t="str">
            <v>Реконструкция КЛ-10кВ ТП-401 яч.1 до БКТП-328 яч.5; КЛ-10кВ от РП-105 яч.6 до ТП-401 яч.4</v>
          </cell>
          <cell r="C515" t="str">
            <v>E</v>
          </cell>
          <cell r="D515" t="str">
            <v>E_1.2.2.47.9</v>
          </cell>
          <cell r="E515" t="str">
            <v>С</v>
          </cell>
          <cell r="F515">
            <v>2019</v>
          </cell>
          <cell r="G515">
            <v>2019</v>
          </cell>
          <cell r="H515"/>
          <cell r="I515"/>
          <cell r="J515">
            <v>0</v>
          </cell>
          <cell r="K515"/>
          <cell r="L515"/>
          <cell r="M515">
            <v>4.0258799999999997E-2</v>
          </cell>
          <cell r="N515"/>
          <cell r="O515"/>
          <cell r="P515"/>
          <cell r="Q515"/>
          <cell r="R515"/>
          <cell r="S515"/>
          <cell r="T515"/>
          <cell r="U515">
            <v>0</v>
          </cell>
          <cell r="V515">
            <v>4.0258799999999997E-2</v>
          </cell>
          <cell r="W515"/>
          <cell r="X515">
            <v>0</v>
          </cell>
          <cell r="Y515">
            <v>4.0258799999999997E-2</v>
          </cell>
          <cell r="Z515"/>
          <cell r="AA515"/>
          <cell r="AB515"/>
          <cell r="AC515"/>
          <cell r="AD515"/>
          <cell r="AE515"/>
          <cell r="AF515"/>
          <cell r="AG515"/>
          <cell r="AH515"/>
          <cell r="AI515"/>
          <cell r="AJ515">
            <v>0</v>
          </cell>
          <cell r="AK515"/>
          <cell r="AL515"/>
          <cell r="AM515">
            <v>0</v>
          </cell>
          <cell r="AN515"/>
          <cell r="AO515">
            <v>0</v>
          </cell>
          <cell r="AP515"/>
          <cell r="AQ515"/>
          <cell r="AR515">
            <v>0</v>
          </cell>
          <cell r="AS515"/>
          <cell r="AT515">
            <v>0</v>
          </cell>
          <cell r="AU515"/>
          <cell r="AV515"/>
          <cell r="AW515">
            <v>0</v>
          </cell>
          <cell r="AX515"/>
          <cell r="AY515">
            <v>4.0258799999999997E-2</v>
          </cell>
          <cell r="AZ515"/>
          <cell r="BA515"/>
          <cell r="BB515">
            <v>4.0258799999999997E-2</v>
          </cell>
          <cell r="BC515"/>
          <cell r="BD515">
            <v>0</v>
          </cell>
          <cell r="BE515"/>
          <cell r="BF515"/>
          <cell r="BG515">
            <v>0</v>
          </cell>
          <cell r="BH515"/>
          <cell r="BI515">
            <v>0</v>
          </cell>
          <cell r="BJ515"/>
          <cell r="BK515"/>
          <cell r="BL515">
            <v>0</v>
          </cell>
          <cell r="BM515"/>
          <cell r="BN515">
            <v>0</v>
          </cell>
          <cell r="BO515"/>
          <cell r="BP515"/>
          <cell r="BQ515">
            <v>0</v>
          </cell>
          <cell r="BR515"/>
          <cell r="BS515">
            <v>0</v>
          </cell>
          <cell r="BT515"/>
          <cell r="BU515"/>
          <cell r="BV515">
            <v>0</v>
          </cell>
          <cell r="BW515"/>
          <cell r="BX515">
            <v>0</v>
          </cell>
          <cell r="BY515"/>
          <cell r="BZ515"/>
          <cell r="CA515">
            <v>0</v>
          </cell>
          <cell r="CB515"/>
          <cell r="CC515">
            <v>0</v>
          </cell>
          <cell r="CD515"/>
          <cell r="CE515"/>
          <cell r="CF515">
            <v>0</v>
          </cell>
          <cell r="CG515"/>
          <cell r="CH515">
            <v>0</v>
          </cell>
          <cell r="CI515">
            <v>0</v>
          </cell>
          <cell r="CJ515">
            <v>0</v>
          </cell>
          <cell r="CK515">
            <v>0</v>
          </cell>
          <cell r="CL515">
            <v>0</v>
          </cell>
          <cell r="CM515">
            <v>4.0258799999999997E-2</v>
          </cell>
          <cell r="CN515">
            <v>0</v>
          </cell>
          <cell r="CO515">
            <v>0</v>
          </cell>
          <cell r="CP515">
            <v>4.0258799999999997E-2</v>
          </cell>
          <cell r="CQ515">
            <v>0</v>
          </cell>
          <cell r="CR515"/>
        </row>
        <row r="516">
          <cell r="A516" t="str">
            <v>1.2.2.47.10</v>
          </cell>
          <cell r="B516" t="str">
            <v>Реконструкция КЛ-10кВ ТП-340-ТП-341</v>
          </cell>
          <cell r="C516" t="str">
            <v>E</v>
          </cell>
          <cell r="D516" t="str">
            <v>E_1.2.2.47.10</v>
          </cell>
          <cell r="E516" t="str">
            <v>С</v>
          </cell>
          <cell r="F516">
            <v>2019</v>
          </cell>
          <cell r="G516">
            <v>2019</v>
          </cell>
          <cell r="H516"/>
          <cell r="I516"/>
          <cell r="J516">
            <v>0</v>
          </cell>
          <cell r="K516"/>
          <cell r="L516"/>
          <cell r="M516">
            <v>3.0371700000000001</v>
          </cell>
          <cell r="N516"/>
          <cell r="O516"/>
          <cell r="P516"/>
          <cell r="Q516"/>
          <cell r="R516"/>
          <cell r="S516"/>
          <cell r="T516"/>
          <cell r="U516">
            <v>0</v>
          </cell>
          <cell r="V516">
            <v>3.0371700000000001</v>
          </cell>
          <cell r="W516"/>
          <cell r="X516">
            <v>0</v>
          </cell>
          <cell r="Y516">
            <v>3.0371700000000001</v>
          </cell>
          <cell r="Z516"/>
          <cell r="AA516"/>
          <cell r="AB516"/>
          <cell r="AC516"/>
          <cell r="AD516"/>
          <cell r="AE516"/>
          <cell r="AF516"/>
          <cell r="AG516"/>
          <cell r="AH516"/>
          <cell r="AI516"/>
          <cell r="AJ516">
            <v>0</v>
          </cell>
          <cell r="AK516"/>
          <cell r="AL516"/>
          <cell r="AM516">
            <v>0</v>
          </cell>
          <cell r="AN516"/>
          <cell r="AO516">
            <v>0</v>
          </cell>
          <cell r="AP516"/>
          <cell r="AQ516"/>
          <cell r="AR516">
            <v>0</v>
          </cell>
          <cell r="AS516"/>
          <cell r="AT516">
            <v>0</v>
          </cell>
          <cell r="AU516"/>
          <cell r="AV516"/>
          <cell r="AW516">
            <v>0</v>
          </cell>
          <cell r="AX516"/>
          <cell r="AY516">
            <v>3.0371700000000001</v>
          </cell>
          <cell r="AZ516"/>
          <cell r="BA516"/>
          <cell r="BB516">
            <v>3.0371700000000001</v>
          </cell>
          <cell r="BC516"/>
          <cell r="BD516">
            <v>0</v>
          </cell>
          <cell r="BE516"/>
          <cell r="BF516"/>
          <cell r="BG516">
            <v>0</v>
          </cell>
          <cell r="BH516"/>
          <cell r="BI516">
            <v>0</v>
          </cell>
          <cell r="BJ516"/>
          <cell r="BK516"/>
          <cell r="BL516">
            <v>0</v>
          </cell>
          <cell r="BM516"/>
          <cell r="BN516">
            <v>0</v>
          </cell>
          <cell r="BO516"/>
          <cell r="BP516"/>
          <cell r="BQ516">
            <v>0</v>
          </cell>
          <cell r="BR516"/>
          <cell r="BS516">
            <v>0</v>
          </cell>
          <cell r="BT516"/>
          <cell r="BU516"/>
          <cell r="BV516">
            <v>0</v>
          </cell>
          <cell r="BW516"/>
          <cell r="BX516">
            <v>0</v>
          </cell>
          <cell r="BY516"/>
          <cell r="BZ516"/>
          <cell r="CA516">
            <v>0</v>
          </cell>
          <cell r="CB516"/>
          <cell r="CC516">
            <v>0</v>
          </cell>
          <cell r="CD516"/>
          <cell r="CE516"/>
          <cell r="CF516">
            <v>0</v>
          </cell>
          <cell r="CG516"/>
          <cell r="CH516">
            <v>0</v>
          </cell>
          <cell r="CI516">
            <v>0</v>
          </cell>
          <cell r="CJ516">
            <v>0</v>
          </cell>
          <cell r="CK516">
            <v>0</v>
          </cell>
          <cell r="CL516">
            <v>0</v>
          </cell>
          <cell r="CM516">
            <v>3.0371700000000001</v>
          </cell>
          <cell r="CN516">
            <v>0</v>
          </cell>
          <cell r="CO516">
            <v>0</v>
          </cell>
          <cell r="CP516">
            <v>3.0371700000000001</v>
          </cell>
          <cell r="CQ516">
            <v>0</v>
          </cell>
          <cell r="CR516"/>
        </row>
        <row r="517">
          <cell r="A517" t="str">
            <v>1.2.2.47.11</v>
          </cell>
          <cell r="B517" t="str">
            <v>Реконструкция КЛ-10кВ ТП-340-ТП-343</v>
          </cell>
          <cell r="C517" t="str">
            <v>E</v>
          </cell>
          <cell r="D517" t="str">
            <v>E_1.2.2.47.11</v>
          </cell>
          <cell r="E517" t="str">
            <v>С</v>
          </cell>
          <cell r="F517">
            <v>2019</v>
          </cell>
          <cell r="G517">
            <v>2019</v>
          </cell>
          <cell r="H517"/>
          <cell r="I517"/>
          <cell r="J517">
            <v>0</v>
          </cell>
          <cell r="K517"/>
          <cell r="L517"/>
          <cell r="M517">
            <v>3.7143695999999999</v>
          </cell>
          <cell r="N517"/>
          <cell r="O517"/>
          <cell r="P517"/>
          <cell r="Q517"/>
          <cell r="R517"/>
          <cell r="S517"/>
          <cell r="T517"/>
          <cell r="U517">
            <v>0</v>
          </cell>
          <cell r="V517">
            <v>3.7143695999999999</v>
          </cell>
          <cell r="W517"/>
          <cell r="X517">
            <v>0</v>
          </cell>
          <cell r="Y517">
            <v>3.7143695999999999</v>
          </cell>
          <cell r="Z517"/>
          <cell r="AA517"/>
          <cell r="AB517"/>
          <cell r="AC517"/>
          <cell r="AD517"/>
          <cell r="AE517"/>
          <cell r="AF517"/>
          <cell r="AG517"/>
          <cell r="AH517"/>
          <cell r="AI517"/>
          <cell r="AJ517">
            <v>0</v>
          </cell>
          <cell r="AK517"/>
          <cell r="AL517"/>
          <cell r="AM517">
            <v>0</v>
          </cell>
          <cell r="AN517"/>
          <cell r="AO517">
            <v>0</v>
          </cell>
          <cell r="AP517"/>
          <cell r="AQ517"/>
          <cell r="AR517">
            <v>0</v>
          </cell>
          <cell r="AS517"/>
          <cell r="AT517">
            <v>0</v>
          </cell>
          <cell r="AU517"/>
          <cell r="AV517"/>
          <cell r="AW517">
            <v>0</v>
          </cell>
          <cell r="AX517"/>
          <cell r="AY517">
            <v>3.7143695999999999</v>
          </cell>
          <cell r="AZ517"/>
          <cell r="BA517"/>
          <cell r="BB517">
            <v>3.7143695999999999</v>
          </cell>
          <cell r="BC517"/>
          <cell r="BD517">
            <v>0</v>
          </cell>
          <cell r="BE517"/>
          <cell r="BF517"/>
          <cell r="BG517">
            <v>0</v>
          </cell>
          <cell r="BH517"/>
          <cell r="BI517">
            <v>0</v>
          </cell>
          <cell r="BJ517"/>
          <cell r="BK517"/>
          <cell r="BL517">
            <v>0</v>
          </cell>
          <cell r="BM517"/>
          <cell r="BN517">
            <v>0</v>
          </cell>
          <cell r="BO517"/>
          <cell r="BP517"/>
          <cell r="BQ517">
            <v>0</v>
          </cell>
          <cell r="BR517"/>
          <cell r="BS517">
            <v>0</v>
          </cell>
          <cell r="BT517"/>
          <cell r="BU517"/>
          <cell r="BV517">
            <v>0</v>
          </cell>
          <cell r="BW517"/>
          <cell r="BX517">
            <v>0</v>
          </cell>
          <cell r="BY517"/>
          <cell r="BZ517"/>
          <cell r="CA517">
            <v>0</v>
          </cell>
          <cell r="CB517"/>
          <cell r="CC517">
            <v>0</v>
          </cell>
          <cell r="CD517"/>
          <cell r="CE517"/>
          <cell r="CF517">
            <v>0</v>
          </cell>
          <cell r="CG517"/>
          <cell r="CH517">
            <v>0</v>
          </cell>
          <cell r="CI517">
            <v>0</v>
          </cell>
          <cell r="CJ517">
            <v>0</v>
          </cell>
          <cell r="CK517">
            <v>0</v>
          </cell>
          <cell r="CL517">
            <v>0</v>
          </cell>
          <cell r="CM517">
            <v>3.7143695999999999</v>
          </cell>
          <cell r="CN517">
            <v>0</v>
          </cell>
          <cell r="CO517">
            <v>0</v>
          </cell>
          <cell r="CP517">
            <v>3.7143695999999999</v>
          </cell>
          <cell r="CQ517">
            <v>0</v>
          </cell>
          <cell r="CR517"/>
        </row>
        <row r="518">
          <cell r="A518" t="str">
            <v>1.2.2.48</v>
          </cell>
          <cell r="B518" t="str">
            <v>Кабельные линии 0,4кВ</v>
          </cell>
          <cell r="C518" t="str">
            <v>С</v>
          </cell>
          <cell r="D518" t="str">
            <v>С_1.2.2.48</v>
          </cell>
          <cell r="E518" t="str">
            <v>С</v>
          </cell>
          <cell r="F518">
            <v>0</v>
          </cell>
          <cell r="G518">
            <v>0</v>
          </cell>
          <cell r="H518"/>
          <cell r="I518"/>
          <cell r="J518">
            <v>0</v>
          </cell>
          <cell r="K518"/>
          <cell r="L518"/>
          <cell r="M518">
            <v>0</v>
          </cell>
          <cell r="N518"/>
          <cell r="O518"/>
          <cell r="P518"/>
          <cell r="Q518"/>
          <cell r="R518"/>
          <cell r="S518"/>
          <cell r="T518"/>
          <cell r="U518">
            <v>0</v>
          </cell>
          <cell r="V518">
            <v>0</v>
          </cell>
          <cell r="W518"/>
          <cell r="X518">
            <v>0</v>
          </cell>
          <cell r="Y518">
            <v>0</v>
          </cell>
          <cell r="Z518"/>
          <cell r="AA518"/>
          <cell r="AB518"/>
          <cell r="AC518"/>
          <cell r="AD518"/>
          <cell r="AE518"/>
          <cell r="AF518"/>
          <cell r="AG518"/>
          <cell r="AH518"/>
          <cell r="AI518"/>
          <cell r="AJ518">
            <v>0</v>
          </cell>
          <cell r="AK518"/>
          <cell r="AL518"/>
          <cell r="AM518"/>
          <cell r="AN518"/>
          <cell r="AO518">
            <v>0</v>
          </cell>
          <cell r="AP518"/>
          <cell r="AQ518"/>
          <cell r="AR518"/>
          <cell r="AS518"/>
          <cell r="AT518">
            <v>0</v>
          </cell>
          <cell r="AU518"/>
          <cell r="AV518"/>
          <cell r="AW518">
            <v>0</v>
          </cell>
          <cell r="AX518"/>
          <cell r="AY518">
            <v>0</v>
          </cell>
          <cell r="AZ518"/>
          <cell r="BA518"/>
          <cell r="BB518"/>
          <cell r="BC518"/>
          <cell r="BD518">
            <v>0</v>
          </cell>
          <cell r="BE518"/>
          <cell r="BF518"/>
          <cell r="BG518">
            <v>0</v>
          </cell>
          <cell r="BH518"/>
          <cell r="BI518">
            <v>0</v>
          </cell>
          <cell r="BJ518"/>
          <cell r="BK518"/>
          <cell r="BL518">
            <v>0</v>
          </cell>
          <cell r="BM518"/>
          <cell r="BN518">
            <v>0</v>
          </cell>
          <cell r="BO518"/>
          <cell r="BP518"/>
          <cell r="BQ518">
            <v>0</v>
          </cell>
          <cell r="BR518"/>
          <cell r="BS518">
            <v>0</v>
          </cell>
          <cell r="BT518"/>
          <cell r="BU518"/>
          <cell r="BV518">
            <v>0</v>
          </cell>
          <cell r="BW518"/>
          <cell r="BX518">
            <v>0</v>
          </cell>
          <cell r="BY518"/>
          <cell r="BZ518"/>
          <cell r="CA518">
            <v>0</v>
          </cell>
          <cell r="CB518"/>
          <cell r="CC518">
            <v>0</v>
          </cell>
          <cell r="CD518"/>
          <cell r="CE518"/>
          <cell r="CF518">
            <v>0</v>
          </cell>
          <cell r="CG518"/>
          <cell r="CH518">
            <v>0</v>
          </cell>
          <cell r="CI518">
            <v>0</v>
          </cell>
          <cell r="CJ518">
            <v>0</v>
          </cell>
          <cell r="CK518">
            <v>0</v>
          </cell>
          <cell r="CL518">
            <v>0</v>
          </cell>
          <cell r="CM518">
            <v>0</v>
          </cell>
          <cell r="CN518">
            <v>0</v>
          </cell>
          <cell r="CO518">
            <v>0</v>
          </cell>
          <cell r="CP518">
            <v>0</v>
          </cell>
          <cell r="CQ518">
            <v>0</v>
          </cell>
          <cell r="CR518"/>
        </row>
        <row r="519">
          <cell r="A519" t="str">
            <v>1.2.2.49</v>
          </cell>
          <cell r="B519" t="str">
            <v>Реконструкция КЛ-0,4 кВ РП-113 - ул. Майская, 5</v>
          </cell>
          <cell r="C519" t="str">
            <v>С</v>
          </cell>
          <cell r="D519" t="str">
            <v>С_1.2.2.49</v>
          </cell>
          <cell r="E519" t="str">
            <v>С</v>
          </cell>
          <cell r="F519">
            <v>2020</v>
          </cell>
          <cell r="G519">
            <v>2020</v>
          </cell>
          <cell r="H519"/>
          <cell r="I519"/>
          <cell r="J519">
            <v>0.81103760000000003</v>
          </cell>
          <cell r="K519"/>
          <cell r="L519"/>
          <cell r="M519">
            <v>0.82478400000000007</v>
          </cell>
          <cell r="N519"/>
          <cell r="O519"/>
          <cell r="P519"/>
          <cell r="Q519"/>
          <cell r="R519"/>
          <cell r="S519"/>
          <cell r="T519"/>
          <cell r="U519">
            <v>0.81103760000000003</v>
          </cell>
          <cell r="V519">
            <v>0.82478400000000007</v>
          </cell>
          <cell r="W519"/>
          <cell r="X519">
            <v>0.81103760000000003</v>
          </cell>
          <cell r="Y519">
            <v>0.82478400000000007</v>
          </cell>
          <cell r="Z519"/>
          <cell r="AA519"/>
          <cell r="AB519"/>
          <cell r="AC519"/>
          <cell r="AD519"/>
          <cell r="AE519"/>
          <cell r="AF519"/>
          <cell r="AG519"/>
          <cell r="AH519"/>
          <cell r="AI519"/>
          <cell r="AJ519">
            <v>0</v>
          </cell>
          <cell r="AK519"/>
          <cell r="AL519"/>
          <cell r="AM519"/>
          <cell r="AN519"/>
          <cell r="AO519">
            <v>0</v>
          </cell>
          <cell r="AP519"/>
          <cell r="AQ519"/>
          <cell r="AR519"/>
          <cell r="AS519"/>
          <cell r="AT519">
            <v>0</v>
          </cell>
          <cell r="AU519"/>
          <cell r="AV519"/>
          <cell r="AW519">
            <v>0</v>
          </cell>
          <cell r="AX519"/>
          <cell r="AY519">
            <v>0</v>
          </cell>
          <cell r="AZ519"/>
          <cell r="BA519"/>
          <cell r="BB519"/>
          <cell r="BC519"/>
          <cell r="BD519">
            <v>0.81103760000000003</v>
          </cell>
          <cell r="BE519"/>
          <cell r="BF519"/>
          <cell r="BG519">
            <v>0.81103760000000003</v>
          </cell>
          <cell r="BH519"/>
          <cell r="BI519">
            <v>0.82478400000000007</v>
          </cell>
          <cell r="BJ519"/>
          <cell r="BK519"/>
          <cell r="BL519">
            <v>0.82478400000000007</v>
          </cell>
          <cell r="BM519"/>
          <cell r="BN519">
            <v>0</v>
          </cell>
          <cell r="BO519"/>
          <cell r="BP519"/>
          <cell r="BQ519">
            <v>0</v>
          </cell>
          <cell r="BR519"/>
          <cell r="BS519">
            <v>0</v>
          </cell>
          <cell r="BT519"/>
          <cell r="BU519"/>
          <cell r="BV519">
            <v>0</v>
          </cell>
          <cell r="BW519"/>
          <cell r="BX519">
            <v>0</v>
          </cell>
          <cell r="BY519"/>
          <cell r="BZ519"/>
          <cell r="CA519">
            <v>0</v>
          </cell>
          <cell r="CB519"/>
          <cell r="CC519">
            <v>0</v>
          </cell>
          <cell r="CD519"/>
          <cell r="CE519"/>
          <cell r="CF519">
            <v>0</v>
          </cell>
          <cell r="CG519"/>
          <cell r="CH519">
            <v>0.81103760000000003</v>
          </cell>
          <cell r="CI519">
            <v>0</v>
          </cell>
          <cell r="CJ519">
            <v>0</v>
          </cell>
          <cell r="CK519">
            <v>0.81103760000000003</v>
          </cell>
          <cell r="CL519">
            <v>0</v>
          </cell>
          <cell r="CM519">
            <v>0.82478400000000007</v>
          </cell>
          <cell r="CN519">
            <v>0</v>
          </cell>
          <cell r="CO519">
            <v>0</v>
          </cell>
          <cell r="CP519">
            <v>0.82478400000000007</v>
          </cell>
          <cell r="CQ519">
            <v>0</v>
          </cell>
          <cell r="CR519"/>
        </row>
        <row r="520">
          <cell r="A520" t="str">
            <v>1.2.2.50</v>
          </cell>
          <cell r="B520" t="str">
            <v>Реконструкция КЛ-0,4 кВ РП-113 - ул. Майская, 7</v>
          </cell>
          <cell r="C520" t="str">
            <v>С</v>
          </cell>
          <cell r="D520" t="str">
            <v>С_1.2.2.50</v>
          </cell>
          <cell r="E520" t="str">
            <v>С</v>
          </cell>
          <cell r="F520">
            <v>2020</v>
          </cell>
          <cell r="G520">
            <v>2020</v>
          </cell>
          <cell r="H520"/>
          <cell r="I520"/>
          <cell r="J520">
            <v>0.41686803999999994</v>
          </cell>
          <cell r="K520"/>
          <cell r="L520"/>
          <cell r="M520">
            <v>0.42393359999999997</v>
          </cell>
          <cell r="N520"/>
          <cell r="O520"/>
          <cell r="P520"/>
          <cell r="Q520"/>
          <cell r="R520"/>
          <cell r="S520"/>
          <cell r="T520"/>
          <cell r="U520">
            <v>0.41686803999999994</v>
          </cell>
          <cell r="V520">
            <v>0.42393359999999997</v>
          </cell>
          <cell r="W520"/>
          <cell r="X520">
            <v>0.41686803999999994</v>
          </cell>
          <cell r="Y520">
            <v>0.42393359999999997</v>
          </cell>
          <cell r="Z520"/>
          <cell r="AA520"/>
          <cell r="AB520"/>
          <cell r="AC520"/>
          <cell r="AD520"/>
          <cell r="AE520"/>
          <cell r="AF520"/>
          <cell r="AG520"/>
          <cell r="AH520"/>
          <cell r="AI520"/>
          <cell r="AJ520">
            <v>0</v>
          </cell>
          <cell r="AK520"/>
          <cell r="AL520"/>
          <cell r="AM520"/>
          <cell r="AN520"/>
          <cell r="AO520">
            <v>0</v>
          </cell>
          <cell r="AP520"/>
          <cell r="AQ520"/>
          <cell r="AR520"/>
          <cell r="AS520"/>
          <cell r="AT520">
            <v>0</v>
          </cell>
          <cell r="AU520"/>
          <cell r="AV520"/>
          <cell r="AW520">
            <v>0</v>
          </cell>
          <cell r="AX520"/>
          <cell r="AY520">
            <v>0</v>
          </cell>
          <cell r="AZ520"/>
          <cell r="BA520"/>
          <cell r="BB520"/>
          <cell r="BC520"/>
          <cell r="BD520">
            <v>0.41686803999999994</v>
          </cell>
          <cell r="BE520"/>
          <cell r="BF520"/>
          <cell r="BG520">
            <v>0.41686803999999994</v>
          </cell>
          <cell r="BH520"/>
          <cell r="BI520">
            <v>0.42393359999999997</v>
          </cell>
          <cell r="BJ520"/>
          <cell r="BK520"/>
          <cell r="BL520">
            <v>0.42393359999999997</v>
          </cell>
          <cell r="BM520"/>
          <cell r="BN520">
            <v>0</v>
          </cell>
          <cell r="BO520"/>
          <cell r="BP520"/>
          <cell r="BQ520">
            <v>0</v>
          </cell>
          <cell r="BR520"/>
          <cell r="BS520">
            <v>0</v>
          </cell>
          <cell r="BT520"/>
          <cell r="BU520"/>
          <cell r="BV520">
            <v>0</v>
          </cell>
          <cell r="BW520"/>
          <cell r="BX520">
            <v>0</v>
          </cell>
          <cell r="BY520"/>
          <cell r="BZ520"/>
          <cell r="CA520">
            <v>0</v>
          </cell>
          <cell r="CB520"/>
          <cell r="CC520">
            <v>0</v>
          </cell>
          <cell r="CD520"/>
          <cell r="CE520"/>
          <cell r="CF520">
            <v>0</v>
          </cell>
          <cell r="CG520"/>
          <cell r="CH520">
            <v>0.41686803999999994</v>
          </cell>
          <cell r="CI520">
            <v>0</v>
          </cell>
          <cell r="CJ520">
            <v>0</v>
          </cell>
          <cell r="CK520">
            <v>0.41686803999999994</v>
          </cell>
          <cell r="CL520">
            <v>0</v>
          </cell>
          <cell r="CM520">
            <v>0.42393359999999997</v>
          </cell>
          <cell r="CN520">
            <v>0</v>
          </cell>
          <cell r="CO520">
            <v>0</v>
          </cell>
          <cell r="CP520">
            <v>0.42393359999999997</v>
          </cell>
          <cell r="CQ520">
            <v>0</v>
          </cell>
          <cell r="CR520"/>
        </row>
        <row r="521">
          <cell r="A521" t="str">
            <v>1.2.2.51</v>
          </cell>
          <cell r="B521" t="str">
            <v>Реконструкция КЛ-0,4 кВ ТП-204 - ул. 60 лет Октября, 3</v>
          </cell>
          <cell r="C521" t="str">
            <v>С</v>
          </cell>
          <cell r="D521" t="str">
            <v>С_1.2.2.51</v>
          </cell>
          <cell r="E521" t="str">
            <v>С</v>
          </cell>
          <cell r="F521">
            <v>2020</v>
          </cell>
          <cell r="G521">
            <v>2020</v>
          </cell>
          <cell r="H521"/>
          <cell r="I521"/>
          <cell r="J521">
            <v>1.5563728000000001</v>
          </cell>
          <cell r="K521"/>
          <cell r="L521"/>
          <cell r="M521">
            <v>1.5827520000000002</v>
          </cell>
          <cell r="N521"/>
          <cell r="O521"/>
          <cell r="P521"/>
          <cell r="Q521"/>
          <cell r="R521"/>
          <cell r="S521"/>
          <cell r="T521"/>
          <cell r="U521">
            <v>1.5563728000000001</v>
          </cell>
          <cell r="V521">
            <v>1.5827520000000002</v>
          </cell>
          <cell r="W521"/>
          <cell r="X521">
            <v>1.5563728000000001</v>
          </cell>
          <cell r="Y521">
            <v>1.5827520000000002</v>
          </cell>
          <cell r="Z521"/>
          <cell r="AA521"/>
          <cell r="AB521"/>
          <cell r="AC521"/>
          <cell r="AD521"/>
          <cell r="AE521"/>
          <cell r="AF521"/>
          <cell r="AG521"/>
          <cell r="AH521"/>
          <cell r="AI521"/>
          <cell r="AJ521">
            <v>0</v>
          </cell>
          <cell r="AK521"/>
          <cell r="AL521"/>
          <cell r="AM521"/>
          <cell r="AN521"/>
          <cell r="AO521">
            <v>0</v>
          </cell>
          <cell r="AP521"/>
          <cell r="AQ521"/>
          <cell r="AR521"/>
          <cell r="AS521"/>
          <cell r="AT521">
            <v>0</v>
          </cell>
          <cell r="AU521"/>
          <cell r="AV521"/>
          <cell r="AW521">
            <v>0</v>
          </cell>
          <cell r="AX521"/>
          <cell r="AY521">
            <v>0</v>
          </cell>
          <cell r="AZ521"/>
          <cell r="BA521"/>
          <cell r="BB521"/>
          <cell r="BC521"/>
          <cell r="BD521">
            <v>1.5563728000000001</v>
          </cell>
          <cell r="BE521"/>
          <cell r="BF521"/>
          <cell r="BG521">
            <v>1.5563728000000001</v>
          </cell>
          <cell r="BH521"/>
          <cell r="BI521">
            <v>1.5827520000000002</v>
          </cell>
          <cell r="BJ521"/>
          <cell r="BK521"/>
          <cell r="BL521">
            <v>1.5827520000000002</v>
          </cell>
          <cell r="BM521"/>
          <cell r="BN521">
            <v>0</v>
          </cell>
          <cell r="BO521"/>
          <cell r="BP521"/>
          <cell r="BQ521">
            <v>0</v>
          </cell>
          <cell r="BR521"/>
          <cell r="BS521">
            <v>0</v>
          </cell>
          <cell r="BT521"/>
          <cell r="BU521"/>
          <cell r="BV521">
            <v>0</v>
          </cell>
          <cell r="BW521"/>
          <cell r="BX521">
            <v>0</v>
          </cell>
          <cell r="BY521"/>
          <cell r="BZ521"/>
          <cell r="CA521">
            <v>0</v>
          </cell>
          <cell r="CB521"/>
          <cell r="CC521">
            <v>0</v>
          </cell>
          <cell r="CD521"/>
          <cell r="CE521"/>
          <cell r="CF521">
            <v>0</v>
          </cell>
          <cell r="CG521"/>
          <cell r="CH521">
            <v>1.5563728000000001</v>
          </cell>
          <cell r="CI521">
            <v>0</v>
          </cell>
          <cell r="CJ521">
            <v>0</v>
          </cell>
          <cell r="CK521">
            <v>1.5563728000000001</v>
          </cell>
          <cell r="CL521">
            <v>0</v>
          </cell>
          <cell r="CM521">
            <v>1.5827520000000002</v>
          </cell>
          <cell r="CN521">
            <v>0</v>
          </cell>
          <cell r="CO521">
            <v>0</v>
          </cell>
          <cell r="CP521">
            <v>1.5827520000000002</v>
          </cell>
          <cell r="CQ521">
            <v>0</v>
          </cell>
          <cell r="CR521"/>
        </row>
        <row r="522">
          <cell r="A522" t="str">
            <v>1.2.2.52</v>
          </cell>
          <cell r="B522" t="str">
            <v>Реконструкция КЛ-0,4 кВ ТП-205 - пр-т. Набережный, 72;74</v>
          </cell>
          <cell r="C522" t="str">
            <v>С</v>
          </cell>
          <cell r="D522" t="str">
            <v>С_1.2.2.52</v>
          </cell>
          <cell r="E522" t="str">
            <v>С</v>
          </cell>
          <cell r="F522">
            <v>2020</v>
          </cell>
          <cell r="G522">
            <v>2020</v>
          </cell>
          <cell r="H522"/>
          <cell r="I522"/>
          <cell r="J522">
            <v>0.88766679999999998</v>
          </cell>
          <cell r="K522"/>
          <cell r="L522"/>
          <cell r="M522">
            <v>0.90271199999999996</v>
          </cell>
          <cell r="N522"/>
          <cell r="O522"/>
          <cell r="P522"/>
          <cell r="Q522"/>
          <cell r="R522"/>
          <cell r="S522"/>
          <cell r="T522"/>
          <cell r="U522">
            <v>0.88766679999999998</v>
          </cell>
          <cell r="V522">
            <v>0.90271199999999996</v>
          </cell>
          <cell r="W522"/>
          <cell r="X522">
            <v>0.88766679999999998</v>
          </cell>
          <cell r="Y522">
            <v>0.90271199999999996</v>
          </cell>
          <cell r="Z522"/>
          <cell r="AA522"/>
          <cell r="AB522"/>
          <cell r="AC522"/>
          <cell r="AD522"/>
          <cell r="AE522"/>
          <cell r="AF522"/>
          <cell r="AG522"/>
          <cell r="AH522"/>
          <cell r="AI522"/>
          <cell r="AJ522">
            <v>0</v>
          </cell>
          <cell r="AK522"/>
          <cell r="AL522"/>
          <cell r="AM522"/>
          <cell r="AN522"/>
          <cell r="AO522">
            <v>0</v>
          </cell>
          <cell r="AP522"/>
          <cell r="AQ522"/>
          <cell r="AR522"/>
          <cell r="AS522"/>
          <cell r="AT522">
            <v>0</v>
          </cell>
          <cell r="AU522"/>
          <cell r="AV522"/>
          <cell r="AW522">
            <v>0</v>
          </cell>
          <cell r="AX522"/>
          <cell r="AY522">
            <v>0</v>
          </cell>
          <cell r="AZ522"/>
          <cell r="BA522"/>
          <cell r="BB522"/>
          <cell r="BC522"/>
          <cell r="BD522">
            <v>0.88766679999999998</v>
          </cell>
          <cell r="BE522"/>
          <cell r="BF522"/>
          <cell r="BG522">
            <v>0.88766679999999998</v>
          </cell>
          <cell r="BH522"/>
          <cell r="BI522">
            <v>0.90271199999999996</v>
          </cell>
          <cell r="BJ522"/>
          <cell r="BK522"/>
          <cell r="BL522">
            <v>0.90271199999999996</v>
          </cell>
          <cell r="BM522"/>
          <cell r="BN522">
            <v>0</v>
          </cell>
          <cell r="BO522"/>
          <cell r="BP522"/>
          <cell r="BQ522">
            <v>0</v>
          </cell>
          <cell r="BR522"/>
          <cell r="BS522">
            <v>0</v>
          </cell>
          <cell r="BT522"/>
          <cell r="BU522"/>
          <cell r="BV522">
            <v>0</v>
          </cell>
          <cell r="BW522"/>
          <cell r="BX522">
            <v>0</v>
          </cell>
          <cell r="BY522"/>
          <cell r="BZ522"/>
          <cell r="CA522">
            <v>0</v>
          </cell>
          <cell r="CB522"/>
          <cell r="CC522">
            <v>0</v>
          </cell>
          <cell r="CD522"/>
          <cell r="CE522"/>
          <cell r="CF522">
            <v>0</v>
          </cell>
          <cell r="CG522"/>
          <cell r="CH522">
            <v>0.88766679999999998</v>
          </cell>
          <cell r="CI522">
            <v>0</v>
          </cell>
          <cell r="CJ522">
            <v>0</v>
          </cell>
          <cell r="CK522">
            <v>0.88766679999999998</v>
          </cell>
          <cell r="CL522">
            <v>0</v>
          </cell>
          <cell r="CM522">
            <v>0.90271199999999996</v>
          </cell>
          <cell r="CN522">
            <v>0</v>
          </cell>
          <cell r="CO522">
            <v>0</v>
          </cell>
          <cell r="CP522">
            <v>0.90271199999999996</v>
          </cell>
          <cell r="CQ522">
            <v>0</v>
          </cell>
          <cell r="CR522"/>
        </row>
        <row r="523">
          <cell r="A523" t="str">
            <v>1.2.2.53</v>
          </cell>
          <cell r="B523" t="str">
            <v>Реконструкция КЛ-0,4 кВ ТП-205 - пр-т. Набережный, 80</v>
          </cell>
          <cell r="C523" t="str">
            <v>С</v>
          </cell>
          <cell r="D523" t="str">
            <v>С_1.2.2.53</v>
          </cell>
          <cell r="E523" t="str">
            <v>С</v>
          </cell>
          <cell r="F523">
            <v>2019</v>
          </cell>
          <cell r="G523">
            <v>2019</v>
          </cell>
          <cell r="H523"/>
          <cell r="I523"/>
          <cell r="J523">
            <v>0.298599</v>
          </cell>
          <cell r="K523"/>
          <cell r="L523"/>
          <cell r="M523">
            <v>0</v>
          </cell>
          <cell r="N523"/>
          <cell r="O523"/>
          <cell r="P523"/>
          <cell r="Q523"/>
          <cell r="R523"/>
          <cell r="S523"/>
          <cell r="T523"/>
          <cell r="U523">
            <v>0.298599</v>
          </cell>
          <cell r="V523">
            <v>0</v>
          </cell>
          <cell r="W523"/>
          <cell r="X523">
            <v>0.298599</v>
          </cell>
          <cell r="Y523">
            <v>0</v>
          </cell>
          <cell r="Z523"/>
          <cell r="AA523"/>
          <cell r="AB523"/>
          <cell r="AC523"/>
          <cell r="AD523"/>
          <cell r="AE523"/>
          <cell r="AF523"/>
          <cell r="AG523"/>
          <cell r="AH523"/>
          <cell r="AI523"/>
          <cell r="AJ523">
            <v>0</v>
          </cell>
          <cell r="AK523"/>
          <cell r="AL523"/>
          <cell r="AM523"/>
          <cell r="AN523"/>
          <cell r="AO523">
            <v>0</v>
          </cell>
          <cell r="AP523"/>
          <cell r="AQ523"/>
          <cell r="AR523"/>
          <cell r="AS523"/>
          <cell r="AT523">
            <v>0.298599</v>
          </cell>
          <cell r="AU523"/>
          <cell r="AV523"/>
          <cell r="AW523">
            <v>0.298599</v>
          </cell>
          <cell r="AX523"/>
          <cell r="AY523">
            <v>0</v>
          </cell>
          <cell r="AZ523"/>
          <cell r="BA523"/>
          <cell r="BB523"/>
          <cell r="BC523"/>
          <cell r="BD523">
            <v>0</v>
          </cell>
          <cell r="BE523"/>
          <cell r="BF523"/>
          <cell r="BG523">
            <v>0</v>
          </cell>
          <cell r="BH523"/>
          <cell r="BI523">
            <v>0</v>
          </cell>
          <cell r="BJ523"/>
          <cell r="BK523"/>
          <cell r="BL523">
            <v>0</v>
          </cell>
          <cell r="BM523"/>
          <cell r="BN523">
            <v>0</v>
          </cell>
          <cell r="BO523"/>
          <cell r="BP523"/>
          <cell r="BQ523">
            <v>0</v>
          </cell>
          <cell r="BR523"/>
          <cell r="BS523">
            <v>0</v>
          </cell>
          <cell r="BT523"/>
          <cell r="BU523"/>
          <cell r="BV523">
            <v>0</v>
          </cell>
          <cell r="BW523"/>
          <cell r="BX523">
            <v>0</v>
          </cell>
          <cell r="BY523"/>
          <cell r="BZ523"/>
          <cell r="CA523">
            <v>0</v>
          </cell>
          <cell r="CB523"/>
          <cell r="CC523">
            <v>0</v>
          </cell>
          <cell r="CD523"/>
          <cell r="CE523"/>
          <cell r="CF523">
            <v>0</v>
          </cell>
          <cell r="CG523"/>
          <cell r="CH523">
            <v>0.298599</v>
          </cell>
          <cell r="CI523">
            <v>0</v>
          </cell>
          <cell r="CJ523">
            <v>0</v>
          </cell>
          <cell r="CK523">
            <v>0.298599</v>
          </cell>
          <cell r="CL523">
            <v>0</v>
          </cell>
          <cell r="CM523">
            <v>0</v>
          </cell>
          <cell r="CN523">
            <v>0</v>
          </cell>
          <cell r="CO523">
            <v>0</v>
          </cell>
          <cell r="CP523">
            <v>0</v>
          </cell>
          <cell r="CQ523">
            <v>0</v>
          </cell>
          <cell r="CR523"/>
        </row>
        <row r="524">
          <cell r="A524" t="str">
            <v>1.2.2.54</v>
          </cell>
          <cell r="B524" t="str">
            <v>Реконструкция КЛ-0,4 кВ ТП-205 - ул. Энтузиастов, 53</v>
          </cell>
          <cell r="C524" t="str">
            <v>С</v>
          </cell>
          <cell r="D524" t="str">
            <v>С_1.2.2.54</v>
          </cell>
          <cell r="E524" t="str">
            <v>С</v>
          </cell>
          <cell r="F524">
            <v>2020</v>
          </cell>
          <cell r="G524">
            <v>2020</v>
          </cell>
          <cell r="H524"/>
          <cell r="I524"/>
          <cell r="J524">
            <v>0.41687039999999997</v>
          </cell>
          <cell r="K524"/>
          <cell r="L524"/>
          <cell r="M524">
            <v>0.42393599999999998</v>
          </cell>
          <cell r="N524"/>
          <cell r="O524"/>
          <cell r="P524"/>
          <cell r="Q524"/>
          <cell r="R524"/>
          <cell r="S524"/>
          <cell r="T524"/>
          <cell r="U524">
            <v>0.41687039999999997</v>
          </cell>
          <cell r="V524">
            <v>0.42393599999999998</v>
          </cell>
          <cell r="W524"/>
          <cell r="X524">
            <v>0.41687039999999997</v>
          </cell>
          <cell r="Y524">
            <v>0.42393599999999998</v>
          </cell>
          <cell r="Z524"/>
          <cell r="AA524"/>
          <cell r="AB524"/>
          <cell r="AC524"/>
          <cell r="AD524"/>
          <cell r="AE524"/>
          <cell r="AF524"/>
          <cell r="AG524"/>
          <cell r="AH524"/>
          <cell r="AI524"/>
          <cell r="AJ524">
            <v>0</v>
          </cell>
          <cell r="AK524"/>
          <cell r="AL524"/>
          <cell r="AM524"/>
          <cell r="AN524"/>
          <cell r="AO524">
            <v>0</v>
          </cell>
          <cell r="AP524"/>
          <cell r="AQ524"/>
          <cell r="AR524"/>
          <cell r="AS524"/>
          <cell r="AT524">
            <v>0</v>
          </cell>
          <cell r="AU524"/>
          <cell r="AV524"/>
          <cell r="AW524">
            <v>0</v>
          </cell>
          <cell r="AX524"/>
          <cell r="AY524">
            <v>0</v>
          </cell>
          <cell r="AZ524"/>
          <cell r="BA524"/>
          <cell r="BB524"/>
          <cell r="BC524"/>
          <cell r="BD524">
            <v>0.41687039999999997</v>
          </cell>
          <cell r="BE524"/>
          <cell r="BF524"/>
          <cell r="BG524">
            <v>0.41687039999999997</v>
          </cell>
          <cell r="BH524"/>
          <cell r="BI524">
            <v>0.42393599999999998</v>
          </cell>
          <cell r="BJ524"/>
          <cell r="BK524"/>
          <cell r="BL524">
            <v>0.42393599999999998</v>
          </cell>
          <cell r="BM524"/>
          <cell r="BN524">
            <v>0</v>
          </cell>
          <cell r="BO524"/>
          <cell r="BP524"/>
          <cell r="BQ524">
            <v>0</v>
          </cell>
          <cell r="BR524"/>
          <cell r="BS524">
            <v>0</v>
          </cell>
          <cell r="BT524"/>
          <cell r="BU524"/>
          <cell r="BV524">
            <v>0</v>
          </cell>
          <cell r="BW524"/>
          <cell r="BX524">
            <v>0</v>
          </cell>
          <cell r="BY524"/>
          <cell r="BZ524"/>
          <cell r="CA524">
            <v>0</v>
          </cell>
          <cell r="CB524"/>
          <cell r="CC524">
            <v>0</v>
          </cell>
          <cell r="CD524"/>
          <cell r="CE524"/>
          <cell r="CF524">
            <v>0</v>
          </cell>
          <cell r="CG524"/>
          <cell r="CH524">
            <v>0.41687039999999997</v>
          </cell>
          <cell r="CI524">
            <v>0</v>
          </cell>
          <cell r="CJ524">
            <v>0</v>
          </cell>
          <cell r="CK524">
            <v>0.41687039999999997</v>
          </cell>
          <cell r="CL524">
            <v>0</v>
          </cell>
          <cell r="CM524">
            <v>0.42393599999999998</v>
          </cell>
          <cell r="CN524">
            <v>0</v>
          </cell>
          <cell r="CO524">
            <v>0</v>
          </cell>
          <cell r="CP524">
            <v>0.42393599999999998</v>
          </cell>
          <cell r="CQ524">
            <v>0</v>
          </cell>
          <cell r="CR524"/>
        </row>
        <row r="525">
          <cell r="A525" t="str">
            <v>1.2.2.55</v>
          </cell>
          <cell r="B525" t="str">
            <v>Реконструкция КЛ-0,4 кВ ТП-212 - ул. Нефтяников, 29А</v>
          </cell>
          <cell r="C525" t="str">
            <v>С</v>
          </cell>
          <cell r="D525" t="str">
            <v>С_1.2.2.55</v>
          </cell>
          <cell r="E525" t="str">
            <v>С</v>
          </cell>
          <cell r="F525">
            <v>2020</v>
          </cell>
          <cell r="G525">
            <v>2020</v>
          </cell>
          <cell r="H525"/>
          <cell r="I525"/>
          <cell r="J525">
            <v>0.55244060000000006</v>
          </cell>
          <cell r="K525"/>
          <cell r="L525"/>
          <cell r="M525">
            <v>0.56180400000000008</v>
          </cell>
          <cell r="N525"/>
          <cell r="O525"/>
          <cell r="P525"/>
          <cell r="Q525"/>
          <cell r="R525"/>
          <cell r="S525"/>
          <cell r="T525"/>
          <cell r="U525">
            <v>0.55244060000000006</v>
          </cell>
          <cell r="V525">
            <v>0.56180400000000008</v>
          </cell>
          <cell r="W525"/>
          <cell r="X525">
            <v>0.55244060000000006</v>
          </cell>
          <cell r="Y525">
            <v>0.56180400000000008</v>
          </cell>
          <cell r="Z525"/>
          <cell r="AA525"/>
          <cell r="AB525"/>
          <cell r="AC525"/>
          <cell r="AD525"/>
          <cell r="AE525"/>
          <cell r="AF525"/>
          <cell r="AG525"/>
          <cell r="AH525"/>
          <cell r="AI525"/>
          <cell r="AJ525">
            <v>0</v>
          </cell>
          <cell r="AK525"/>
          <cell r="AL525"/>
          <cell r="AM525"/>
          <cell r="AN525"/>
          <cell r="AO525">
            <v>0</v>
          </cell>
          <cell r="AP525"/>
          <cell r="AQ525"/>
          <cell r="AR525"/>
          <cell r="AS525"/>
          <cell r="AT525">
            <v>0</v>
          </cell>
          <cell r="AU525"/>
          <cell r="AV525"/>
          <cell r="AW525">
            <v>0</v>
          </cell>
          <cell r="AX525"/>
          <cell r="AY525">
            <v>0</v>
          </cell>
          <cell r="AZ525"/>
          <cell r="BA525"/>
          <cell r="BB525"/>
          <cell r="BC525"/>
          <cell r="BD525">
            <v>0.55244060000000006</v>
          </cell>
          <cell r="BE525"/>
          <cell r="BF525"/>
          <cell r="BG525">
            <v>0.55244060000000006</v>
          </cell>
          <cell r="BH525"/>
          <cell r="BI525">
            <v>0.56180400000000008</v>
          </cell>
          <cell r="BJ525"/>
          <cell r="BK525"/>
          <cell r="BL525">
            <v>0.56180400000000008</v>
          </cell>
          <cell r="BM525"/>
          <cell r="BN525">
            <v>0</v>
          </cell>
          <cell r="BO525"/>
          <cell r="BP525"/>
          <cell r="BQ525">
            <v>0</v>
          </cell>
          <cell r="BR525"/>
          <cell r="BS525">
            <v>0</v>
          </cell>
          <cell r="BT525"/>
          <cell r="BU525"/>
          <cell r="BV525">
            <v>0</v>
          </cell>
          <cell r="BW525"/>
          <cell r="BX525">
            <v>0</v>
          </cell>
          <cell r="BY525"/>
          <cell r="BZ525"/>
          <cell r="CA525">
            <v>0</v>
          </cell>
          <cell r="CB525"/>
          <cell r="CC525">
            <v>0</v>
          </cell>
          <cell r="CD525"/>
          <cell r="CE525"/>
          <cell r="CF525">
            <v>0</v>
          </cell>
          <cell r="CG525"/>
          <cell r="CH525">
            <v>0.55244060000000006</v>
          </cell>
          <cell r="CI525">
            <v>0</v>
          </cell>
          <cell r="CJ525">
            <v>0</v>
          </cell>
          <cell r="CK525">
            <v>0.55244060000000006</v>
          </cell>
          <cell r="CL525">
            <v>0</v>
          </cell>
          <cell r="CM525">
            <v>0.56180400000000008</v>
          </cell>
          <cell r="CN525">
            <v>0</v>
          </cell>
          <cell r="CO525">
            <v>0</v>
          </cell>
          <cell r="CP525">
            <v>0.56180400000000008</v>
          </cell>
          <cell r="CQ525">
            <v>0</v>
          </cell>
          <cell r="CR525"/>
        </row>
        <row r="526">
          <cell r="A526" t="str">
            <v>1.2.2.56</v>
          </cell>
          <cell r="B526" t="str">
            <v>Реконструкция КЛ-0,4 кВ ТП-214 - ул. Энтузиастов, 40</v>
          </cell>
          <cell r="C526" t="str">
            <v>С</v>
          </cell>
          <cell r="D526" t="str">
            <v>С_1.2.2.56</v>
          </cell>
          <cell r="E526" t="str">
            <v>С</v>
          </cell>
          <cell r="F526">
            <v>2020</v>
          </cell>
          <cell r="G526">
            <v>2020</v>
          </cell>
          <cell r="H526"/>
          <cell r="I526"/>
          <cell r="J526">
            <v>0.32909019999999994</v>
          </cell>
          <cell r="K526"/>
          <cell r="L526"/>
          <cell r="M526">
            <v>0.33466799999999997</v>
          </cell>
          <cell r="N526"/>
          <cell r="O526"/>
          <cell r="P526"/>
          <cell r="Q526"/>
          <cell r="R526"/>
          <cell r="S526"/>
          <cell r="T526"/>
          <cell r="U526">
            <v>0.32909019999999994</v>
          </cell>
          <cell r="V526">
            <v>0.33466799999999997</v>
          </cell>
          <cell r="W526"/>
          <cell r="X526">
            <v>0.32909019999999994</v>
          </cell>
          <cell r="Y526">
            <v>0.33466799999999997</v>
          </cell>
          <cell r="Z526"/>
          <cell r="AA526"/>
          <cell r="AB526"/>
          <cell r="AC526"/>
          <cell r="AD526"/>
          <cell r="AE526"/>
          <cell r="AF526"/>
          <cell r="AG526"/>
          <cell r="AH526"/>
          <cell r="AI526"/>
          <cell r="AJ526">
            <v>0</v>
          </cell>
          <cell r="AK526"/>
          <cell r="AL526"/>
          <cell r="AM526"/>
          <cell r="AN526"/>
          <cell r="AO526">
            <v>0</v>
          </cell>
          <cell r="AP526"/>
          <cell r="AQ526"/>
          <cell r="AR526"/>
          <cell r="AS526"/>
          <cell r="AT526">
            <v>0</v>
          </cell>
          <cell r="AU526"/>
          <cell r="AV526"/>
          <cell r="AW526">
            <v>0</v>
          </cell>
          <cell r="AX526"/>
          <cell r="AY526">
            <v>0</v>
          </cell>
          <cell r="AZ526"/>
          <cell r="BA526"/>
          <cell r="BB526"/>
          <cell r="BC526"/>
          <cell r="BD526">
            <v>0.32909019999999994</v>
          </cell>
          <cell r="BE526"/>
          <cell r="BF526"/>
          <cell r="BG526">
            <v>0.32909019999999994</v>
          </cell>
          <cell r="BH526"/>
          <cell r="BI526">
            <v>0.33466799999999997</v>
          </cell>
          <cell r="BJ526"/>
          <cell r="BK526"/>
          <cell r="BL526">
            <v>0.33466799999999997</v>
          </cell>
          <cell r="BM526"/>
          <cell r="BN526">
            <v>0</v>
          </cell>
          <cell r="BO526"/>
          <cell r="BP526"/>
          <cell r="BQ526">
            <v>0</v>
          </cell>
          <cell r="BR526"/>
          <cell r="BS526">
            <v>0</v>
          </cell>
          <cell r="BT526"/>
          <cell r="BU526"/>
          <cell r="BV526">
            <v>0</v>
          </cell>
          <cell r="BW526"/>
          <cell r="BX526">
            <v>0</v>
          </cell>
          <cell r="BY526"/>
          <cell r="BZ526"/>
          <cell r="CA526">
            <v>0</v>
          </cell>
          <cell r="CB526"/>
          <cell r="CC526">
            <v>0</v>
          </cell>
          <cell r="CD526"/>
          <cell r="CE526"/>
          <cell r="CF526">
            <v>0</v>
          </cell>
          <cell r="CG526"/>
          <cell r="CH526">
            <v>0.32909019999999994</v>
          </cell>
          <cell r="CI526">
            <v>0</v>
          </cell>
          <cell r="CJ526">
            <v>0</v>
          </cell>
          <cell r="CK526">
            <v>0.32909019999999994</v>
          </cell>
          <cell r="CL526">
            <v>0</v>
          </cell>
          <cell r="CM526">
            <v>0.33466799999999997</v>
          </cell>
          <cell r="CN526">
            <v>0</v>
          </cell>
          <cell r="CO526">
            <v>0</v>
          </cell>
          <cell r="CP526">
            <v>0.33466799999999997</v>
          </cell>
          <cell r="CQ526">
            <v>0</v>
          </cell>
          <cell r="CR526"/>
        </row>
        <row r="527">
          <cell r="A527" t="str">
            <v>1.2.2.57</v>
          </cell>
          <cell r="B527" t="str">
            <v>Реконструкция КЛ-0,4 кВ ТП-221 - ул. Губкина, 3</v>
          </cell>
          <cell r="C527" t="str">
            <v>С</v>
          </cell>
          <cell r="D527" t="str">
            <v>С_1.2.2.57</v>
          </cell>
          <cell r="E527" t="str">
            <v>С</v>
          </cell>
          <cell r="F527">
            <v>2020</v>
          </cell>
          <cell r="G527">
            <v>2020</v>
          </cell>
          <cell r="H527"/>
          <cell r="I527"/>
          <cell r="J527">
            <v>0.96089760000000002</v>
          </cell>
          <cell r="K527"/>
          <cell r="L527"/>
          <cell r="M527">
            <v>0.97718400000000005</v>
          </cell>
          <cell r="N527"/>
          <cell r="O527"/>
          <cell r="P527"/>
          <cell r="Q527"/>
          <cell r="R527"/>
          <cell r="S527"/>
          <cell r="T527"/>
          <cell r="U527">
            <v>0.96089760000000002</v>
          </cell>
          <cell r="V527">
            <v>0.97718400000000005</v>
          </cell>
          <cell r="W527"/>
          <cell r="X527">
            <v>0.96089760000000002</v>
          </cell>
          <cell r="Y527">
            <v>0.97718400000000005</v>
          </cell>
          <cell r="Z527"/>
          <cell r="AA527"/>
          <cell r="AB527"/>
          <cell r="AC527"/>
          <cell r="AD527"/>
          <cell r="AE527"/>
          <cell r="AF527"/>
          <cell r="AG527"/>
          <cell r="AH527"/>
          <cell r="AI527"/>
          <cell r="AJ527">
            <v>0</v>
          </cell>
          <cell r="AK527"/>
          <cell r="AL527"/>
          <cell r="AM527"/>
          <cell r="AN527"/>
          <cell r="AO527">
            <v>0</v>
          </cell>
          <cell r="AP527"/>
          <cell r="AQ527"/>
          <cell r="AR527"/>
          <cell r="AS527"/>
          <cell r="AT527">
            <v>0</v>
          </cell>
          <cell r="AU527"/>
          <cell r="AV527"/>
          <cell r="AW527">
            <v>0</v>
          </cell>
          <cell r="AX527"/>
          <cell r="AY527">
            <v>0</v>
          </cell>
          <cell r="AZ527"/>
          <cell r="BA527"/>
          <cell r="BB527"/>
          <cell r="BC527"/>
          <cell r="BD527">
            <v>0.96089760000000002</v>
          </cell>
          <cell r="BE527"/>
          <cell r="BF527"/>
          <cell r="BG527">
            <v>0.96089760000000002</v>
          </cell>
          <cell r="BH527"/>
          <cell r="BI527">
            <v>0.97718400000000005</v>
          </cell>
          <cell r="BJ527"/>
          <cell r="BK527"/>
          <cell r="BL527">
            <v>0.97718400000000005</v>
          </cell>
          <cell r="BM527"/>
          <cell r="BN527">
            <v>0</v>
          </cell>
          <cell r="BO527"/>
          <cell r="BP527"/>
          <cell r="BQ527">
            <v>0</v>
          </cell>
          <cell r="BR527"/>
          <cell r="BS527">
            <v>0</v>
          </cell>
          <cell r="BT527"/>
          <cell r="BU527"/>
          <cell r="BV527">
            <v>0</v>
          </cell>
          <cell r="BW527"/>
          <cell r="BX527">
            <v>0</v>
          </cell>
          <cell r="BY527"/>
          <cell r="BZ527"/>
          <cell r="CA527">
            <v>0</v>
          </cell>
          <cell r="CB527"/>
          <cell r="CC527">
            <v>0</v>
          </cell>
          <cell r="CD527"/>
          <cell r="CE527"/>
          <cell r="CF527">
            <v>0</v>
          </cell>
          <cell r="CG527"/>
          <cell r="CH527">
            <v>0.96089760000000002</v>
          </cell>
          <cell r="CI527">
            <v>0</v>
          </cell>
          <cell r="CJ527">
            <v>0</v>
          </cell>
          <cell r="CK527">
            <v>0.96089760000000002</v>
          </cell>
          <cell r="CL527">
            <v>0</v>
          </cell>
          <cell r="CM527">
            <v>0.97718400000000005</v>
          </cell>
          <cell r="CN527">
            <v>0</v>
          </cell>
          <cell r="CO527">
            <v>0</v>
          </cell>
          <cell r="CP527">
            <v>0.97718400000000005</v>
          </cell>
          <cell r="CQ527">
            <v>0</v>
          </cell>
          <cell r="CR527"/>
        </row>
        <row r="528">
          <cell r="A528" t="str">
            <v>1.2.2.58</v>
          </cell>
          <cell r="B528" t="str">
            <v>Реконструкция КЛ-0,4 кВ ТП-221 - ул. Губкина, 5</v>
          </cell>
          <cell r="C528" t="str">
            <v>С</v>
          </cell>
          <cell r="D528" t="str">
            <v>С_1.2.2.58</v>
          </cell>
          <cell r="E528" t="str">
            <v>С</v>
          </cell>
          <cell r="F528">
            <v>2020</v>
          </cell>
          <cell r="G528">
            <v>2020</v>
          </cell>
          <cell r="H528"/>
          <cell r="I528"/>
          <cell r="J528">
            <v>0.55244060000000006</v>
          </cell>
          <cell r="K528"/>
          <cell r="L528"/>
          <cell r="M528">
            <v>0.56180400000000008</v>
          </cell>
          <cell r="N528"/>
          <cell r="O528"/>
          <cell r="P528"/>
          <cell r="Q528"/>
          <cell r="R528"/>
          <cell r="S528"/>
          <cell r="T528"/>
          <cell r="U528">
            <v>0.55244060000000006</v>
          </cell>
          <cell r="V528">
            <v>0.56180400000000008</v>
          </cell>
          <cell r="W528"/>
          <cell r="X528">
            <v>0.55244060000000006</v>
          </cell>
          <cell r="Y528">
            <v>0.56180400000000008</v>
          </cell>
          <cell r="Z528"/>
          <cell r="AA528"/>
          <cell r="AB528"/>
          <cell r="AC528"/>
          <cell r="AD528"/>
          <cell r="AE528"/>
          <cell r="AF528"/>
          <cell r="AG528"/>
          <cell r="AH528"/>
          <cell r="AI528"/>
          <cell r="AJ528">
            <v>0</v>
          </cell>
          <cell r="AK528"/>
          <cell r="AL528"/>
          <cell r="AM528"/>
          <cell r="AN528"/>
          <cell r="AO528">
            <v>0</v>
          </cell>
          <cell r="AP528"/>
          <cell r="AQ528"/>
          <cell r="AR528"/>
          <cell r="AS528"/>
          <cell r="AT528">
            <v>0</v>
          </cell>
          <cell r="AU528"/>
          <cell r="AV528"/>
          <cell r="AW528">
            <v>0</v>
          </cell>
          <cell r="AX528"/>
          <cell r="AY528">
            <v>0</v>
          </cell>
          <cell r="AZ528"/>
          <cell r="BA528"/>
          <cell r="BB528"/>
          <cell r="BC528"/>
          <cell r="BD528">
            <v>0.55244060000000006</v>
          </cell>
          <cell r="BE528"/>
          <cell r="BF528"/>
          <cell r="BG528">
            <v>0.55244060000000006</v>
          </cell>
          <cell r="BH528"/>
          <cell r="BI528">
            <v>0.56180400000000008</v>
          </cell>
          <cell r="BJ528"/>
          <cell r="BK528"/>
          <cell r="BL528">
            <v>0.56180400000000008</v>
          </cell>
          <cell r="BM528"/>
          <cell r="BN528">
            <v>0</v>
          </cell>
          <cell r="BO528"/>
          <cell r="BP528"/>
          <cell r="BQ528">
            <v>0</v>
          </cell>
          <cell r="BR528"/>
          <cell r="BS528">
            <v>0</v>
          </cell>
          <cell r="BT528"/>
          <cell r="BU528"/>
          <cell r="BV528">
            <v>0</v>
          </cell>
          <cell r="BW528"/>
          <cell r="BX528">
            <v>0</v>
          </cell>
          <cell r="BY528"/>
          <cell r="BZ528"/>
          <cell r="CA528">
            <v>0</v>
          </cell>
          <cell r="CB528"/>
          <cell r="CC528">
            <v>0</v>
          </cell>
          <cell r="CD528"/>
          <cell r="CE528"/>
          <cell r="CF528">
            <v>0</v>
          </cell>
          <cell r="CG528"/>
          <cell r="CH528">
            <v>0.55244060000000006</v>
          </cell>
          <cell r="CI528">
            <v>0</v>
          </cell>
          <cell r="CJ528">
            <v>0</v>
          </cell>
          <cell r="CK528">
            <v>0.55244060000000006</v>
          </cell>
          <cell r="CL528">
            <v>0</v>
          </cell>
          <cell r="CM528">
            <v>0.56180400000000008</v>
          </cell>
          <cell r="CN528">
            <v>0</v>
          </cell>
          <cell r="CO528">
            <v>0</v>
          </cell>
          <cell r="CP528">
            <v>0.56180400000000008</v>
          </cell>
          <cell r="CQ528">
            <v>0</v>
          </cell>
          <cell r="CR528"/>
        </row>
        <row r="529">
          <cell r="A529" t="str">
            <v>1.2.2.59</v>
          </cell>
          <cell r="B529" t="str">
            <v>Реконструкция КЛ-0,4 кВ ТП-221 - ул. Губкина, 9</v>
          </cell>
          <cell r="C529" t="str">
            <v>С</v>
          </cell>
          <cell r="D529" t="str">
            <v>С_1.2.2.59</v>
          </cell>
          <cell r="E529" t="str">
            <v>С</v>
          </cell>
          <cell r="F529">
            <v>2020</v>
          </cell>
          <cell r="G529">
            <v>2020</v>
          </cell>
          <cell r="H529"/>
          <cell r="I529"/>
          <cell r="J529">
            <v>0.41687039999999997</v>
          </cell>
          <cell r="K529"/>
          <cell r="L529"/>
          <cell r="M529">
            <v>0.42393599999999998</v>
          </cell>
          <cell r="N529"/>
          <cell r="O529"/>
          <cell r="P529"/>
          <cell r="Q529"/>
          <cell r="R529"/>
          <cell r="S529"/>
          <cell r="T529"/>
          <cell r="U529">
            <v>0.41687039999999997</v>
          </cell>
          <cell r="V529">
            <v>0.42393599999999998</v>
          </cell>
          <cell r="W529"/>
          <cell r="X529">
            <v>0.41687039999999997</v>
          </cell>
          <cell r="Y529">
            <v>0.42393599999999998</v>
          </cell>
          <cell r="Z529"/>
          <cell r="AA529"/>
          <cell r="AB529"/>
          <cell r="AC529"/>
          <cell r="AD529"/>
          <cell r="AE529"/>
          <cell r="AF529"/>
          <cell r="AG529"/>
          <cell r="AH529"/>
          <cell r="AI529"/>
          <cell r="AJ529">
            <v>0</v>
          </cell>
          <cell r="AK529"/>
          <cell r="AL529"/>
          <cell r="AM529"/>
          <cell r="AN529"/>
          <cell r="AO529">
            <v>0</v>
          </cell>
          <cell r="AP529"/>
          <cell r="AQ529"/>
          <cell r="AR529"/>
          <cell r="AS529"/>
          <cell r="AT529">
            <v>0</v>
          </cell>
          <cell r="AU529"/>
          <cell r="AV529"/>
          <cell r="AW529">
            <v>0</v>
          </cell>
          <cell r="AX529"/>
          <cell r="AY529">
            <v>0</v>
          </cell>
          <cell r="AZ529"/>
          <cell r="BA529"/>
          <cell r="BB529"/>
          <cell r="BC529"/>
          <cell r="BD529">
            <v>0.41687039999999997</v>
          </cell>
          <cell r="BE529"/>
          <cell r="BF529"/>
          <cell r="BG529">
            <v>0.41687039999999997</v>
          </cell>
          <cell r="BH529"/>
          <cell r="BI529">
            <v>0.42393599999999998</v>
          </cell>
          <cell r="BJ529"/>
          <cell r="BK529"/>
          <cell r="BL529">
            <v>0.42393599999999998</v>
          </cell>
          <cell r="BM529"/>
          <cell r="BN529">
            <v>0</v>
          </cell>
          <cell r="BO529"/>
          <cell r="BP529"/>
          <cell r="BQ529">
            <v>0</v>
          </cell>
          <cell r="BR529"/>
          <cell r="BS529">
            <v>0</v>
          </cell>
          <cell r="BT529"/>
          <cell r="BU529"/>
          <cell r="BV529">
            <v>0</v>
          </cell>
          <cell r="BW529"/>
          <cell r="BX529">
            <v>0</v>
          </cell>
          <cell r="BY529"/>
          <cell r="BZ529"/>
          <cell r="CA529">
            <v>0</v>
          </cell>
          <cell r="CB529"/>
          <cell r="CC529">
            <v>0</v>
          </cell>
          <cell r="CD529"/>
          <cell r="CE529"/>
          <cell r="CF529">
            <v>0</v>
          </cell>
          <cell r="CG529"/>
          <cell r="CH529">
            <v>0.41687039999999997</v>
          </cell>
          <cell r="CI529">
            <v>0</v>
          </cell>
          <cell r="CJ529">
            <v>0</v>
          </cell>
          <cell r="CK529">
            <v>0.41687039999999997</v>
          </cell>
          <cell r="CL529">
            <v>0</v>
          </cell>
          <cell r="CM529">
            <v>0.42393599999999998</v>
          </cell>
          <cell r="CN529">
            <v>0</v>
          </cell>
          <cell r="CO529">
            <v>0</v>
          </cell>
          <cell r="CP529">
            <v>0.42393599999999998</v>
          </cell>
          <cell r="CQ529">
            <v>0</v>
          </cell>
          <cell r="CR529"/>
        </row>
        <row r="530">
          <cell r="A530" t="str">
            <v>1.2.2.60</v>
          </cell>
          <cell r="B530" t="str">
            <v>Реконструкция КЛ-0,4 кВ ТП-221 - ул. Губкина, 11</v>
          </cell>
          <cell r="C530" t="str">
            <v>С</v>
          </cell>
          <cell r="D530" t="str">
            <v>С_1.2.2.60</v>
          </cell>
          <cell r="E530" t="str">
            <v>С</v>
          </cell>
          <cell r="F530"/>
          <cell r="G530"/>
          <cell r="H530"/>
          <cell r="I530"/>
          <cell r="J530">
            <v>0</v>
          </cell>
          <cell r="K530"/>
          <cell r="L530"/>
          <cell r="M530">
            <v>0</v>
          </cell>
          <cell r="N530"/>
          <cell r="O530"/>
          <cell r="P530"/>
          <cell r="Q530"/>
          <cell r="R530"/>
          <cell r="S530"/>
          <cell r="T530"/>
          <cell r="U530">
            <v>0</v>
          </cell>
          <cell r="V530">
            <v>0</v>
          </cell>
          <cell r="W530"/>
          <cell r="X530">
            <v>0</v>
          </cell>
          <cell r="Y530">
            <v>0</v>
          </cell>
          <cell r="Z530"/>
          <cell r="AA530"/>
          <cell r="AB530"/>
          <cell r="AC530"/>
          <cell r="AD530"/>
          <cell r="AE530"/>
          <cell r="AF530"/>
          <cell r="AG530"/>
          <cell r="AH530"/>
          <cell r="AI530"/>
          <cell r="AJ530">
            <v>0</v>
          </cell>
          <cell r="AK530"/>
          <cell r="AL530"/>
          <cell r="AM530"/>
          <cell r="AN530"/>
          <cell r="AO530">
            <v>0</v>
          </cell>
          <cell r="AP530"/>
          <cell r="AQ530"/>
          <cell r="AR530"/>
          <cell r="AS530"/>
          <cell r="AT530">
            <v>0</v>
          </cell>
          <cell r="AU530"/>
          <cell r="AV530"/>
          <cell r="AW530">
            <v>0</v>
          </cell>
          <cell r="AX530"/>
          <cell r="AY530">
            <v>0</v>
          </cell>
          <cell r="AZ530"/>
          <cell r="BA530"/>
          <cell r="BB530"/>
          <cell r="BC530"/>
          <cell r="BD530">
            <v>0</v>
          </cell>
          <cell r="BE530"/>
          <cell r="BF530"/>
          <cell r="BG530">
            <v>0</v>
          </cell>
          <cell r="BH530"/>
          <cell r="BI530">
            <v>0</v>
          </cell>
          <cell r="BJ530"/>
          <cell r="BK530"/>
          <cell r="BL530">
            <v>0</v>
          </cell>
          <cell r="BM530"/>
          <cell r="BN530">
            <v>0</v>
          </cell>
          <cell r="BO530"/>
          <cell r="BP530"/>
          <cell r="BQ530">
            <v>0</v>
          </cell>
          <cell r="BR530"/>
          <cell r="BS530">
            <v>0</v>
          </cell>
          <cell r="BT530"/>
          <cell r="BU530"/>
          <cell r="BV530">
            <v>0</v>
          </cell>
          <cell r="BW530"/>
          <cell r="BX530">
            <v>0</v>
          </cell>
          <cell r="BY530"/>
          <cell r="BZ530"/>
          <cell r="CA530">
            <v>0</v>
          </cell>
          <cell r="CB530"/>
          <cell r="CC530">
            <v>0</v>
          </cell>
          <cell r="CD530"/>
          <cell r="CE530"/>
          <cell r="CF530">
            <v>0</v>
          </cell>
          <cell r="CG530"/>
          <cell r="CH530">
            <v>0</v>
          </cell>
          <cell r="CI530">
            <v>0</v>
          </cell>
          <cell r="CJ530">
            <v>0</v>
          </cell>
          <cell r="CK530">
            <v>0</v>
          </cell>
          <cell r="CL530">
            <v>0</v>
          </cell>
          <cell r="CM530">
            <v>0</v>
          </cell>
          <cell r="CN530">
            <v>0</v>
          </cell>
          <cell r="CO530">
            <v>0</v>
          </cell>
          <cell r="CP530">
            <v>0</v>
          </cell>
          <cell r="CQ530">
            <v>0</v>
          </cell>
          <cell r="CR530"/>
        </row>
        <row r="531">
          <cell r="A531" t="str">
            <v>1.2.2.61</v>
          </cell>
          <cell r="B531" t="str">
            <v>Реконструкция КЛ-0,4 кВ ТП-221 - ул. Энтузиастов, 55</v>
          </cell>
          <cell r="C531" t="str">
            <v>С</v>
          </cell>
          <cell r="D531" t="str">
            <v>С_1.2.2.61</v>
          </cell>
          <cell r="E531" t="str">
            <v>С</v>
          </cell>
          <cell r="F531"/>
          <cell r="G531"/>
          <cell r="H531"/>
          <cell r="I531"/>
          <cell r="J531">
            <v>0</v>
          </cell>
          <cell r="K531"/>
          <cell r="L531"/>
          <cell r="M531">
            <v>0</v>
          </cell>
          <cell r="N531"/>
          <cell r="O531"/>
          <cell r="P531"/>
          <cell r="Q531"/>
          <cell r="R531"/>
          <cell r="S531"/>
          <cell r="T531"/>
          <cell r="U531">
            <v>0</v>
          </cell>
          <cell r="V531">
            <v>0</v>
          </cell>
          <cell r="W531"/>
          <cell r="X531">
            <v>0</v>
          </cell>
          <cell r="Y531">
            <v>0</v>
          </cell>
          <cell r="Z531"/>
          <cell r="AA531"/>
          <cell r="AB531"/>
          <cell r="AC531"/>
          <cell r="AD531"/>
          <cell r="AE531"/>
          <cell r="AF531"/>
          <cell r="AG531"/>
          <cell r="AH531"/>
          <cell r="AI531"/>
          <cell r="AJ531">
            <v>0</v>
          </cell>
          <cell r="AK531"/>
          <cell r="AL531"/>
          <cell r="AM531"/>
          <cell r="AN531"/>
          <cell r="AO531">
            <v>0</v>
          </cell>
          <cell r="AP531"/>
          <cell r="AQ531"/>
          <cell r="AR531"/>
          <cell r="AS531"/>
          <cell r="AT531">
            <v>0</v>
          </cell>
          <cell r="AU531"/>
          <cell r="AV531"/>
          <cell r="AW531">
            <v>0</v>
          </cell>
          <cell r="AX531"/>
          <cell r="AY531">
            <v>0</v>
          </cell>
          <cell r="AZ531"/>
          <cell r="BA531"/>
          <cell r="BB531"/>
          <cell r="BC531"/>
          <cell r="BD531">
            <v>0</v>
          </cell>
          <cell r="BE531"/>
          <cell r="BF531"/>
          <cell r="BG531">
            <v>0</v>
          </cell>
          <cell r="BH531"/>
          <cell r="BI531">
            <v>0</v>
          </cell>
          <cell r="BJ531"/>
          <cell r="BK531"/>
          <cell r="BL531">
            <v>0</v>
          </cell>
          <cell r="BM531"/>
          <cell r="BN531">
            <v>0</v>
          </cell>
          <cell r="BO531"/>
          <cell r="BP531"/>
          <cell r="BQ531">
            <v>0</v>
          </cell>
          <cell r="BR531"/>
          <cell r="BS531">
            <v>0</v>
          </cell>
          <cell r="BT531"/>
          <cell r="BU531"/>
          <cell r="BV531">
            <v>0</v>
          </cell>
          <cell r="BW531"/>
          <cell r="BX531">
            <v>0</v>
          </cell>
          <cell r="BY531"/>
          <cell r="BZ531"/>
          <cell r="CA531">
            <v>0</v>
          </cell>
          <cell r="CB531"/>
          <cell r="CC531">
            <v>0</v>
          </cell>
          <cell r="CD531"/>
          <cell r="CE531"/>
          <cell r="CF531">
            <v>0</v>
          </cell>
          <cell r="CG531"/>
          <cell r="CH531">
            <v>0</v>
          </cell>
          <cell r="CI531">
            <v>0</v>
          </cell>
          <cell r="CJ531">
            <v>0</v>
          </cell>
          <cell r="CK531">
            <v>0</v>
          </cell>
          <cell r="CL531">
            <v>0</v>
          </cell>
          <cell r="CM531">
            <v>0</v>
          </cell>
          <cell r="CN531">
            <v>0</v>
          </cell>
          <cell r="CO531">
            <v>0</v>
          </cell>
          <cell r="CP531">
            <v>0</v>
          </cell>
          <cell r="CQ531">
            <v>0</v>
          </cell>
          <cell r="CR531"/>
        </row>
        <row r="532">
          <cell r="A532" t="str">
            <v>1.2.2.62</v>
          </cell>
          <cell r="B532" t="str">
            <v>Реконструкция КЛ-0,4 кВ ТП-221 - ЦТП-5</v>
          </cell>
          <cell r="C532" t="str">
            <v>С</v>
          </cell>
          <cell r="D532" t="str">
            <v>С_1.2.2.62</v>
          </cell>
          <cell r="E532" t="str">
            <v>С</v>
          </cell>
          <cell r="F532"/>
          <cell r="G532"/>
          <cell r="H532"/>
          <cell r="I532"/>
          <cell r="J532">
            <v>0</v>
          </cell>
          <cell r="K532"/>
          <cell r="L532"/>
          <cell r="M532">
            <v>0</v>
          </cell>
          <cell r="N532"/>
          <cell r="O532"/>
          <cell r="P532"/>
          <cell r="Q532"/>
          <cell r="R532"/>
          <cell r="S532"/>
          <cell r="T532"/>
          <cell r="U532">
            <v>0</v>
          </cell>
          <cell r="V532">
            <v>0</v>
          </cell>
          <cell r="W532"/>
          <cell r="X532">
            <v>0</v>
          </cell>
          <cell r="Y532">
            <v>0</v>
          </cell>
          <cell r="Z532"/>
          <cell r="AA532"/>
          <cell r="AB532"/>
          <cell r="AC532"/>
          <cell r="AD532"/>
          <cell r="AE532"/>
          <cell r="AF532"/>
          <cell r="AG532"/>
          <cell r="AH532"/>
          <cell r="AI532"/>
          <cell r="AJ532">
            <v>0</v>
          </cell>
          <cell r="AK532"/>
          <cell r="AL532"/>
          <cell r="AM532"/>
          <cell r="AN532"/>
          <cell r="AO532">
            <v>0</v>
          </cell>
          <cell r="AP532"/>
          <cell r="AQ532"/>
          <cell r="AR532"/>
          <cell r="AS532"/>
          <cell r="AT532">
            <v>0</v>
          </cell>
          <cell r="AU532"/>
          <cell r="AV532"/>
          <cell r="AW532">
            <v>0</v>
          </cell>
          <cell r="AX532"/>
          <cell r="AY532">
            <v>0</v>
          </cell>
          <cell r="AZ532"/>
          <cell r="BA532"/>
          <cell r="BB532"/>
          <cell r="BC532"/>
          <cell r="BD532">
            <v>0</v>
          </cell>
          <cell r="BE532"/>
          <cell r="BF532"/>
          <cell r="BG532">
            <v>0</v>
          </cell>
          <cell r="BH532"/>
          <cell r="BI532">
            <v>0</v>
          </cell>
          <cell r="BJ532"/>
          <cell r="BK532"/>
          <cell r="BL532">
            <v>0</v>
          </cell>
          <cell r="BM532"/>
          <cell r="BN532">
            <v>0</v>
          </cell>
          <cell r="BO532"/>
          <cell r="BP532"/>
          <cell r="BQ532">
            <v>0</v>
          </cell>
          <cell r="BR532"/>
          <cell r="BS532">
            <v>0</v>
          </cell>
          <cell r="BT532"/>
          <cell r="BU532"/>
          <cell r="BV532">
            <v>0</v>
          </cell>
          <cell r="BW532"/>
          <cell r="BX532">
            <v>0</v>
          </cell>
          <cell r="BY532"/>
          <cell r="BZ532"/>
          <cell r="CA532">
            <v>0</v>
          </cell>
          <cell r="CB532"/>
          <cell r="CC532">
            <v>0</v>
          </cell>
          <cell r="CD532"/>
          <cell r="CE532"/>
          <cell r="CF532">
            <v>0</v>
          </cell>
          <cell r="CG532"/>
          <cell r="CH532">
            <v>0</v>
          </cell>
          <cell r="CI532">
            <v>0</v>
          </cell>
          <cell r="CJ532">
            <v>0</v>
          </cell>
          <cell r="CK532">
            <v>0</v>
          </cell>
          <cell r="CL532">
            <v>0</v>
          </cell>
          <cell r="CM532">
            <v>0</v>
          </cell>
          <cell r="CN532">
            <v>0</v>
          </cell>
          <cell r="CO532">
            <v>0</v>
          </cell>
          <cell r="CP532">
            <v>0</v>
          </cell>
          <cell r="CQ532">
            <v>0</v>
          </cell>
          <cell r="CR532"/>
        </row>
        <row r="533">
          <cell r="A533" t="str">
            <v>1.2.2.63</v>
          </cell>
          <cell r="B533" t="str">
            <v>Реконструкция КЛ-0,4 кВ ТП-223 - ул. Ленина, 65/1</v>
          </cell>
          <cell r="C533" t="str">
            <v>С</v>
          </cell>
          <cell r="D533" t="str">
            <v>С_1.2.2.63</v>
          </cell>
          <cell r="E533" t="str">
            <v>С</v>
          </cell>
          <cell r="F533"/>
          <cell r="G533"/>
          <cell r="H533"/>
          <cell r="I533"/>
          <cell r="J533">
            <v>0</v>
          </cell>
          <cell r="K533"/>
          <cell r="L533"/>
          <cell r="M533">
            <v>0</v>
          </cell>
          <cell r="N533"/>
          <cell r="O533"/>
          <cell r="P533"/>
          <cell r="Q533"/>
          <cell r="R533"/>
          <cell r="S533"/>
          <cell r="T533"/>
          <cell r="U533">
            <v>0</v>
          </cell>
          <cell r="V533">
            <v>0</v>
          </cell>
          <cell r="W533"/>
          <cell r="X533">
            <v>0</v>
          </cell>
          <cell r="Y533">
            <v>0</v>
          </cell>
          <cell r="Z533"/>
          <cell r="AA533"/>
          <cell r="AB533"/>
          <cell r="AC533"/>
          <cell r="AD533"/>
          <cell r="AE533"/>
          <cell r="AF533"/>
          <cell r="AG533"/>
          <cell r="AH533"/>
          <cell r="AI533"/>
          <cell r="AJ533">
            <v>0</v>
          </cell>
          <cell r="AK533"/>
          <cell r="AL533"/>
          <cell r="AM533"/>
          <cell r="AN533"/>
          <cell r="AO533">
            <v>0</v>
          </cell>
          <cell r="AP533"/>
          <cell r="AQ533"/>
          <cell r="AR533"/>
          <cell r="AS533"/>
          <cell r="AT533">
            <v>0</v>
          </cell>
          <cell r="AU533"/>
          <cell r="AV533"/>
          <cell r="AW533">
            <v>0</v>
          </cell>
          <cell r="AX533"/>
          <cell r="AY533">
            <v>0</v>
          </cell>
          <cell r="AZ533"/>
          <cell r="BA533"/>
          <cell r="BB533"/>
          <cell r="BC533"/>
          <cell r="BD533">
            <v>0</v>
          </cell>
          <cell r="BE533"/>
          <cell r="BF533"/>
          <cell r="BG533">
            <v>0</v>
          </cell>
          <cell r="BH533"/>
          <cell r="BI533">
            <v>0</v>
          </cell>
          <cell r="BJ533"/>
          <cell r="BK533"/>
          <cell r="BL533">
            <v>0</v>
          </cell>
          <cell r="BM533"/>
          <cell r="BN533">
            <v>0</v>
          </cell>
          <cell r="BO533"/>
          <cell r="BP533"/>
          <cell r="BQ533">
            <v>0</v>
          </cell>
          <cell r="BR533"/>
          <cell r="BS533">
            <v>0</v>
          </cell>
          <cell r="BT533"/>
          <cell r="BU533"/>
          <cell r="BV533">
            <v>0</v>
          </cell>
          <cell r="BW533"/>
          <cell r="BX533">
            <v>0</v>
          </cell>
          <cell r="BY533"/>
          <cell r="BZ533"/>
          <cell r="CA533">
            <v>0</v>
          </cell>
          <cell r="CB533"/>
          <cell r="CC533">
            <v>0</v>
          </cell>
          <cell r="CD533"/>
          <cell r="CE533"/>
          <cell r="CF533">
            <v>0</v>
          </cell>
          <cell r="CG533"/>
          <cell r="CH533">
            <v>0</v>
          </cell>
          <cell r="CI533">
            <v>0</v>
          </cell>
          <cell r="CJ533">
            <v>0</v>
          </cell>
          <cell r="CK533">
            <v>0</v>
          </cell>
          <cell r="CL533">
            <v>0</v>
          </cell>
          <cell r="CM533">
            <v>0</v>
          </cell>
          <cell r="CN533">
            <v>0</v>
          </cell>
          <cell r="CO533">
            <v>0</v>
          </cell>
          <cell r="CP533">
            <v>0</v>
          </cell>
          <cell r="CQ533">
            <v>0</v>
          </cell>
          <cell r="CR533"/>
        </row>
        <row r="534">
          <cell r="A534" t="str">
            <v>1.2.2.64</v>
          </cell>
          <cell r="B534" t="str">
            <v>Реконструкция КЛ-0,4 кВ ТП-223 - ул. Ленина, 65/2</v>
          </cell>
          <cell r="C534" t="str">
            <v>С</v>
          </cell>
          <cell r="D534" t="str">
            <v>С_1.2.2.64</v>
          </cell>
          <cell r="E534" t="str">
            <v>С</v>
          </cell>
          <cell r="F534"/>
          <cell r="G534"/>
          <cell r="H534"/>
          <cell r="I534"/>
          <cell r="J534">
            <v>0</v>
          </cell>
          <cell r="K534"/>
          <cell r="L534"/>
          <cell r="M534">
            <v>0</v>
          </cell>
          <cell r="N534"/>
          <cell r="O534"/>
          <cell r="P534"/>
          <cell r="Q534"/>
          <cell r="R534"/>
          <cell r="S534"/>
          <cell r="T534"/>
          <cell r="U534">
            <v>0</v>
          </cell>
          <cell r="V534">
            <v>0</v>
          </cell>
          <cell r="W534"/>
          <cell r="X534">
            <v>0</v>
          </cell>
          <cell r="Y534">
            <v>0</v>
          </cell>
          <cell r="Z534"/>
          <cell r="AA534"/>
          <cell r="AB534"/>
          <cell r="AC534"/>
          <cell r="AD534"/>
          <cell r="AE534"/>
          <cell r="AF534"/>
          <cell r="AG534"/>
          <cell r="AH534"/>
          <cell r="AI534"/>
          <cell r="AJ534">
            <v>0</v>
          </cell>
          <cell r="AK534"/>
          <cell r="AL534"/>
          <cell r="AM534"/>
          <cell r="AN534"/>
          <cell r="AO534">
            <v>0</v>
          </cell>
          <cell r="AP534"/>
          <cell r="AQ534"/>
          <cell r="AR534"/>
          <cell r="AS534"/>
          <cell r="AT534">
            <v>0</v>
          </cell>
          <cell r="AU534"/>
          <cell r="AV534"/>
          <cell r="AW534">
            <v>0</v>
          </cell>
          <cell r="AX534"/>
          <cell r="AY534">
            <v>0</v>
          </cell>
          <cell r="AZ534"/>
          <cell r="BA534"/>
          <cell r="BB534"/>
          <cell r="BC534"/>
          <cell r="BD534">
            <v>0</v>
          </cell>
          <cell r="BE534"/>
          <cell r="BF534"/>
          <cell r="BG534">
            <v>0</v>
          </cell>
          <cell r="BH534"/>
          <cell r="BI534">
            <v>0</v>
          </cell>
          <cell r="BJ534"/>
          <cell r="BK534"/>
          <cell r="BL534">
            <v>0</v>
          </cell>
          <cell r="BM534"/>
          <cell r="BN534">
            <v>0</v>
          </cell>
          <cell r="BO534"/>
          <cell r="BP534"/>
          <cell r="BQ534">
            <v>0</v>
          </cell>
          <cell r="BR534"/>
          <cell r="BS534">
            <v>0</v>
          </cell>
          <cell r="BT534"/>
          <cell r="BU534"/>
          <cell r="BV534">
            <v>0</v>
          </cell>
          <cell r="BW534"/>
          <cell r="BX534">
            <v>0</v>
          </cell>
          <cell r="BY534"/>
          <cell r="BZ534"/>
          <cell r="CA534">
            <v>0</v>
          </cell>
          <cell r="CB534"/>
          <cell r="CC534">
            <v>0</v>
          </cell>
          <cell r="CD534"/>
          <cell r="CE534"/>
          <cell r="CF534">
            <v>0</v>
          </cell>
          <cell r="CG534"/>
          <cell r="CH534">
            <v>0</v>
          </cell>
          <cell r="CI534">
            <v>0</v>
          </cell>
          <cell r="CJ534">
            <v>0</v>
          </cell>
          <cell r="CK534">
            <v>0</v>
          </cell>
          <cell r="CL534">
            <v>0</v>
          </cell>
          <cell r="CM534">
            <v>0</v>
          </cell>
          <cell r="CN534">
            <v>0</v>
          </cell>
          <cell r="CO534">
            <v>0</v>
          </cell>
          <cell r="CP534">
            <v>0</v>
          </cell>
          <cell r="CQ534">
            <v>0</v>
          </cell>
          <cell r="CR534"/>
        </row>
        <row r="535">
          <cell r="A535" t="str">
            <v>1.2.2.65</v>
          </cell>
          <cell r="B535" t="str">
            <v>Реконструкция КЛ-0,4 кВ ТП-223 - ул. Ленина, 67/4</v>
          </cell>
          <cell r="C535" t="str">
            <v>С</v>
          </cell>
          <cell r="D535" t="str">
            <v>С_1.2.2.65</v>
          </cell>
          <cell r="E535" t="str">
            <v>С</v>
          </cell>
          <cell r="F535">
            <v>2020</v>
          </cell>
          <cell r="G535">
            <v>2020</v>
          </cell>
          <cell r="H535"/>
          <cell r="I535"/>
          <cell r="J535">
            <v>0.59277300000000011</v>
          </cell>
          <cell r="K535"/>
          <cell r="L535"/>
          <cell r="M535">
            <v>0.60282000000000002</v>
          </cell>
          <cell r="N535"/>
          <cell r="O535"/>
          <cell r="P535"/>
          <cell r="Q535"/>
          <cell r="R535"/>
          <cell r="S535"/>
          <cell r="T535"/>
          <cell r="U535">
            <v>0.59277300000000011</v>
          </cell>
          <cell r="V535">
            <v>0.60282000000000002</v>
          </cell>
          <cell r="W535"/>
          <cell r="X535">
            <v>0.59277300000000011</v>
          </cell>
          <cell r="Y535">
            <v>0.60282000000000002</v>
          </cell>
          <cell r="Z535"/>
          <cell r="AA535"/>
          <cell r="AB535"/>
          <cell r="AC535"/>
          <cell r="AD535"/>
          <cell r="AE535"/>
          <cell r="AF535"/>
          <cell r="AG535"/>
          <cell r="AH535"/>
          <cell r="AI535"/>
          <cell r="AJ535">
            <v>0</v>
          </cell>
          <cell r="AK535"/>
          <cell r="AL535"/>
          <cell r="AM535"/>
          <cell r="AN535"/>
          <cell r="AO535">
            <v>0</v>
          </cell>
          <cell r="AP535"/>
          <cell r="AQ535"/>
          <cell r="AR535"/>
          <cell r="AS535"/>
          <cell r="AT535">
            <v>0</v>
          </cell>
          <cell r="AU535"/>
          <cell r="AV535"/>
          <cell r="AW535">
            <v>0</v>
          </cell>
          <cell r="AX535"/>
          <cell r="AY535">
            <v>0</v>
          </cell>
          <cell r="AZ535"/>
          <cell r="BA535"/>
          <cell r="BB535"/>
          <cell r="BC535"/>
          <cell r="BD535">
            <v>0.59277300000000011</v>
          </cell>
          <cell r="BE535"/>
          <cell r="BF535"/>
          <cell r="BG535">
            <v>0.59277300000000011</v>
          </cell>
          <cell r="BH535"/>
          <cell r="BI535">
            <v>0.60282000000000002</v>
          </cell>
          <cell r="BJ535"/>
          <cell r="BK535"/>
          <cell r="BL535">
            <v>0.60282000000000002</v>
          </cell>
          <cell r="BM535"/>
          <cell r="BN535">
            <v>0</v>
          </cell>
          <cell r="BO535"/>
          <cell r="BP535"/>
          <cell r="BQ535">
            <v>0</v>
          </cell>
          <cell r="BR535"/>
          <cell r="BS535">
            <v>0</v>
          </cell>
          <cell r="BT535"/>
          <cell r="BU535"/>
          <cell r="BV535">
            <v>0</v>
          </cell>
          <cell r="BW535"/>
          <cell r="BX535">
            <v>0</v>
          </cell>
          <cell r="BY535"/>
          <cell r="BZ535"/>
          <cell r="CA535">
            <v>0</v>
          </cell>
          <cell r="CB535"/>
          <cell r="CC535">
            <v>0</v>
          </cell>
          <cell r="CD535"/>
          <cell r="CE535"/>
          <cell r="CF535">
            <v>0</v>
          </cell>
          <cell r="CG535"/>
          <cell r="CH535">
            <v>0.59277300000000011</v>
          </cell>
          <cell r="CI535">
            <v>0</v>
          </cell>
          <cell r="CJ535">
            <v>0</v>
          </cell>
          <cell r="CK535">
            <v>0.59277300000000011</v>
          </cell>
          <cell r="CL535">
            <v>0</v>
          </cell>
          <cell r="CM535">
            <v>0.60282000000000002</v>
          </cell>
          <cell r="CN535">
            <v>0</v>
          </cell>
          <cell r="CO535">
            <v>0</v>
          </cell>
          <cell r="CP535">
            <v>0.60282000000000002</v>
          </cell>
          <cell r="CQ535">
            <v>0</v>
          </cell>
          <cell r="CR535"/>
        </row>
        <row r="536">
          <cell r="A536" t="str">
            <v>1.2.2.66</v>
          </cell>
          <cell r="B536" t="str">
            <v xml:space="preserve">Реконструкция КЛ-0,4 кВ ТП-226 - МГБ-1 Гл. корпус </v>
          </cell>
          <cell r="C536" t="str">
            <v>С</v>
          </cell>
          <cell r="D536" t="str">
            <v>С_1.2.2.66</v>
          </cell>
          <cell r="E536" t="str">
            <v>С</v>
          </cell>
          <cell r="F536">
            <v>2020</v>
          </cell>
          <cell r="G536">
            <v>2020</v>
          </cell>
          <cell r="H536"/>
          <cell r="I536"/>
          <cell r="J536">
            <v>0.57277199999999995</v>
          </cell>
          <cell r="K536"/>
          <cell r="L536"/>
          <cell r="M536">
            <v>0.58248</v>
          </cell>
          <cell r="N536"/>
          <cell r="O536"/>
          <cell r="P536"/>
          <cell r="Q536"/>
          <cell r="R536"/>
          <cell r="S536"/>
          <cell r="T536"/>
          <cell r="U536">
            <v>0.57277199999999995</v>
          </cell>
          <cell r="V536">
            <v>0.58248</v>
          </cell>
          <cell r="W536"/>
          <cell r="X536">
            <v>0.57277199999999995</v>
          </cell>
          <cell r="Y536">
            <v>0.58248</v>
          </cell>
          <cell r="Z536"/>
          <cell r="AA536"/>
          <cell r="AB536"/>
          <cell r="AC536"/>
          <cell r="AD536"/>
          <cell r="AE536"/>
          <cell r="AF536"/>
          <cell r="AG536"/>
          <cell r="AH536"/>
          <cell r="AI536"/>
          <cell r="AJ536">
            <v>0</v>
          </cell>
          <cell r="AK536"/>
          <cell r="AL536"/>
          <cell r="AM536"/>
          <cell r="AN536"/>
          <cell r="AO536">
            <v>0</v>
          </cell>
          <cell r="AP536"/>
          <cell r="AQ536"/>
          <cell r="AR536"/>
          <cell r="AS536"/>
          <cell r="AT536">
            <v>0</v>
          </cell>
          <cell r="AU536"/>
          <cell r="AV536"/>
          <cell r="AW536">
            <v>0</v>
          </cell>
          <cell r="AX536"/>
          <cell r="AY536">
            <v>0</v>
          </cell>
          <cell r="AZ536"/>
          <cell r="BA536"/>
          <cell r="BB536"/>
          <cell r="BC536"/>
          <cell r="BD536">
            <v>0.57277199999999995</v>
          </cell>
          <cell r="BE536"/>
          <cell r="BF536"/>
          <cell r="BG536">
            <v>0.57277199999999995</v>
          </cell>
          <cell r="BH536"/>
          <cell r="BI536">
            <v>0.58248</v>
          </cell>
          <cell r="BJ536"/>
          <cell r="BK536"/>
          <cell r="BL536">
            <v>0.58248</v>
          </cell>
          <cell r="BM536"/>
          <cell r="BN536">
            <v>0</v>
          </cell>
          <cell r="BO536"/>
          <cell r="BP536"/>
          <cell r="BQ536">
            <v>0</v>
          </cell>
          <cell r="BR536"/>
          <cell r="BS536">
            <v>0</v>
          </cell>
          <cell r="BT536"/>
          <cell r="BU536"/>
          <cell r="BV536">
            <v>0</v>
          </cell>
          <cell r="BW536"/>
          <cell r="BX536">
            <v>0</v>
          </cell>
          <cell r="BY536"/>
          <cell r="BZ536"/>
          <cell r="CA536">
            <v>0</v>
          </cell>
          <cell r="CB536"/>
          <cell r="CC536">
            <v>0</v>
          </cell>
          <cell r="CD536"/>
          <cell r="CE536"/>
          <cell r="CF536">
            <v>0</v>
          </cell>
          <cell r="CG536"/>
          <cell r="CH536">
            <v>0.57277199999999995</v>
          </cell>
          <cell r="CI536">
            <v>0</v>
          </cell>
          <cell r="CJ536">
            <v>0</v>
          </cell>
          <cell r="CK536">
            <v>0.57277199999999995</v>
          </cell>
          <cell r="CL536">
            <v>0</v>
          </cell>
          <cell r="CM536">
            <v>0.58248</v>
          </cell>
          <cell r="CN536">
            <v>0</v>
          </cell>
          <cell r="CO536">
            <v>0</v>
          </cell>
          <cell r="CP536">
            <v>0.58248</v>
          </cell>
          <cell r="CQ536">
            <v>0</v>
          </cell>
          <cell r="CR536"/>
        </row>
        <row r="537">
          <cell r="A537" t="str">
            <v>1.2.2.67</v>
          </cell>
          <cell r="B537" t="str">
            <v>Реконструкция КЛ-0,4 кВ ТП-242 - ул. Дзержинского, 8А</v>
          </cell>
          <cell r="C537" t="str">
            <v>С</v>
          </cell>
          <cell r="D537" t="str">
            <v>С_1.2.2.67</v>
          </cell>
          <cell r="E537" t="str">
            <v>С</v>
          </cell>
          <cell r="F537">
            <v>2020</v>
          </cell>
          <cell r="G537">
            <v>2020</v>
          </cell>
          <cell r="H537"/>
          <cell r="I537"/>
          <cell r="J537">
            <v>0.57277199999999995</v>
          </cell>
          <cell r="K537"/>
          <cell r="L537"/>
          <cell r="M537">
            <v>0.58248</v>
          </cell>
          <cell r="N537"/>
          <cell r="O537"/>
          <cell r="P537"/>
          <cell r="Q537"/>
          <cell r="R537"/>
          <cell r="S537"/>
          <cell r="T537"/>
          <cell r="U537">
            <v>0.57277199999999995</v>
          </cell>
          <cell r="V537">
            <v>0.58248</v>
          </cell>
          <cell r="W537"/>
          <cell r="X537">
            <v>0.57277199999999995</v>
          </cell>
          <cell r="Y537">
            <v>0.58248</v>
          </cell>
          <cell r="Z537"/>
          <cell r="AA537"/>
          <cell r="AB537"/>
          <cell r="AC537"/>
          <cell r="AD537"/>
          <cell r="AE537"/>
          <cell r="AF537"/>
          <cell r="AG537"/>
          <cell r="AH537"/>
          <cell r="AI537"/>
          <cell r="AJ537">
            <v>0</v>
          </cell>
          <cell r="AK537"/>
          <cell r="AL537"/>
          <cell r="AM537"/>
          <cell r="AN537"/>
          <cell r="AO537">
            <v>0</v>
          </cell>
          <cell r="AP537"/>
          <cell r="AQ537"/>
          <cell r="AR537"/>
          <cell r="AS537"/>
          <cell r="AT537">
            <v>0</v>
          </cell>
          <cell r="AU537"/>
          <cell r="AV537"/>
          <cell r="AW537">
            <v>0</v>
          </cell>
          <cell r="AX537"/>
          <cell r="AY537">
            <v>0</v>
          </cell>
          <cell r="AZ537"/>
          <cell r="BA537"/>
          <cell r="BB537"/>
          <cell r="BC537"/>
          <cell r="BD537">
            <v>0.57277199999999995</v>
          </cell>
          <cell r="BE537"/>
          <cell r="BF537"/>
          <cell r="BG537">
            <v>0.57277199999999995</v>
          </cell>
          <cell r="BH537"/>
          <cell r="BI537">
            <v>0.58248</v>
          </cell>
          <cell r="BJ537"/>
          <cell r="BK537"/>
          <cell r="BL537">
            <v>0.58248</v>
          </cell>
          <cell r="BM537"/>
          <cell r="BN537">
            <v>0</v>
          </cell>
          <cell r="BO537"/>
          <cell r="BP537"/>
          <cell r="BQ537">
            <v>0</v>
          </cell>
          <cell r="BR537"/>
          <cell r="BS537">
            <v>0</v>
          </cell>
          <cell r="BT537"/>
          <cell r="BU537"/>
          <cell r="BV537">
            <v>0</v>
          </cell>
          <cell r="BW537"/>
          <cell r="BX537">
            <v>0</v>
          </cell>
          <cell r="BY537"/>
          <cell r="BZ537"/>
          <cell r="CA537">
            <v>0</v>
          </cell>
          <cell r="CB537"/>
          <cell r="CC537">
            <v>0</v>
          </cell>
          <cell r="CD537"/>
          <cell r="CE537"/>
          <cell r="CF537">
            <v>0</v>
          </cell>
          <cell r="CG537"/>
          <cell r="CH537">
            <v>0.57277199999999995</v>
          </cell>
          <cell r="CI537">
            <v>0</v>
          </cell>
          <cell r="CJ537">
            <v>0</v>
          </cell>
          <cell r="CK537">
            <v>0.57277199999999995</v>
          </cell>
          <cell r="CL537">
            <v>0</v>
          </cell>
          <cell r="CM537">
            <v>0.58248</v>
          </cell>
          <cell r="CN537">
            <v>0</v>
          </cell>
          <cell r="CO537">
            <v>0</v>
          </cell>
          <cell r="CP537">
            <v>0.58248</v>
          </cell>
          <cell r="CQ537">
            <v>0</v>
          </cell>
          <cell r="CR537"/>
        </row>
        <row r="538">
          <cell r="A538" t="str">
            <v>1.2.2.68</v>
          </cell>
          <cell r="B538" t="str">
            <v>Реконструкция КЛ-0,4 кВ ТП-242 - ул. Дзержинского, 8</v>
          </cell>
          <cell r="C538" t="str">
            <v>С</v>
          </cell>
          <cell r="D538" t="str">
            <v>С_1.2.2.68</v>
          </cell>
          <cell r="E538" t="str">
            <v>С</v>
          </cell>
          <cell r="F538">
            <v>2020</v>
          </cell>
          <cell r="G538">
            <v>2020</v>
          </cell>
          <cell r="H538"/>
          <cell r="I538"/>
          <cell r="J538">
            <v>1.0352965999999999</v>
          </cell>
          <cell r="K538"/>
          <cell r="L538"/>
          <cell r="M538">
            <v>1.0528439999999999</v>
          </cell>
          <cell r="N538"/>
          <cell r="O538"/>
          <cell r="P538"/>
          <cell r="Q538"/>
          <cell r="R538"/>
          <cell r="S538"/>
          <cell r="T538"/>
          <cell r="U538">
            <v>1.0352965999999999</v>
          </cell>
          <cell r="V538">
            <v>1.0528439999999999</v>
          </cell>
          <cell r="W538"/>
          <cell r="X538">
            <v>1.0352965999999999</v>
          </cell>
          <cell r="Y538">
            <v>1.0528439999999999</v>
          </cell>
          <cell r="Z538"/>
          <cell r="AA538"/>
          <cell r="AB538"/>
          <cell r="AC538"/>
          <cell r="AD538"/>
          <cell r="AE538"/>
          <cell r="AF538"/>
          <cell r="AG538"/>
          <cell r="AH538"/>
          <cell r="AI538"/>
          <cell r="AJ538">
            <v>0</v>
          </cell>
          <cell r="AK538"/>
          <cell r="AL538"/>
          <cell r="AM538"/>
          <cell r="AN538"/>
          <cell r="AO538">
            <v>0</v>
          </cell>
          <cell r="AP538"/>
          <cell r="AQ538"/>
          <cell r="AR538"/>
          <cell r="AS538"/>
          <cell r="AT538">
            <v>0</v>
          </cell>
          <cell r="AU538"/>
          <cell r="AV538"/>
          <cell r="AW538">
            <v>0</v>
          </cell>
          <cell r="AX538"/>
          <cell r="AY538">
            <v>0</v>
          </cell>
          <cell r="AZ538"/>
          <cell r="BA538"/>
          <cell r="BB538"/>
          <cell r="BC538"/>
          <cell r="BD538">
            <v>1.0352965999999999</v>
          </cell>
          <cell r="BE538"/>
          <cell r="BF538"/>
          <cell r="BG538">
            <v>1.0352965999999999</v>
          </cell>
          <cell r="BH538"/>
          <cell r="BI538">
            <v>1.0528439999999999</v>
          </cell>
          <cell r="BJ538"/>
          <cell r="BK538"/>
          <cell r="BL538">
            <v>1.0528439999999999</v>
          </cell>
          <cell r="BM538"/>
          <cell r="BN538">
            <v>0</v>
          </cell>
          <cell r="BO538"/>
          <cell r="BP538"/>
          <cell r="BQ538">
            <v>0</v>
          </cell>
          <cell r="BR538"/>
          <cell r="BS538">
            <v>0</v>
          </cell>
          <cell r="BT538"/>
          <cell r="BU538"/>
          <cell r="BV538">
            <v>0</v>
          </cell>
          <cell r="BW538"/>
          <cell r="BX538">
            <v>0</v>
          </cell>
          <cell r="BY538"/>
          <cell r="BZ538"/>
          <cell r="CA538">
            <v>0</v>
          </cell>
          <cell r="CB538"/>
          <cell r="CC538">
            <v>0</v>
          </cell>
          <cell r="CD538"/>
          <cell r="CE538"/>
          <cell r="CF538">
            <v>0</v>
          </cell>
          <cell r="CG538"/>
          <cell r="CH538">
            <v>1.0352965999999999</v>
          </cell>
          <cell r="CI538">
            <v>0</v>
          </cell>
          <cell r="CJ538">
            <v>0</v>
          </cell>
          <cell r="CK538">
            <v>1.0352965999999999</v>
          </cell>
          <cell r="CL538">
            <v>0</v>
          </cell>
          <cell r="CM538">
            <v>1.0528439999999999</v>
          </cell>
          <cell r="CN538">
            <v>0</v>
          </cell>
          <cell r="CO538">
            <v>0</v>
          </cell>
          <cell r="CP538">
            <v>1.0528439999999999</v>
          </cell>
          <cell r="CQ538">
            <v>0</v>
          </cell>
          <cell r="CR538"/>
        </row>
        <row r="539">
          <cell r="A539" t="str">
            <v>1.2.2.69</v>
          </cell>
          <cell r="B539" t="str">
            <v>Реконструкция КЛ-0,4 кВ ТП-276 - ул. Бажова, 10</v>
          </cell>
          <cell r="C539" t="str">
            <v>С</v>
          </cell>
          <cell r="D539" t="str">
            <v>С_1.2.2.69</v>
          </cell>
          <cell r="E539" t="str">
            <v>С</v>
          </cell>
          <cell r="F539">
            <v>2020</v>
          </cell>
          <cell r="G539">
            <v>2020</v>
          </cell>
          <cell r="H539"/>
          <cell r="I539"/>
          <cell r="J539">
            <v>0.53441019999999995</v>
          </cell>
          <cell r="K539"/>
          <cell r="L539"/>
          <cell r="M539">
            <v>0.54346799999999995</v>
          </cell>
          <cell r="N539"/>
          <cell r="O539"/>
          <cell r="P539"/>
          <cell r="Q539"/>
          <cell r="R539"/>
          <cell r="S539"/>
          <cell r="T539"/>
          <cell r="U539">
            <v>0.53441019999999995</v>
          </cell>
          <cell r="V539">
            <v>0.54346799999999995</v>
          </cell>
          <cell r="W539"/>
          <cell r="X539">
            <v>0.53441019999999995</v>
          </cell>
          <cell r="Y539">
            <v>0.54346799999999995</v>
          </cell>
          <cell r="Z539"/>
          <cell r="AA539"/>
          <cell r="AB539"/>
          <cell r="AC539"/>
          <cell r="AD539"/>
          <cell r="AE539"/>
          <cell r="AF539"/>
          <cell r="AG539"/>
          <cell r="AH539"/>
          <cell r="AI539"/>
          <cell r="AJ539">
            <v>0</v>
          </cell>
          <cell r="AK539"/>
          <cell r="AL539"/>
          <cell r="AM539"/>
          <cell r="AN539"/>
          <cell r="AO539">
            <v>0</v>
          </cell>
          <cell r="AP539"/>
          <cell r="AQ539"/>
          <cell r="AR539"/>
          <cell r="AS539"/>
          <cell r="AT539">
            <v>0</v>
          </cell>
          <cell r="AU539"/>
          <cell r="AV539"/>
          <cell r="AW539">
            <v>0</v>
          </cell>
          <cell r="AX539"/>
          <cell r="AY539">
            <v>0</v>
          </cell>
          <cell r="AZ539"/>
          <cell r="BA539"/>
          <cell r="BB539"/>
          <cell r="BC539"/>
          <cell r="BD539">
            <v>0.53441019999999995</v>
          </cell>
          <cell r="BE539"/>
          <cell r="BF539"/>
          <cell r="BG539">
            <v>0.53441019999999995</v>
          </cell>
          <cell r="BH539"/>
          <cell r="BI539">
            <v>0.54346799999999995</v>
          </cell>
          <cell r="BJ539"/>
          <cell r="BK539"/>
          <cell r="BL539">
            <v>0.54346799999999995</v>
          </cell>
          <cell r="BM539"/>
          <cell r="BN539">
            <v>0</v>
          </cell>
          <cell r="BO539"/>
          <cell r="BP539"/>
          <cell r="BQ539">
            <v>0</v>
          </cell>
          <cell r="BR539"/>
          <cell r="BS539">
            <v>0</v>
          </cell>
          <cell r="BT539"/>
          <cell r="BU539"/>
          <cell r="BV539">
            <v>0</v>
          </cell>
          <cell r="BW539"/>
          <cell r="BX539">
            <v>0</v>
          </cell>
          <cell r="BY539"/>
          <cell r="BZ539"/>
          <cell r="CA539">
            <v>0</v>
          </cell>
          <cell r="CB539"/>
          <cell r="CC539">
            <v>0</v>
          </cell>
          <cell r="CD539"/>
          <cell r="CE539"/>
          <cell r="CF539">
            <v>0</v>
          </cell>
          <cell r="CG539"/>
          <cell r="CH539">
            <v>0.53441019999999995</v>
          </cell>
          <cell r="CI539">
            <v>0</v>
          </cell>
          <cell r="CJ539">
            <v>0</v>
          </cell>
          <cell r="CK539">
            <v>0.53441019999999995</v>
          </cell>
          <cell r="CL539">
            <v>0</v>
          </cell>
          <cell r="CM539">
            <v>0.54346799999999995</v>
          </cell>
          <cell r="CN539">
            <v>0</v>
          </cell>
          <cell r="CO539">
            <v>0</v>
          </cell>
          <cell r="CP539">
            <v>0.54346799999999995</v>
          </cell>
          <cell r="CQ539">
            <v>0</v>
          </cell>
          <cell r="CR539"/>
        </row>
        <row r="540">
          <cell r="A540" t="str">
            <v>1.2.2.70</v>
          </cell>
          <cell r="B540" t="str">
            <v>Реконструкция КЛ-0,4 кВ ТП-276 - ул. Бажова, 14</v>
          </cell>
          <cell r="C540" t="str">
            <v>С</v>
          </cell>
          <cell r="D540" t="str">
            <v>С_1.2.2.70</v>
          </cell>
          <cell r="E540" t="str">
            <v>С</v>
          </cell>
          <cell r="F540">
            <v>2020</v>
          </cell>
          <cell r="G540">
            <v>2020</v>
          </cell>
          <cell r="H540"/>
          <cell r="I540"/>
          <cell r="J540">
            <v>0.41687039999999997</v>
          </cell>
          <cell r="K540"/>
          <cell r="L540"/>
          <cell r="M540">
            <v>0.42393599999999998</v>
          </cell>
          <cell r="N540"/>
          <cell r="O540"/>
          <cell r="P540"/>
          <cell r="Q540"/>
          <cell r="R540"/>
          <cell r="S540"/>
          <cell r="T540"/>
          <cell r="U540">
            <v>0.41687039999999997</v>
          </cell>
          <cell r="V540">
            <v>0.42393599999999998</v>
          </cell>
          <cell r="W540"/>
          <cell r="X540">
            <v>0.41687039999999997</v>
          </cell>
          <cell r="Y540">
            <v>0.42393599999999998</v>
          </cell>
          <cell r="Z540"/>
          <cell r="AA540"/>
          <cell r="AB540"/>
          <cell r="AC540"/>
          <cell r="AD540"/>
          <cell r="AE540"/>
          <cell r="AF540"/>
          <cell r="AG540"/>
          <cell r="AH540"/>
          <cell r="AI540"/>
          <cell r="AJ540">
            <v>0</v>
          </cell>
          <cell r="AK540"/>
          <cell r="AL540"/>
          <cell r="AM540"/>
          <cell r="AN540"/>
          <cell r="AO540">
            <v>0</v>
          </cell>
          <cell r="AP540"/>
          <cell r="AQ540"/>
          <cell r="AR540"/>
          <cell r="AS540"/>
          <cell r="AT540">
            <v>0</v>
          </cell>
          <cell r="AU540"/>
          <cell r="AV540"/>
          <cell r="AW540">
            <v>0</v>
          </cell>
          <cell r="AX540"/>
          <cell r="AY540">
            <v>0</v>
          </cell>
          <cell r="AZ540"/>
          <cell r="BA540"/>
          <cell r="BB540"/>
          <cell r="BC540"/>
          <cell r="BD540">
            <v>0.41687039999999997</v>
          </cell>
          <cell r="BE540"/>
          <cell r="BF540"/>
          <cell r="BG540">
            <v>0.41687039999999997</v>
          </cell>
          <cell r="BH540"/>
          <cell r="BI540">
            <v>0.42393599999999998</v>
          </cell>
          <cell r="BJ540"/>
          <cell r="BK540"/>
          <cell r="BL540">
            <v>0.42393599999999998</v>
          </cell>
          <cell r="BM540"/>
          <cell r="BN540">
            <v>0</v>
          </cell>
          <cell r="BO540"/>
          <cell r="BP540"/>
          <cell r="BQ540">
            <v>0</v>
          </cell>
          <cell r="BR540"/>
          <cell r="BS540">
            <v>0</v>
          </cell>
          <cell r="BT540"/>
          <cell r="BU540"/>
          <cell r="BV540">
            <v>0</v>
          </cell>
          <cell r="BW540"/>
          <cell r="BX540">
            <v>0</v>
          </cell>
          <cell r="BY540"/>
          <cell r="BZ540"/>
          <cell r="CA540">
            <v>0</v>
          </cell>
          <cell r="CB540"/>
          <cell r="CC540">
            <v>0</v>
          </cell>
          <cell r="CD540"/>
          <cell r="CE540"/>
          <cell r="CF540">
            <v>0</v>
          </cell>
          <cell r="CG540"/>
          <cell r="CH540">
            <v>0.41687039999999997</v>
          </cell>
          <cell r="CI540">
            <v>0</v>
          </cell>
          <cell r="CJ540">
            <v>0</v>
          </cell>
          <cell r="CK540">
            <v>0.41687039999999997</v>
          </cell>
          <cell r="CL540">
            <v>0</v>
          </cell>
          <cell r="CM540">
            <v>0.42393599999999998</v>
          </cell>
          <cell r="CN540">
            <v>0</v>
          </cell>
          <cell r="CO540">
            <v>0</v>
          </cell>
          <cell r="CP540">
            <v>0.42393599999999998</v>
          </cell>
          <cell r="CQ540">
            <v>0</v>
          </cell>
          <cell r="CR540"/>
        </row>
        <row r="541">
          <cell r="A541" t="str">
            <v>1.2.2.71</v>
          </cell>
          <cell r="B541" t="str">
            <v>Реконструкция КЛ-0,4 кВ ТП-295 - ул. Студенческая, 19</v>
          </cell>
          <cell r="C541" t="str">
            <v>С</v>
          </cell>
          <cell r="D541" t="str">
            <v>С_1.2.2.71</v>
          </cell>
          <cell r="E541" t="str">
            <v>С</v>
          </cell>
          <cell r="F541">
            <v>2020</v>
          </cell>
          <cell r="G541">
            <v>2020</v>
          </cell>
          <cell r="H541"/>
          <cell r="I541"/>
          <cell r="J541">
            <v>0.62685139999999995</v>
          </cell>
          <cell r="K541"/>
          <cell r="L541"/>
          <cell r="M541">
            <v>0.63747599999999993</v>
          </cell>
          <cell r="N541"/>
          <cell r="O541"/>
          <cell r="P541"/>
          <cell r="Q541"/>
          <cell r="R541"/>
          <cell r="S541"/>
          <cell r="T541"/>
          <cell r="U541">
            <v>0.62685139999999995</v>
          </cell>
          <cell r="V541">
            <v>0.63747599999999993</v>
          </cell>
          <cell r="W541"/>
          <cell r="X541">
            <v>0.62685139999999995</v>
          </cell>
          <cell r="Y541">
            <v>0.63747599999999993</v>
          </cell>
          <cell r="Z541"/>
          <cell r="AA541"/>
          <cell r="AB541"/>
          <cell r="AC541"/>
          <cell r="AD541"/>
          <cell r="AE541"/>
          <cell r="AF541"/>
          <cell r="AG541"/>
          <cell r="AH541"/>
          <cell r="AI541"/>
          <cell r="AJ541">
            <v>0</v>
          </cell>
          <cell r="AK541"/>
          <cell r="AL541"/>
          <cell r="AM541"/>
          <cell r="AN541"/>
          <cell r="AO541">
            <v>0</v>
          </cell>
          <cell r="AP541"/>
          <cell r="AQ541"/>
          <cell r="AR541"/>
          <cell r="AS541"/>
          <cell r="AT541">
            <v>0</v>
          </cell>
          <cell r="AU541"/>
          <cell r="AV541"/>
          <cell r="AW541">
            <v>0</v>
          </cell>
          <cell r="AX541"/>
          <cell r="AY541">
            <v>0</v>
          </cell>
          <cell r="AZ541"/>
          <cell r="BA541"/>
          <cell r="BB541"/>
          <cell r="BC541"/>
          <cell r="BD541">
            <v>0.62685139999999995</v>
          </cell>
          <cell r="BE541"/>
          <cell r="BF541"/>
          <cell r="BG541">
            <v>0.62685139999999995</v>
          </cell>
          <cell r="BH541"/>
          <cell r="BI541">
            <v>0.63747599999999993</v>
          </cell>
          <cell r="BJ541"/>
          <cell r="BK541"/>
          <cell r="BL541">
            <v>0.63747599999999993</v>
          </cell>
          <cell r="BM541"/>
          <cell r="BN541">
            <v>0</v>
          </cell>
          <cell r="BO541"/>
          <cell r="BP541"/>
          <cell r="BQ541">
            <v>0</v>
          </cell>
          <cell r="BR541"/>
          <cell r="BS541">
            <v>0</v>
          </cell>
          <cell r="BT541"/>
          <cell r="BU541"/>
          <cell r="BV541">
            <v>0</v>
          </cell>
          <cell r="BW541"/>
          <cell r="BX541">
            <v>0</v>
          </cell>
          <cell r="BY541"/>
          <cell r="BZ541"/>
          <cell r="CA541">
            <v>0</v>
          </cell>
          <cell r="CB541"/>
          <cell r="CC541">
            <v>0</v>
          </cell>
          <cell r="CD541"/>
          <cell r="CE541"/>
          <cell r="CF541">
            <v>0</v>
          </cell>
          <cell r="CG541"/>
          <cell r="CH541">
            <v>0.62685139999999995</v>
          </cell>
          <cell r="CI541">
            <v>0</v>
          </cell>
          <cell r="CJ541">
            <v>0</v>
          </cell>
          <cell r="CK541">
            <v>0.62685139999999995</v>
          </cell>
          <cell r="CL541">
            <v>0</v>
          </cell>
          <cell r="CM541">
            <v>0.63747599999999993</v>
          </cell>
          <cell r="CN541">
            <v>0</v>
          </cell>
          <cell r="CO541">
            <v>0</v>
          </cell>
          <cell r="CP541">
            <v>0.63747599999999993</v>
          </cell>
          <cell r="CQ541">
            <v>0</v>
          </cell>
          <cell r="CR541"/>
        </row>
        <row r="542">
          <cell r="A542" t="str">
            <v>1.2.2.72</v>
          </cell>
          <cell r="B542" t="str">
            <v>Реконструкция КЛ-0,4 кВ ТП-366 - ул. Майская, 1</v>
          </cell>
          <cell r="C542" t="str">
            <v>С</v>
          </cell>
          <cell r="D542" t="str">
            <v>С_1.2.2.72</v>
          </cell>
          <cell r="E542" t="str">
            <v>С</v>
          </cell>
          <cell r="F542">
            <v>2020</v>
          </cell>
          <cell r="G542">
            <v>2020</v>
          </cell>
          <cell r="H542"/>
          <cell r="I542"/>
          <cell r="J542">
            <v>0.66377359999999996</v>
          </cell>
          <cell r="K542"/>
          <cell r="L542"/>
          <cell r="M542">
            <v>0.67502399999999996</v>
          </cell>
          <cell r="N542"/>
          <cell r="O542"/>
          <cell r="P542"/>
          <cell r="Q542"/>
          <cell r="R542"/>
          <cell r="S542"/>
          <cell r="T542"/>
          <cell r="U542">
            <v>0.66377359999999996</v>
          </cell>
          <cell r="V542">
            <v>0.67502399999999996</v>
          </cell>
          <cell r="W542"/>
          <cell r="X542">
            <v>0.66377359999999996</v>
          </cell>
          <cell r="Y542">
            <v>0.67502399999999996</v>
          </cell>
          <cell r="Z542"/>
          <cell r="AA542"/>
          <cell r="AB542"/>
          <cell r="AC542"/>
          <cell r="AD542"/>
          <cell r="AE542"/>
          <cell r="AF542"/>
          <cell r="AG542"/>
          <cell r="AH542"/>
          <cell r="AI542"/>
          <cell r="AJ542">
            <v>0</v>
          </cell>
          <cell r="AK542"/>
          <cell r="AL542"/>
          <cell r="AM542"/>
          <cell r="AN542"/>
          <cell r="AO542">
            <v>0</v>
          </cell>
          <cell r="AP542"/>
          <cell r="AQ542"/>
          <cell r="AR542"/>
          <cell r="AS542"/>
          <cell r="AT542">
            <v>0</v>
          </cell>
          <cell r="AU542"/>
          <cell r="AV542"/>
          <cell r="AW542">
            <v>0</v>
          </cell>
          <cell r="AX542"/>
          <cell r="AY542">
            <v>0</v>
          </cell>
          <cell r="AZ542"/>
          <cell r="BA542"/>
          <cell r="BB542"/>
          <cell r="BC542"/>
          <cell r="BD542">
            <v>0.66377359999999996</v>
          </cell>
          <cell r="BE542"/>
          <cell r="BF542"/>
          <cell r="BG542">
            <v>0.66377359999999996</v>
          </cell>
          <cell r="BH542"/>
          <cell r="BI542">
            <v>0.67502399999999996</v>
          </cell>
          <cell r="BJ542"/>
          <cell r="BK542"/>
          <cell r="BL542">
            <v>0.67502399999999996</v>
          </cell>
          <cell r="BM542"/>
          <cell r="BN542">
            <v>0</v>
          </cell>
          <cell r="BO542"/>
          <cell r="BP542"/>
          <cell r="BQ542">
            <v>0</v>
          </cell>
          <cell r="BR542"/>
          <cell r="BS542">
            <v>0</v>
          </cell>
          <cell r="BT542"/>
          <cell r="BU542"/>
          <cell r="BV542">
            <v>0</v>
          </cell>
          <cell r="BW542"/>
          <cell r="BX542">
            <v>0</v>
          </cell>
          <cell r="BY542"/>
          <cell r="BZ542"/>
          <cell r="CA542">
            <v>0</v>
          </cell>
          <cell r="CB542"/>
          <cell r="CC542">
            <v>0</v>
          </cell>
          <cell r="CD542"/>
          <cell r="CE542"/>
          <cell r="CF542">
            <v>0</v>
          </cell>
          <cell r="CG542"/>
          <cell r="CH542">
            <v>0.66377359999999996</v>
          </cell>
          <cell r="CI542">
            <v>0</v>
          </cell>
          <cell r="CJ542">
            <v>0</v>
          </cell>
          <cell r="CK542">
            <v>0.66377359999999996</v>
          </cell>
          <cell r="CL542">
            <v>0</v>
          </cell>
          <cell r="CM542">
            <v>0.67502399999999996</v>
          </cell>
          <cell r="CN542">
            <v>0</v>
          </cell>
          <cell r="CO542">
            <v>0</v>
          </cell>
          <cell r="CP542">
            <v>0.67502399999999996</v>
          </cell>
          <cell r="CQ542">
            <v>0</v>
          </cell>
          <cell r="CR542"/>
        </row>
        <row r="543">
          <cell r="A543" t="str">
            <v>1.2.2.73</v>
          </cell>
          <cell r="B543" t="str">
            <v>Реконструкция КЛ-0,4 кВ ТП-366 - ул. Майская, 3</v>
          </cell>
          <cell r="C543" t="str">
            <v>С</v>
          </cell>
          <cell r="D543" t="str">
            <v>С_1.2.2.73</v>
          </cell>
          <cell r="E543" t="str">
            <v>С</v>
          </cell>
          <cell r="F543">
            <v>2020</v>
          </cell>
          <cell r="G543">
            <v>2020</v>
          </cell>
          <cell r="H543"/>
          <cell r="I543"/>
          <cell r="J543">
            <v>0.79463559999999989</v>
          </cell>
          <cell r="K543"/>
          <cell r="L543"/>
          <cell r="M543">
            <v>0.80810399999999982</v>
          </cell>
          <cell r="N543"/>
          <cell r="O543"/>
          <cell r="P543"/>
          <cell r="Q543"/>
          <cell r="R543"/>
          <cell r="S543"/>
          <cell r="T543"/>
          <cell r="U543">
            <v>0.79463559999999989</v>
          </cell>
          <cell r="V543">
            <v>0.80810399999999982</v>
          </cell>
          <cell r="W543"/>
          <cell r="X543">
            <v>0.79463559999999989</v>
          </cell>
          <cell r="Y543">
            <v>0.80810399999999982</v>
          </cell>
          <cell r="Z543"/>
          <cell r="AA543"/>
          <cell r="AB543"/>
          <cell r="AC543"/>
          <cell r="AD543"/>
          <cell r="AE543"/>
          <cell r="AF543"/>
          <cell r="AG543"/>
          <cell r="AH543"/>
          <cell r="AI543"/>
          <cell r="AJ543">
            <v>0</v>
          </cell>
          <cell r="AK543"/>
          <cell r="AL543"/>
          <cell r="AM543"/>
          <cell r="AN543"/>
          <cell r="AO543">
            <v>0</v>
          </cell>
          <cell r="AP543"/>
          <cell r="AQ543"/>
          <cell r="AR543"/>
          <cell r="AS543"/>
          <cell r="AT543">
            <v>0</v>
          </cell>
          <cell r="AU543"/>
          <cell r="AV543"/>
          <cell r="AW543">
            <v>0</v>
          </cell>
          <cell r="AX543"/>
          <cell r="AY543">
            <v>0</v>
          </cell>
          <cell r="AZ543"/>
          <cell r="BA543"/>
          <cell r="BB543"/>
          <cell r="BC543"/>
          <cell r="BD543">
            <v>0.79463559999999989</v>
          </cell>
          <cell r="BE543"/>
          <cell r="BF543"/>
          <cell r="BG543">
            <v>0.79463559999999989</v>
          </cell>
          <cell r="BH543"/>
          <cell r="BI543">
            <v>0.80810399999999982</v>
          </cell>
          <cell r="BJ543"/>
          <cell r="BK543"/>
          <cell r="BL543">
            <v>0.80810399999999982</v>
          </cell>
          <cell r="BM543"/>
          <cell r="BN543">
            <v>0</v>
          </cell>
          <cell r="BO543"/>
          <cell r="BP543"/>
          <cell r="BQ543">
            <v>0</v>
          </cell>
          <cell r="BR543"/>
          <cell r="BS543">
            <v>0</v>
          </cell>
          <cell r="BT543"/>
          <cell r="BU543"/>
          <cell r="BV543">
            <v>0</v>
          </cell>
          <cell r="BW543"/>
          <cell r="BX543">
            <v>0</v>
          </cell>
          <cell r="BY543"/>
          <cell r="BZ543"/>
          <cell r="CA543">
            <v>0</v>
          </cell>
          <cell r="CB543"/>
          <cell r="CC543">
            <v>0</v>
          </cell>
          <cell r="CD543"/>
          <cell r="CE543"/>
          <cell r="CF543">
            <v>0</v>
          </cell>
          <cell r="CG543"/>
          <cell r="CH543">
            <v>0.79463559999999989</v>
          </cell>
          <cell r="CI543">
            <v>0</v>
          </cell>
          <cell r="CJ543">
            <v>0</v>
          </cell>
          <cell r="CK543">
            <v>0.79463559999999989</v>
          </cell>
          <cell r="CL543">
            <v>0</v>
          </cell>
          <cell r="CM543">
            <v>0.80810399999999982</v>
          </cell>
          <cell r="CN543">
            <v>0</v>
          </cell>
          <cell r="CO543">
            <v>0</v>
          </cell>
          <cell r="CP543">
            <v>0.80810399999999982</v>
          </cell>
          <cell r="CQ543">
            <v>0</v>
          </cell>
          <cell r="CR543"/>
        </row>
        <row r="544">
          <cell r="A544" t="str">
            <v>1.2.2.74</v>
          </cell>
          <cell r="B544" t="str">
            <v>Реконструкция КЛ-0,4 кВ ТП-366 - ул. Энергетиков, 53 бл.А</v>
          </cell>
          <cell r="C544" t="str">
            <v>С</v>
          </cell>
          <cell r="D544" t="str">
            <v>С_1.2.2.74</v>
          </cell>
          <cell r="E544" t="str">
            <v>С</v>
          </cell>
          <cell r="F544">
            <v>2020</v>
          </cell>
          <cell r="G544">
            <v>2020</v>
          </cell>
          <cell r="H544"/>
          <cell r="I544"/>
          <cell r="J544">
            <v>0.31507179999999996</v>
          </cell>
          <cell r="K544"/>
          <cell r="L544"/>
          <cell r="M544">
            <v>0.32041199999999997</v>
          </cell>
          <cell r="N544"/>
          <cell r="O544"/>
          <cell r="P544"/>
          <cell r="Q544"/>
          <cell r="R544"/>
          <cell r="S544"/>
          <cell r="T544"/>
          <cell r="U544">
            <v>0.31507179999999996</v>
          </cell>
          <cell r="V544">
            <v>0.32041199999999997</v>
          </cell>
          <cell r="W544"/>
          <cell r="X544">
            <v>0.31507179999999996</v>
          </cell>
          <cell r="Y544">
            <v>0.32041199999999997</v>
          </cell>
          <cell r="Z544"/>
          <cell r="AA544"/>
          <cell r="AB544"/>
          <cell r="AC544"/>
          <cell r="AD544"/>
          <cell r="AE544"/>
          <cell r="AF544"/>
          <cell r="AG544"/>
          <cell r="AH544"/>
          <cell r="AI544"/>
          <cell r="AJ544">
            <v>0</v>
          </cell>
          <cell r="AK544"/>
          <cell r="AL544"/>
          <cell r="AM544"/>
          <cell r="AN544"/>
          <cell r="AO544">
            <v>0</v>
          </cell>
          <cell r="AP544"/>
          <cell r="AQ544"/>
          <cell r="AR544"/>
          <cell r="AS544"/>
          <cell r="AT544">
            <v>0</v>
          </cell>
          <cell r="AU544"/>
          <cell r="AV544"/>
          <cell r="AW544">
            <v>0</v>
          </cell>
          <cell r="AX544"/>
          <cell r="AY544">
            <v>0</v>
          </cell>
          <cell r="AZ544"/>
          <cell r="BA544"/>
          <cell r="BB544"/>
          <cell r="BC544"/>
          <cell r="BD544">
            <v>0.31507179999999996</v>
          </cell>
          <cell r="BE544"/>
          <cell r="BF544"/>
          <cell r="BG544">
            <v>0.31507179999999996</v>
          </cell>
          <cell r="BH544"/>
          <cell r="BI544">
            <v>0.32041199999999997</v>
          </cell>
          <cell r="BJ544"/>
          <cell r="BK544"/>
          <cell r="BL544">
            <v>0.32041199999999997</v>
          </cell>
          <cell r="BM544"/>
          <cell r="BN544">
            <v>0</v>
          </cell>
          <cell r="BO544"/>
          <cell r="BP544"/>
          <cell r="BQ544">
            <v>0</v>
          </cell>
          <cell r="BR544"/>
          <cell r="BS544">
            <v>0</v>
          </cell>
          <cell r="BT544"/>
          <cell r="BU544"/>
          <cell r="BV544">
            <v>0</v>
          </cell>
          <cell r="BW544"/>
          <cell r="BX544">
            <v>0</v>
          </cell>
          <cell r="BY544"/>
          <cell r="BZ544"/>
          <cell r="CA544">
            <v>0</v>
          </cell>
          <cell r="CB544"/>
          <cell r="CC544">
            <v>0</v>
          </cell>
          <cell r="CD544"/>
          <cell r="CE544"/>
          <cell r="CF544">
            <v>0</v>
          </cell>
          <cell r="CG544"/>
          <cell r="CH544">
            <v>0.31507179999999996</v>
          </cell>
          <cell r="CI544">
            <v>0</v>
          </cell>
          <cell r="CJ544">
            <v>0</v>
          </cell>
          <cell r="CK544">
            <v>0.31507179999999996</v>
          </cell>
          <cell r="CL544">
            <v>0</v>
          </cell>
          <cell r="CM544">
            <v>0.32041199999999997</v>
          </cell>
          <cell r="CN544">
            <v>0</v>
          </cell>
          <cell r="CO544">
            <v>0</v>
          </cell>
          <cell r="CP544">
            <v>0.32041199999999997</v>
          </cell>
          <cell r="CQ544">
            <v>0</v>
          </cell>
          <cell r="CR544"/>
        </row>
        <row r="545">
          <cell r="A545" t="str">
            <v>1.2.2.75</v>
          </cell>
          <cell r="B545" t="str">
            <v>Реконструкция КЛ-0,4 кВ ТП-366 - ул. Энергетиков, 53 бл.Б</v>
          </cell>
          <cell r="C545" t="str">
            <v>С</v>
          </cell>
          <cell r="D545" t="str">
            <v>С_1.2.2.75</v>
          </cell>
          <cell r="E545" t="str">
            <v>С</v>
          </cell>
          <cell r="F545">
            <v>2020</v>
          </cell>
          <cell r="G545">
            <v>2020</v>
          </cell>
          <cell r="H545"/>
          <cell r="I545"/>
          <cell r="J545">
            <v>0.36600060000000001</v>
          </cell>
          <cell r="K545"/>
          <cell r="L545"/>
          <cell r="M545">
            <v>0.37220399999999998</v>
          </cell>
          <cell r="N545"/>
          <cell r="O545"/>
          <cell r="P545"/>
          <cell r="Q545"/>
          <cell r="R545"/>
          <cell r="S545"/>
          <cell r="T545"/>
          <cell r="U545">
            <v>0.36600060000000001</v>
          </cell>
          <cell r="V545">
            <v>0.37220399999999998</v>
          </cell>
          <cell r="W545"/>
          <cell r="X545">
            <v>0.36600060000000001</v>
          </cell>
          <cell r="Y545">
            <v>0.37220399999999998</v>
          </cell>
          <cell r="Z545"/>
          <cell r="AA545"/>
          <cell r="AB545"/>
          <cell r="AC545"/>
          <cell r="AD545"/>
          <cell r="AE545"/>
          <cell r="AF545"/>
          <cell r="AG545"/>
          <cell r="AH545"/>
          <cell r="AI545"/>
          <cell r="AJ545">
            <v>0</v>
          </cell>
          <cell r="AK545"/>
          <cell r="AL545"/>
          <cell r="AM545"/>
          <cell r="AN545"/>
          <cell r="AO545">
            <v>0</v>
          </cell>
          <cell r="AP545"/>
          <cell r="AQ545"/>
          <cell r="AR545"/>
          <cell r="AS545"/>
          <cell r="AT545">
            <v>0</v>
          </cell>
          <cell r="AU545"/>
          <cell r="AV545"/>
          <cell r="AW545">
            <v>0</v>
          </cell>
          <cell r="AX545"/>
          <cell r="AY545">
            <v>0</v>
          </cell>
          <cell r="AZ545"/>
          <cell r="BA545"/>
          <cell r="BB545"/>
          <cell r="BC545"/>
          <cell r="BD545">
            <v>0.36600060000000001</v>
          </cell>
          <cell r="BE545"/>
          <cell r="BF545"/>
          <cell r="BG545">
            <v>0.36600060000000001</v>
          </cell>
          <cell r="BH545"/>
          <cell r="BI545">
            <v>0.37220399999999998</v>
          </cell>
          <cell r="BJ545"/>
          <cell r="BK545"/>
          <cell r="BL545">
            <v>0.37220399999999998</v>
          </cell>
          <cell r="BM545"/>
          <cell r="BN545">
            <v>0</v>
          </cell>
          <cell r="BO545"/>
          <cell r="BP545"/>
          <cell r="BQ545">
            <v>0</v>
          </cell>
          <cell r="BR545"/>
          <cell r="BS545">
            <v>0</v>
          </cell>
          <cell r="BT545"/>
          <cell r="BU545"/>
          <cell r="BV545">
            <v>0</v>
          </cell>
          <cell r="BW545"/>
          <cell r="BX545">
            <v>0</v>
          </cell>
          <cell r="BY545"/>
          <cell r="BZ545"/>
          <cell r="CA545">
            <v>0</v>
          </cell>
          <cell r="CB545"/>
          <cell r="CC545">
            <v>0</v>
          </cell>
          <cell r="CD545"/>
          <cell r="CE545"/>
          <cell r="CF545">
            <v>0</v>
          </cell>
          <cell r="CG545"/>
          <cell r="CH545">
            <v>0.36600060000000001</v>
          </cell>
          <cell r="CI545">
            <v>0</v>
          </cell>
          <cell r="CJ545">
            <v>0</v>
          </cell>
          <cell r="CK545">
            <v>0.36600060000000001</v>
          </cell>
          <cell r="CL545">
            <v>0</v>
          </cell>
          <cell r="CM545">
            <v>0.37220399999999998</v>
          </cell>
          <cell r="CN545">
            <v>0</v>
          </cell>
          <cell r="CO545">
            <v>0</v>
          </cell>
          <cell r="CP545">
            <v>0.37220399999999998</v>
          </cell>
          <cell r="CQ545">
            <v>0</v>
          </cell>
          <cell r="CR545"/>
        </row>
        <row r="546">
          <cell r="A546" t="str">
            <v>1.2.2.76</v>
          </cell>
          <cell r="B546" t="str">
            <v>Реконструкция КЛ-0,4 кВ ТП-368 - ул. Республики, 80</v>
          </cell>
          <cell r="C546" t="str">
            <v>С</v>
          </cell>
          <cell r="D546" t="str">
            <v>С_1.2.2.76</v>
          </cell>
          <cell r="E546" t="str">
            <v>С</v>
          </cell>
          <cell r="F546">
            <v>2020</v>
          </cell>
          <cell r="G546">
            <v>2020</v>
          </cell>
          <cell r="H546"/>
          <cell r="I546"/>
          <cell r="J546">
            <v>0.81103760000000003</v>
          </cell>
          <cell r="K546"/>
          <cell r="L546"/>
          <cell r="M546">
            <v>0.82478400000000007</v>
          </cell>
          <cell r="N546"/>
          <cell r="O546"/>
          <cell r="P546"/>
          <cell r="Q546"/>
          <cell r="R546"/>
          <cell r="S546"/>
          <cell r="T546"/>
          <cell r="U546">
            <v>0.81103760000000003</v>
          </cell>
          <cell r="V546">
            <v>0.82478400000000007</v>
          </cell>
          <cell r="W546"/>
          <cell r="X546">
            <v>0.81103760000000003</v>
          </cell>
          <cell r="Y546">
            <v>0.82478400000000007</v>
          </cell>
          <cell r="Z546"/>
          <cell r="AA546"/>
          <cell r="AB546"/>
          <cell r="AC546"/>
          <cell r="AD546"/>
          <cell r="AE546"/>
          <cell r="AF546"/>
          <cell r="AG546"/>
          <cell r="AH546"/>
          <cell r="AI546"/>
          <cell r="AJ546">
            <v>0</v>
          </cell>
          <cell r="AK546"/>
          <cell r="AL546"/>
          <cell r="AM546"/>
          <cell r="AN546"/>
          <cell r="AO546">
            <v>0</v>
          </cell>
          <cell r="AP546"/>
          <cell r="AQ546"/>
          <cell r="AR546"/>
          <cell r="AS546"/>
          <cell r="AT546">
            <v>0</v>
          </cell>
          <cell r="AU546"/>
          <cell r="AV546"/>
          <cell r="AW546">
            <v>0</v>
          </cell>
          <cell r="AX546"/>
          <cell r="AY546">
            <v>0</v>
          </cell>
          <cell r="AZ546"/>
          <cell r="BA546"/>
          <cell r="BB546"/>
          <cell r="BC546"/>
          <cell r="BD546">
            <v>0.81103760000000003</v>
          </cell>
          <cell r="BE546"/>
          <cell r="BF546"/>
          <cell r="BG546">
            <v>0.81103760000000003</v>
          </cell>
          <cell r="BH546"/>
          <cell r="BI546">
            <v>0.82478400000000007</v>
          </cell>
          <cell r="BJ546"/>
          <cell r="BK546"/>
          <cell r="BL546">
            <v>0.82478400000000007</v>
          </cell>
          <cell r="BM546"/>
          <cell r="BN546">
            <v>0</v>
          </cell>
          <cell r="BO546"/>
          <cell r="BP546"/>
          <cell r="BQ546">
            <v>0</v>
          </cell>
          <cell r="BR546"/>
          <cell r="BS546">
            <v>0</v>
          </cell>
          <cell r="BT546"/>
          <cell r="BU546"/>
          <cell r="BV546">
            <v>0</v>
          </cell>
          <cell r="BW546"/>
          <cell r="BX546">
            <v>0</v>
          </cell>
          <cell r="BY546"/>
          <cell r="BZ546"/>
          <cell r="CA546">
            <v>0</v>
          </cell>
          <cell r="CB546"/>
          <cell r="CC546">
            <v>0</v>
          </cell>
          <cell r="CD546"/>
          <cell r="CE546"/>
          <cell r="CF546">
            <v>0</v>
          </cell>
          <cell r="CG546"/>
          <cell r="CH546">
            <v>0.81103760000000003</v>
          </cell>
          <cell r="CI546">
            <v>0</v>
          </cell>
          <cell r="CJ546">
            <v>0</v>
          </cell>
          <cell r="CK546">
            <v>0.81103760000000003</v>
          </cell>
          <cell r="CL546">
            <v>0</v>
          </cell>
          <cell r="CM546">
            <v>0.82478400000000007</v>
          </cell>
          <cell r="CN546">
            <v>0</v>
          </cell>
          <cell r="CO546">
            <v>0</v>
          </cell>
          <cell r="CP546">
            <v>0.82478400000000007</v>
          </cell>
          <cell r="CQ546">
            <v>0</v>
          </cell>
          <cell r="CR546"/>
        </row>
        <row r="547">
          <cell r="A547" t="str">
            <v>1.2.2.77</v>
          </cell>
          <cell r="B547" t="str">
            <v>Реконструкция КЛ-0,4 кВ ТП-368 - ул. Республики, 82</v>
          </cell>
          <cell r="C547" t="str">
            <v>С</v>
          </cell>
          <cell r="D547" t="str">
            <v>С_1.2.2.77</v>
          </cell>
          <cell r="E547" t="str">
            <v>С</v>
          </cell>
          <cell r="F547">
            <v>2020</v>
          </cell>
          <cell r="G547">
            <v>2020</v>
          </cell>
          <cell r="H547"/>
          <cell r="I547"/>
          <cell r="J547">
            <v>0.62685139999999995</v>
          </cell>
          <cell r="K547"/>
          <cell r="L547"/>
          <cell r="M547">
            <v>0.63747599999999993</v>
          </cell>
          <cell r="N547"/>
          <cell r="O547"/>
          <cell r="P547"/>
          <cell r="Q547"/>
          <cell r="R547"/>
          <cell r="S547"/>
          <cell r="T547"/>
          <cell r="U547">
            <v>0.62685139999999995</v>
          </cell>
          <cell r="V547">
            <v>0.63747599999999993</v>
          </cell>
          <cell r="W547"/>
          <cell r="X547">
            <v>0.62685139999999995</v>
          </cell>
          <cell r="Y547">
            <v>0.63747599999999993</v>
          </cell>
          <cell r="Z547"/>
          <cell r="AA547"/>
          <cell r="AB547"/>
          <cell r="AC547"/>
          <cell r="AD547"/>
          <cell r="AE547"/>
          <cell r="AF547"/>
          <cell r="AG547"/>
          <cell r="AH547"/>
          <cell r="AI547"/>
          <cell r="AJ547">
            <v>0</v>
          </cell>
          <cell r="AK547"/>
          <cell r="AL547"/>
          <cell r="AM547"/>
          <cell r="AN547"/>
          <cell r="AO547">
            <v>0</v>
          </cell>
          <cell r="AP547"/>
          <cell r="AQ547"/>
          <cell r="AR547"/>
          <cell r="AS547"/>
          <cell r="AT547">
            <v>0</v>
          </cell>
          <cell r="AU547"/>
          <cell r="AV547"/>
          <cell r="AW547">
            <v>0</v>
          </cell>
          <cell r="AX547"/>
          <cell r="AY547">
            <v>0</v>
          </cell>
          <cell r="AZ547"/>
          <cell r="BA547"/>
          <cell r="BB547"/>
          <cell r="BC547"/>
          <cell r="BD547">
            <v>0.62685139999999995</v>
          </cell>
          <cell r="BE547"/>
          <cell r="BF547"/>
          <cell r="BG547">
            <v>0.62685139999999995</v>
          </cell>
          <cell r="BH547"/>
          <cell r="BI547">
            <v>0.63747599999999993</v>
          </cell>
          <cell r="BJ547"/>
          <cell r="BK547"/>
          <cell r="BL547">
            <v>0.63747599999999993</v>
          </cell>
          <cell r="BM547"/>
          <cell r="BN547">
            <v>0</v>
          </cell>
          <cell r="BO547"/>
          <cell r="BP547"/>
          <cell r="BQ547">
            <v>0</v>
          </cell>
          <cell r="BR547"/>
          <cell r="BS547">
            <v>0</v>
          </cell>
          <cell r="BT547"/>
          <cell r="BU547"/>
          <cell r="BV547">
            <v>0</v>
          </cell>
          <cell r="BW547"/>
          <cell r="BX547">
            <v>0</v>
          </cell>
          <cell r="BY547"/>
          <cell r="BZ547"/>
          <cell r="CA547">
            <v>0</v>
          </cell>
          <cell r="CB547"/>
          <cell r="CC547">
            <v>0</v>
          </cell>
          <cell r="CD547"/>
          <cell r="CE547"/>
          <cell r="CF547">
            <v>0</v>
          </cell>
          <cell r="CG547"/>
          <cell r="CH547">
            <v>0.62685139999999995</v>
          </cell>
          <cell r="CI547">
            <v>0</v>
          </cell>
          <cell r="CJ547">
            <v>0</v>
          </cell>
          <cell r="CK547">
            <v>0.62685139999999995</v>
          </cell>
          <cell r="CL547">
            <v>0</v>
          </cell>
          <cell r="CM547">
            <v>0.63747599999999993</v>
          </cell>
          <cell r="CN547">
            <v>0</v>
          </cell>
          <cell r="CO547">
            <v>0</v>
          </cell>
          <cell r="CP547">
            <v>0.63747599999999993</v>
          </cell>
          <cell r="CQ547">
            <v>0</v>
          </cell>
          <cell r="CR547"/>
        </row>
        <row r="548">
          <cell r="A548" t="str">
            <v>1.2.2.78</v>
          </cell>
          <cell r="B548" t="str">
            <v>Реконструкция КЛ-0,4 кВ ТП-368 - ул. Республики, 84</v>
          </cell>
          <cell r="C548" t="str">
            <v>С</v>
          </cell>
          <cell r="D548" t="str">
            <v>С_1.2.2.78</v>
          </cell>
          <cell r="E548" t="str">
            <v>С</v>
          </cell>
          <cell r="F548">
            <v>2020</v>
          </cell>
          <cell r="G548">
            <v>2020</v>
          </cell>
          <cell r="H548"/>
          <cell r="I548"/>
          <cell r="J548">
            <v>0.8495646</v>
          </cell>
          <cell r="K548"/>
          <cell r="L548"/>
          <cell r="M548">
            <v>0.86396399999999995</v>
          </cell>
          <cell r="N548"/>
          <cell r="O548"/>
          <cell r="P548"/>
          <cell r="Q548"/>
          <cell r="R548"/>
          <cell r="S548"/>
          <cell r="T548"/>
          <cell r="U548">
            <v>0.8495646</v>
          </cell>
          <cell r="V548">
            <v>0.86396399999999995</v>
          </cell>
          <cell r="W548"/>
          <cell r="X548">
            <v>0.8495646</v>
          </cell>
          <cell r="Y548">
            <v>0.86396399999999995</v>
          </cell>
          <cell r="Z548"/>
          <cell r="AA548"/>
          <cell r="AB548"/>
          <cell r="AC548"/>
          <cell r="AD548"/>
          <cell r="AE548"/>
          <cell r="AF548"/>
          <cell r="AG548"/>
          <cell r="AH548"/>
          <cell r="AI548"/>
          <cell r="AJ548">
            <v>0</v>
          </cell>
          <cell r="AK548"/>
          <cell r="AL548"/>
          <cell r="AM548"/>
          <cell r="AN548"/>
          <cell r="AO548">
            <v>0</v>
          </cell>
          <cell r="AP548"/>
          <cell r="AQ548"/>
          <cell r="AR548"/>
          <cell r="AS548"/>
          <cell r="AT548">
            <v>0</v>
          </cell>
          <cell r="AU548"/>
          <cell r="AV548"/>
          <cell r="AW548">
            <v>0</v>
          </cell>
          <cell r="AX548"/>
          <cell r="AY548">
            <v>0</v>
          </cell>
          <cell r="AZ548"/>
          <cell r="BA548"/>
          <cell r="BB548"/>
          <cell r="BC548"/>
          <cell r="BD548">
            <v>0.8495646</v>
          </cell>
          <cell r="BE548"/>
          <cell r="BF548"/>
          <cell r="BG548">
            <v>0.8495646</v>
          </cell>
          <cell r="BH548"/>
          <cell r="BI548">
            <v>0.86396399999999995</v>
          </cell>
          <cell r="BJ548"/>
          <cell r="BK548"/>
          <cell r="BL548">
            <v>0.86396399999999995</v>
          </cell>
          <cell r="BM548"/>
          <cell r="BN548">
            <v>0</v>
          </cell>
          <cell r="BO548"/>
          <cell r="BP548"/>
          <cell r="BQ548">
            <v>0</v>
          </cell>
          <cell r="BR548"/>
          <cell r="BS548">
            <v>0</v>
          </cell>
          <cell r="BT548"/>
          <cell r="BU548"/>
          <cell r="BV548">
            <v>0</v>
          </cell>
          <cell r="BW548"/>
          <cell r="BX548">
            <v>0</v>
          </cell>
          <cell r="BY548"/>
          <cell r="BZ548"/>
          <cell r="CA548">
            <v>0</v>
          </cell>
          <cell r="CB548"/>
          <cell r="CC548">
            <v>0</v>
          </cell>
          <cell r="CD548"/>
          <cell r="CE548"/>
          <cell r="CF548">
            <v>0</v>
          </cell>
          <cell r="CG548"/>
          <cell r="CH548">
            <v>0.8495646</v>
          </cell>
          <cell r="CI548">
            <v>0</v>
          </cell>
          <cell r="CJ548">
            <v>0</v>
          </cell>
          <cell r="CK548">
            <v>0.8495646</v>
          </cell>
          <cell r="CL548">
            <v>0</v>
          </cell>
          <cell r="CM548">
            <v>0.86396399999999995</v>
          </cell>
          <cell r="CN548">
            <v>0</v>
          </cell>
          <cell r="CO548">
            <v>0</v>
          </cell>
          <cell r="CP548">
            <v>0.86396399999999995</v>
          </cell>
          <cell r="CQ548">
            <v>0</v>
          </cell>
          <cell r="CR548"/>
        </row>
        <row r="549">
          <cell r="A549" t="str">
            <v>1.2.2.79</v>
          </cell>
          <cell r="B549" t="str">
            <v>Реконструкция КЛ-0,4 кВ ТП-368 - ул. Республики, 86</v>
          </cell>
          <cell r="C549" t="str">
            <v>С</v>
          </cell>
          <cell r="D549" t="str">
            <v>С_1.2.2.79</v>
          </cell>
          <cell r="E549" t="str">
            <v>С</v>
          </cell>
          <cell r="F549">
            <v>2018</v>
          </cell>
          <cell r="G549">
            <v>2018</v>
          </cell>
          <cell r="H549"/>
          <cell r="I549"/>
          <cell r="J549">
            <v>1.1308400199999999</v>
          </cell>
          <cell r="K549"/>
          <cell r="L549"/>
          <cell r="M549">
            <v>1.1500642967999999</v>
          </cell>
          <cell r="N549"/>
          <cell r="O549"/>
          <cell r="P549"/>
          <cell r="Q549"/>
          <cell r="R549"/>
          <cell r="S549"/>
          <cell r="T549"/>
          <cell r="U549">
            <v>1.1308400199999999</v>
          </cell>
          <cell r="V549">
            <v>1.1500642967999999</v>
          </cell>
          <cell r="W549"/>
          <cell r="X549">
            <v>1.1308400199999999</v>
          </cell>
          <cell r="Y549">
            <v>1.1500642967999999</v>
          </cell>
          <cell r="Z549"/>
          <cell r="AA549"/>
          <cell r="AB549"/>
          <cell r="AC549"/>
          <cell r="AD549"/>
          <cell r="AE549"/>
          <cell r="AF549"/>
          <cell r="AG549"/>
          <cell r="AH549"/>
          <cell r="AI549"/>
          <cell r="AJ549">
            <v>1.1308400199999999</v>
          </cell>
          <cell r="AK549"/>
          <cell r="AL549"/>
          <cell r="AM549">
            <v>1.1308400199999999</v>
          </cell>
          <cell r="AN549"/>
          <cell r="AO549">
            <v>1.1500642967999999</v>
          </cell>
          <cell r="AP549"/>
          <cell r="AQ549"/>
          <cell r="AR549">
            <v>1.1500642967999999</v>
          </cell>
          <cell r="AS549"/>
          <cell r="AT549">
            <v>0</v>
          </cell>
          <cell r="AU549"/>
          <cell r="AV549"/>
          <cell r="AW549">
            <v>0</v>
          </cell>
          <cell r="AX549"/>
          <cell r="AY549">
            <v>0</v>
          </cell>
          <cell r="AZ549"/>
          <cell r="BA549"/>
          <cell r="BB549"/>
          <cell r="BC549"/>
          <cell r="BD549">
            <v>0</v>
          </cell>
          <cell r="BE549"/>
          <cell r="BF549"/>
          <cell r="BG549">
            <v>0</v>
          </cell>
          <cell r="BH549"/>
          <cell r="BI549">
            <v>0</v>
          </cell>
          <cell r="BJ549"/>
          <cell r="BK549"/>
          <cell r="BL549">
            <v>0</v>
          </cell>
          <cell r="BM549"/>
          <cell r="BN549">
            <v>0</v>
          </cell>
          <cell r="BO549"/>
          <cell r="BP549"/>
          <cell r="BQ549">
            <v>0</v>
          </cell>
          <cell r="BR549"/>
          <cell r="BS549">
            <v>0</v>
          </cell>
          <cell r="BT549"/>
          <cell r="BU549"/>
          <cell r="BV549">
            <v>0</v>
          </cell>
          <cell r="BW549"/>
          <cell r="BX549">
            <v>0</v>
          </cell>
          <cell r="BY549"/>
          <cell r="BZ549"/>
          <cell r="CA549">
            <v>0</v>
          </cell>
          <cell r="CB549"/>
          <cell r="CC549">
            <v>0</v>
          </cell>
          <cell r="CD549"/>
          <cell r="CE549"/>
          <cell r="CF549">
            <v>0</v>
          </cell>
          <cell r="CG549"/>
          <cell r="CH549">
            <v>1.1308400199999999</v>
          </cell>
          <cell r="CI549">
            <v>0</v>
          </cell>
          <cell r="CJ549">
            <v>0</v>
          </cell>
          <cell r="CK549">
            <v>1.1308400199999999</v>
          </cell>
          <cell r="CL549">
            <v>0</v>
          </cell>
          <cell r="CM549">
            <v>1.1500642967999999</v>
          </cell>
          <cell r="CN549">
            <v>0</v>
          </cell>
          <cell r="CO549">
            <v>0</v>
          </cell>
          <cell r="CP549">
            <v>1.1500642967999999</v>
          </cell>
          <cell r="CQ549">
            <v>0</v>
          </cell>
          <cell r="CR549"/>
        </row>
        <row r="550">
          <cell r="A550" t="str">
            <v>1.2.2.80</v>
          </cell>
          <cell r="B550" t="str">
            <v xml:space="preserve">Реконструкция КЛ-0,4 кВ ТП-370 - ул. Энергетиков, 33 </v>
          </cell>
          <cell r="C550" t="str">
            <v>С</v>
          </cell>
          <cell r="D550" t="str">
            <v>С_1.2.2.80</v>
          </cell>
          <cell r="E550" t="str">
            <v>С</v>
          </cell>
          <cell r="F550">
            <v>2019</v>
          </cell>
          <cell r="G550">
            <v>2019</v>
          </cell>
          <cell r="H550"/>
          <cell r="I550"/>
          <cell r="J550">
            <v>1.2950853999999998</v>
          </cell>
          <cell r="K550"/>
          <cell r="L550"/>
          <cell r="M550">
            <v>0</v>
          </cell>
          <cell r="N550"/>
          <cell r="O550"/>
          <cell r="P550"/>
          <cell r="Q550"/>
          <cell r="R550"/>
          <cell r="S550"/>
          <cell r="T550"/>
          <cell r="U550">
            <v>1.2950853999999998</v>
          </cell>
          <cell r="V550">
            <v>0</v>
          </cell>
          <cell r="W550"/>
          <cell r="X550">
            <v>1.2950853999999998</v>
          </cell>
          <cell r="Y550">
            <v>0</v>
          </cell>
          <cell r="Z550"/>
          <cell r="AA550"/>
          <cell r="AB550"/>
          <cell r="AC550"/>
          <cell r="AD550"/>
          <cell r="AE550"/>
          <cell r="AF550"/>
          <cell r="AG550"/>
          <cell r="AH550"/>
          <cell r="AI550"/>
          <cell r="AJ550">
            <v>0</v>
          </cell>
          <cell r="AK550"/>
          <cell r="AL550"/>
          <cell r="AM550"/>
          <cell r="AN550"/>
          <cell r="AO550">
            <v>0</v>
          </cell>
          <cell r="AP550"/>
          <cell r="AQ550"/>
          <cell r="AR550"/>
          <cell r="AS550"/>
          <cell r="AT550">
            <v>1.2950853999999998</v>
          </cell>
          <cell r="AU550"/>
          <cell r="AV550"/>
          <cell r="AW550">
            <v>1.2950853999999998</v>
          </cell>
          <cell r="AX550"/>
          <cell r="AY550">
            <v>0</v>
          </cell>
          <cell r="AZ550"/>
          <cell r="BA550"/>
          <cell r="BB550"/>
          <cell r="BC550"/>
          <cell r="BD550">
            <v>0</v>
          </cell>
          <cell r="BE550"/>
          <cell r="BF550"/>
          <cell r="BG550">
            <v>0</v>
          </cell>
          <cell r="BH550"/>
          <cell r="BI550">
            <v>0</v>
          </cell>
          <cell r="BJ550"/>
          <cell r="BK550"/>
          <cell r="BL550">
            <v>0</v>
          </cell>
          <cell r="BM550"/>
          <cell r="BN550">
            <v>0</v>
          </cell>
          <cell r="BO550"/>
          <cell r="BP550"/>
          <cell r="BQ550">
            <v>0</v>
          </cell>
          <cell r="BR550"/>
          <cell r="BS550">
            <v>0</v>
          </cell>
          <cell r="BT550"/>
          <cell r="BU550"/>
          <cell r="BV550">
            <v>0</v>
          </cell>
          <cell r="BW550"/>
          <cell r="BX550">
            <v>0</v>
          </cell>
          <cell r="BY550"/>
          <cell r="BZ550"/>
          <cell r="CA550">
            <v>0</v>
          </cell>
          <cell r="CB550"/>
          <cell r="CC550">
            <v>0</v>
          </cell>
          <cell r="CD550"/>
          <cell r="CE550"/>
          <cell r="CF550">
            <v>0</v>
          </cell>
          <cell r="CG550"/>
          <cell r="CH550">
            <v>1.2950853999999998</v>
          </cell>
          <cell r="CI550">
            <v>0</v>
          </cell>
          <cell r="CJ550">
            <v>0</v>
          </cell>
          <cell r="CK550">
            <v>1.2950853999999998</v>
          </cell>
          <cell r="CL550">
            <v>0</v>
          </cell>
          <cell r="CM550">
            <v>0</v>
          </cell>
          <cell r="CN550">
            <v>0</v>
          </cell>
          <cell r="CO550">
            <v>0</v>
          </cell>
          <cell r="CP550">
            <v>0</v>
          </cell>
          <cell r="CQ550">
            <v>0</v>
          </cell>
          <cell r="CR550"/>
        </row>
        <row r="551">
          <cell r="A551" t="str">
            <v>1.2.2.81</v>
          </cell>
          <cell r="B551" t="str">
            <v>Реконструкция КЛ-0,4 кВ ТП-370 - ул. Энергетиков, 35</v>
          </cell>
          <cell r="C551" t="str">
            <v>С</v>
          </cell>
          <cell r="D551" t="str">
            <v>С_1.2.2.81</v>
          </cell>
          <cell r="E551" t="str">
            <v>С</v>
          </cell>
          <cell r="F551"/>
          <cell r="G551"/>
          <cell r="H551"/>
          <cell r="I551"/>
          <cell r="J551">
            <v>0</v>
          </cell>
          <cell r="K551"/>
          <cell r="L551"/>
          <cell r="M551">
            <v>0</v>
          </cell>
          <cell r="N551"/>
          <cell r="O551"/>
          <cell r="P551"/>
          <cell r="Q551"/>
          <cell r="R551"/>
          <cell r="S551"/>
          <cell r="T551"/>
          <cell r="U551">
            <v>0</v>
          </cell>
          <cell r="V551">
            <v>0</v>
          </cell>
          <cell r="W551"/>
          <cell r="X551">
            <v>0</v>
          </cell>
          <cell r="Y551">
            <v>0</v>
          </cell>
          <cell r="Z551"/>
          <cell r="AA551"/>
          <cell r="AB551"/>
          <cell r="AC551"/>
          <cell r="AD551"/>
          <cell r="AE551"/>
          <cell r="AF551"/>
          <cell r="AG551"/>
          <cell r="AH551"/>
          <cell r="AI551"/>
          <cell r="AJ551">
            <v>0</v>
          </cell>
          <cell r="AK551"/>
          <cell r="AL551"/>
          <cell r="AM551"/>
          <cell r="AN551"/>
          <cell r="AO551">
            <v>0</v>
          </cell>
          <cell r="AP551"/>
          <cell r="AQ551"/>
          <cell r="AR551"/>
          <cell r="AS551"/>
          <cell r="AT551">
            <v>0</v>
          </cell>
          <cell r="AU551"/>
          <cell r="AV551"/>
          <cell r="AW551">
            <v>0</v>
          </cell>
          <cell r="AX551"/>
          <cell r="AY551">
            <v>0</v>
          </cell>
          <cell r="AZ551"/>
          <cell r="BA551"/>
          <cell r="BB551"/>
          <cell r="BC551"/>
          <cell r="BD551">
            <v>0</v>
          </cell>
          <cell r="BE551"/>
          <cell r="BF551"/>
          <cell r="BG551">
            <v>0</v>
          </cell>
          <cell r="BH551"/>
          <cell r="BI551">
            <v>0</v>
          </cell>
          <cell r="BJ551"/>
          <cell r="BK551"/>
          <cell r="BL551">
            <v>0</v>
          </cell>
          <cell r="BM551"/>
          <cell r="BN551">
            <v>0</v>
          </cell>
          <cell r="BO551"/>
          <cell r="BP551"/>
          <cell r="BQ551">
            <v>0</v>
          </cell>
          <cell r="BR551"/>
          <cell r="BS551">
            <v>0</v>
          </cell>
          <cell r="BT551"/>
          <cell r="BU551"/>
          <cell r="BV551">
            <v>0</v>
          </cell>
          <cell r="BW551"/>
          <cell r="BX551">
            <v>0</v>
          </cell>
          <cell r="BY551"/>
          <cell r="BZ551"/>
          <cell r="CA551">
            <v>0</v>
          </cell>
          <cell r="CB551"/>
          <cell r="CC551">
            <v>0</v>
          </cell>
          <cell r="CD551"/>
          <cell r="CE551"/>
          <cell r="CF551">
            <v>0</v>
          </cell>
          <cell r="CG551"/>
          <cell r="CH551">
            <v>0</v>
          </cell>
          <cell r="CI551">
            <v>0</v>
          </cell>
          <cell r="CJ551">
            <v>0</v>
          </cell>
          <cell r="CK551">
            <v>0</v>
          </cell>
          <cell r="CL551">
            <v>0</v>
          </cell>
          <cell r="CM551">
            <v>0</v>
          </cell>
          <cell r="CN551">
            <v>0</v>
          </cell>
          <cell r="CO551">
            <v>0</v>
          </cell>
          <cell r="CP551">
            <v>0</v>
          </cell>
          <cell r="CQ551">
            <v>0</v>
          </cell>
          <cell r="CR551"/>
        </row>
        <row r="552">
          <cell r="A552" t="str">
            <v>1.2.2.82</v>
          </cell>
          <cell r="B552" t="str">
            <v>Реконструкция КЛ-0,4 кВ ТП-370 - ул. Энергетиков, 37</v>
          </cell>
          <cell r="C552" t="str">
            <v>С</v>
          </cell>
          <cell r="D552" t="str">
            <v>С_1.2.2.82</v>
          </cell>
          <cell r="E552" t="str">
            <v>С</v>
          </cell>
          <cell r="F552"/>
          <cell r="G552"/>
          <cell r="H552"/>
          <cell r="I552"/>
          <cell r="J552">
            <v>0</v>
          </cell>
          <cell r="K552"/>
          <cell r="L552"/>
          <cell r="M552">
            <v>0</v>
          </cell>
          <cell r="N552"/>
          <cell r="O552"/>
          <cell r="P552"/>
          <cell r="Q552"/>
          <cell r="R552"/>
          <cell r="S552"/>
          <cell r="T552"/>
          <cell r="U552">
            <v>0</v>
          </cell>
          <cell r="V552">
            <v>0</v>
          </cell>
          <cell r="W552"/>
          <cell r="X552">
            <v>0</v>
          </cell>
          <cell r="Y552">
            <v>0</v>
          </cell>
          <cell r="Z552"/>
          <cell r="AA552"/>
          <cell r="AB552"/>
          <cell r="AC552"/>
          <cell r="AD552"/>
          <cell r="AE552"/>
          <cell r="AF552"/>
          <cell r="AG552"/>
          <cell r="AH552"/>
          <cell r="AI552"/>
          <cell r="AJ552">
            <v>0</v>
          </cell>
          <cell r="AK552"/>
          <cell r="AL552"/>
          <cell r="AM552"/>
          <cell r="AN552"/>
          <cell r="AO552">
            <v>0</v>
          </cell>
          <cell r="AP552"/>
          <cell r="AQ552"/>
          <cell r="AR552"/>
          <cell r="AS552"/>
          <cell r="AT552">
            <v>0</v>
          </cell>
          <cell r="AU552"/>
          <cell r="AV552"/>
          <cell r="AW552">
            <v>0</v>
          </cell>
          <cell r="AX552"/>
          <cell r="AY552">
            <v>0</v>
          </cell>
          <cell r="AZ552"/>
          <cell r="BA552"/>
          <cell r="BB552"/>
          <cell r="BC552"/>
          <cell r="BD552">
            <v>0</v>
          </cell>
          <cell r="BE552"/>
          <cell r="BF552"/>
          <cell r="BG552">
            <v>0</v>
          </cell>
          <cell r="BH552"/>
          <cell r="BI552">
            <v>0</v>
          </cell>
          <cell r="BJ552"/>
          <cell r="BK552"/>
          <cell r="BL552">
            <v>0</v>
          </cell>
          <cell r="BM552"/>
          <cell r="BN552">
            <v>0</v>
          </cell>
          <cell r="BO552"/>
          <cell r="BP552"/>
          <cell r="BQ552">
            <v>0</v>
          </cell>
          <cell r="BR552"/>
          <cell r="BS552">
            <v>0</v>
          </cell>
          <cell r="BT552"/>
          <cell r="BU552"/>
          <cell r="BV552">
            <v>0</v>
          </cell>
          <cell r="BW552"/>
          <cell r="BX552">
            <v>0</v>
          </cell>
          <cell r="BY552"/>
          <cell r="BZ552"/>
          <cell r="CA552">
            <v>0</v>
          </cell>
          <cell r="CB552"/>
          <cell r="CC552">
            <v>0</v>
          </cell>
          <cell r="CD552"/>
          <cell r="CE552"/>
          <cell r="CF552">
            <v>0</v>
          </cell>
          <cell r="CG552"/>
          <cell r="CH552">
            <v>0</v>
          </cell>
          <cell r="CI552">
            <v>0</v>
          </cell>
          <cell r="CJ552">
            <v>0</v>
          </cell>
          <cell r="CK552">
            <v>0</v>
          </cell>
          <cell r="CL552">
            <v>0</v>
          </cell>
          <cell r="CM552">
            <v>0</v>
          </cell>
          <cell r="CN552">
            <v>0</v>
          </cell>
          <cell r="CO552">
            <v>0</v>
          </cell>
          <cell r="CP552">
            <v>0</v>
          </cell>
          <cell r="CQ552">
            <v>0</v>
          </cell>
          <cell r="CR552"/>
        </row>
        <row r="553">
          <cell r="A553" t="str">
            <v>1.2.2.83</v>
          </cell>
          <cell r="B553" t="str">
            <v>Реконструкция КЛ-0,4 кВ ТП-371 - ул. Республики, 70</v>
          </cell>
          <cell r="C553" t="str">
            <v>С</v>
          </cell>
          <cell r="D553" t="str">
            <v>С_1.2.2.83</v>
          </cell>
          <cell r="E553" t="str">
            <v>С</v>
          </cell>
          <cell r="F553"/>
          <cell r="G553"/>
          <cell r="H553"/>
          <cell r="I553"/>
          <cell r="J553">
            <v>0</v>
          </cell>
          <cell r="K553"/>
          <cell r="L553"/>
          <cell r="M553">
            <v>0</v>
          </cell>
          <cell r="N553"/>
          <cell r="O553"/>
          <cell r="P553"/>
          <cell r="Q553"/>
          <cell r="R553"/>
          <cell r="S553"/>
          <cell r="T553"/>
          <cell r="U553">
            <v>0</v>
          </cell>
          <cell r="V553">
            <v>0</v>
          </cell>
          <cell r="W553"/>
          <cell r="X553">
            <v>0</v>
          </cell>
          <cell r="Y553">
            <v>0</v>
          </cell>
          <cell r="Z553"/>
          <cell r="AA553"/>
          <cell r="AB553"/>
          <cell r="AC553"/>
          <cell r="AD553"/>
          <cell r="AE553"/>
          <cell r="AF553"/>
          <cell r="AG553"/>
          <cell r="AH553"/>
          <cell r="AI553"/>
          <cell r="AJ553">
            <v>0</v>
          </cell>
          <cell r="AK553"/>
          <cell r="AL553"/>
          <cell r="AM553"/>
          <cell r="AN553"/>
          <cell r="AO553">
            <v>0</v>
          </cell>
          <cell r="AP553"/>
          <cell r="AQ553"/>
          <cell r="AR553"/>
          <cell r="AS553"/>
          <cell r="AT553">
            <v>0</v>
          </cell>
          <cell r="AU553"/>
          <cell r="AV553"/>
          <cell r="AW553">
            <v>0</v>
          </cell>
          <cell r="AX553"/>
          <cell r="AY553">
            <v>0</v>
          </cell>
          <cell r="AZ553"/>
          <cell r="BA553"/>
          <cell r="BB553"/>
          <cell r="BC553"/>
          <cell r="BD553">
            <v>0</v>
          </cell>
          <cell r="BE553"/>
          <cell r="BF553"/>
          <cell r="BG553">
            <v>0</v>
          </cell>
          <cell r="BH553"/>
          <cell r="BI553">
            <v>0</v>
          </cell>
          <cell r="BJ553"/>
          <cell r="BK553"/>
          <cell r="BL553">
            <v>0</v>
          </cell>
          <cell r="BM553"/>
          <cell r="BN553">
            <v>0</v>
          </cell>
          <cell r="BO553"/>
          <cell r="BP553"/>
          <cell r="BQ553">
            <v>0</v>
          </cell>
          <cell r="BR553"/>
          <cell r="BS553">
            <v>0</v>
          </cell>
          <cell r="BT553"/>
          <cell r="BU553"/>
          <cell r="BV553">
            <v>0</v>
          </cell>
          <cell r="BW553"/>
          <cell r="BX553">
            <v>0</v>
          </cell>
          <cell r="BY553"/>
          <cell r="BZ553"/>
          <cell r="CA553">
            <v>0</v>
          </cell>
          <cell r="CB553"/>
          <cell r="CC553">
            <v>0</v>
          </cell>
          <cell r="CD553"/>
          <cell r="CE553"/>
          <cell r="CF553">
            <v>0</v>
          </cell>
          <cell r="CG553"/>
          <cell r="CH553">
            <v>0</v>
          </cell>
          <cell r="CI553">
            <v>0</v>
          </cell>
          <cell r="CJ553">
            <v>0</v>
          </cell>
          <cell r="CK553">
            <v>0</v>
          </cell>
          <cell r="CL553">
            <v>0</v>
          </cell>
          <cell r="CM553">
            <v>0</v>
          </cell>
          <cell r="CN553">
            <v>0</v>
          </cell>
          <cell r="CO553">
            <v>0</v>
          </cell>
          <cell r="CP553">
            <v>0</v>
          </cell>
          <cell r="CQ553">
            <v>0</v>
          </cell>
          <cell r="CR553"/>
        </row>
        <row r="554">
          <cell r="A554" t="str">
            <v>1.2.2.84</v>
          </cell>
          <cell r="B554" t="str">
            <v>Реконструкция КЛ-0,4 кВ ТП-388 - ул. Энергетиков, 20</v>
          </cell>
          <cell r="C554" t="str">
            <v>С</v>
          </cell>
          <cell r="D554" t="str">
            <v>С_1.2.2.84</v>
          </cell>
          <cell r="E554" t="str">
            <v>С</v>
          </cell>
          <cell r="F554"/>
          <cell r="G554"/>
          <cell r="H554"/>
          <cell r="I554"/>
          <cell r="J554">
            <v>0</v>
          </cell>
          <cell r="K554"/>
          <cell r="L554"/>
          <cell r="M554">
            <v>0</v>
          </cell>
          <cell r="N554"/>
          <cell r="O554"/>
          <cell r="P554"/>
          <cell r="Q554"/>
          <cell r="R554"/>
          <cell r="S554"/>
          <cell r="T554"/>
          <cell r="U554">
            <v>0</v>
          </cell>
          <cell r="V554">
            <v>0</v>
          </cell>
          <cell r="W554"/>
          <cell r="X554">
            <v>0</v>
          </cell>
          <cell r="Y554">
            <v>0</v>
          </cell>
          <cell r="Z554"/>
          <cell r="AA554"/>
          <cell r="AB554"/>
          <cell r="AC554"/>
          <cell r="AD554"/>
          <cell r="AE554"/>
          <cell r="AF554"/>
          <cell r="AG554"/>
          <cell r="AH554"/>
          <cell r="AI554"/>
          <cell r="AJ554">
            <v>0</v>
          </cell>
          <cell r="AK554"/>
          <cell r="AL554"/>
          <cell r="AM554"/>
          <cell r="AN554"/>
          <cell r="AO554">
            <v>0</v>
          </cell>
          <cell r="AP554"/>
          <cell r="AQ554"/>
          <cell r="AR554"/>
          <cell r="AS554"/>
          <cell r="AT554">
            <v>0</v>
          </cell>
          <cell r="AU554"/>
          <cell r="AV554"/>
          <cell r="AW554">
            <v>0</v>
          </cell>
          <cell r="AX554"/>
          <cell r="AY554">
            <v>0</v>
          </cell>
          <cell r="AZ554"/>
          <cell r="BA554"/>
          <cell r="BB554"/>
          <cell r="BC554"/>
          <cell r="BD554">
            <v>0</v>
          </cell>
          <cell r="BE554"/>
          <cell r="BF554"/>
          <cell r="BG554">
            <v>0</v>
          </cell>
          <cell r="BH554"/>
          <cell r="BI554">
            <v>0</v>
          </cell>
          <cell r="BJ554"/>
          <cell r="BK554"/>
          <cell r="BL554">
            <v>0</v>
          </cell>
          <cell r="BM554"/>
          <cell r="BN554">
            <v>0</v>
          </cell>
          <cell r="BO554"/>
          <cell r="BP554"/>
          <cell r="BQ554">
            <v>0</v>
          </cell>
          <cell r="BR554"/>
          <cell r="BS554">
            <v>0</v>
          </cell>
          <cell r="BT554"/>
          <cell r="BU554"/>
          <cell r="BV554">
            <v>0</v>
          </cell>
          <cell r="BW554"/>
          <cell r="BX554">
            <v>0</v>
          </cell>
          <cell r="BY554"/>
          <cell r="BZ554"/>
          <cell r="CA554">
            <v>0</v>
          </cell>
          <cell r="CB554"/>
          <cell r="CC554">
            <v>0</v>
          </cell>
          <cell r="CD554"/>
          <cell r="CE554"/>
          <cell r="CF554">
            <v>0</v>
          </cell>
          <cell r="CG554"/>
          <cell r="CH554">
            <v>0</v>
          </cell>
          <cell r="CI554">
            <v>0</v>
          </cell>
          <cell r="CJ554">
            <v>0</v>
          </cell>
          <cell r="CK554">
            <v>0</v>
          </cell>
          <cell r="CL554">
            <v>0</v>
          </cell>
          <cell r="CM554">
            <v>0</v>
          </cell>
          <cell r="CN554">
            <v>0</v>
          </cell>
          <cell r="CO554">
            <v>0</v>
          </cell>
          <cell r="CP554">
            <v>0</v>
          </cell>
          <cell r="CQ554">
            <v>0</v>
          </cell>
          <cell r="CR554"/>
        </row>
        <row r="555">
          <cell r="A555" t="str">
            <v>1.2.2.85</v>
          </cell>
          <cell r="B555" t="str">
            <v>Реконструкция КЛ-0,4 кВ ТП-390 - пр-д. Дружбы, 10</v>
          </cell>
          <cell r="C555" t="str">
            <v>С</v>
          </cell>
          <cell r="D555" t="str">
            <v>С_1.2.2.85</v>
          </cell>
          <cell r="E555" t="str">
            <v>С</v>
          </cell>
          <cell r="F555"/>
          <cell r="G555"/>
          <cell r="H555"/>
          <cell r="I555"/>
          <cell r="J555">
            <v>0</v>
          </cell>
          <cell r="K555"/>
          <cell r="L555"/>
          <cell r="M555">
            <v>0</v>
          </cell>
          <cell r="N555"/>
          <cell r="O555"/>
          <cell r="P555"/>
          <cell r="Q555"/>
          <cell r="R555"/>
          <cell r="S555"/>
          <cell r="T555"/>
          <cell r="U555">
            <v>0</v>
          </cell>
          <cell r="V555">
            <v>0</v>
          </cell>
          <cell r="W555"/>
          <cell r="X555">
            <v>0</v>
          </cell>
          <cell r="Y555">
            <v>0</v>
          </cell>
          <cell r="Z555"/>
          <cell r="AA555"/>
          <cell r="AB555"/>
          <cell r="AC555"/>
          <cell r="AD555"/>
          <cell r="AE555"/>
          <cell r="AF555"/>
          <cell r="AG555"/>
          <cell r="AH555"/>
          <cell r="AI555"/>
          <cell r="AJ555">
            <v>0</v>
          </cell>
          <cell r="AK555"/>
          <cell r="AL555"/>
          <cell r="AM555"/>
          <cell r="AN555"/>
          <cell r="AO555">
            <v>0</v>
          </cell>
          <cell r="AP555"/>
          <cell r="AQ555"/>
          <cell r="AR555"/>
          <cell r="AS555"/>
          <cell r="AT555">
            <v>0</v>
          </cell>
          <cell r="AU555"/>
          <cell r="AV555"/>
          <cell r="AW555">
            <v>0</v>
          </cell>
          <cell r="AX555"/>
          <cell r="AY555">
            <v>0</v>
          </cell>
          <cell r="AZ555"/>
          <cell r="BA555"/>
          <cell r="BB555"/>
          <cell r="BC555"/>
          <cell r="BD555">
            <v>0</v>
          </cell>
          <cell r="BE555"/>
          <cell r="BF555"/>
          <cell r="BG555">
            <v>0</v>
          </cell>
          <cell r="BH555"/>
          <cell r="BI555">
            <v>0</v>
          </cell>
          <cell r="BJ555"/>
          <cell r="BK555"/>
          <cell r="BL555">
            <v>0</v>
          </cell>
          <cell r="BM555"/>
          <cell r="BN555">
            <v>0</v>
          </cell>
          <cell r="BO555"/>
          <cell r="BP555"/>
          <cell r="BQ555">
            <v>0</v>
          </cell>
          <cell r="BR555"/>
          <cell r="BS555">
            <v>0</v>
          </cell>
          <cell r="BT555"/>
          <cell r="BU555"/>
          <cell r="BV555">
            <v>0</v>
          </cell>
          <cell r="BW555"/>
          <cell r="BX555">
            <v>0</v>
          </cell>
          <cell r="BY555"/>
          <cell r="BZ555"/>
          <cell r="CA555">
            <v>0</v>
          </cell>
          <cell r="CB555"/>
          <cell r="CC555">
            <v>0</v>
          </cell>
          <cell r="CD555"/>
          <cell r="CE555"/>
          <cell r="CF555">
            <v>0</v>
          </cell>
          <cell r="CG555"/>
          <cell r="CH555">
            <v>0</v>
          </cell>
          <cell r="CI555">
            <v>0</v>
          </cell>
          <cell r="CJ555">
            <v>0</v>
          </cell>
          <cell r="CK555">
            <v>0</v>
          </cell>
          <cell r="CL555">
            <v>0</v>
          </cell>
          <cell r="CM555">
            <v>0</v>
          </cell>
          <cell r="CN555">
            <v>0</v>
          </cell>
          <cell r="CO555">
            <v>0</v>
          </cell>
          <cell r="CP555">
            <v>0</v>
          </cell>
          <cell r="CQ555">
            <v>0</v>
          </cell>
          <cell r="CR555"/>
        </row>
        <row r="556">
          <cell r="A556" t="str">
            <v>1.2.2.86</v>
          </cell>
          <cell r="B556" t="str">
            <v>Реконструкция КЛ-0,4 кВ ТП-390 - пр-д. Дружбы, 12</v>
          </cell>
          <cell r="C556" t="str">
            <v>С</v>
          </cell>
          <cell r="D556" t="str">
            <v>С_1.2.2.86</v>
          </cell>
          <cell r="E556" t="str">
            <v>С</v>
          </cell>
          <cell r="F556"/>
          <cell r="G556"/>
          <cell r="H556"/>
          <cell r="I556"/>
          <cell r="J556">
            <v>0</v>
          </cell>
          <cell r="K556"/>
          <cell r="L556"/>
          <cell r="M556">
            <v>0</v>
          </cell>
          <cell r="N556"/>
          <cell r="O556"/>
          <cell r="P556"/>
          <cell r="Q556"/>
          <cell r="R556"/>
          <cell r="S556"/>
          <cell r="T556"/>
          <cell r="U556">
            <v>0</v>
          </cell>
          <cell r="V556">
            <v>0</v>
          </cell>
          <cell r="W556"/>
          <cell r="X556">
            <v>0</v>
          </cell>
          <cell r="Y556">
            <v>0</v>
          </cell>
          <cell r="Z556"/>
          <cell r="AA556"/>
          <cell r="AB556"/>
          <cell r="AC556"/>
          <cell r="AD556"/>
          <cell r="AE556"/>
          <cell r="AF556"/>
          <cell r="AG556"/>
          <cell r="AH556"/>
          <cell r="AI556"/>
          <cell r="AJ556">
            <v>0</v>
          </cell>
          <cell r="AK556"/>
          <cell r="AL556"/>
          <cell r="AM556"/>
          <cell r="AN556"/>
          <cell r="AO556">
            <v>0</v>
          </cell>
          <cell r="AP556"/>
          <cell r="AQ556"/>
          <cell r="AR556"/>
          <cell r="AS556"/>
          <cell r="AT556">
            <v>0</v>
          </cell>
          <cell r="AU556"/>
          <cell r="AV556"/>
          <cell r="AW556">
            <v>0</v>
          </cell>
          <cell r="AX556"/>
          <cell r="AY556">
            <v>0</v>
          </cell>
          <cell r="AZ556"/>
          <cell r="BA556"/>
          <cell r="BB556"/>
          <cell r="BC556"/>
          <cell r="BD556">
            <v>0</v>
          </cell>
          <cell r="BE556"/>
          <cell r="BF556"/>
          <cell r="BG556">
            <v>0</v>
          </cell>
          <cell r="BH556"/>
          <cell r="BI556">
            <v>0</v>
          </cell>
          <cell r="BJ556"/>
          <cell r="BK556"/>
          <cell r="BL556">
            <v>0</v>
          </cell>
          <cell r="BM556"/>
          <cell r="BN556">
            <v>0</v>
          </cell>
          <cell r="BO556"/>
          <cell r="BP556"/>
          <cell r="BQ556">
            <v>0</v>
          </cell>
          <cell r="BR556"/>
          <cell r="BS556">
            <v>0</v>
          </cell>
          <cell r="BT556"/>
          <cell r="BU556"/>
          <cell r="BV556">
            <v>0</v>
          </cell>
          <cell r="BW556"/>
          <cell r="BX556">
            <v>0</v>
          </cell>
          <cell r="BY556"/>
          <cell r="BZ556"/>
          <cell r="CA556">
            <v>0</v>
          </cell>
          <cell r="CB556"/>
          <cell r="CC556">
            <v>0</v>
          </cell>
          <cell r="CD556"/>
          <cell r="CE556"/>
          <cell r="CF556">
            <v>0</v>
          </cell>
          <cell r="CG556"/>
          <cell r="CH556">
            <v>0</v>
          </cell>
          <cell r="CI556">
            <v>0</v>
          </cell>
          <cell r="CJ556">
            <v>0</v>
          </cell>
          <cell r="CK556">
            <v>0</v>
          </cell>
          <cell r="CL556">
            <v>0</v>
          </cell>
          <cell r="CM556">
            <v>0</v>
          </cell>
          <cell r="CN556">
            <v>0</v>
          </cell>
          <cell r="CO556">
            <v>0</v>
          </cell>
          <cell r="CP556">
            <v>0</v>
          </cell>
          <cell r="CQ556">
            <v>0</v>
          </cell>
          <cell r="CR556"/>
        </row>
        <row r="557">
          <cell r="A557" t="str">
            <v>1.2.2.87</v>
          </cell>
          <cell r="B557" t="str">
            <v>Реконструкция КЛ-0,4 кВ ТП-390 - ул. 30 лет Победы, 9</v>
          </cell>
          <cell r="C557" t="str">
            <v>С</v>
          </cell>
          <cell r="D557" t="str">
            <v>С_1.2.2.87</v>
          </cell>
          <cell r="E557" t="str">
            <v>С</v>
          </cell>
          <cell r="F557"/>
          <cell r="G557"/>
          <cell r="H557"/>
          <cell r="I557"/>
          <cell r="J557">
            <v>0</v>
          </cell>
          <cell r="K557"/>
          <cell r="L557"/>
          <cell r="M557">
            <v>0</v>
          </cell>
          <cell r="N557"/>
          <cell r="O557"/>
          <cell r="P557"/>
          <cell r="Q557"/>
          <cell r="R557"/>
          <cell r="S557"/>
          <cell r="T557"/>
          <cell r="U557">
            <v>0</v>
          </cell>
          <cell r="V557">
            <v>0</v>
          </cell>
          <cell r="W557"/>
          <cell r="X557">
            <v>0</v>
          </cell>
          <cell r="Y557">
            <v>0</v>
          </cell>
          <cell r="Z557"/>
          <cell r="AA557"/>
          <cell r="AB557"/>
          <cell r="AC557"/>
          <cell r="AD557"/>
          <cell r="AE557"/>
          <cell r="AF557"/>
          <cell r="AG557"/>
          <cell r="AH557"/>
          <cell r="AI557"/>
          <cell r="AJ557">
            <v>0</v>
          </cell>
          <cell r="AK557"/>
          <cell r="AL557"/>
          <cell r="AM557"/>
          <cell r="AN557"/>
          <cell r="AO557">
            <v>0</v>
          </cell>
          <cell r="AP557"/>
          <cell r="AQ557"/>
          <cell r="AR557"/>
          <cell r="AS557"/>
          <cell r="AT557">
            <v>0</v>
          </cell>
          <cell r="AU557"/>
          <cell r="AV557"/>
          <cell r="AW557">
            <v>0</v>
          </cell>
          <cell r="AX557"/>
          <cell r="AY557">
            <v>0</v>
          </cell>
          <cell r="AZ557"/>
          <cell r="BA557"/>
          <cell r="BB557"/>
          <cell r="BC557"/>
          <cell r="BD557">
            <v>0</v>
          </cell>
          <cell r="BE557"/>
          <cell r="BF557"/>
          <cell r="BG557">
            <v>0</v>
          </cell>
          <cell r="BH557"/>
          <cell r="BI557">
            <v>0</v>
          </cell>
          <cell r="BJ557"/>
          <cell r="BK557"/>
          <cell r="BL557">
            <v>0</v>
          </cell>
          <cell r="BM557"/>
          <cell r="BN557">
            <v>0</v>
          </cell>
          <cell r="BO557"/>
          <cell r="BP557"/>
          <cell r="BQ557">
            <v>0</v>
          </cell>
          <cell r="BR557"/>
          <cell r="BS557">
            <v>0</v>
          </cell>
          <cell r="BT557"/>
          <cell r="BU557"/>
          <cell r="BV557">
            <v>0</v>
          </cell>
          <cell r="BW557"/>
          <cell r="BX557">
            <v>0</v>
          </cell>
          <cell r="BY557"/>
          <cell r="BZ557"/>
          <cell r="CA557">
            <v>0</v>
          </cell>
          <cell r="CB557"/>
          <cell r="CC557">
            <v>0</v>
          </cell>
          <cell r="CD557"/>
          <cell r="CE557"/>
          <cell r="CF557">
            <v>0</v>
          </cell>
          <cell r="CG557"/>
          <cell r="CH557">
            <v>0</v>
          </cell>
          <cell r="CI557">
            <v>0</v>
          </cell>
          <cell r="CJ557">
            <v>0</v>
          </cell>
          <cell r="CK557">
            <v>0</v>
          </cell>
          <cell r="CL557">
            <v>0</v>
          </cell>
          <cell r="CM557">
            <v>0</v>
          </cell>
          <cell r="CN557">
            <v>0</v>
          </cell>
          <cell r="CO557">
            <v>0</v>
          </cell>
          <cell r="CP557">
            <v>0</v>
          </cell>
          <cell r="CQ557">
            <v>0</v>
          </cell>
          <cell r="CR557"/>
        </row>
        <row r="558">
          <cell r="A558" t="str">
            <v>1.2.2.88</v>
          </cell>
          <cell r="B558" t="str">
            <v>Реконструкция КЛ-0,4 кВ ТП-390 - ул. 30 лет Победы, 9А</v>
          </cell>
          <cell r="C558" t="str">
            <v>С</v>
          </cell>
          <cell r="D558" t="str">
            <v>С_1.2.2.88</v>
          </cell>
          <cell r="E558" t="str">
            <v>С</v>
          </cell>
          <cell r="F558"/>
          <cell r="G558"/>
          <cell r="H558"/>
          <cell r="I558"/>
          <cell r="J558">
            <v>0</v>
          </cell>
          <cell r="K558"/>
          <cell r="L558"/>
          <cell r="M558">
            <v>0</v>
          </cell>
          <cell r="N558"/>
          <cell r="O558"/>
          <cell r="P558"/>
          <cell r="Q558"/>
          <cell r="R558"/>
          <cell r="S558"/>
          <cell r="T558"/>
          <cell r="U558">
            <v>0</v>
          </cell>
          <cell r="V558">
            <v>0</v>
          </cell>
          <cell r="W558"/>
          <cell r="X558">
            <v>0</v>
          </cell>
          <cell r="Y558">
            <v>0</v>
          </cell>
          <cell r="Z558"/>
          <cell r="AA558"/>
          <cell r="AB558"/>
          <cell r="AC558"/>
          <cell r="AD558"/>
          <cell r="AE558"/>
          <cell r="AF558"/>
          <cell r="AG558"/>
          <cell r="AH558"/>
          <cell r="AI558"/>
          <cell r="AJ558">
            <v>0</v>
          </cell>
          <cell r="AK558"/>
          <cell r="AL558"/>
          <cell r="AM558"/>
          <cell r="AN558"/>
          <cell r="AO558">
            <v>0</v>
          </cell>
          <cell r="AP558"/>
          <cell r="AQ558"/>
          <cell r="AR558"/>
          <cell r="AS558"/>
          <cell r="AT558">
            <v>0</v>
          </cell>
          <cell r="AU558"/>
          <cell r="AV558"/>
          <cell r="AW558">
            <v>0</v>
          </cell>
          <cell r="AX558"/>
          <cell r="AY558">
            <v>0</v>
          </cell>
          <cell r="AZ558"/>
          <cell r="BA558"/>
          <cell r="BB558"/>
          <cell r="BC558"/>
          <cell r="BD558">
            <v>0</v>
          </cell>
          <cell r="BE558"/>
          <cell r="BF558"/>
          <cell r="BG558">
            <v>0</v>
          </cell>
          <cell r="BH558"/>
          <cell r="BI558">
            <v>0</v>
          </cell>
          <cell r="BJ558"/>
          <cell r="BK558"/>
          <cell r="BL558">
            <v>0</v>
          </cell>
          <cell r="BM558"/>
          <cell r="BN558">
            <v>0</v>
          </cell>
          <cell r="BO558"/>
          <cell r="BP558"/>
          <cell r="BQ558">
            <v>0</v>
          </cell>
          <cell r="BR558"/>
          <cell r="BS558">
            <v>0</v>
          </cell>
          <cell r="BT558"/>
          <cell r="BU558"/>
          <cell r="BV558">
            <v>0</v>
          </cell>
          <cell r="BW558"/>
          <cell r="BX558">
            <v>0</v>
          </cell>
          <cell r="BY558"/>
          <cell r="BZ558"/>
          <cell r="CA558">
            <v>0</v>
          </cell>
          <cell r="CB558"/>
          <cell r="CC558">
            <v>0</v>
          </cell>
          <cell r="CD558"/>
          <cell r="CE558"/>
          <cell r="CF558">
            <v>0</v>
          </cell>
          <cell r="CG558"/>
          <cell r="CH558">
            <v>0</v>
          </cell>
          <cell r="CI558">
            <v>0</v>
          </cell>
          <cell r="CJ558">
            <v>0</v>
          </cell>
          <cell r="CK558">
            <v>0</v>
          </cell>
          <cell r="CL558">
            <v>0</v>
          </cell>
          <cell r="CM558">
            <v>0</v>
          </cell>
          <cell r="CN558">
            <v>0</v>
          </cell>
          <cell r="CO558">
            <v>0</v>
          </cell>
          <cell r="CP558">
            <v>0</v>
          </cell>
          <cell r="CQ558">
            <v>0</v>
          </cell>
          <cell r="CR558"/>
        </row>
        <row r="559">
          <cell r="A559" t="str">
            <v>1.2.2.89</v>
          </cell>
          <cell r="B559" t="str">
            <v>Реконструкция КЛ-0,4 кВ ТП-390 - ул. 30 лет Победы, 11</v>
          </cell>
          <cell r="C559" t="str">
            <v>С</v>
          </cell>
          <cell r="D559" t="str">
            <v>С_1.2.2.89</v>
          </cell>
          <cell r="E559" t="str">
            <v>С</v>
          </cell>
          <cell r="F559"/>
          <cell r="G559"/>
          <cell r="H559"/>
          <cell r="I559"/>
          <cell r="J559">
            <v>0</v>
          </cell>
          <cell r="K559"/>
          <cell r="L559"/>
          <cell r="M559">
            <v>0</v>
          </cell>
          <cell r="N559"/>
          <cell r="O559"/>
          <cell r="P559"/>
          <cell r="Q559"/>
          <cell r="R559"/>
          <cell r="S559"/>
          <cell r="T559"/>
          <cell r="U559">
            <v>0</v>
          </cell>
          <cell r="V559">
            <v>0</v>
          </cell>
          <cell r="W559"/>
          <cell r="X559">
            <v>0</v>
          </cell>
          <cell r="Y559">
            <v>0</v>
          </cell>
          <cell r="Z559"/>
          <cell r="AA559"/>
          <cell r="AB559"/>
          <cell r="AC559"/>
          <cell r="AD559"/>
          <cell r="AE559"/>
          <cell r="AF559"/>
          <cell r="AG559"/>
          <cell r="AH559"/>
          <cell r="AI559"/>
          <cell r="AJ559">
            <v>0</v>
          </cell>
          <cell r="AK559"/>
          <cell r="AL559"/>
          <cell r="AM559"/>
          <cell r="AN559"/>
          <cell r="AO559">
            <v>0</v>
          </cell>
          <cell r="AP559"/>
          <cell r="AQ559"/>
          <cell r="AR559"/>
          <cell r="AS559"/>
          <cell r="AT559">
            <v>0</v>
          </cell>
          <cell r="AU559"/>
          <cell r="AV559"/>
          <cell r="AW559">
            <v>0</v>
          </cell>
          <cell r="AX559"/>
          <cell r="AY559">
            <v>0</v>
          </cell>
          <cell r="AZ559"/>
          <cell r="BA559"/>
          <cell r="BB559"/>
          <cell r="BC559"/>
          <cell r="BD559">
            <v>0</v>
          </cell>
          <cell r="BE559"/>
          <cell r="BF559"/>
          <cell r="BG559">
            <v>0</v>
          </cell>
          <cell r="BH559"/>
          <cell r="BI559">
            <v>0</v>
          </cell>
          <cell r="BJ559"/>
          <cell r="BK559"/>
          <cell r="BL559">
            <v>0</v>
          </cell>
          <cell r="BM559"/>
          <cell r="BN559">
            <v>0</v>
          </cell>
          <cell r="BO559"/>
          <cell r="BP559"/>
          <cell r="BQ559">
            <v>0</v>
          </cell>
          <cell r="BR559"/>
          <cell r="BS559">
            <v>0</v>
          </cell>
          <cell r="BT559"/>
          <cell r="BU559"/>
          <cell r="BV559">
            <v>0</v>
          </cell>
          <cell r="BW559"/>
          <cell r="BX559">
            <v>0</v>
          </cell>
          <cell r="BY559"/>
          <cell r="BZ559"/>
          <cell r="CA559">
            <v>0</v>
          </cell>
          <cell r="CB559"/>
          <cell r="CC559">
            <v>0</v>
          </cell>
          <cell r="CD559"/>
          <cell r="CE559"/>
          <cell r="CF559">
            <v>0</v>
          </cell>
          <cell r="CG559"/>
          <cell r="CH559">
            <v>0</v>
          </cell>
          <cell r="CI559">
            <v>0</v>
          </cell>
          <cell r="CJ559">
            <v>0</v>
          </cell>
          <cell r="CK559">
            <v>0</v>
          </cell>
          <cell r="CL559">
            <v>0</v>
          </cell>
          <cell r="CM559">
            <v>0</v>
          </cell>
          <cell r="CN559">
            <v>0</v>
          </cell>
          <cell r="CO559">
            <v>0</v>
          </cell>
          <cell r="CP559">
            <v>0</v>
          </cell>
          <cell r="CQ559">
            <v>0</v>
          </cell>
          <cell r="CR559"/>
        </row>
        <row r="560">
          <cell r="A560" t="str">
            <v>1.2.2.90</v>
          </cell>
          <cell r="B560" t="str">
            <v>Реконструкция КЛ-0,4 кВ ТП-390 - ул. 30 лет Победы, 13</v>
          </cell>
          <cell r="C560" t="str">
            <v>С</v>
          </cell>
          <cell r="D560" t="str">
            <v>С_1.2.2.90</v>
          </cell>
          <cell r="E560" t="str">
            <v>С</v>
          </cell>
          <cell r="F560"/>
          <cell r="G560"/>
          <cell r="H560"/>
          <cell r="I560"/>
          <cell r="J560">
            <v>0</v>
          </cell>
          <cell r="K560"/>
          <cell r="L560"/>
          <cell r="M560">
            <v>0</v>
          </cell>
          <cell r="N560"/>
          <cell r="O560"/>
          <cell r="P560"/>
          <cell r="Q560"/>
          <cell r="R560"/>
          <cell r="S560"/>
          <cell r="T560"/>
          <cell r="U560">
            <v>0</v>
          </cell>
          <cell r="V560">
            <v>0</v>
          </cell>
          <cell r="W560"/>
          <cell r="X560">
            <v>0</v>
          </cell>
          <cell r="Y560">
            <v>0</v>
          </cell>
          <cell r="Z560"/>
          <cell r="AA560"/>
          <cell r="AB560"/>
          <cell r="AC560"/>
          <cell r="AD560"/>
          <cell r="AE560"/>
          <cell r="AF560"/>
          <cell r="AG560"/>
          <cell r="AH560"/>
          <cell r="AI560"/>
          <cell r="AJ560">
            <v>0</v>
          </cell>
          <cell r="AK560"/>
          <cell r="AL560"/>
          <cell r="AM560"/>
          <cell r="AN560"/>
          <cell r="AO560">
            <v>0</v>
          </cell>
          <cell r="AP560"/>
          <cell r="AQ560"/>
          <cell r="AR560"/>
          <cell r="AS560"/>
          <cell r="AT560">
            <v>0</v>
          </cell>
          <cell r="AU560"/>
          <cell r="AV560"/>
          <cell r="AW560">
            <v>0</v>
          </cell>
          <cell r="AX560"/>
          <cell r="AY560">
            <v>0</v>
          </cell>
          <cell r="AZ560"/>
          <cell r="BA560"/>
          <cell r="BB560"/>
          <cell r="BC560"/>
          <cell r="BD560">
            <v>0</v>
          </cell>
          <cell r="BE560"/>
          <cell r="BF560"/>
          <cell r="BG560">
            <v>0</v>
          </cell>
          <cell r="BH560"/>
          <cell r="BI560">
            <v>0</v>
          </cell>
          <cell r="BJ560"/>
          <cell r="BK560"/>
          <cell r="BL560">
            <v>0</v>
          </cell>
          <cell r="BM560"/>
          <cell r="BN560">
            <v>0</v>
          </cell>
          <cell r="BO560"/>
          <cell r="BP560"/>
          <cell r="BQ560">
            <v>0</v>
          </cell>
          <cell r="BR560"/>
          <cell r="BS560">
            <v>0</v>
          </cell>
          <cell r="BT560"/>
          <cell r="BU560"/>
          <cell r="BV560">
            <v>0</v>
          </cell>
          <cell r="BW560"/>
          <cell r="BX560">
            <v>0</v>
          </cell>
          <cell r="BY560"/>
          <cell r="BZ560"/>
          <cell r="CA560">
            <v>0</v>
          </cell>
          <cell r="CB560"/>
          <cell r="CC560">
            <v>0</v>
          </cell>
          <cell r="CD560"/>
          <cell r="CE560"/>
          <cell r="CF560">
            <v>0</v>
          </cell>
          <cell r="CG560"/>
          <cell r="CH560">
            <v>0</v>
          </cell>
          <cell r="CI560">
            <v>0</v>
          </cell>
          <cell r="CJ560">
            <v>0</v>
          </cell>
          <cell r="CK560">
            <v>0</v>
          </cell>
          <cell r="CL560">
            <v>0</v>
          </cell>
          <cell r="CM560">
            <v>0</v>
          </cell>
          <cell r="CN560">
            <v>0</v>
          </cell>
          <cell r="CO560">
            <v>0</v>
          </cell>
          <cell r="CP560">
            <v>0</v>
          </cell>
          <cell r="CQ560">
            <v>0</v>
          </cell>
          <cell r="CR560"/>
        </row>
        <row r="561">
          <cell r="A561" t="str">
            <v>1.2.2.91</v>
          </cell>
          <cell r="B561" t="str">
            <v>Реконструкция КЛ-0,4 кВ ТП-393 - пр-д. Дружбы, 5</v>
          </cell>
          <cell r="C561" t="str">
            <v>С</v>
          </cell>
          <cell r="D561" t="str">
            <v>С_1.2.2.91</v>
          </cell>
          <cell r="E561" t="str">
            <v>С</v>
          </cell>
          <cell r="F561">
            <v>2022</v>
          </cell>
          <cell r="G561">
            <v>2022</v>
          </cell>
          <cell r="H561"/>
          <cell r="I561"/>
          <cell r="J561">
            <v>0.36600060000000001</v>
          </cell>
          <cell r="K561"/>
          <cell r="L561"/>
          <cell r="M561">
            <v>0.37220399999999998</v>
          </cell>
          <cell r="N561"/>
          <cell r="O561"/>
          <cell r="P561"/>
          <cell r="Q561"/>
          <cell r="R561"/>
          <cell r="S561"/>
          <cell r="T561"/>
          <cell r="U561">
            <v>0.36600060000000001</v>
          </cell>
          <cell r="V561">
            <v>0.37220399999999998</v>
          </cell>
          <cell r="W561"/>
          <cell r="X561">
            <v>0.36600060000000001</v>
          </cell>
          <cell r="Y561">
            <v>0.37220399999999998</v>
          </cell>
          <cell r="Z561"/>
          <cell r="AA561"/>
          <cell r="AB561"/>
          <cell r="AC561"/>
          <cell r="AD561"/>
          <cell r="AE561"/>
          <cell r="AF561"/>
          <cell r="AG561"/>
          <cell r="AH561"/>
          <cell r="AI561"/>
          <cell r="AJ561">
            <v>0</v>
          </cell>
          <cell r="AK561"/>
          <cell r="AL561"/>
          <cell r="AM561"/>
          <cell r="AN561"/>
          <cell r="AO561">
            <v>0</v>
          </cell>
          <cell r="AP561"/>
          <cell r="AQ561"/>
          <cell r="AR561"/>
          <cell r="AS561"/>
          <cell r="AT561">
            <v>0</v>
          </cell>
          <cell r="AU561"/>
          <cell r="AV561"/>
          <cell r="AW561">
            <v>0</v>
          </cell>
          <cell r="AX561"/>
          <cell r="AY561">
            <v>0</v>
          </cell>
          <cell r="AZ561"/>
          <cell r="BA561"/>
          <cell r="BB561"/>
          <cell r="BC561"/>
          <cell r="BD561">
            <v>0</v>
          </cell>
          <cell r="BE561"/>
          <cell r="BF561"/>
          <cell r="BG561">
            <v>0</v>
          </cell>
          <cell r="BH561"/>
          <cell r="BI561">
            <v>0</v>
          </cell>
          <cell r="BJ561"/>
          <cell r="BK561"/>
          <cell r="BL561">
            <v>0</v>
          </cell>
          <cell r="BM561"/>
          <cell r="BN561">
            <v>0</v>
          </cell>
          <cell r="BO561"/>
          <cell r="BP561"/>
          <cell r="BQ561">
            <v>0</v>
          </cell>
          <cell r="BR561"/>
          <cell r="BS561">
            <v>0</v>
          </cell>
          <cell r="BT561"/>
          <cell r="BU561"/>
          <cell r="BV561">
            <v>0</v>
          </cell>
          <cell r="BW561"/>
          <cell r="BX561">
            <v>0.36600060000000001</v>
          </cell>
          <cell r="BY561"/>
          <cell r="BZ561"/>
          <cell r="CA561">
            <v>0.36600060000000001</v>
          </cell>
          <cell r="CB561"/>
          <cell r="CC561">
            <v>0.37220399999999998</v>
          </cell>
          <cell r="CD561"/>
          <cell r="CE561"/>
          <cell r="CF561">
            <v>0.37220399999999998</v>
          </cell>
          <cell r="CG561"/>
          <cell r="CH561">
            <v>0.36600060000000001</v>
          </cell>
          <cell r="CI561">
            <v>0</v>
          </cell>
          <cell r="CJ561">
            <v>0</v>
          </cell>
          <cell r="CK561">
            <v>0.36600060000000001</v>
          </cell>
          <cell r="CL561">
            <v>0</v>
          </cell>
          <cell r="CM561">
            <v>0.37220399999999998</v>
          </cell>
          <cell r="CN561">
            <v>0</v>
          </cell>
          <cell r="CO561">
            <v>0</v>
          </cell>
          <cell r="CP561">
            <v>0.37220399999999998</v>
          </cell>
          <cell r="CQ561">
            <v>0</v>
          </cell>
          <cell r="CR561"/>
        </row>
        <row r="562">
          <cell r="A562" t="str">
            <v>1.2.2.92</v>
          </cell>
          <cell r="B562" t="str">
            <v>Реконструкция КЛ-0,4 кВ ТП-393 - ул. 50 лет ВЛКСМ, 13</v>
          </cell>
          <cell r="C562" t="str">
            <v>С</v>
          </cell>
          <cell r="D562" t="str">
            <v>С_1.2.2.92</v>
          </cell>
          <cell r="E562" t="str">
            <v>С</v>
          </cell>
          <cell r="F562"/>
          <cell r="G562"/>
          <cell r="H562"/>
          <cell r="I562"/>
          <cell r="J562">
            <v>0</v>
          </cell>
          <cell r="K562"/>
          <cell r="L562"/>
          <cell r="M562">
            <v>0</v>
          </cell>
          <cell r="N562"/>
          <cell r="O562"/>
          <cell r="P562"/>
          <cell r="Q562"/>
          <cell r="R562"/>
          <cell r="S562"/>
          <cell r="T562"/>
          <cell r="U562">
            <v>0</v>
          </cell>
          <cell r="V562">
            <v>0</v>
          </cell>
          <cell r="W562"/>
          <cell r="X562">
            <v>0</v>
          </cell>
          <cell r="Y562">
            <v>0</v>
          </cell>
          <cell r="Z562"/>
          <cell r="AA562"/>
          <cell r="AB562"/>
          <cell r="AC562"/>
          <cell r="AD562"/>
          <cell r="AE562"/>
          <cell r="AF562"/>
          <cell r="AG562"/>
          <cell r="AH562"/>
          <cell r="AI562"/>
          <cell r="AJ562">
            <v>0</v>
          </cell>
          <cell r="AK562"/>
          <cell r="AL562"/>
          <cell r="AM562"/>
          <cell r="AN562"/>
          <cell r="AO562">
            <v>0</v>
          </cell>
          <cell r="AP562"/>
          <cell r="AQ562"/>
          <cell r="AR562"/>
          <cell r="AS562"/>
          <cell r="AT562">
            <v>0</v>
          </cell>
          <cell r="AU562"/>
          <cell r="AV562"/>
          <cell r="AW562">
            <v>0</v>
          </cell>
          <cell r="AX562"/>
          <cell r="AY562">
            <v>0</v>
          </cell>
          <cell r="AZ562"/>
          <cell r="BA562"/>
          <cell r="BB562"/>
          <cell r="BC562"/>
          <cell r="BD562">
            <v>0</v>
          </cell>
          <cell r="BE562"/>
          <cell r="BF562"/>
          <cell r="BG562">
            <v>0</v>
          </cell>
          <cell r="BH562"/>
          <cell r="BI562">
            <v>0</v>
          </cell>
          <cell r="BJ562"/>
          <cell r="BK562"/>
          <cell r="BL562">
            <v>0</v>
          </cell>
          <cell r="BM562"/>
          <cell r="BN562">
            <v>0</v>
          </cell>
          <cell r="BO562"/>
          <cell r="BP562"/>
          <cell r="BQ562">
            <v>0</v>
          </cell>
          <cell r="BR562"/>
          <cell r="BS562">
            <v>0</v>
          </cell>
          <cell r="BT562"/>
          <cell r="BU562"/>
          <cell r="BV562">
            <v>0</v>
          </cell>
          <cell r="BW562"/>
          <cell r="BX562">
            <v>0</v>
          </cell>
          <cell r="BY562"/>
          <cell r="BZ562"/>
          <cell r="CA562">
            <v>0</v>
          </cell>
          <cell r="CB562"/>
          <cell r="CC562">
            <v>0</v>
          </cell>
          <cell r="CD562"/>
          <cell r="CE562"/>
          <cell r="CF562">
            <v>0</v>
          </cell>
          <cell r="CG562"/>
          <cell r="CH562">
            <v>0</v>
          </cell>
          <cell r="CI562">
            <v>0</v>
          </cell>
          <cell r="CJ562">
            <v>0</v>
          </cell>
          <cell r="CK562">
            <v>0</v>
          </cell>
          <cell r="CL562">
            <v>0</v>
          </cell>
          <cell r="CM562">
            <v>0</v>
          </cell>
          <cell r="CN562">
            <v>0</v>
          </cell>
          <cell r="CO562">
            <v>0</v>
          </cell>
          <cell r="CP562">
            <v>0</v>
          </cell>
          <cell r="CQ562">
            <v>0</v>
          </cell>
          <cell r="CR562"/>
        </row>
        <row r="563">
          <cell r="A563" t="str">
            <v>1.2.2.93</v>
          </cell>
          <cell r="B563" t="str">
            <v>Реконструкция КЛ-0,4 кВ ТП-393 - ул. Северная, 72</v>
          </cell>
          <cell r="C563" t="str">
            <v>С</v>
          </cell>
          <cell r="D563" t="str">
            <v>С_1.2.2.93</v>
          </cell>
          <cell r="E563" t="str">
            <v>С</v>
          </cell>
          <cell r="F563">
            <v>2021</v>
          </cell>
          <cell r="G563">
            <v>2021</v>
          </cell>
          <cell r="H563"/>
          <cell r="I563"/>
          <cell r="J563">
            <v>0.53441019999999995</v>
          </cell>
          <cell r="K563"/>
          <cell r="L563"/>
          <cell r="M563">
            <v>0.54346799999999995</v>
          </cell>
          <cell r="N563"/>
          <cell r="O563"/>
          <cell r="P563"/>
          <cell r="Q563"/>
          <cell r="R563"/>
          <cell r="S563"/>
          <cell r="T563"/>
          <cell r="U563">
            <v>0.53441019999999995</v>
          </cell>
          <cell r="V563">
            <v>0.54346799999999995</v>
          </cell>
          <cell r="W563"/>
          <cell r="X563">
            <v>0.53441019999999995</v>
          </cell>
          <cell r="Y563">
            <v>0.54346799999999995</v>
          </cell>
          <cell r="Z563"/>
          <cell r="AA563"/>
          <cell r="AB563"/>
          <cell r="AC563"/>
          <cell r="AD563"/>
          <cell r="AE563"/>
          <cell r="AF563"/>
          <cell r="AG563"/>
          <cell r="AH563"/>
          <cell r="AI563"/>
          <cell r="AJ563">
            <v>0</v>
          </cell>
          <cell r="AK563"/>
          <cell r="AL563"/>
          <cell r="AM563"/>
          <cell r="AN563"/>
          <cell r="AO563">
            <v>0</v>
          </cell>
          <cell r="AP563"/>
          <cell r="AQ563"/>
          <cell r="AR563"/>
          <cell r="AS563"/>
          <cell r="AT563">
            <v>0</v>
          </cell>
          <cell r="AU563"/>
          <cell r="AV563"/>
          <cell r="AW563">
            <v>0</v>
          </cell>
          <cell r="AX563"/>
          <cell r="AY563">
            <v>0</v>
          </cell>
          <cell r="AZ563"/>
          <cell r="BA563"/>
          <cell r="BB563"/>
          <cell r="BC563"/>
          <cell r="BD563">
            <v>0</v>
          </cell>
          <cell r="BE563"/>
          <cell r="BF563"/>
          <cell r="BG563">
            <v>0</v>
          </cell>
          <cell r="BH563"/>
          <cell r="BI563">
            <v>0</v>
          </cell>
          <cell r="BJ563"/>
          <cell r="BK563"/>
          <cell r="BL563">
            <v>0</v>
          </cell>
          <cell r="BM563"/>
          <cell r="BN563">
            <v>0.53441019999999995</v>
          </cell>
          <cell r="BO563"/>
          <cell r="BP563"/>
          <cell r="BQ563">
            <v>0.53441019999999995</v>
          </cell>
          <cell r="BR563"/>
          <cell r="BS563">
            <v>0.54346799999999995</v>
          </cell>
          <cell r="BT563"/>
          <cell r="BU563"/>
          <cell r="BV563">
            <v>0.54346799999999995</v>
          </cell>
          <cell r="BW563"/>
          <cell r="BX563">
            <v>0</v>
          </cell>
          <cell r="BY563"/>
          <cell r="BZ563"/>
          <cell r="CA563">
            <v>0</v>
          </cell>
          <cell r="CB563"/>
          <cell r="CC563">
            <v>0</v>
          </cell>
          <cell r="CD563"/>
          <cell r="CE563"/>
          <cell r="CF563">
            <v>0</v>
          </cell>
          <cell r="CG563"/>
          <cell r="CH563">
            <v>0.53441019999999995</v>
          </cell>
          <cell r="CI563">
            <v>0</v>
          </cell>
          <cell r="CJ563">
            <v>0</v>
          </cell>
          <cell r="CK563">
            <v>0.53441019999999995</v>
          </cell>
          <cell r="CL563">
            <v>0</v>
          </cell>
          <cell r="CM563">
            <v>0.54346799999999995</v>
          </cell>
          <cell r="CN563">
            <v>0</v>
          </cell>
          <cell r="CO563">
            <v>0</v>
          </cell>
          <cell r="CP563">
            <v>0.54346799999999995</v>
          </cell>
          <cell r="CQ563">
            <v>0</v>
          </cell>
          <cell r="CR563"/>
        </row>
        <row r="564">
          <cell r="A564" t="str">
            <v>1.2.2.94</v>
          </cell>
          <cell r="B564" t="str">
            <v>Реконструкция КЛ-0,4 кВ ТП-393 - ул. Северная, 74</v>
          </cell>
          <cell r="C564" t="str">
            <v>С</v>
          </cell>
          <cell r="D564" t="str">
            <v>С_1.2.2.94</v>
          </cell>
          <cell r="E564" t="str">
            <v>С</v>
          </cell>
          <cell r="F564"/>
          <cell r="G564"/>
          <cell r="H564"/>
          <cell r="I564"/>
          <cell r="J564">
            <v>0</v>
          </cell>
          <cell r="K564"/>
          <cell r="L564"/>
          <cell r="M564">
            <v>0</v>
          </cell>
          <cell r="N564"/>
          <cell r="O564"/>
          <cell r="P564"/>
          <cell r="Q564"/>
          <cell r="R564"/>
          <cell r="S564"/>
          <cell r="T564"/>
          <cell r="U564">
            <v>0</v>
          </cell>
          <cell r="V564">
            <v>0</v>
          </cell>
          <cell r="W564"/>
          <cell r="X564">
            <v>0</v>
          </cell>
          <cell r="Y564">
            <v>0</v>
          </cell>
          <cell r="Z564"/>
          <cell r="AA564"/>
          <cell r="AB564"/>
          <cell r="AC564"/>
          <cell r="AD564"/>
          <cell r="AE564"/>
          <cell r="AF564"/>
          <cell r="AG564"/>
          <cell r="AH564"/>
          <cell r="AI564"/>
          <cell r="AJ564">
            <v>0</v>
          </cell>
          <cell r="AK564"/>
          <cell r="AL564"/>
          <cell r="AM564"/>
          <cell r="AN564"/>
          <cell r="AO564">
            <v>0</v>
          </cell>
          <cell r="AP564"/>
          <cell r="AQ564"/>
          <cell r="AR564"/>
          <cell r="AS564"/>
          <cell r="AT564">
            <v>0</v>
          </cell>
          <cell r="AU564"/>
          <cell r="AV564"/>
          <cell r="AW564">
            <v>0</v>
          </cell>
          <cell r="AX564"/>
          <cell r="AY564">
            <v>0</v>
          </cell>
          <cell r="AZ564"/>
          <cell r="BA564"/>
          <cell r="BB564"/>
          <cell r="BC564"/>
          <cell r="BD564">
            <v>0</v>
          </cell>
          <cell r="BE564"/>
          <cell r="BF564"/>
          <cell r="BG564">
            <v>0</v>
          </cell>
          <cell r="BH564"/>
          <cell r="BI564">
            <v>0</v>
          </cell>
          <cell r="BJ564"/>
          <cell r="BK564"/>
          <cell r="BL564">
            <v>0</v>
          </cell>
          <cell r="BM564"/>
          <cell r="BN564">
            <v>0</v>
          </cell>
          <cell r="BO564"/>
          <cell r="BP564"/>
          <cell r="BQ564">
            <v>0</v>
          </cell>
          <cell r="BR564"/>
          <cell r="BS564">
            <v>0</v>
          </cell>
          <cell r="BT564"/>
          <cell r="BU564"/>
          <cell r="BV564">
            <v>0</v>
          </cell>
          <cell r="BW564"/>
          <cell r="BX564">
            <v>0</v>
          </cell>
          <cell r="BY564"/>
          <cell r="BZ564"/>
          <cell r="CA564">
            <v>0</v>
          </cell>
          <cell r="CB564"/>
          <cell r="CC564">
            <v>0</v>
          </cell>
          <cell r="CD564"/>
          <cell r="CE564"/>
          <cell r="CF564">
            <v>0</v>
          </cell>
          <cell r="CG564"/>
          <cell r="CH564">
            <v>0</v>
          </cell>
          <cell r="CI564">
            <v>0</v>
          </cell>
          <cell r="CJ564">
            <v>0</v>
          </cell>
          <cell r="CK564">
            <v>0</v>
          </cell>
          <cell r="CL564">
            <v>0</v>
          </cell>
          <cell r="CM564">
            <v>0</v>
          </cell>
          <cell r="CN564">
            <v>0</v>
          </cell>
          <cell r="CO564">
            <v>0</v>
          </cell>
          <cell r="CP564">
            <v>0</v>
          </cell>
          <cell r="CQ564">
            <v>0</v>
          </cell>
          <cell r="CR564"/>
        </row>
        <row r="565">
          <cell r="A565" t="str">
            <v>1.2.2.95</v>
          </cell>
          <cell r="B565" t="str">
            <v>Реконструкция КЛ-0,4 кВ ТП-394 - пр-д. Дружбы, 9</v>
          </cell>
          <cell r="C565" t="str">
            <v>С</v>
          </cell>
          <cell r="D565" t="str">
            <v>С_1.2.2.95</v>
          </cell>
          <cell r="E565" t="str">
            <v>С</v>
          </cell>
          <cell r="F565"/>
          <cell r="G565"/>
          <cell r="H565"/>
          <cell r="I565"/>
          <cell r="J565">
            <v>0</v>
          </cell>
          <cell r="K565"/>
          <cell r="L565"/>
          <cell r="M565">
            <v>0</v>
          </cell>
          <cell r="N565"/>
          <cell r="O565"/>
          <cell r="P565"/>
          <cell r="Q565"/>
          <cell r="R565"/>
          <cell r="S565"/>
          <cell r="T565"/>
          <cell r="U565">
            <v>0</v>
          </cell>
          <cell r="V565">
            <v>0</v>
          </cell>
          <cell r="W565"/>
          <cell r="X565">
            <v>0</v>
          </cell>
          <cell r="Y565">
            <v>0</v>
          </cell>
          <cell r="Z565"/>
          <cell r="AA565"/>
          <cell r="AB565"/>
          <cell r="AC565"/>
          <cell r="AD565"/>
          <cell r="AE565"/>
          <cell r="AF565"/>
          <cell r="AG565"/>
          <cell r="AH565"/>
          <cell r="AI565"/>
          <cell r="AJ565">
            <v>0</v>
          </cell>
          <cell r="AK565"/>
          <cell r="AL565"/>
          <cell r="AM565"/>
          <cell r="AN565"/>
          <cell r="AO565">
            <v>0</v>
          </cell>
          <cell r="AP565"/>
          <cell r="AQ565"/>
          <cell r="AR565"/>
          <cell r="AS565"/>
          <cell r="AT565">
            <v>0</v>
          </cell>
          <cell r="AU565"/>
          <cell r="AV565"/>
          <cell r="AW565">
            <v>0</v>
          </cell>
          <cell r="AX565"/>
          <cell r="AY565">
            <v>0</v>
          </cell>
          <cell r="AZ565"/>
          <cell r="BA565"/>
          <cell r="BB565"/>
          <cell r="BC565"/>
          <cell r="BD565">
            <v>0</v>
          </cell>
          <cell r="BE565"/>
          <cell r="BF565"/>
          <cell r="BG565">
            <v>0</v>
          </cell>
          <cell r="BH565"/>
          <cell r="BI565">
            <v>0</v>
          </cell>
          <cell r="BJ565"/>
          <cell r="BK565"/>
          <cell r="BL565">
            <v>0</v>
          </cell>
          <cell r="BM565"/>
          <cell r="BN565">
            <v>0</v>
          </cell>
          <cell r="BO565"/>
          <cell r="BP565"/>
          <cell r="BQ565">
            <v>0</v>
          </cell>
          <cell r="BR565"/>
          <cell r="BS565">
            <v>0</v>
          </cell>
          <cell r="BT565"/>
          <cell r="BU565"/>
          <cell r="BV565">
            <v>0</v>
          </cell>
          <cell r="BW565"/>
          <cell r="BX565">
            <v>0</v>
          </cell>
          <cell r="BY565"/>
          <cell r="BZ565"/>
          <cell r="CA565">
            <v>0</v>
          </cell>
          <cell r="CB565"/>
          <cell r="CC565">
            <v>0</v>
          </cell>
          <cell r="CD565"/>
          <cell r="CE565"/>
          <cell r="CF565">
            <v>0</v>
          </cell>
          <cell r="CG565"/>
          <cell r="CH565">
            <v>0</v>
          </cell>
          <cell r="CI565">
            <v>0</v>
          </cell>
          <cell r="CJ565">
            <v>0</v>
          </cell>
          <cell r="CK565">
            <v>0</v>
          </cell>
          <cell r="CL565">
            <v>0</v>
          </cell>
          <cell r="CM565">
            <v>0</v>
          </cell>
          <cell r="CN565">
            <v>0</v>
          </cell>
          <cell r="CO565">
            <v>0</v>
          </cell>
          <cell r="CP565">
            <v>0</v>
          </cell>
          <cell r="CQ565">
            <v>0</v>
          </cell>
          <cell r="CR565"/>
        </row>
        <row r="566">
          <cell r="A566" t="str">
            <v>1.2.2.96</v>
          </cell>
          <cell r="B566" t="str">
            <v>Реконструкция КЛ-0,4 кВ ТП-394 - пр-д. Дружбы, 11</v>
          </cell>
          <cell r="C566" t="str">
            <v>С</v>
          </cell>
          <cell r="D566" t="str">
            <v>С_1.2.2.96</v>
          </cell>
          <cell r="E566" t="str">
            <v>С</v>
          </cell>
          <cell r="F566">
            <v>2020</v>
          </cell>
          <cell r="G566">
            <v>2020</v>
          </cell>
          <cell r="H566"/>
          <cell r="I566"/>
          <cell r="J566">
            <v>0.44045859999999998</v>
          </cell>
          <cell r="K566"/>
          <cell r="L566"/>
          <cell r="M566">
            <v>0.44792399999999999</v>
          </cell>
          <cell r="N566"/>
          <cell r="O566"/>
          <cell r="P566"/>
          <cell r="Q566"/>
          <cell r="R566"/>
          <cell r="S566"/>
          <cell r="T566"/>
          <cell r="U566">
            <v>0.44045859999999998</v>
          </cell>
          <cell r="V566">
            <v>0.44792399999999999</v>
          </cell>
          <cell r="W566"/>
          <cell r="X566">
            <v>0.44045859999999998</v>
          </cell>
          <cell r="Y566">
            <v>0.44792399999999999</v>
          </cell>
          <cell r="Z566"/>
          <cell r="AA566"/>
          <cell r="AB566"/>
          <cell r="AC566"/>
          <cell r="AD566"/>
          <cell r="AE566"/>
          <cell r="AF566"/>
          <cell r="AG566"/>
          <cell r="AH566"/>
          <cell r="AI566"/>
          <cell r="AJ566">
            <v>0</v>
          </cell>
          <cell r="AK566"/>
          <cell r="AL566"/>
          <cell r="AM566"/>
          <cell r="AN566"/>
          <cell r="AO566">
            <v>0</v>
          </cell>
          <cell r="AP566"/>
          <cell r="AQ566"/>
          <cell r="AR566"/>
          <cell r="AS566"/>
          <cell r="AT566">
            <v>0</v>
          </cell>
          <cell r="AU566"/>
          <cell r="AV566"/>
          <cell r="AW566">
            <v>0</v>
          </cell>
          <cell r="AX566"/>
          <cell r="AY566">
            <v>0</v>
          </cell>
          <cell r="AZ566"/>
          <cell r="BA566"/>
          <cell r="BB566"/>
          <cell r="BC566"/>
          <cell r="BD566">
            <v>0.44045859999999998</v>
          </cell>
          <cell r="BE566"/>
          <cell r="BF566"/>
          <cell r="BG566">
            <v>0.44045859999999998</v>
          </cell>
          <cell r="BH566"/>
          <cell r="BI566">
            <v>0.44792399999999999</v>
          </cell>
          <cell r="BJ566"/>
          <cell r="BK566"/>
          <cell r="BL566">
            <v>0.44792399999999999</v>
          </cell>
          <cell r="BM566"/>
          <cell r="BN566">
            <v>0</v>
          </cell>
          <cell r="BO566"/>
          <cell r="BP566"/>
          <cell r="BQ566">
            <v>0</v>
          </cell>
          <cell r="BR566"/>
          <cell r="BS566">
            <v>0</v>
          </cell>
          <cell r="BT566"/>
          <cell r="BU566"/>
          <cell r="BV566">
            <v>0</v>
          </cell>
          <cell r="BW566"/>
          <cell r="BX566">
            <v>0</v>
          </cell>
          <cell r="BY566"/>
          <cell r="BZ566"/>
          <cell r="CA566">
            <v>0</v>
          </cell>
          <cell r="CB566"/>
          <cell r="CC566">
            <v>0</v>
          </cell>
          <cell r="CD566"/>
          <cell r="CE566"/>
          <cell r="CF566">
            <v>0</v>
          </cell>
          <cell r="CG566"/>
          <cell r="CH566">
            <v>0.44045859999999998</v>
          </cell>
          <cell r="CI566">
            <v>0</v>
          </cell>
          <cell r="CJ566">
            <v>0</v>
          </cell>
          <cell r="CK566">
            <v>0.44045859999999998</v>
          </cell>
          <cell r="CL566">
            <v>0</v>
          </cell>
          <cell r="CM566">
            <v>0.44792399999999999</v>
          </cell>
          <cell r="CN566">
            <v>0</v>
          </cell>
          <cell r="CO566">
            <v>0</v>
          </cell>
          <cell r="CP566">
            <v>0.44792399999999999</v>
          </cell>
          <cell r="CQ566">
            <v>0</v>
          </cell>
          <cell r="CR566"/>
        </row>
        <row r="567">
          <cell r="A567" t="str">
            <v>1.2.2.97</v>
          </cell>
          <cell r="B567" t="str">
            <v>Реконструкция КЛ-0,4 кВ ТП-394 - ул. 50 лет ВЛКСМ, 5</v>
          </cell>
          <cell r="C567" t="str">
            <v>С</v>
          </cell>
          <cell r="D567" t="str">
            <v>С_1.2.2.97</v>
          </cell>
          <cell r="E567" t="str">
            <v>С</v>
          </cell>
          <cell r="F567">
            <v>2020</v>
          </cell>
          <cell r="G567">
            <v>2020</v>
          </cell>
          <cell r="H567"/>
          <cell r="I567"/>
          <cell r="J567">
            <v>0.44045859999999998</v>
          </cell>
          <cell r="K567"/>
          <cell r="L567"/>
          <cell r="M567">
            <v>0.44792399999999999</v>
          </cell>
          <cell r="N567"/>
          <cell r="O567"/>
          <cell r="P567"/>
          <cell r="Q567"/>
          <cell r="R567"/>
          <cell r="S567"/>
          <cell r="T567"/>
          <cell r="U567">
            <v>0.44045859999999998</v>
          </cell>
          <cell r="V567">
            <v>0.44792399999999999</v>
          </cell>
          <cell r="W567"/>
          <cell r="X567">
            <v>0.44045859999999998</v>
          </cell>
          <cell r="Y567">
            <v>0.44792399999999999</v>
          </cell>
          <cell r="Z567"/>
          <cell r="AA567"/>
          <cell r="AB567"/>
          <cell r="AC567"/>
          <cell r="AD567"/>
          <cell r="AE567"/>
          <cell r="AF567"/>
          <cell r="AG567"/>
          <cell r="AH567"/>
          <cell r="AI567"/>
          <cell r="AJ567">
            <v>0</v>
          </cell>
          <cell r="AK567"/>
          <cell r="AL567"/>
          <cell r="AM567"/>
          <cell r="AN567"/>
          <cell r="AO567">
            <v>0</v>
          </cell>
          <cell r="AP567"/>
          <cell r="AQ567"/>
          <cell r="AR567"/>
          <cell r="AS567"/>
          <cell r="AT567">
            <v>0</v>
          </cell>
          <cell r="AU567"/>
          <cell r="AV567"/>
          <cell r="AW567">
            <v>0</v>
          </cell>
          <cell r="AX567"/>
          <cell r="AY567">
            <v>0</v>
          </cell>
          <cell r="AZ567"/>
          <cell r="BA567"/>
          <cell r="BB567"/>
          <cell r="BC567"/>
          <cell r="BD567">
            <v>0.44045859999999998</v>
          </cell>
          <cell r="BE567"/>
          <cell r="BF567"/>
          <cell r="BG567">
            <v>0.44045859999999998</v>
          </cell>
          <cell r="BH567"/>
          <cell r="BI567">
            <v>0.44792399999999999</v>
          </cell>
          <cell r="BJ567"/>
          <cell r="BK567"/>
          <cell r="BL567">
            <v>0.44792399999999999</v>
          </cell>
          <cell r="BM567"/>
          <cell r="BN567">
            <v>0</v>
          </cell>
          <cell r="BO567"/>
          <cell r="BP567"/>
          <cell r="BQ567">
            <v>0</v>
          </cell>
          <cell r="BR567"/>
          <cell r="BS567">
            <v>0</v>
          </cell>
          <cell r="BT567"/>
          <cell r="BU567"/>
          <cell r="BV567">
            <v>0</v>
          </cell>
          <cell r="BW567"/>
          <cell r="BX567">
            <v>0</v>
          </cell>
          <cell r="BY567"/>
          <cell r="BZ567"/>
          <cell r="CA567">
            <v>0</v>
          </cell>
          <cell r="CB567"/>
          <cell r="CC567">
            <v>0</v>
          </cell>
          <cell r="CD567"/>
          <cell r="CE567"/>
          <cell r="CF567">
            <v>0</v>
          </cell>
          <cell r="CG567"/>
          <cell r="CH567">
            <v>0.44045859999999998</v>
          </cell>
          <cell r="CI567">
            <v>0</v>
          </cell>
          <cell r="CJ567">
            <v>0</v>
          </cell>
          <cell r="CK567">
            <v>0.44045859999999998</v>
          </cell>
          <cell r="CL567">
            <v>0</v>
          </cell>
          <cell r="CM567">
            <v>0.44792399999999999</v>
          </cell>
          <cell r="CN567">
            <v>0</v>
          </cell>
          <cell r="CO567">
            <v>0</v>
          </cell>
          <cell r="CP567">
            <v>0.44792399999999999</v>
          </cell>
          <cell r="CQ567">
            <v>0</v>
          </cell>
          <cell r="CR567"/>
        </row>
        <row r="568">
          <cell r="A568" t="str">
            <v>1.2.2.98</v>
          </cell>
          <cell r="B568" t="str">
            <v>Реконструкция КЛ-0,4 кВ ТП-394 - ул. 50 лет ВЛКСМ, 7</v>
          </cell>
          <cell r="C568" t="str">
            <v>С</v>
          </cell>
          <cell r="D568" t="str">
            <v>С_1.2.2.98</v>
          </cell>
          <cell r="E568" t="str">
            <v>С</v>
          </cell>
          <cell r="F568">
            <v>2020</v>
          </cell>
          <cell r="G568">
            <v>2020</v>
          </cell>
          <cell r="H568"/>
          <cell r="I568"/>
          <cell r="J568">
            <v>0.34864279999999997</v>
          </cell>
          <cell r="K568"/>
          <cell r="L568"/>
          <cell r="M568">
            <v>0.35455199999999998</v>
          </cell>
          <cell r="N568"/>
          <cell r="O568"/>
          <cell r="P568"/>
          <cell r="Q568"/>
          <cell r="R568"/>
          <cell r="S568"/>
          <cell r="T568"/>
          <cell r="U568">
            <v>0.34864279999999997</v>
          </cell>
          <cell r="V568">
            <v>0.35455199999999998</v>
          </cell>
          <cell r="W568"/>
          <cell r="X568">
            <v>0.34864279999999997</v>
          </cell>
          <cell r="Y568">
            <v>0.35455199999999998</v>
          </cell>
          <cell r="Z568"/>
          <cell r="AA568"/>
          <cell r="AB568"/>
          <cell r="AC568"/>
          <cell r="AD568"/>
          <cell r="AE568"/>
          <cell r="AF568"/>
          <cell r="AG568"/>
          <cell r="AH568"/>
          <cell r="AI568"/>
          <cell r="AJ568">
            <v>0</v>
          </cell>
          <cell r="AK568"/>
          <cell r="AL568"/>
          <cell r="AM568"/>
          <cell r="AN568"/>
          <cell r="AO568">
            <v>0</v>
          </cell>
          <cell r="AP568"/>
          <cell r="AQ568"/>
          <cell r="AR568"/>
          <cell r="AS568"/>
          <cell r="AT568">
            <v>0</v>
          </cell>
          <cell r="AU568"/>
          <cell r="AV568"/>
          <cell r="AW568">
            <v>0</v>
          </cell>
          <cell r="AX568"/>
          <cell r="AY568">
            <v>0</v>
          </cell>
          <cell r="AZ568"/>
          <cell r="BA568"/>
          <cell r="BB568"/>
          <cell r="BC568"/>
          <cell r="BD568">
            <v>0.34864279999999997</v>
          </cell>
          <cell r="BE568"/>
          <cell r="BF568"/>
          <cell r="BG568">
            <v>0.34864279999999997</v>
          </cell>
          <cell r="BH568"/>
          <cell r="BI568">
            <v>0.35455199999999998</v>
          </cell>
          <cell r="BJ568"/>
          <cell r="BK568"/>
          <cell r="BL568">
            <v>0.35455199999999998</v>
          </cell>
          <cell r="BM568"/>
          <cell r="BN568">
            <v>0</v>
          </cell>
          <cell r="BO568"/>
          <cell r="BP568"/>
          <cell r="BQ568">
            <v>0</v>
          </cell>
          <cell r="BR568"/>
          <cell r="BS568">
            <v>0</v>
          </cell>
          <cell r="BT568"/>
          <cell r="BU568"/>
          <cell r="BV568">
            <v>0</v>
          </cell>
          <cell r="BW568"/>
          <cell r="BX568">
            <v>0</v>
          </cell>
          <cell r="BY568"/>
          <cell r="BZ568"/>
          <cell r="CA568">
            <v>0</v>
          </cell>
          <cell r="CB568"/>
          <cell r="CC568">
            <v>0</v>
          </cell>
          <cell r="CD568"/>
          <cell r="CE568"/>
          <cell r="CF568">
            <v>0</v>
          </cell>
          <cell r="CG568"/>
          <cell r="CH568">
            <v>0.34864279999999997</v>
          </cell>
          <cell r="CI568">
            <v>0</v>
          </cell>
          <cell r="CJ568">
            <v>0</v>
          </cell>
          <cell r="CK568">
            <v>0.34864279999999997</v>
          </cell>
          <cell r="CL568">
            <v>0</v>
          </cell>
          <cell r="CM568">
            <v>0.35455199999999998</v>
          </cell>
          <cell r="CN568">
            <v>0</v>
          </cell>
          <cell r="CO568">
            <v>0</v>
          </cell>
          <cell r="CP568">
            <v>0.35455199999999998</v>
          </cell>
          <cell r="CQ568">
            <v>0</v>
          </cell>
          <cell r="CR568"/>
        </row>
        <row r="569">
          <cell r="A569" t="str">
            <v>1.2.2.99</v>
          </cell>
          <cell r="B569" t="str">
            <v>Реконструкция КЛ-0,4 кВ ТП-394 - ул. 50 лет ВЛКСМ, 9</v>
          </cell>
          <cell r="C569" t="str">
            <v>С</v>
          </cell>
          <cell r="D569" t="str">
            <v>С_1.2.2.99</v>
          </cell>
          <cell r="E569" t="str">
            <v>С</v>
          </cell>
          <cell r="F569">
            <v>2020</v>
          </cell>
          <cell r="G569">
            <v>2020</v>
          </cell>
          <cell r="H569"/>
          <cell r="I569"/>
          <cell r="J569">
            <v>0.75925920000000002</v>
          </cell>
          <cell r="K569"/>
          <cell r="L569"/>
          <cell r="M569">
            <v>0.77212800000000004</v>
          </cell>
          <cell r="N569"/>
          <cell r="O569"/>
          <cell r="P569"/>
          <cell r="Q569"/>
          <cell r="R569"/>
          <cell r="S569"/>
          <cell r="T569"/>
          <cell r="U569">
            <v>0.75925920000000002</v>
          </cell>
          <cell r="V569">
            <v>0.77212800000000004</v>
          </cell>
          <cell r="W569"/>
          <cell r="X569">
            <v>0.75925920000000002</v>
          </cell>
          <cell r="Y569">
            <v>0.77212800000000004</v>
          </cell>
          <cell r="Z569"/>
          <cell r="AA569"/>
          <cell r="AB569"/>
          <cell r="AC569"/>
          <cell r="AD569"/>
          <cell r="AE569"/>
          <cell r="AF569"/>
          <cell r="AG569"/>
          <cell r="AH569"/>
          <cell r="AI569"/>
          <cell r="AJ569">
            <v>0</v>
          </cell>
          <cell r="AK569"/>
          <cell r="AL569"/>
          <cell r="AM569"/>
          <cell r="AN569"/>
          <cell r="AO569">
            <v>0</v>
          </cell>
          <cell r="AP569"/>
          <cell r="AQ569"/>
          <cell r="AR569"/>
          <cell r="AS569"/>
          <cell r="AT569">
            <v>0</v>
          </cell>
          <cell r="AU569"/>
          <cell r="AV569"/>
          <cell r="AW569">
            <v>0</v>
          </cell>
          <cell r="AX569"/>
          <cell r="AY569">
            <v>0</v>
          </cell>
          <cell r="AZ569"/>
          <cell r="BA569"/>
          <cell r="BB569"/>
          <cell r="BC569"/>
          <cell r="BD569">
            <v>0.75925920000000002</v>
          </cell>
          <cell r="BE569"/>
          <cell r="BF569"/>
          <cell r="BG569">
            <v>0.75925920000000002</v>
          </cell>
          <cell r="BH569"/>
          <cell r="BI569">
            <v>0.77212800000000004</v>
          </cell>
          <cell r="BJ569"/>
          <cell r="BK569"/>
          <cell r="BL569">
            <v>0.77212800000000004</v>
          </cell>
          <cell r="BM569"/>
          <cell r="BN569">
            <v>0</v>
          </cell>
          <cell r="BO569"/>
          <cell r="BP569"/>
          <cell r="BQ569">
            <v>0</v>
          </cell>
          <cell r="BR569"/>
          <cell r="BS569">
            <v>0</v>
          </cell>
          <cell r="BT569"/>
          <cell r="BU569"/>
          <cell r="BV569">
            <v>0</v>
          </cell>
          <cell r="BW569"/>
          <cell r="BX569">
            <v>0</v>
          </cell>
          <cell r="BY569"/>
          <cell r="BZ569"/>
          <cell r="CA569">
            <v>0</v>
          </cell>
          <cell r="CB569"/>
          <cell r="CC569">
            <v>0</v>
          </cell>
          <cell r="CD569"/>
          <cell r="CE569"/>
          <cell r="CF569">
            <v>0</v>
          </cell>
          <cell r="CG569"/>
          <cell r="CH569">
            <v>0.75925920000000002</v>
          </cell>
          <cell r="CI569">
            <v>0</v>
          </cell>
          <cell r="CJ569">
            <v>0</v>
          </cell>
          <cell r="CK569">
            <v>0.75925920000000002</v>
          </cell>
          <cell r="CL569">
            <v>0</v>
          </cell>
          <cell r="CM569">
            <v>0.77212800000000004</v>
          </cell>
          <cell r="CN569">
            <v>0</v>
          </cell>
          <cell r="CO569">
            <v>0</v>
          </cell>
          <cell r="CP569">
            <v>0.77212800000000004</v>
          </cell>
          <cell r="CQ569">
            <v>0</v>
          </cell>
          <cell r="CR569"/>
        </row>
        <row r="570">
          <cell r="A570" t="str">
            <v>1.2.2.100</v>
          </cell>
          <cell r="B570" t="str">
            <v>Реконструкция КЛ-0,4 кВ ТП-394 - ул. 50 лет ВЛКСМ, 11</v>
          </cell>
          <cell r="C570" t="str">
            <v>С</v>
          </cell>
          <cell r="D570" t="str">
            <v>С_1.2.2.100</v>
          </cell>
          <cell r="E570" t="str">
            <v>С</v>
          </cell>
          <cell r="F570">
            <v>2020</v>
          </cell>
          <cell r="G570">
            <v>2020</v>
          </cell>
          <cell r="H570"/>
          <cell r="I570"/>
          <cell r="J570">
            <v>0.62685139999999995</v>
          </cell>
          <cell r="K570"/>
          <cell r="L570"/>
          <cell r="M570">
            <v>0.63747599999999993</v>
          </cell>
          <cell r="N570"/>
          <cell r="O570"/>
          <cell r="P570"/>
          <cell r="Q570"/>
          <cell r="R570"/>
          <cell r="S570"/>
          <cell r="T570"/>
          <cell r="U570">
            <v>0.62685139999999995</v>
          </cell>
          <cell r="V570">
            <v>0.63747599999999993</v>
          </cell>
          <cell r="W570"/>
          <cell r="X570">
            <v>0.62685139999999995</v>
          </cell>
          <cell r="Y570">
            <v>0.63747599999999993</v>
          </cell>
          <cell r="Z570"/>
          <cell r="AA570"/>
          <cell r="AB570"/>
          <cell r="AC570"/>
          <cell r="AD570"/>
          <cell r="AE570"/>
          <cell r="AF570"/>
          <cell r="AG570"/>
          <cell r="AH570"/>
          <cell r="AI570"/>
          <cell r="AJ570">
            <v>0</v>
          </cell>
          <cell r="AK570"/>
          <cell r="AL570"/>
          <cell r="AM570"/>
          <cell r="AN570"/>
          <cell r="AO570">
            <v>0</v>
          </cell>
          <cell r="AP570"/>
          <cell r="AQ570"/>
          <cell r="AR570"/>
          <cell r="AS570"/>
          <cell r="AT570">
            <v>0</v>
          </cell>
          <cell r="AU570"/>
          <cell r="AV570"/>
          <cell r="AW570">
            <v>0</v>
          </cell>
          <cell r="AX570"/>
          <cell r="AY570">
            <v>0</v>
          </cell>
          <cell r="AZ570"/>
          <cell r="BA570"/>
          <cell r="BB570"/>
          <cell r="BC570"/>
          <cell r="BD570">
            <v>0.62685139999999995</v>
          </cell>
          <cell r="BE570"/>
          <cell r="BF570"/>
          <cell r="BG570">
            <v>0.62685139999999995</v>
          </cell>
          <cell r="BH570"/>
          <cell r="BI570">
            <v>0.63747599999999993</v>
          </cell>
          <cell r="BJ570"/>
          <cell r="BK570"/>
          <cell r="BL570">
            <v>0.63747599999999993</v>
          </cell>
          <cell r="BM570"/>
          <cell r="BN570">
            <v>0</v>
          </cell>
          <cell r="BO570"/>
          <cell r="BP570"/>
          <cell r="BQ570">
            <v>0</v>
          </cell>
          <cell r="BR570"/>
          <cell r="BS570">
            <v>0</v>
          </cell>
          <cell r="BT570"/>
          <cell r="BU570"/>
          <cell r="BV570">
            <v>0</v>
          </cell>
          <cell r="BW570"/>
          <cell r="BX570">
            <v>0</v>
          </cell>
          <cell r="BY570"/>
          <cell r="BZ570"/>
          <cell r="CA570">
            <v>0</v>
          </cell>
          <cell r="CB570"/>
          <cell r="CC570">
            <v>0</v>
          </cell>
          <cell r="CD570"/>
          <cell r="CE570"/>
          <cell r="CF570">
            <v>0</v>
          </cell>
          <cell r="CG570"/>
          <cell r="CH570">
            <v>0.62685139999999995</v>
          </cell>
          <cell r="CI570">
            <v>0</v>
          </cell>
          <cell r="CJ570">
            <v>0</v>
          </cell>
          <cell r="CK570">
            <v>0.62685139999999995</v>
          </cell>
          <cell r="CL570">
            <v>0</v>
          </cell>
          <cell r="CM570">
            <v>0.63747599999999993</v>
          </cell>
          <cell r="CN570">
            <v>0</v>
          </cell>
          <cell r="CO570">
            <v>0</v>
          </cell>
          <cell r="CP570">
            <v>0.63747599999999993</v>
          </cell>
          <cell r="CQ570">
            <v>0</v>
          </cell>
          <cell r="CR570"/>
        </row>
        <row r="571">
          <cell r="A571" t="str">
            <v>1.2.2.101</v>
          </cell>
          <cell r="B571" t="str">
            <v>Реконструкция КЛ-0,4 кВ ТП-402 - ул. Рабочая, 31А</v>
          </cell>
          <cell r="C571" t="str">
            <v>С</v>
          </cell>
          <cell r="D571" t="str">
            <v>С_1.2.2.101</v>
          </cell>
          <cell r="E571" t="str">
            <v>С</v>
          </cell>
          <cell r="F571">
            <v>2020</v>
          </cell>
          <cell r="G571">
            <v>2020</v>
          </cell>
          <cell r="H571"/>
          <cell r="I571"/>
          <cell r="J571">
            <v>1.5563728000000001</v>
          </cell>
          <cell r="K571"/>
          <cell r="L571"/>
          <cell r="M571">
            <v>1.5827520000000002</v>
          </cell>
          <cell r="N571"/>
          <cell r="O571"/>
          <cell r="P571"/>
          <cell r="Q571"/>
          <cell r="R571"/>
          <cell r="S571"/>
          <cell r="T571"/>
          <cell r="U571">
            <v>1.5563728000000001</v>
          </cell>
          <cell r="V571">
            <v>1.5827520000000002</v>
          </cell>
          <cell r="W571"/>
          <cell r="X571">
            <v>1.5563728000000001</v>
          </cell>
          <cell r="Y571">
            <v>1.5827520000000002</v>
          </cell>
          <cell r="Z571"/>
          <cell r="AA571"/>
          <cell r="AB571"/>
          <cell r="AC571"/>
          <cell r="AD571"/>
          <cell r="AE571"/>
          <cell r="AF571"/>
          <cell r="AG571"/>
          <cell r="AH571"/>
          <cell r="AI571"/>
          <cell r="AJ571">
            <v>0</v>
          </cell>
          <cell r="AK571"/>
          <cell r="AL571"/>
          <cell r="AM571"/>
          <cell r="AN571"/>
          <cell r="AO571">
            <v>0</v>
          </cell>
          <cell r="AP571"/>
          <cell r="AQ571"/>
          <cell r="AR571"/>
          <cell r="AS571"/>
          <cell r="AT571">
            <v>0</v>
          </cell>
          <cell r="AU571"/>
          <cell r="AV571"/>
          <cell r="AW571">
            <v>0</v>
          </cell>
          <cell r="AX571"/>
          <cell r="AY571">
            <v>0</v>
          </cell>
          <cell r="AZ571"/>
          <cell r="BA571"/>
          <cell r="BB571"/>
          <cell r="BC571"/>
          <cell r="BD571">
            <v>1.5563728000000001</v>
          </cell>
          <cell r="BE571"/>
          <cell r="BF571"/>
          <cell r="BG571">
            <v>1.5563728000000001</v>
          </cell>
          <cell r="BH571"/>
          <cell r="BI571">
            <v>1.5827520000000002</v>
          </cell>
          <cell r="BJ571"/>
          <cell r="BK571"/>
          <cell r="BL571">
            <v>1.5827520000000002</v>
          </cell>
          <cell r="BM571"/>
          <cell r="BN571">
            <v>0</v>
          </cell>
          <cell r="BO571"/>
          <cell r="BP571"/>
          <cell r="BQ571">
            <v>0</v>
          </cell>
          <cell r="BR571"/>
          <cell r="BS571">
            <v>0</v>
          </cell>
          <cell r="BT571"/>
          <cell r="BU571"/>
          <cell r="BV571">
            <v>0</v>
          </cell>
          <cell r="BW571"/>
          <cell r="BX571">
            <v>0</v>
          </cell>
          <cell r="BY571"/>
          <cell r="BZ571"/>
          <cell r="CA571">
            <v>0</v>
          </cell>
          <cell r="CB571"/>
          <cell r="CC571">
            <v>0</v>
          </cell>
          <cell r="CD571"/>
          <cell r="CE571"/>
          <cell r="CF571">
            <v>0</v>
          </cell>
          <cell r="CG571"/>
          <cell r="CH571">
            <v>1.5563728000000001</v>
          </cell>
          <cell r="CI571">
            <v>0</v>
          </cell>
          <cell r="CJ571">
            <v>0</v>
          </cell>
          <cell r="CK571">
            <v>1.5563728000000001</v>
          </cell>
          <cell r="CL571">
            <v>0</v>
          </cell>
          <cell r="CM571">
            <v>1.5827520000000002</v>
          </cell>
          <cell r="CN571">
            <v>0</v>
          </cell>
          <cell r="CO571">
            <v>0</v>
          </cell>
          <cell r="CP571">
            <v>1.5827520000000002</v>
          </cell>
          <cell r="CQ571">
            <v>0</v>
          </cell>
          <cell r="CR571"/>
        </row>
        <row r="572">
          <cell r="A572" t="str">
            <v>1.2.2.102</v>
          </cell>
          <cell r="B572" t="str">
            <v>Реконструкция КЛ-0,4 кВ ТП-501 - д/с №122</v>
          </cell>
          <cell r="C572" t="str">
            <v>С</v>
          </cell>
          <cell r="D572" t="str">
            <v>С_1.2.2.102</v>
          </cell>
          <cell r="E572" t="str">
            <v>С</v>
          </cell>
          <cell r="F572">
            <v>2020</v>
          </cell>
          <cell r="G572">
            <v>2020</v>
          </cell>
          <cell r="H572"/>
          <cell r="I572"/>
          <cell r="J572">
            <v>0.90636979999999989</v>
          </cell>
          <cell r="K572"/>
          <cell r="L572"/>
          <cell r="M572">
            <v>0.92173199999999988</v>
          </cell>
          <cell r="N572"/>
          <cell r="O572"/>
          <cell r="P572"/>
          <cell r="Q572"/>
          <cell r="R572"/>
          <cell r="S572"/>
          <cell r="T572"/>
          <cell r="U572">
            <v>0.90636979999999989</v>
          </cell>
          <cell r="V572">
            <v>0.92173199999999988</v>
          </cell>
          <cell r="W572"/>
          <cell r="X572">
            <v>0.90636979999999989</v>
          </cell>
          <cell r="Y572">
            <v>0.92173199999999988</v>
          </cell>
          <cell r="Z572"/>
          <cell r="AA572"/>
          <cell r="AB572"/>
          <cell r="AC572"/>
          <cell r="AD572"/>
          <cell r="AE572"/>
          <cell r="AF572"/>
          <cell r="AG572"/>
          <cell r="AH572"/>
          <cell r="AI572"/>
          <cell r="AJ572">
            <v>0</v>
          </cell>
          <cell r="AK572"/>
          <cell r="AL572"/>
          <cell r="AM572"/>
          <cell r="AN572"/>
          <cell r="AO572">
            <v>0</v>
          </cell>
          <cell r="AP572"/>
          <cell r="AQ572"/>
          <cell r="AR572"/>
          <cell r="AS572"/>
          <cell r="AT572">
            <v>0</v>
          </cell>
          <cell r="AU572"/>
          <cell r="AV572"/>
          <cell r="AW572">
            <v>0</v>
          </cell>
          <cell r="AX572"/>
          <cell r="AY572">
            <v>0</v>
          </cell>
          <cell r="AZ572"/>
          <cell r="BA572"/>
          <cell r="BB572"/>
          <cell r="BC572"/>
          <cell r="BD572">
            <v>0.90636979999999989</v>
          </cell>
          <cell r="BE572"/>
          <cell r="BF572"/>
          <cell r="BG572">
            <v>0.90636979999999989</v>
          </cell>
          <cell r="BH572"/>
          <cell r="BI572">
            <v>0.92173199999999988</v>
          </cell>
          <cell r="BJ572"/>
          <cell r="BK572"/>
          <cell r="BL572">
            <v>0.92173199999999988</v>
          </cell>
          <cell r="BM572"/>
          <cell r="BN572">
            <v>0</v>
          </cell>
          <cell r="BO572"/>
          <cell r="BP572"/>
          <cell r="BQ572">
            <v>0</v>
          </cell>
          <cell r="BR572"/>
          <cell r="BS572">
            <v>0</v>
          </cell>
          <cell r="BT572"/>
          <cell r="BU572"/>
          <cell r="BV572">
            <v>0</v>
          </cell>
          <cell r="BW572"/>
          <cell r="BX572">
            <v>0</v>
          </cell>
          <cell r="BY572"/>
          <cell r="BZ572"/>
          <cell r="CA572">
            <v>0</v>
          </cell>
          <cell r="CB572"/>
          <cell r="CC572">
            <v>0</v>
          </cell>
          <cell r="CD572"/>
          <cell r="CE572"/>
          <cell r="CF572">
            <v>0</v>
          </cell>
          <cell r="CG572"/>
          <cell r="CH572">
            <v>0.90636979999999989</v>
          </cell>
          <cell r="CI572">
            <v>0</v>
          </cell>
          <cell r="CJ572">
            <v>0</v>
          </cell>
          <cell r="CK572">
            <v>0.90636979999999989</v>
          </cell>
          <cell r="CL572">
            <v>0</v>
          </cell>
          <cell r="CM572">
            <v>0.92173199999999988</v>
          </cell>
          <cell r="CN572">
            <v>0</v>
          </cell>
          <cell r="CO572">
            <v>0</v>
          </cell>
          <cell r="CP572">
            <v>0.92173199999999988</v>
          </cell>
          <cell r="CQ572">
            <v>0</v>
          </cell>
          <cell r="CR572"/>
        </row>
        <row r="573">
          <cell r="A573" t="str">
            <v>1.2.2.103</v>
          </cell>
          <cell r="B573" t="str">
            <v>Реконструкция КЛ-0,4 кВ ТП-501 - Школа №20</v>
          </cell>
          <cell r="C573" t="str">
            <v>С</v>
          </cell>
          <cell r="D573" t="str">
            <v>С_1.2.2.103</v>
          </cell>
          <cell r="E573" t="str">
            <v>С</v>
          </cell>
          <cell r="F573">
            <v>2020</v>
          </cell>
          <cell r="G573">
            <v>2020</v>
          </cell>
          <cell r="H573"/>
          <cell r="I573"/>
          <cell r="J573">
            <v>0.81103760000000003</v>
          </cell>
          <cell r="K573"/>
          <cell r="L573"/>
          <cell r="M573">
            <v>0.82478400000000007</v>
          </cell>
          <cell r="N573"/>
          <cell r="O573"/>
          <cell r="P573"/>
          <cell r="Q573"/>
          <cell r="R573"/>
          <cell r="S573"/>
          <cell r="T573"/>
          <cell r="U573">
            <v>0.81103760000000003</v>
          </cell>
          <cell r="V573">
            <v>0.82478400000000007</v>
          </cell>
          <cell r="W573"/>
          <cell r="X573">
            <v>0.81103760000000003</v>
          </cell>
          <cell r="Y573">
            <v>0.82478400000000007</v>
          </cell>
          <cell r="Z573"/>
          <cell r="AA573"/>
          <cell r="AB573"/>
          <cell r="AC573"/>
          <cell r="AD573"/>
          <cell r="AE573"/>
          <cell r="AF573"/>
          <cell r="AG573"/>
          <cell r="AH573"/>
          <cell r="AI573"/>
          <cell r="AJ573">
            <v>0</v>
          </cell>
          <cell r="AK573"/>
          <cell r="AL573"/>
          <cell r="AM573"/>
          <cell r="AN573"/>
          <cell r="AO573">
            <v>0</v>
          </cell>
          <cell r="AP573"/>
          <cell r="AQ573"/>
          <cell r="AR573"/>
          <cell r="AS573"/>
          <cell r="AT573">
            <v>0</v>
          </cell>
          <cell r="AU573"/>
          <cell r="AV573"/>
          <cell r="AW573">
            <v>0</v>
          </cell>
          <cell r="AX573"/>
          <cell r="AY573">
            <v>0</v>
          </cell>
          <cell r="AZ573"/>
          <cell r="BA573"/>
          <cell r="BB573"/>
          <cell r="BC573"/>
          <cell r="BD573">
            <v>0.81103760000000003</v>
          </cell>
          <cell r="BE573"/>
          <cell r="BF573"/>
          <cell r="BG573">
            <v>0.81103760000000003</v>
          </cell>
          <cell r="BH573"/>
          <cell r="BI573">
            <v>0.82478400000000007</v>
          </cell>
          <cell r="BJ573"/>
          <cell r="BK573"/>
          <cell r="BL573">
            <v>0.82478400000000007</v>
          </cell>
          <cell r="BM573"/>
          <cell r="BN573">
            <v>0</v>
          </cell>
          <cell r="BO573"/>
          <cell r="BP573"/>
          <cell r="BQ573">
            <v>0</v>
          </cell>
          <cell r="BR573"/>
          <cell r="BS573">
            <v>0</v>
          </cell>
          <cell r="BT573"/>
          <cell r="BU573"/>
          <cell r="BV573">
            <v>0</v>
          </cell>
          <cell r="BW573"/>
          <cell r="BX573">
            <v>0</v>
          </cell>
          <cell r="BY573"/>
          <cell r="BZ573"/>
          <cell r="CA573">
            <v>0</v>
          </cell>
          <cell r="CB573"/>
          <cell r="CC573">
            <v>0</v>
          </cell>
          <cell r="CD573"/>
          <cell r="CE573"/>
          <cell r="CF573">
            <v>0</v>
          </cell>
          <cell r="CG573"/>
          <cell r="CH573">
            <v>0.81103760000000003</v>
          </cell>
          <cell r="CI573">
            <v>0</v>
          </cell>
          <cell r="CJ573">
            <v>0</v>
          </cell>
          <cell r="CK573">
            <v>0.81103760000000003</v>
          </cell>
          <cell r="CL573">
            <v>0</v>
          </cell>
          <cell r="CM573">
            <v>0.82478400000000007</v>
          </cell>
          <cell r="CN573">
            <v>0</v>
          </cell>
          <cell r="CO573">
            <v>0</v>
          </cell>
          <cell r="CP573">
            <v>0.82478400000000007</v>
          </cell>
          <cell r="CQ573">
            <v>0</v>
          </cell>
          <cell r="CR573"/>
        </row>
        <row r="574">
          <cell r="A574" t="str">
            <v>1.2.2.104</v>
          </cell>
          <cell r="B574" t="str">
            <v>Реконструкция КЛ-0,4 кВ ТП-504 - ул. Мечникова, 8</v>
          </cell>
          <cell r="C574" t="str">
            <v>С</v>
          </cell>
          <cell r="D574" t="str">
            <v>С_1.2.2.104</v>
          </cell>
          <cell r="E574" t="str">
            <v>С</v>
          </cell>
          <cell r="F574">
            <v>2020</v>
          </cell>
          <cell r="G574">
            <v>2020</v>
          </cell>
          <cell r="H574">
            <v>2019</v>
          </cell>
          <cell r="I574"/>
          <cell r="J574">
            <v>0.25466759999999999</v>
          </cell>
          <cell r="K574"/>
          <cell r="L574"/>
          <cell r="M574">
            <v>0.4041228</v>
          </cell>
          <cell r="N574"/>
          <cell r="O574"/>
          <cell r="P574"/>
          <cell r="Q574"/>
          <cell r="R574"/>
          <cell r="S574"/>
          <cell r="T574"/>
          <cell r="U574">
            <v>0.25466759999999999</v>
          </cell>
          <cell r="V574">
            <v>0.4041228</v>
          </cell>
          <cell r="W574"/>
          <cell r="X574">
            <v>0.25466759999999999</v>
          </cell>
          <cell r="Y574">
            <v>0.4041228</v>
          </cell>
          <cell r="Z574"/>
          <cell r="AA574"/>
          <cell r="AB574"/>
          <cell r="AC574"/>
          <cell r="AD574"/>
          <cell r="AE574"/>
          <cell r="AF574"/>
          <cell r="AG574"/>
          <cell r="AH574"/>
          <cell r="AI574"/>
          <cell r="AJ574">
            <v>0</v>
          </cell>
          <cell r="AK574"/>
          <cell r="AL574"/>
          <cell r="AM574"/>
          <cell r="AN574"/>
          <cell r="AO574">
            <v>0</v>
          </cell>
          <cell r="AP574"/>
          <cell r="AQ574"/>
          <cell r="AR574"/>
          <cell r="AS574"/>
          <cell r="AT574">
            <v>0</v>
          </cell>
          <cell r="AU574"/>
          <cell r="AV574"/>
          <cell r="AW574">
            <v>0</v>
          </cell>
          <cell r="AX574"/>
          <cell r="AY574">
            <v>0.4041228</v>
          </cell>
          <cell r="AZ574"/>
          <cell r="BA574"/>
          <cell r="BB574">
            <v>0.4041228</v>
          </cell>
          <cell r="BC574"/>
          <cell r="BD574">
            <v>0.25466759999999999</v>
          </cell>
          <cell r="BE574"/>
          <cell r="BF574"/>
          <cell r="BG574">
            <v>0.25466759999999999</v>
          </cell>
          <cell r="BH574"/>
          <cell r="BI574">
            <v>0</v>
          </cell>
          <cell r="BJ574"/>
          <cell r="BK574"/>
          <cell r="BL574">
            <v>0</v>
          </cell>
          <cell r="BM574"/>
          <cell r="BN574">
            <v>0</v>
          </cell>
          <cell r="BO574"/>
          <cell r="BP574"/>
          <cell r="BQ574">
            <v>0</v>
          </cell>
          <cell r="BR574"/>
          <cell r="BS574">
            <v>0</v>
          </cell>
          <cell r="BT574"/>
          <cell r="BU574"/>
          <cell r="BV574">
            <v>0</v>
          </cell>
          <cell r="BW574"/>
          <cell r="BX574">
            <v>0</v>
          </cell>
          <cell r="BY574"/>
          <cell r="BZ574"/>
          <cell r="CA574">
            <v>0</v>
          </cell>
          <cell r="CB574"/>
          <cell r="CC574">
            <v>0</v>
          </cell>
          <cell r="CD574"/>
          <cell r="CE574"/>
          <cell r="CF574">
            <v>0</v>
          </cell>
          <cell r="CG574"/>
          <cell r="CH574">
            <v>0.25466759999999999</v>
          </cell>
          <cell r="CI574">
            <v>0</v>
          </cell>
          <cell r="CJ574">
            <v>0</v>
          </cell>
          <cell r="CK574">
            <v>0.25466759999999999</v>
          </cell>
          <cell r="CL574">
            <v>0</v>
          </cell>
          <cell r="CM574">
            <v>0.4041228</v>
          </cell>
          <cell r="CN574">
            <v>0</v>
          </cell>
          <cell r="CO574">
            <v>0</v>
          </cell>
          <cell r="CP574">
            <v>0.4041228</v>
          </cell>
          <cell r="CQ574">
            <v>0</v>
          </cell>
          <cell r="CR574"/>
        </row>
        <row r="575">
          <cell r="A575" t="str">
            <v>1.2.2.105</v>
          </cell>
          <cell r="B575" t="str">
            <v>Реконструкция КЛ-0,4 кВ ТП-504 - ЦТП-81</v>
          </cell>
          <cell r="C575" t="str">
            <v>С</v>
          </cell>
          <cell r="D575" t="str">
            <v>С_1.2.2.105</v>
          </cell>
          <cell r="E575" t="str">
            <v>С</v>
          </cell>
          <cell r="F575">
            <v>2020</v>
          </cell>
          <cell r="G575">
            <v>2020</v>
          </cell>
          <cell r="H575">
            <v>2019</v>
          </cell>
          <cell r="I575"/>
          <cell r="J575">
            <v>0.90636979999999989</v>
          </cell>
          <cell r="K575"/>
          <cell r="L575"/>
          <cell r="M575">
            <v>0.4939692</v>
          </cell>
          <cell r="N575"/>
          <cell r="O575"/>
          <cell r="P575"/>
          <cell r="Q575"/>
          <cell r="R575"/>
          <cell r="S575"/>
          <cell r="T575"/>
          <cell r="U575">
            <v>0.90636979999999989</v>
          </cell>
          <cell r="V575">
            <v>0.4939692</v>
          </cell>
          <cell r="W575"/>
          <cell r="X575">
            <v>0.90636979999999989</v>
          </cell>
          <cell r="Y575">
            <v>0.4939692</v>
          </cell>
          <cell r="Z575"/>
          <cell r="AA575"/>
          <cell r="AB575"/>
          <cell r="AC575"/>
          <cell r="AD575"/>
          <cell r="AE575"/>
          <cell r="AF575"/>
          <cell r="AG575"/>
          <cell r="AH575"/>
          <cell r="AI575"/>
          <cell r="AJ575">
            <v>0</v>
          </cell>
          <cell r="AK575"/>
          <cell r="AL575"/>
          <cell r="AM575"/>
          <cell r="AN575"/>
          <cell r="AO575">
            <v>0</v>
          </cell>
          <cell r="AP575"/>
          <cell r="AQ575"/>
          <cell r="AR575"/>
          <cell r="AS575"/>
          <cell r="AT575">
            <v>0</v>
          </cell>
          <cell r="AU575"/>
          <cell r="AV575"/>
          <cell r="AW575">
            <v>0</v>
          </cell>
          <cell r="AX575"/>
          <cell r="AY575">
            <v>0.4939692</v>
          </cell>
          <cell r="AZ575"/>
          <cell r="BA575"/>
          <cell r="BB575">
            <v>0.4939692</v>
          </cell>
          <cell r="BC575"/>
          <cell r="BD575">
            <v>0.90636979999999989</v>
          </cell>
          <cell r="BE575"/>
          <cell r="BF575"/>
          <cell r="BG575">
            <v>0.90636979999999989</v>
          </cell>
          <cell r="BH575"/>
          <cell r="BI575">
            <v>0</v>
          </cell>
          <cell r="BJ575"/>
          <cell r="BK575"/>
          <cell r="BL575">
            <v>0</v>
          </cell>
          <cell r="BM575"/>
          <cell r="BN575">
            <v>0</v>
          </cell>
          <cell r="BO575"/>
          <cell r="BP575"/>
          <cell r="BQ575">
            <v>0</v>
          </cell>
          <cell r="BR575"/>
          <cell r="BS575">
            <v>0</v>
          </cell>
          <cell r="BT575"/>
          <cell r="BU575"/>
          <cell r="BV575">
            <v>0</v>
          </cell>
          <cell r="BW575"/>
          <cell r="BX575">
            <v>0</v>
          </cell>
          <cell r="BY575"/>
          <cell r="BZ575"/>
          <cell r="CA575">
            <v>0</v>
          </cell>
          <cell r="CB575"/>
          <cell r="CC575">
            <v>0</v>
          </cell>
          <cell r="CD575"/>
          <cell r="CE575"/>
          <cell r="CF575">
            <v>0</v>
          </cell>
          <cell r="CG575"/>
          <cell r="CH575">
            <v>0.90636979999999989</v>
          </cell>
          <cell r="CI575">
            <v>0</v>
          </cell>
          <cell r="CJ575">
            <v>0</v>
          </cell>
          <cell r="CK575">
            <v>0.90636979999999989</v>
          </cell>
          <cell r="CL575">
            <v>0</v>
          </cell>
          <cell r="CM575">
            <v>0.4939692</v>
          </cell>
          <cell r="CN575">
            <v>0</v>
          </cell>
          <cell r="CO575">
            <v>0</v>
          </cell>
          <cell r="CP575">
            <v>0.4939692</v>
          </cell>
          <cell r="CQ575">
            <v>0</v>
          </cell>
          <cell r="CR575"/>
        </row>
        <row r="576">
          <cell r="A576" t="str">
            <v>1.2.2.106</v>
          </cell>
          <cell r="B576" t="str">
            <v>Реконструкция КЛ - 0,4 кВ ТП -246 Дзерж. 6</v>
          </cell>
          <cell r="C576" t="str">
            <v>С</v>
          </cell>
          <cell r="D576" t="str">
            <v>С_1.2.2.106</v>
          </cell>
          <cell r="E576" t="str">
            <v>С</v>
          </cell>
          <cell r="F576">
            <v>2020</v>
          </cell>
          <cell r="G576">
            <v>2020</v>
          </cell>
          <cell r="H576">
            <v>2019</v>
          </cell>
          <cell r="I576"/>
          <cell r="J576">
            <v>0.47846639999999996</v>
          </cell>
          <cell r="K576"/>
          <cell r="L576"/>
          <cell r="M576">
            <v>1.47454924</v>
          </cell>
          <cell r="N576"/>
          <cell r="O576"/>
          <cell r="P576"/>
          <cell r="Q576"/>
          <cell r="R576"/>
          <cell r="S576"/>
          <cell r="T576"/>
          <cell r="U576">
            <v>0.47846639999999996</v>
          </cell>
          <cell r="V576">
            <v>1.47454924</v>
          </cell>
          <cell r="W576"/>
          <cell r="X576">
            <v>0.47846639999999996</v>
          </cell>
          <cell r="Y576">
            <v>1.47454924</v>
          </cell>
          <cell r="Z576"/>
          <cell r="AA576"/>
          <cell r="AB576"/>
          <cell r="AC576"/>
          <cell r="AD576"/>
          <cell r="AE576"/>
          <cell r="AF576"/>
          <cell r="AG576"/>
          <cell r="AH576"/>
          <cell r="AI576"/>
          <cell r="AJ576">
            <v>0</v>
          </cell>
          <cell r="AK576"/>
          <cell r="AL576"/>
          <cell r="AM576"/>
          <cell r="AN576"/>
          <cell r="AO576">
            <v>0</v>
          </cell>
          <cell r="AP576"/>
          <cell r="AQ576"/>
          <cell r="AR576"/>
          <cell r="AS576"/>
          <cell r="AT576">
            <v>0</v>
          </cell>
          <cell r="AU576"/>
          <cell r="AV576"/>
          <cell r="AW576">
            <v>0</v>
          </cell>
          <cell r="AX576"/>
          <cell r="AY576">
            <v>1.47454924</v>
          </cell>
          <cell r="AZ576"/>
          <cell r="BA576"/>
          <cell r="BB576">
            <v>1.47454924</v>
          </cell>
          <cell r="BC576"/>
          <cell r="BD576">
            <v>0.47846639999999996</v>
          </cell>
          <cell r="BE576"/>
          <cell r="BF576"/>
          <cell r="BG576">
            <v>0.47846639999999996</v>
          </cell>
          <cell r="BH576"/>
          <cell r="BI576">
            <v>0</v>
          </cell>
          <cell r="BJ576"/>
          <cell r="BK576"/>
          <cell r="BL576">
            <v>0</v>
          </cell>
          <cell r="BM576"/>
          <cell r="BN576">
            <v>0</v>
          </cell>
          <cell r="BO576"/>
          <cell r="BP576"/>
          <cell r="BQ576">
            <v>0</v>
          </cell>
          <cell r="BR576"/>
          <cell r="BS576">
            <v>0</v>
          </cell>
          <cell r="BT576"/>
          <cell r="BU576"/>
          <cell r="BV576">
            <v>0</v>
          </cell>
          <cell r="BW576"/>
          <cell r="BX576">
            <v>0</v>
          </cell>
          <cell r="BY576"/>
          <cell r="BZ576"/>
          <cell r="CA576">
            <v>0</v>
          </cell>
          <cell r="CB576"/>
          <cell r="CC576">
            <v>0</v>
          </cell>
          <cell r="CD576"/>
          <cell r="CE576"/>
          <cell r="CF576">
            <v>0</v>
          </cell>
          <cell r="CG576"/>
          <cell r="CH576">
            <v>0.47846639999999996</v>
          </cell>
          <cell r="CI576">
            <v>0</v>
          </cell>
          <cell r="CJ576">
            <v>0</v>
          </cell>
          <cell r="CK576">
            <v>0.47846639999999996</v>
          </cell>
          <cell r="CL576">
            <v>0</v>
          </cell>
          <cell r="CM576">
            <v>1.47454924</v>
          </cell>
          <cell r="CN576">
            <v>0</v>
          </cell>
          <cell r="CO576">
            <v>0</v>
          </cell>
          <cell r="CP576">
            <v>1.47454924</v>
          </cell>
          <cell r="CQ576">
            <v>0</v>
          </cell>
          <cell r="CR576"/>
        </row>
        <row r="577">
          <cell r="A577" t="str">
            <v>1.2.2.107</v>
          </cell>
          <cell r="B577" t="str">
            <v>Реконструкция КЛ - 0,4 кВ ТП - 246 Дзержинского, 6/1</v>
          </cell>
          <cell r="C577" t="str">
            <v>С</v>
          </cell>
          <cell r="D577" t="str">
            <v>С_1.2.2.107</v>
          </cell>
          <cell r="E577" t="str">
            <v>С</v>
          </cell>
          <cell r="F577">
            <v>2020</v>
          </cell>
          <cell r="G577">
            <v>2020</v>
          </cell>
          <cell r="H577"/>
          <cell r="I577"/>
          <cell r="J577">
            <v>0.94353980000000004</v>
          </cell>
          <cell r="K577"/>
          <cell r="L577"/>
          <cell r="M577">
            <v>0.95953200000000005</v>
          </cell>
          <cell r="N577"/>
          <cell r="O577"/>
          <cell r="P577"/>
          <cell r="Q577"/>
          <cell r="R577"/>
          <cell r="S577"/>
          <cell r="T577"/>
          <cell r="U577">
            <v>0.94353980000000004</v>
          </cell>
          <cell r="V577">
            <v>0.95953200000000005</v>
          </cell>
          <cell r="W577"/>
          <cell r="X577">
            <v>0.94353980000000004</v>
          </cell>
          <cell r="Y577">
            <v>0.95953200000000005</v>
          </cell>
          <cell r="Z577"/>
          <cell r="AA577"/>
          <cell r="AB577"/>
          <cell r="AC577"/>
          <cell r="AD577"/>
          <cell r="AE577"/>
          <cell r="AF577"/>
          <cell r="AG577"/>
          <cell r="AH577"/>
          <cell r="AI577"/>
          <cell r="AJ577">
            <v>0</v>
          </cell>
          <cell r="AK577"/>
          <cell r="AL577"/>
          <cell r="AM577"/>
          <cell r="AN577"/>
          <cell r="AO577">
            <v>0</v>
          </cell>
          <cell r="AP577"/>
          <cell r="AQ577"/>
          <cell r="AR577"/>
          <cell r="AS577"/>
          <cell r="AT577">
            <v>0</v>
          </cell>
          <cell r="AU577"/>
          <cell r="AV577"/>
          <cell r="AW577">
            <v>0</v>
          </cell>
          <cell r="AX577"/>
          <cell r="AY577">
            <v>0</v>
          </cell>
          <cell r="AZ577"/>
          <cell r="BA577"/>
          <cell r="BB577"/>
          <cell r="BC577"/>
          <cell r="BD577">
            <v>0.94353980000000004</v>
          </cell>
          <cell r="BE577"/>
          <cell r="BF577"/>
          <cell r="BG577">
            <v>0.94353980000000004</v>
          </cell>
          <cell r="BH577"/>
          <cell r="BI577">
            <v>0.95953200000000005</v>
          </cell>
          <cell r="BJ577"/>
          <cell r="BK577"/>
          <cell r="BL577">
            <v>0.95953200000000005</v>
          </cell>
          <cell r="BM577"/>
          <cell r="BN577">
            <v>0</v>
          </cell>
          <cell r="BO577"/>
          <cell r="BP577"/>
          <cell r="BQ577">
            <v>0</v>
          </cell>
          <cell r="BR577"/>
          <cell r="BS577">
            <v>0</v>
          </cell>
          <cell r="BT577"/>
          <cell r="BU577"/>
          <cell r="BV577">
            <v>0</v>
          </cell>
          <cell r="BW577"/>
          <cell r="BX577">
            <v>0</v>
          </cell>
          <cell r="BY577"/>
          <cell r="BZ577"/>
          <cell r="CA577">
            <v>0</v>
          </cell>
          <cell r="CB577"/>
          <cell r="CC577">
            <v>0</v>
          </cell>
          <cell r="CD577"/>
          <cell r="CE577"/>
          <cell r="CF577">
            <v>0</v>
          </cell>
          <cell r="CG577"/>
          <cell r="CH577">
            <v>0.94353980000000004</v>
          </cell>
          <cell r="CI577">
            <v>0</v>
          </cell>
          <cell r="CJ577">
            <v>0</v>
          </cell>
          <cell r="CK577">
            <v>0.94353980000000004</v>
          </cell>
          <cell r="CL577">
            <v>0</v>
          </cell>
          <cell r="CM577">
            <v>0.95953200000000005</v>
          </cell>
          <cell r="CN577">
            <v>0</v>
          </cell>
          <cell r="CO577">
            <v>0</v>
          </cell>
          <cell r="CP577">
            <v>0.95953200000000005</v>
          </cell>
          <cell r="CQ577">
            <v>0</v>
          </cell>
          <cell r="CR577"/>
        </row>
        <row r="578">
          <cell r="A578" t="str">
            <v>1.2.2.108</v>
          </cell>
          <cell r="B578" t="str">
            <v>Реконструкция КЛ - 0,4 кВ ТП - 341 Мира- 35/3</v>
          </cell>
          <cell r="C578" t="str">
            <v>С</v>
          </cell>
          <cell r="D578" t="str">
            <v>С_1.2.2.108</v>
          </cell>
          <cell r="E578" t="str">
            <v>С</v>
          </cell>
          <cell r="F578">
            <v>2020</v>
          </cell>
          <cell r="G578">
            <v>2020</v>
          </cell>
          <cell r="H578"/>
          <cell r="I578"/>
          <cell r="J578">
            <v>0.41687039999999997</v>
          </cell>
          <cell r="K578"/>
          <cell r="L578"/>
          <cell r="M578">
            <v>0.42393599999999998</v>
          </cell>
          <cell r="N578"/>
          <cell r="O578"/>
          <cell r="P578"/>
          <cell r="Q578"/>
          <cell r="R578"/>
          <cell r="S578"/>
          <cell r="T578"/>
          <cell r="U578">
            <v>0.41687039999999997</v>
          </cell>
          <cell r="V578">
            <v>0.42393599999999998</v>
          </cell>
          <cell r="W578"/>
          <cell r="X578">
            <v>0.41687039999999997</v>
          </cell>
          <cell r="Y578">
            <v>0.42393599999999998</v>
          </cell>
          <cell r="Z578"/>
          <cell r="AA578"/>
          <cell r="AB578"/>
          <cell r="AC578"/>
          <cell r="AD578"/>
          <cell r="AE578"/>
          <cell r="AF578"/>
          <cell r="AG578"/>
          <cell r="AH578"/>
          <cell r="AI578"/>
          <cell r="AJ578">
            <v>0</v>
          </cell>
          <cell r="AK578"/>
          <cell r="AL578"/>
          <cell r="AM578"/>
          <cell r="AN578"/>
          <cell r="AO578">
            <v>0</v>
          </cell>
          <cell r="AP578"/>
          <cell r="AQ578"/>
          <cell r="AR578"/>
          <cell r="AS578"/>
          <cell r="AT578">
            <v>0</v>
          </cell>
          <cell r="AU578"/>
          <cell r="AV578"/>
          <cell r="AW578">
            <v>0</v>
          </cell>
          <cell r="AX578"/>
          <cell r="AY578">
            <v>0</v>
          </cell>
          <cell r="AZ578"/>
          <cell r="BA578"/>
          <cell r="BB578"/>
          <cell r="BC578"/>
          <cell r="BD578">
            <v>0.41687039999999997</v>
          </cell>
          <cell r="BE578"/>
          <cell r="BF578"/>
          <cell r="BG578">
            <v>0.41687039999999997</v>
          </cell>
          <cell r="BH578"/>
          <cell r="BI578">
            <v>0.42393599999999998</v>
          </cell>
          <cell r="BJ578"/>
          <cell r="BK578"/>
          <cell r="BL578">
            <v>0.42393599999999998</v>
          </cell>
          <cell r="BM578"/>
          <cell r="BN578">
            <v>0</v>
          </cell>
          <cell r="BO578"/>
          <cell r="BP578"/>
          <cell r="BQ578">
            <v>0</v>
          </cell>
          <cell r="BR578"/>
          <cell r="BS578">
            <v>0</v>
          </cell>
          <cell r="BT578"/>
          <cell r="BU578"/>
          <cell r="BV578">
            <v>0</v>
          </cell>
          <cell r="BW578"/>
          <cell r="BX578">
            <v>0</v>
          </cell>
          <cell r="BY578"/>
          <cell r="BZ578"/>
          <cell r="CA578">
            <v>0</v>
          </cell>
          <cell r="CB578"/>
          <cell r="CC578">
            <v>0</v>
          </cell>
          <cell r="CD578"/>
          <cell r="CE578"/>
          <cell r="CF578">
            <v>0</v>
          </cell>
          <cell r="CG578"/>
          <cell r="CH578">
            <v>0.41687039999999997</v>
          </cell>
          <cell r="CI578">
            <v>0</v>
          </cell>
          <cell r="CJ578">
            <v>0</v>
          </cell>
          <cell r="CK578">
            <v>0.41687039999999997</v>
          </cell>
          <cell r="CL578">
            <v>0</v>
          </cell>
          <cell r="CM578">
            <v>0.42393599999999998</v>
          </cell>
          <cell r="CN578">
            <v>0</v>
          </cell>
          <cell r="CO578">
            <v>0</v>
          </cell>
          <cell r="CP578">
            <v>0.42393599999999998</v>
          </cell>
          <cell r="CQ578">
            <v>0</v>
          </cell>
          <cell r="CR578"/>
        </row>
        <row r="579">
          <cell r="A579" t="str">
            <v>1.2.2.109</v>
          </cell>
          <cell r="B579" t="str">
            <v>Реконструкция КЛ - 0,4 кВ ТП - 341 Мира - 35/2</v>
          </cell>
          <cell r="C579" t="str">
            <v>С</v>
          </cell>
          <cell r="D579" t="str">
            <v>С_1.2.2.109</v>
          </cell>
          <cell r="E579" t="str">
            <v>С</v>
          </cell>
          <cell r="F579">
            <v>2020</v>
          </cell>
          <cell r="G579">
            <v>2020</v>
          </cell>
          <cell r="H579"/>
          <cell r="I579"/>
          <cell r="J579">
            <v>0.68329079999999986</v>
          </cell>
          <cell r="K579"/>
          <cell r="L579"/>
          <cell r="M579">
            <v>0.69487199999999982</v>
          </cell>
          <cell r="N579"/>
          <cell r="O579"/>
          <cell r="P579"/>
          <cell r="Q579"/>
          <cell r="R579"/>
          <cell r="S579"/>
          <cell r="T579"/>
          <cell r="U579">
            <v>0.68329079999999986</v>
          </cell>
          <cell r="V579">
            <v>0.69487199999999982</v>
          </cell>
          <cell r="W579"/>
          <cell r="X579">
            <v>0.68329079999999986</v>
          </cell>
          <cell r="Y579">
            <v>0.69487199999999982</v>
          </cell>
          <cell r="Z579"/>
          <cell r="AA579"/>
          <cell r="AB579"/>
          <cell r="AC579"/>
          <cell r="AD579"/>
          <cell r="AE579"/>
          <cell r="AF579"/>
          <cell r="AG579"/>
          <cell r="AH579"/>
          <cell r="AI579"/>
          <cell r="AJ579">
            <v>0</v>
          </cell>
          <cell r="AK579"/>
          <cell r="AL579"/>
          <cell r="AM579"/>
          <cell r="AN579"/>
          <cell r="AO579">
            <v>0</v>
          </cell>
          <cell r="AP579"/>
          <cell r="AQ579"/>
          <cell r="AR579"/>
          <cell r="AS579"/>
          <cell r="AT579">
            <v>0</v>
          </cell>
          <cell r="AU579"/>
          <cell r="AV579"/>
          <cell r="AW579">
            <v>0</v>
          </cell>
          <cell r="AX579"/>
          <cell r="AY579">
            <v>0</v>
          </cell>
          <cell r="AZ579"/>
          <cell r="BA579"/>
          <cell r="BB579"/>
          <cell r="BC579"/>
          <cell r="BD579">
            <v>0.68329079999999986</v>
          </cell>
          <cell r="BE579"/>
          <cell r="BF579"/>
          <cell r="BG579">
            <v>0.68329079999999986</v>
          </cell>
          <cell r="BH579"/>
          <cell r="BI579">
            <v>0.69487199999999982</v>
          </cell>
          <cell r="BJ579"/>
          <cell r="BK579"/>
          <cell r="BL579">
            <v>0.69487199999999982</v>
          </cell>
          <cell r="BM579"/>
          <cell r="BN579">
            <v>0</v>
          </cell>
          <cell r="BO579"/>
          <cell r="BP579"/>
          <cell r="BQ579">
            <v>0</v>
          </cell>
          <cell r="BR579"/>
          <cell r="BS579">
            <v>0</v>
          </cell>
          <cell r="BT579"/>
          <cell r="BU579"/>
          <cell r="BV579">
            <v>0</v>
          </cell>
          <cell r="BW579"/>
          <cell r="BX579">
            <v>0</v>
          </cell>
          <cell r="BY579"/>
          <cell r="BZ579"/>
          <cell r="CA579">
            <v>0</v>
          </cell>
          <cell r="CB579"/>
          <cell r="CC579">
            <v>0</v>
          </cell>
          <cell r="CD579"/>
          <cell r="CE579"/>
          <cell r="CF579">
            <v>0</v>
          </cell>
          <cell r="CG579"/>
          <cell r="CH579">
            <v>0.68329079999999986</v>
          </cell>
          <cell r="CI579">
            <v>0</v>
          </cell>
          <cell r="CJ579">
            <v>0</v>
          </cell>
          <cell r="CK579">
            <v>0.68329079999999986</v>
          </cell>
          <cell r="CL579">
            <v>0</v>
          </cell>
          <cell r="CM579">
            <v>0.69487199999999982</v>
          </cell>
          <cell r="CN579">
            <v>0</v>
          </cell>
          <cell r="CO579">
            <v>0</v>
          </cell>
          <cell r="CP579">
            <v>0.69487199999999982</v>
          </cell>
          <cell r="CQ579">
            <v>0</v>
          </cell>
          <cell r="CR579"/>
        </row>
        <row r="580">
          <cell r="A580" t="str">
            <v>1.2.2.110</v>
          </cell>
          <cell r="B580" t="str">
            <v>Реконструкция КЛ - 0,4 кВ ТП - 341 Мира -35/1</v>
          </cell>
          <cell r="C580" t="str">
            <v>С</v>
          </cell>
          <cell r="D580" t="str">
            <v>С_1.2.2.110</v>
          </cell>
          <cell r="E580" t="str">
            <v>С</v>
          </cell>
          <cell r="F580">
            <v>2020</v>
          </cell>
          <cell r="G580">
            <v>2020</v>
          </cell>
          <cell r="H580"/>
          <cell r="I580"/>
          <cell r="J580">
            <v>0.68329079999999986</v>
          </cell>
          <cell r="K580"/>
          <cell r="L580"/>
          <cell r="M580">
            <v>0.69487199999999982</v>
          </cell>
          <cell r="N580"/>
          <cell r="O580"/>
          <cell r="P580"/>
          <cell r="Q580"/>
          <cell r="R580"/>
          <cell r="S580"/>
          <cell r="T580"/>
          <cell r="U580">
            <v>0.68329079999999986</v>
          </cell>
          <cell r="V580">
            <v>0.69487199999999982</v>
          </cell>
          <cell r="W580"/>
          <cell r="X580">
            <v>0.68329079999999986</v>
          </cell>
          <cell r="Y580">
            <v>0.69487199999999982</v>
          </cell>
          <cell r="Z580"/>
          <cell r="AA580"/>
          <cell r="AB580"/>
          <cell r="AC580"/>
          <cell r="AD580"/>
          <cell r="AE580"/>
          <cell r="AF580"/>
          <cell r="AG580"/>
          <cell r="AH580"/>
          <cell r="AI580"/>
          <cell r="AJ580">
            <v>0</v>
          </cell>
          <cell r="AK580"/>
          <cell r="AL580"/>
          <cell r="AM580"/>
          <cell r="AN580"/>
          <cell r="AO580">
            <v>0</v>
          </cell>
          <cell r="AP580"/>
          <cell r="AQ580"/>
          <cell r="AR580"/>
          <cell r="AS580"/>
          <cell r="AT580">
            <v>0</v>
          </cell>
          <cell r="AU580"/>
          <cell r="AV580"/>
          <cell r="AW580">
            <v>0</v>
          </cell>
          <cell r="AX580"/>
          <cell r="AY580">
            <v>0</v>
          </cell>
          <cell r="AZ580"/>
          <cell r="BA580"/>
          <cell r="BB580"/>
          <cell r="BC580"/>
          <cell r="BD580">
            <v>0.68329079999999986</v>
          </cell>
          <cell r="BE580"/>
          <cell r="BF580"/>
          <cell r="BG580">
            <v>0.68329079999999986</v>
          </cell>
          <cell r="BH580"/>
          <cell r="BI580">
            <v>0.69487199999999982</v>
          </cell>
          <cell r="BJ580"/>
          <cell r="BK580"/>
          <cell r="BL580">
            <v>0.69487199999999982</v>
          </cell>
          <cell r="BM580"/>
          <cell r="BN580">
            <v>0</v>
          </cell>
          <cell r="BO580"/>
          <cell r="BP580"/>
          <cell r="BQ580">
            <v>0</v>
          </cell>
          <cell r="BR580"/>
          <cell r="BS580">
            <v>0</v>
          </cell>
          <cell r="BT580"/>
          <cell r="BU580"/>
          <cell r="BV580">
            <v>0</v>
          </cell>
          <cell r="BW580"/>
          <cell r="BX580">
            <v>0</v>
          </cell>
          <cell r="BY580"/>
          <cell r="BZ580"/>
          <cell r="CA580">
            <v>0</v>
          </cell>
          <cell r="CB580"/>
          <cell r="CC580">
            <v>0</v>
          </cell>
          <cell r="CD580"/>
          <cell r="CE580"/>
          <cell r="CF580">
            <v>0</v>
          </cell>
          <cell r="CG580"/>
          <cell r="CH580">
            <v>0.68329079999999986</v>
          </cell>
          <cell r="CI580">
            <v>0</v>
          </cell>
          <cell r="CJ580">
            <v>0</v>
          </cell>
          <cell r="CK580">
            <v>0.68329079999999986</v>
          </cell>
          <cell r="CL580">
            <v>0</v>
          </cell>
          <cell r="CM580">
            <v>0.69487199999999982</v>
          </cell>
          <cell r="CN580">
            <v>0</v>
          </cell>
          <cell r="CO580">
            <v>0</v>
          </cell>
          <cell r="CP580">
            <v>0.69487199999999982</v>
          </cell>
          <cell r="CQ580">
            <v>0</v>
          </cell>
          <cell r="CR580"/>
        </row>
        <row r="581">
          <cell r="A581" t="str">
            <v>1.2.2.111</v>
          </cell>
          <cell r="B581" t="str">
            <v>Реконструкция КЛ - 0,4 кВ ТП - 342 Мира -37/1</v>
          </cell>
          <cell r="C581" t="str">
            <v>С</v>
          </cell>
          <cell r="D581" t="str">
            <v>С_1.2.2.111</v>
          </cell>
          <cell r="E581" t="str">
            <v>С</v>
          </cell>
          <cell r="F581">
            <v>2020</v>
          </cell>
          <cell r="G581">
            <v>2020</v>
          </cell>
          <cell r="H581"/>
          <cell r="I581"/>
          <cell r="J581">
            <v>0.51486939999999992</v>
          </cell>
          <cell r="K581"/>
          <cell r="L581"/>
          <cell r="M581">
            <v>0.52359599999999995</v>
          </cell>
          <cell r="N581"/>
          <cell r="O581"/>
          <cell r="P581"/>
          <cell r="Q581"/>
          <cell r="R581"/>
          <cell r="S581"/>
          <cell r="T581"/>
          <cell r="U581">
            <v>0.51486939999999992</v>
          </cell>
          <cell r="V581">
            <v>0.52359599999999995</v>
          </cell>
          <cell r="W581"/>
          <cell r="X581">
            <v>0.51486939999999992</v>
          </cell>
          <cell r="Y581">
            <v>0.52359599999999995</v>
          </cell>
          <cell r="Z581"/>
          <cell r="AA581"/>
          <cell r="AB581"/>
          <cell r="AC581"/>
          <cell r="AD581"/>
          <cell r="AE581"/>
          <cell r="AF581"/>
          <cell r="AG581"/>
          <cell r="AH581"/>
          <cell r="AI581"/>
          <cell r="AJ581">
            <v>0</v>
          </cell>
          <cell r="AK581"/>
          <cell r="AL581"/>
          <cell r="AM581"/>
          <cell r="AN581"/>
          <cell r="AO581">
            <v>0</v>
          </cell>
          <cell r="AP581"/>
          <cell r="AQ581"/>
          <cell r="AR581"/>
          <cell r="AS581"/>
          <cell r="AT581">
            <v>0</v>
          </cell>
          <cell r="AU581"/>
          <cell r="AV581"/>
          <cell r="AW581">
            <v>0</v>
          </cell>
          <cell r="AX581"/>
          <cell r="AY581">
            <v>0</v>
          </cell>
          <cell r="AZ581"/>
          <cell r="BA581"/>
          <cell r="BB581"/>
          <cell r="BC581"/>
          <cell r="BD581">
            <v>0.51486939999999992</v>
          </cell>
          <cell r="BE581"/>
          <cell r="BF581"/>
          <cell r="BG581">
            <v>0.51486939999999992</v>
          </cell>
          <cell r="BH581"/>
          <cell r="BI581">
            <v>0.52359599999999995</v>
          </cell>
          <cell r="BJ581"/>
          <cell r="BK581"/>
          <cell r="BL581">
            <v>0.52359599999999995</v>
          </cell>
          <cell r="BM581"/>
          <cell r="BN581">
            <v>0</v>
          </cell>
          <cell r="BO581"/>
          <cell r="BP581"/>
          <cell r="BQ581">
            <v>0</v>
          </cell>
          <cell r="BR581"/>
          <cell r="BS581">
            <v>0</v>
          </cell>
          <cell r="BT581"/>
          <cell r="BU581"/>
          <cell r="BV581">
            <v>0</v>
          </cell>
          <cell r="BW581"/>
          <cell r="BX581">
            <v>0</v>
          </cell>
          <cell r="BY581"/>
          <cell r="BZ581"/>
          <cell r="CA581">
            <v>0</v>
          </cell>
          <cell r="CB581"/>
          <cell r="CC581">
            <v>0</v>
          </cell>
          <cell r="CD581"/>
          <cell r="CE581"/>
          <cell r="CF581">
            <v>0</v>
          </cell>
          <cell r="CG581"/>
          <cell r="CH581">
            <v>0.51486939999999992</v>
          </cell>
          <cell r="CI581">
            <v>0</v>
          </cell>
          <cell r="CJ581">
            <v>0</v>
          </cell>
          <cell r="CK581">
            <v>0.51486939999999992</v>
          </cell>
          <cell r="CL581">
            <v>0</v>
          </cell>
          <cell r="CM581">
            <v>0.52359599999999995</v>
          </cell>
          <cell r="CN581">
            <v>0</v>
          </cell>
          <cell r="CO581">
            <v>0</v>
          </cell>
          <cell r="CP581">
            <v>0.52359599999999995</v>
          </cell>
          <cell r="CQ581">
            <v>0</v>
          </cell>
          <cell r="CR581"/>
        </row>
        <row r="582">
          <cell r="A582" t="str">
            <v>1.2.2.112</v>
          </cell>
          <cell r="B582" t="str">
            <v>Реконструкция КЛ - 0,4 кВ ТП - 342 Мира -37/2</v>
          </cell>
          <cell r="C582" t="str">
            <v>С</v>
          </cell>
          <cell r="D582" t="str">
            <v>С_1.2.2.112</v>
          </cell>
          <cell r="E582" t="str">
            <v>С</v>
          </cell>
          <cell r="F582">
            <v>2020</v>
          </cell>
          <cell r="G582">
            <v>2020</v>
          </cell>
          <cell r="H582"/>
          <cell r="I582"/>
          <cell r="J582">
            <v>0.36600060000000001</v>
          </cell>
          <cell r="K582"/>
          <cell r="L582"/>
          <cell r="M582">
            <v>0.37220399999999998</v>
          </cell>
          <cell r="N582"/>
          <cell r="O582"/>
          <cell r="P582"/>
          <cell r="Q582"/>
          <cell r="R582"/>
          <cell r="S582"/>
          <cell r="T582"/>
          <cell r="U582">
            <v>0.36600060000000001</v>
          </cell>
          <cell r="V582">
            <v>0.37220399999999998</v>
          </cell>
          <cell r="W582"/>
          <cell r="X582">
            <v>0.36600060000000001</v>
          </cell>
          <cell r="Y582">
            <v>0.37220399999999998</v>
          </cell>
          <cell r="Z582"/>
          <cell r="AA582"/>
          <cell r="AB582"/>
          <cell r="AC582"/>
          <cell r="AD582"/>
          <cell r="AE582"/>
          <cell r="AF582"/>
          <cell r="AG582"/>
          <cell r="AH582"/>
          <cell r="AI582"/>
          <cell r="AJ582">
            <v>0</v>
          </cell>
          <cell r="AK582"/>
          <cell r="AL582"/>
          <cell r="AM582"/>
          <cell r="AN582"/>
          <cell r="AO582">
            <v>0</v>
          </cell>
          <cell r="AP582"/>
          <cell r="AQ582"/>
          <cell r="AR582"/>
          <cell r="AS582"/>
          <cell r="AT582">
            <v>0</v>
          </cell>
          <cell r="AU582"/>
          <cell r="AV582"/>
          <cell r="AW582">
            <v>0</v>
          </cell>
          <cell r="AX582"/>
          <cell r="AY582">
            <v>0</v>
          </cell>
          <cell r="AZ582"/>
          <cell r="BA582"/>
          <cell r="BB582"/>
          <cell r="BC582"/>
          <cell r="BD582">
            <v>0.36600060000000001</v>
          </cell>
          <cell r="BE582"/>
          <cell r="BF582"/>
          <cell r="BG582">
            <v>0.36600060000000001</v>
          </cell>
          <cell r="BH582"/>
          <cell r="BI582">
            <v>0.37220399999999998</v>
          </cell>
          <cell r="BJ582"/>
          <cell r="BK582"/>
          <cell r="BL582">
            <v>0.37220399999999998</v>
          </cell>
          <cell r="BM582"/>
          <cell r="BN582">
            <v>0</v>
          </cell>
          <cell r="BO582"/>
          <cell r="BP582"/>
          <cell r="BQ582">
            <v>0</v>
          </cell>
          <cell r="BR582"/>
          <cell r="BS582">
            <v>0</v>
          </cell>
          <cell r="BT582"/>
          <cell r="BU582"/>
          <cell r="BV582">
            <v>0</v>
          </cell>
          <cell r="BW582"/>
          <cell r="BX582">
            <v>0</v>
          </cell>
          <cell r="BY582"/>
          <cell r="BZ582"/>
          <cell r="CA582">
            <v>0</v>
          </cell>
          <cell r="CB582"/>
          <cell r="CC582">
            <v>0</v>
          </cell>
          <cell r="CD582"/>
          <cell r="CE582"/>
          <cell r="CF582">
            <v>0</v>
          </cell>
          <cell r="CG582"/>
          <cell r="CH582">
            <v>0.36600060000000001</v>
          </cell>
          <cell r="CI582">
            <v>0</v>
          </cell>
          <cell r="CJ582">
            <v>0</v>
          </cell>
          <cell r="CK582">
            <v>0.36600060000000001</v>
          </cell>
          <cell r="CL582">
            <v>0</v>
          </cell>
          <cell r="CM582">
            <v>0.37220399999999998</v>
          </cell>
          <cell r="CN582">
            <v>0</v>
          </cell>
          <cell r="CO582">
            <v>0</v>
          </cell>
          <cell r="CP582">
            <v>0.37220399999999998</v>
          </cell>
          <cell r="CQ582">
            <v>0</v>
          </cell>
          <cell r="CR582"/>
        </row>
        <row r="583">
          <cell r="A583" t="str">
            <v>1.2.2.113</v>
          </cell>
          <cell r="B583" t="str">
            <v>Реконструкция КЛ - 0,4 кВ ТП - 342 Пушкина 1</v>
          </cell>
          <cell r="C583" t="str">
            <v>С</v>
          </cell>
          <cell r="D583" t="str">
            <v>С_1.2.2.113</v>
          </cell>
          <cell r="E583" t="str">
            <v>С</v>
          </cell>
          <cell r="F583">
            <v>2020</v>
          </cell>
          <cell r="G583">
            <v>2020</v>
          </cell>
          <cell r="H583"/>
          <cell r="I583"/>
          <cell r="J583">
            <v>0.62685139999999995</v>
          </cell>
          <cell r="K583"/>
          <cell r="L583"/>
          <cell r="M583">
            <v>0.63747599999999993</v>
          </cell>
          <cell r="N583"/>
          <cell r="O583"/>
          <cell r="P583"/>
          <cell r="Q583"/>
          <cell r="R583"/>
          <cell r="S583"/>
          <cell r="T583"/>
          <cell r="U583">
            <v>0.62685139999999995</v>
          </cell>
          <cell r="V583">
            <v>0.63747599999999993</v>
          </cell>
          <cell r="W583"/>
          <cell r="X583">
            <v>0.62685139999999995</v>
          </cell>
          <cell r="Y583">
            <v>0.63747599999999993</v>
          </cell>
          <cell r="Z583"/>
          <cell r="AA583"/>
          <cell r="AB583"/>
          <cell r="AC583"/>
          <cell r="AD583"/>
          <cell r="AE583"/>
          <cell r="AF583"/>
          <cell r="AG583"/>
          <cell r="AH583"/>
          <cell r="AI583"/>
          <cell r="AJ583">
            <v>0</v>
          </cell>
          <cell r="AK583"/>
          <cell r="AL583"/>
          <cell r="AM583"/>
          <cell r="AN583"/>
          <cell r="AO583">
            <v>0</v>
          </cell>
          <cell r="AP583"/>
          <cell r="AQ583"/>
          <cell r="AR583"/>
          <cell r="AS583"/>
          <cell r="AT583">
            <v>0</v>
          </cell>
          <cell r="AU583"/>
          <cell r="AV583"/>
          <cell r="AW583">
            <v>0</v>
          </cell>
          <cell r="AX583"/>
          <cell r="AY583">
            <v>0</v>
          </cell>
          <cell r="AZ583"/>
          <cell r="BA583"/>
          <cell r="BB583"/>
          <cell r="BC583"/>
          <cell r="BD583">
            <v>0.62685139999999995</v>
          </cell>
          <cell r="BE583"/>
          <cell r="BF583"/>
          <cell r="BG583">
            <v>0.62685139999999995</v>
          </cell>
          <cell r="BH583"/>
          <cell r="BI583">
            <v>0.63747599999999993</v>
          </cell>
          <cell r="BJ583"/>
          <cell r="BK583"/>
          <cell r="BL583">
            <v>0.63747599999999993</v>
          </cell>
          <cell r="BM583"/>
          <cell r="BN583">
            <v>0</v>
          </cell>
          <cell r="BO583"/>
          <cell r="BP583"/>
          <cell r="BQ583">
            <v>0</v>
          </cell>
          <cell r="BR583"/>
          <cell r="BS583">
            <v>0</v>
          </cell>
          <cell r="BT583"/>
          <cell r="BU583"/>
          <cell r="BV583">
            <v>0</v>
          </cell>
          <cell r="BW583"/>
          <cell r="BX583">
            <v>0</v>
          </cell>
          <cell r="BY583"/>
          <cell r="BZ583"/>
          <cell r="CA583">
            <v>0</v>
          </cell>
          <cell r="CB583"/>
          <cell r="CC583">
            <v>0</v>
          </cell>
          <cell r="CD583"/>
          <cell r="CE583"/>
          <cell r="CF583">
            <v>0</v>
          </cell>
          <cell r="CG583"/>
          <cell r="CH583">
            <v>0.62685139999999995</v>
          </cell>
          <cell r="CI583">
            <v>0</v>
          </cell>
          <cell r="CJ583">
            <v>0</v>
          </cell>
          <cell r="CK583">
            <v>0.62685139999999995</v>
          </cell>
          <cell r="CL583">
            <v>0</v>
          </cell>
          <cell r="CM583">
            <v>0.63747599999999993</v>
          </cell>
          <cell r="CN583">
            <v>0</v>
          </cell>
          <cell r="CO583">
            <v>0</v>
          </cell>
          <cell r="CP583">
            <v>0.63747599999999993</v>
          </cell>
          <cell r="CQ583">
            <v>0</v>
          </cell>
          <cell r="CR583"/>
        </row>
        <row r="584">
          <cell r="A584" t="str">
            <v>1.2.2.114</v>
          </cell>
          <cell r="B584" t="str">
            <v>Реконструкция КЛ-0,4 кВ РП-103 - д/с Солнышко</v>
          </cell>
          <cell r="C584" t="str">
            <v>С</v>
          </cell>
          <cell r="D584" t="str">
            <v>С_1.2.2.114</v>
          </cell>
          <cell r="E584" t="str">
            <v>С</v>
          </cell>
          <cell r="F584">
            <v>2020</v>
          </cell>
          <cell r="G584">
            <v>2020</v>
          </cell>
          <cell r="H584"/>
          <cell r="I584"/>
          <cell r="J584">
            <v>0.62685139999999995</v>
          </cell>
          <cell r="K584"/>
          <cell r="L584"/>
          <cell r="M584">
            <v>0.63747599999999993</v>
          </cell>
          <cell r="N584"/>
          <cell r="O584"/>
          <cell r="P584"/>
          <cell r="Q584"/>
          <cell r="R584"/>
          <cell r="S584"/>
          <cell r="T584"/>
          <cell r="U584">
            <v>0.62685139999999995</v>
          </cell>
          <cell r="V584">
            <v>0.63747599999999993</v>
          </cell>
          <cell r="W584"/>
          <cell r="X584">
            <v>0.62685139999999995</v>
          </cell>
          <cell r="Y584">
            <v>0.63747599999999993</v>
          </cell>
          <cell r="Z584"/>
          <cell r="AA584"/>
          <cell r="AB584"/>
          <cell r="AC584"/>
          <cell r="AD584"/>
          <cell r="AE584"/>
          <cell r="AF584"/>
          <cell r="AG584"/>
          <cell r="AH584"/>
          <cell r="AI584"/>
          <cell r="AJ584">
            <v>0</v>
          </cell>
          <cell r="AK584"/>
          <cell r="AL584"/>
          <cell r="AM584"/>
          <cell r="AN584"/>
          <cell r="AO584">
            <v>0</v>
          </cell>
          <cell r="AP584"/>
          <cell r="AQ584"/>
          <cell r="AR584"/>
          <cell r="AS584"/>
          <cell r="AT584">
            <v>0</v>
          </cell>
          <cell r="AU584"/>
          <cell r="AV584"/>
          <cell r="AW584">
            <v>0</v>
          </cell>
          <cell r="AX584"/>
          <cell r="AY584">
            <v>0</v>
          </cell>
          <cell r="AZ584"/>
          <cell r="BA584"/>
          <cell r="BB584"/>
          <cell r="BC584"/>
          <cell r="BD584">
            <v>0.62685139999999995</v>
          </cell>
          <cell r="BE584"/>
          <cell r="BF584"/>
          <cell r="BG584">
            <v>0.62685139999999995</v>
          </cell>
          <cell r="BH584"/>
          <cell r="BI584">
            <v>0.63747599999999993</v>
          </cell>
          <cell r="BJ584"/>
          <cell r="BK584"/>
          <cell r="BL584">
            <v>0.63747599999999993</v>
          </cell>
          <cell r="BM584"/>
          <cell r="BN584">
            <v>0</v>
          </cell>
          <cell r="BO584"/>
          <cell r="BP584"/>
          <cell r="BQ584">
            <v>0</v>
          </cell>
          <cell r="BR584"/>
          <cell r="BS584">
            <v>0</v>
          </cell>
          <cell r="BT584"/>
          <cell r="BU584"/>
          <cell r="BV584">
            <v>0</v>
          </cell>
          <cell r="BW584"/>
          <cell r="BX584">
            <v>0</v>
          </cell>
          <cell r="BY584"/>
          <cell r="BZ584"/>
          <cell r="CA584">
            <v>0</v>
          </cell>
          <cell r="CB584"/>
          <cell r="CC584">
            <v>0</v>
          </cell>
          <cell r="CD584"/>
          <cell r="CE584"/>
          <cell r="CF584">
            <v>0</v>
          </cell>
          <cell r="CG584"/>
          <cell r="CH584">
            <v>0.62685139999999995</v>
          </cell>
          <cell r="CI584">
            <v>0</v>
          </cell>
          <cell r="CJ584">
            <v>0</v>
          </cell>
          <cell r="CK584">
            <v>0.62685139999999995</v>
          </cell>
          <cell r="CL584">
            <v>0</v>
          </cell>
          <cell r="CM584">
            <v>0.63747599999999993</v>
          </cell>
          <cell r="CN584">
            <v>0</v>
          </cell>
          <cell r="CO584">
            <v>0</v>
          </cell>
          <cell r="CP584">
            <v>0.63747599999999993</v>
          </cell>
          <cell r="CQ584">
            <v>0</v>
          </cell>
          <cell r="CR584"/>
        </row>
        <row r="585">
          <cell r="A585" t="str">
            <v>1.2.2.115</v>
          </cell>
          <cell r="B585" t="str">
            <v>Реконструкция КЛ-0,4 кВ РП-103 - ул. Дзержинского, 14В</v>
          </cell>
          <cell r="C585" t="str">
            <v>С</v>
          </cell>
          <cell r="D585" t="str">
            <v>С_1.2.2.115</v>
          </cell>
          <cell r="E585" t="str">
            <v>С</v>
          </cell>
          <cell r="F585">
            <v>2020</v>
          </cell>
          <cell r="G585">
            <v>2020</v>
          </cell>
          <cell r="H585"/>
          <cell r="I585"/>
          <cell r="J585">
            <v>0.90636979999999989</v>
          </cell>
          <cell r="K585"/>
          <cell r="L585"/>
          <cell r="M585">
            <v>0.92173199999999988</v>
          </cell>
          <cell r="N585"/>
          <cell r="O585"/>
          <cell r="P585"/>
          <cell r="Q585"/>
          <cell r="R585"/>
          <cell r="S585"/>
          <cell r="T585"/>
          <cell r="U585">
            <v>0.90636979999999989</v>
          </cell>
          <cell r="V585">
            <v>0.92173199999999988</v>
          </cell>
          <cell r="W585"/>
          <cell r="X585">
            <v>0.90636979999999989</v>
          </cell>
          <cell r="Y585">
            <v>0.92173199999999988</v>
          </cell>
          <cell r="Z585"/>
          <cell r="AA585"/>
          <cell r="AB585"/>
          <cell r="AC585"/>
          <cell r="AD585"/>
          <cell r="AE585"/>
          <cell r="AF585"/>
          <cell r="AG585"/>
          <cell r="AH585"/>
          <cell r="AI585"/>
          <cell r="AJ585">
            <v>0</v>
          </cell>
          <cell r="AK585"/>
          <cell r="AL585"/>
          <cell r="AM585"/>
          <cell r="AN585"/>
          <cell r="AO585">
            <v>0</v>
          </cell>
          <cell r="AP585"/>
          <cell r="AQ585"/>
          <cell r="AR585"/>
          <cell r="AS585"/>
          <cell r="AT585">
            <v>0</v>
          </cell>
          <cell r="AU585"/>
          <cell r="AV585"/>
          <cell r="AW585">
            <v>0</v>
          </cell>
          <cell r="AX585"/>
          <cell r="AY585">
            <v>0</v>
          </cell>
          <cell r="AZ585"/>
          <cell r="BA585"/>
          <cell r="BB585"/>
          <cell r="BC585"/>
          <cell r="BD585">
            <v>0.90636979999999989</v>
          </cell>
          <cell r="BE585"/>
          <cell r="BF585"/>
          <cell r="BG585">
            <v>0.90636979999999989</v>
          </cell>
          <cell r="BH585"/>
          <cell r="BI585">
            <v>0.92173199999999988</v>
          </cell>
          <cell r="BJ585"/>
          <cell r="BK585"/>
          <cell r="BL585">
            <v>0.92173199999999988</v>
          </cell>
          <cell r="BM585"/>
          <cell r="BN585">
            <v>0</v>
          </cell>
          <cell r="BO585"/>
          <cell r="BP585"/>
          <cell r="BQ585">
            <v>0</v>
          </cell>
          <cell r="BR585"/>
          <cell r="BS585">
            <v>0</v>
          </cell>
          <cell r="BT585"/>
          <cell r="BU585"/>
          <cell r="BV585">
            <v>0</v>
          </cell>
          <cell r="BW585"/>
          <cell r="BX585">
            <v>0</v>
          </cell>
          <cell r="BY585"/>
          <cell r="BZ585"/>
          <cell r="CA585">
            <v>0</v>
          </cell>
          <cell r="CB585"/>
          <cell r="CC585">
            <v>0</v>
          </cell>
          <cell r="CD585"/>
          <cell r="CE585"/>
          <cell r="CF585">
            <v>0</v>
          </cell>
          <cell r="CG585"/>
          <cell r="CH585">
            <v>0.90636979999999989</v>
          </cell>
          <cell r="CI585">
            <v>0</v>
          </cell>
          <cell r="CJ585">
            <v>0</v>
          </cell>
          <cell r="CK585">
            <v>0.90636979999999989</v>
          </cell>
          <cell r="CL585">
            <v>0</v>
          </cell>
          <cell r="CM585">
            <v>0.92173199999999988</v>
          </cell>
          <cell r="CN585">
            <v>0</v>
          </cell>
          <cell r="CO585">
            <v>0</v>
          </cell>
          <cell r="CP585">
            <v>0.92173199999999988</v>
          </cell>
          <cell r="CQ585">
            <v>0</v>
          </cell>
          <cell r="CR585"/>
        </row>
        <row r="586">
          <cell r="A586" t="str">
            <v>1.2.2.116</v>
          </cell>
          <cell r="B586" t="str">
            <v>Реконструкция КЛ-0,4 кВ РП-114 - ул. Гагарина, 26</v>
          </cell>
          <cell r="C586" t="str">
            <v>С</v>
          </cell>
          <cell r="D586" t="str">
            <v>С_1.2.2.116</v>
          </cell>
          <cell r="E586" t="str">
            <v>С</v>
          </cell>
          <cell r="F586">
            <v>2020</v>
          </cell>
          <cell r="G586">
            <v>2020</v>
          </cell>
          <cell r="H586"/>
          <cell r="I586"/>
          <cell r="J586">
            <v>0.36600060000000001</v>
          </cell>
          <cell r="K586"/>
          <cell r="L586"/>
          <cell r="M586">
            <v>0.37220399999999998</v>
          </cell>
          <cell r="N586"/>
          <cell r="O586"/>
          <cell r="P586"/>
          <cell r="Q586"/>
          <cell r="R586"/>
          <cell r="S586"/>
          <cell r="T586"/>
          <cell r="U586">
            <v>0.36600060000000001</v>
          </cell>
          <cell r="V586">
            <v>0.37220399999999998</v>
          </cell>
          <cell r="W586"/>
          <cell r="X586">
            <v>0.36600060000000001</v>
          </cell>
          <cell r="Y586">
            <v>0.37220399999999998</v>
          </cell>
          <cell r="Z586"/>
          <cell r="AA586"/>
          <cell r="AB586"/>
          <cell r="AC586"/>
          <cell r="AD586"/>
          <cell r="AE586"/>
          <cell r="AF586"/>
          <cell r="AG586"/>
          <cell r="AH586"/>
          <cell r="AI586"/>
          <cell r="AJ586">
            <v>0</v>
          </cell>
          <cell r="AK586"/>
          <cell r="AL586"/>
          <cell r="AM586"/>
          <cell r="AN586"/>
          <cell r="AO586">
            <v>0</v>
          </cell>
          <cell r="AP586"/>
          <cell r="AQ586"/>
          <cell r="AR586"/>
          <cell r="AS586"/>
          <cell r="AT586">
            <v>0</v>
          </cell>
          <cell r="AU586"/>
          <cell r="AV586"/>
          <cell r="AW586">
            <v>0</v>
          </cell>
          <cell r="AX586"/>
          <cell r="AY586">
            <v>0</v>
          </cell>
          <cell r="AZ586"/>
          <cell r="BA586"/>
          <cell r="BB586"/>
          <cell r="BC586"/>
          <cell r="BD586">
            <v>0.36600060000000001</v>
          </cell>
          <cell r="BE586"/>
          <cell r="BF586"/>
          <cell r="BG586">
            <v>0.36600060000000001</v>
          </cell>
          <cell r="BH586"/>
          <cell r="BI586">
            <v>0.37220399999999998</v>
          </cell>
          <cell r="BJ586"/>
          <cell r="BK586"/>
          <cell r="BL586">
            <v>0.37220399999999998</v>
          </cell>
          <cell r="BM586"/>
          <cell r="BN586">
            <v>0</v>
          </cell>
          <cell r="BO586"/>
          <cell r="BP586"/>
          <cell r="BQ586">
            <v>0</v>
          </cell>
          <cell r="BR586"/>
          <cell r="BS586">
            <v>0</v>
          </cell>
          <cell r="BT586"/>
          <cell r="BU586"/>
          <cell r="BV586">
            <v>0</v>
          </cell>
          <cell r="BW586"/>
          <cell r="BX586">
            <v>0</v>
          </cell>
          <cell r="BY586"/>
          <cell r="BZ586"/>
          <cell r="CA586">
            <v>0</v>
          </cell>
          <cell r="CB586"/>
          <cell r="CC586">
            <v>0</v>
          </cell>
          <cell r="CD586"/>
          <cell r="CE586"/>
          <cell r="CF586">
            <v>0</v>
          </cell>
          <cell r="CG586"/>
          <cell r="CH586">
            <v>0.36600060000000001</v>
          </cell>
          <cell r="CI586">
            <v>0</v>
          </cell>
          <cell r="CJ586">
            <v>0</v>
          </cell>
          <cell r="CK586">
            <v>0.36600060000000001</v>
          </cell>
          <cell r="CL586">
            <v>0</v>
          </cell>
          <cell r="CM586">
            <v>0.37220399999999998</v>
          </cell>
          <cell r="CN586">
            <v>0</v>
          </cell>
          <cell r="CO586">
            <v>0</v>
          </cell>
          <cell r="CP586">
            <v>0.37220399999999998</v>
          </cell>
          <cell r="CQ586">
            <v>0</v>
          </cell>
          <cell r="CR586"/>
        </row>
        <row r="587">
          <cell r="A587" t="str">
            <v>1.2.2.117</v>
          </cell>
          <cell r="B587" t="str">
            <v>Реконструкция КЛ-0,4 кВ РП-114 - ул. Просвещения, 33</v>
          </cell>
          <cell r="C587" t="str">
            <v>С</v>
          </cell>
          <cell r="D587" t="str">
            <v>С_1.2.2.117</v>
          </cell>
          <cell r="E587" t="str">
            <v>С</v>
          </cell>
          <cell r="F587">
            <v>2020</v>
          </cell>
          <cell r="G587">
            <v>2020</v>
          </cell>
          <cell r="H587"/>
          <cell r="I587"/>
          <cell r="J587">
            <v>0.99844520000000003</v>
          </cell>
          <cell r="K587"/>
          <cell r="L587"/>
          <cell r="M587">
            <v>1.015368</v>
          </cell>
          <cell r="N587"/>
          <cell r="O587"/>
          <cell r="P587"/>
          <cell r="Q587"/>
          <cell r="R587"/>
          <cell r="S587"/>
          <cell r="T587"/>
          <cell r="U587">
            <v>0.99844520000000003</v>
          </cell>
          <cell r="V587">
            <v>1.015368</v>
          </cell>
          <cell r="W587"/>
          <cell r="X587">
            <v>0.99844520000000003</v>
          </cell>
          <cell r="Y587">
            <v>1.015368</v>
          </cell>
          <cell r="Z587"/>
          <cell r="AA587"/>
          <cell r="AB587"/>
          <cell r="AC587"/>
          <cell r="AD587"/>
          <cell r="AE587"/>
          <cell r="AF587"/>
          <cell r="AG587"/>
          <cell r="AH587"/>
          <cell r="AI587"/>
          <cell r="AJ587">
            <v>0</v>
          </cell>
          <cell r="AK587"/>
          <cell r="AL587"/>
          <cell r="AM587"/>
          <cell r="AN587"/>
          <cell r="AO587">
            <v>0</v>
          </cell>
          <cell r="AP587"/>
          <cell r="AQ587"/>
          <cell r="AR587"/>
          <cell r="AS587"/>
          <cell r="AT587">
            <v>0</v>
          </cell>
          <cell r="AU587"/>
          <cell r="AV587"/>
          <cell r="AW587">
            <v>0</v>
          </cell>
          <cell r="AX587"/>
          <cell r="AY587">
            <v>0</v>
          </cell>
          <cell r="AZ587"/>
          <cell r="BA587"/>
          <cell r="BB587"/>
          <cell r="BC587"/>
          <cell r="BD587">
            <v>0.99844520000000003</v>
          </cell>
          <cell r="BE587"/>
          <cell r="BF587"/>
          <cell r="BG587">
            <v>0.99844520000000003</v>
          </cell>
          <cell r="BH587"/>
          <cell r="BI587">
            <v>1.015368</v>
          </cell>
          <cell r="BJ587"/>
          <cell r="BK587"/>
          <cell r="BL587">
            <v>1.015368</v>
          </cell>
          <cell r="BM587"/>
          <cell r="BN587">
            <v>0</v>
          </cell>
          <cell r="BO587"/>
          <cell r="BP587"/>
          <cell r="BQ587">
            <v>0</v>
          </cell>
          <cell r="BR587"/>
          <cell r="BS587">
            <v>0</v>
          </cell>
          <cell r="BT587"/>
          <cell r="BU587"/>
          <cell r="BV587">
            <v>0</v>
          </cell>
          <cell r="BW587"/>
          <cell r="BX587">
            <v>0</v>
          </cell>
          <cell r="BY587"/>
          <cell r="BZ587"/>
          <cell r="CA587">
            <v>0</v>
          </cell>
          <cell r="CB587"/>
          <cell r="CC587">
            <v>0</v>
          </cell>
          <cell r="CD587"/>
          <cell r="CE587"/>
          <cell r="CF587">
            <v>0</v>
          </cell>
          <cell r="CG587"/>
          <cell r="CH587">
            <v>0.99844520000000003</v>
          </cell>
          <cell r="CI587">
            <v>0</v>
          </cell>
          <cell r="CJ587">
            <v>0</v>
          </cell>
          <cell r="CK587">
            <v>0.99844520000000003</v>
          </cell>
          <cell r="CL587">
            <v>0</v>
          </cell>
          <cell r="CM587">
            <v>1.015368</v>
          </cell>
          <cell r="CN587">
            <v>0</v>
          </cell>
          <cell r="CO587">
            <v>0</v>
          </cell>
          <cell r="CP587">
            <v>1.015368</v>
          </cell>
          <cell r="CQ587">
            <v>0</v>
          </cell>
          <cell r="CR587"/>
        </row>
        <row r="588">
          <cell r="A588" t="str">
            <v>1.2.2.118</v>
          </cell>
          <cell r="B588" t="str">
            <v>Реконструкция КЛ-0,4 кВ РП-114 - ул. Просвещения, 35</v>
          </cell>
          <cell r="C588" t="str">
            <v>С</v>
          </cell>
          <cell r="D588" t="str">
            <v>С_1.2.2.118</v>
          </cell>
          <cell r="E588" t="str">
            <v>С</v>
          </cell>
          <cell r="F588">
            <v>2020</v>
          </cell>
          <cell r="G588">
            <v>2020</v>
          </cell>
          <cell r="H588"/>
          <cell r="I588"/>
          <cell r="J588">
            <v>0.73821979999999998</v>
          </cell>
          <cell r="K588"/>
          <cell r="L588"/>
          <cell r="M588">
            <v>0.75073199999999995</v>
          </cell>
          <cell r="N588"/>
          <cell r="O588"/>
          <cell r="P588"/>
          <cell r="Q588"/>
          <cell r="R588"/>
          <cell r="S588"/>
          <cell r="T588"/>
          <cell r="U588">
            <v>0.73821979999999998</v>
          </cell>
          <cell r="V588">
            <v>0.75073199999999995</v>
          </cell>
          <cell r="W588"/>
          <cell r="X588">
            <v>0.73821979999999998</v>
          </cell>
          <cell r="Y588">
            <v>0.75073199999999995</v>
          </cell>
          <cell r="Z588"/>
          <cell r="AA588"/>
          <cell r="AB588"/>
          <cell r="AC588"/>
          <cell r="AD588"/>
          <cell r="AE588"/>
          <cell r="AF588"/>
          <cell r="AG588"/>
          <cell r="AH588"/>
          <cell r="AI588"/>
          <cell r="AJ588">
            <v>0</v>
          </cell>
          <cell r="AK588"/>
          <cell r="AL588"/>
          <cell r="AM588"/>
          <cell r="AN588"/>
          <cell r="AO588">
            <v>0</v>
          </cell>
          <cell r="AP588"/>
          <cell r="AQ588"/>
          <cell r="AR588"/>
          <cell r="AS588"/>
          <cell r="AT588">
            <v>0</v>
          </cell>
          <cell r="AU588"/>
          <cell r="AV588"/>
          <cell r="AW588">
            <v>0</v>
          </cell>
          <cell r="AX588"/>
          <cell r="AY588">
            <v>0</v>
          </cell>
          <cell r="AZ588"/>
          <cell r="BA588"/>
          <cell r="BB588"/>
          <cell r="BC588"/>
          <cell r="BD588">
            <v>0.73821979999999998</v>
          </cell>
          <cell r="BE588"/>
          <cell r="BF588"/>
          <cell r="BG588">
            <v>0.73821979999999998</v>
          </cell>
          <cell r="BH588"/>
          <cell r="BI588">
            <v>0.75073199999999995</v>
          </cell>
          <cell r="BJ588"/>
          <cell r="BK588"/>
          <cell r="BL588">
            <v>0.75073199999999995</v>
          </cell>
          <cell r="BM588"/>
          <cell r="BN588">
            <v>0</v>
          </cell>
          <cell r="BO588"/>
          <cell r="BP588"/>
          <cell r="BQ588">
            <v>0</v>
          </cell>
          <cell r="BR588"/>
          <cell r="BS588">
            <v>0</v>
          </cell>
          <cell r="BT588"/>
          <cell r="BU588"/>
          <cell r="BV588">
            <v>0</v>
          </cell>
          <cell r="BW588"/>
          <cell r="BX588">
            <v>0</v>
          </cell>
          <cell r="BY588"/>
          <cell r="BZ588"/>
          <cell r="CA588">
            <v>0</v>
          </cell>
          <cell r="CB588"/>
          <cell r="CC588">
            <v>0</v>
          </cell>
          <cell r="CD588"/>
          <cell r="CE588"/>
          <cell r="CF588">
            <v>0</v>
          </cell>
          <cell r="CG588"/>
          <cell r="CH588">
            <v>0.73821979999999998</v>
          </cell>
          <cell r="CI588">
            <v>0</v>
          </cell>
          <cell r="CJ588">
            <v>0</v>
          </cell>
          <cell r="CK588">
            <v>0.73821979999999998</v>
          </cell>
          <cell r="CL588">
            <v>0</v>
          </cell>
          <cell r="CM588">
            <v>0.75073199999999995</v>
          </cell>
          <cell r="CN588">
            <v>0</v>
          </cell>
          <cell r="CO588">
            <v>0</v>
          </cell>
          <cell r="CP588">
            <v>0.75073199999999995</v>
          </cell>
          <cell r="CQ588">
            <v>0</v>
          </cell>
          <cell r="CR588"/>
        </row>
        <row r="589">
          <cell r="A589" t="str">
            <v>1.2.2.119</v>
          </cell>
          <cell r="B589" t="str">
            <v>Реконструкция КЛ-0,4 кВ РП-114 - ул. Просвещения, 39</v>
          </cell>
          <cell r="C589" t="str">
            <v>С</v>
          </cell>
          <cell r="D589" t="str">
            <v>С_1.2.2.119</v>
          </cell>
          <cell r="E589" t="str">
            <v>С</v>
          </cell>
          <cell r="F589">
            <v>2020</v>
          </cell>
          <cell r="G589">
            <v>2020</v>
          </cell>
          <cell r="H589"/>
          <cell r="I589"/>
          <cell r="J589">
            <v>0.51486939999999992</v>
          </cell>
          <cell r="K589"/>
          <cell r="L589"/>
          <cell r="M589">
            <v>0.52359599999999995</v>
          </cell>
          <cell r="N589"/>
          <cell r="O589"/>
          <cell r="P589"/>
          <cell r="Q589"/>
          <cell r="R589"/>
          <cell r="S589"/>
          <cell r="T589"/>
          <cell r="U589">
            <v>0.51486939999999992</v>
          </cell>
          <cell r="V589">
            <v>0.52359599999999995</v>
          </cell>
          <cell r="W589"/>
          <cell r="X589">
            <v>0.51486939999999992</v>
          </cell>
          <cell r="Y589">
            <v>0.52359599999999995</v>
          </cell>
          <cell r="Z589"/>
          <cell r="AA589"/>
          <cell r="AB589"/>
          <cell r="AC589"/>
          <cell r="AD589"/>
          <cell r="AE589"/>
          <cell r="AF589"/>
          <cell r="AG589"/>
          <cell r="AH589"/>
          <cell r="AI589"/>
          <cell r="AJ589">
            <v>0</v>
          </cell>
          <cell r="AK589"/>
          <cell r="AL589"/>
          <cell r="AM589"/>
          <cell r="AN589"/>
          <cell r="AO589">
            <v>0</v>
          </cell>
          <cell r="AP589"/>
          <cell r="AQ589"/>
          <cell r="AR589"/>
          <cell r="AS589"/>
          <cell r="AT589">
            <v>0</v>
          </cell>
          <cell r="AU589"/>
          <cell r="AV589"/>
          <cell r="AW589">
            <v>0</v>
          </cell>
          <cell r="AX589"/>
          <cell r="AY589">
            <v>0</v>
          </cell>
          <cell r="AZ589"/>
          <cell r="BA589"/>
          <cell r="BB589"/>
          <cell r="BC589"/>
          <cell r="BD589">
            <v>0.51486939999999992</v>
          </cell>
          <cell r="BE589"/>
          <cell r="BF589"/>
          <cell r="BG589">
            <v>0.51486939999999992</v>
          </cell>
          <cell r="BH589"/>
          <cell r="BI589">
            <v>0.52359599999999995</v>
          </cell>
          <cell r="BJ589"/>
          <cell r="BK589"/>
          <cell r="BL589">
            <v>0.52359599999999995</v>
          </cell>
          <cell r="BM589"/>
          <cell r="BN589">
            <v>0</v>
          </cell>
          <cell r="BO589"/>
          <cell r="BP589"/>
          <cell r="BQ589">
            <v>0</v>
          </cell>
          <cell r="BR589"/>
          <cell r="BS589">
            <v>0</v>
          </cell>
          <cell r="BT589"/>
          <cell r="BU589"/>
          <cell r="BV589">
            <v>0</v>
          </cell>
          <cell r="BW589"/>
          <cell r="BX589">
            <v>0</v>
          </cell>
          <cell r="BY589"/>
          <cell r="BZ589"/>
          <cell r="CA589">
            <v>0</v>
          </cell>
          <cell r="CB589"/>
          <cell r="CC589">
            <v>0</v>
          </cell>
          <cell r="CD589"/>
          <cell r="CE589"/>
          <cell r="CF589">
            <v>0</v>
          </cell>
          <cell r="CG589"/>
          <cell r="CH589">
            <v>0.51486939999999992</v>
          </cell>
          <cell r="CI589">
            <v>0</v>
          </cell>
          <cell r="CJ589">
            <v>0</v>
          </cell>
          <cell r="CK589">
            <v>0.51486939999999992</v>
          </cell>
          <cell r="CL589">
            <v>0</v>
          </cell>
          <cell r="CM589">
            <v>0.52359599999999995</v>
          </cell>
          <cell r="CN589">
            <v>0</v>
          </cell>
          <cell r="CO589">
            <v>0</v>
          </cell>
          <cell r="CP589">
            <v>0.52359599999999995</v>
          </cell>
          <cell r="CQ589">
            <v>0</v>
          </cell>
          <cell r="CR589"/>
        </row>
        <row r="590">
          <cell r="A590" t="str">
            <v>1.2.2.120</v>
          </cell>
          <cell r="B590" t="str">
            <v>Реконструкция КЛ-0,4 кВ РП-114 - ул. Просвещения, 41</v>
          </cell>
          <cell r="C590" t="str">
            <v>С</v>
          </cell>
          <cell r="D590" t="str">
            <v>С_1.2.2.120</v>
          </cell>
          <cell r="E590" t="str">
            <v>С</v>
          </cell>
          <cell r="F590">
            <v>2020</v>
          </cell>
          <cell r="G590">
            <v>2020</v>
          </cell>
          <cell r="H590"/>
          <cell r="I590"/>
          <cell r="J590">
            <v>0.60883280000000006</v>
          </cell>
          <cell r="K590"/>
          <cell r="L590"/>
          <cell r="M590">
            <v>0.61915200000000004</v>
          </cell>
          <cell r="N590"/>
          <cell r="O590"/>
          <cell r="P590"/>
          <cell r="Q590"/>
          <cell r="R590"/>
          <cell r="S590"/>
          <cell r="T590"/>
          <cell r="U590">
            <v>0.60883280000000006</v>
          </cell>
          <cell r="V590">
            <v>0.61915200000000004</v>
          </cell>
          <cell r="W590"/>
          <cell r="X590">
            <v>0.60883280000000006</v>
          </cell>
          <cell r="Y590">
            <v>0.61915200000000004</v>
          </cell>
          <cell r="Z590"/>
          <cell r="AA590"/>
          <cell r="AB590"/>
          <cell r="AC590"/>
          <cell r="AD590"/>
          <cell r="AE590"/>
          <cell r="AF590"/>
          <cell r="AG590"/>
          <cell r="AH590"/>
          <cell r="AI590"/>
          <cell r="AJ590">
            <v>0</v>
          </cell>
          <cell r="AK590"/>
          <cell r="AL590"/>
          <cell r="AM590"/>
          <cell r="AN590"/>
          <cell r="AO590">
            <v>0</v>
          </cell>
          <cell r="AP590"/>
          <cell r="AQ590"/>
          <cell r="AR590"/>
          <cell r="AS590"/>
          <cell r="AT590">
            <v>0</v>
          </cell>
          <cell r="AU590"/>
          <cell r="AV590"/>
          <cell r="AW590">
            <v>0</v>
          </cell>
          <cell r="AX590"/>
          <cell r="AY590">
            <v>0</v>
          </cell>
          <cell r="AZ590"/>
          <cell r="BA590"/>
          <cell r="BB590"/>
          <cell r="BC590"/>
          <cell r="BD590">
            <v>0.60883280000000006</v>
          </cell>
          <cell r="BE590"/>
          <cell r="BF590"/>
          <cell r="BG590">
            <v>0.60883280000000006</v>
          </cell>
          <cell r="BH590"/>
          <cell r="BI590">
            <v>0.61915200000000004</v>
          </cell>
          <cell r="BJ590"/>
          <cell r="BK590"/>
          <cell r="BL590">
            <v>0.61915200000000004</v>
          </cell>
          <cell r="BM590"/>
          <cell r="BN590">
            <v>0</v>
          </cell>
          <cell r="BO590"/>
          <cell r="BP590"/>
          <cell r="BQ590">
            <v>0</v>
          </cell>
          <cell r="BR590"/>
          <cell r="BS590">
            <v>0</v>
          </cell>
          <cell r="BT590"/>
          <cell r="BU590"/>
          <cell r="BV590">
            <v>0</v>
          </cell>
          <cell r="BW590"/>
          <cell r="BX590">
            <v>0</v>
          </cell>
          <cell r="BY590"/>
          <cell r="BZ590"/>
          <cell r="CA590">
            <v>0</v>
          </cell>
          <cell r="CB590"/>
          <cell r="CC590">
            <v>0</v>
          </cell>
          <cell r="CD590"/>
          <cell r="CE590"/>
          <cell r="CF590">
            <v>0</v>
          </cell>
          <cell r="CG590"/>
          <cell r="CH590">
            <v>0.60883280000000006</v>
          </cell>
          <cell r="CI590">
            <v>0</v>
          </cell>
          <cell r="CJ590">
            <v>0</v>
          </cell>
          <cell r="CK590">
            <v>0.60883280000000006</v>
          </cell>
          <cell r="CL590">
            <v>0</v>
          </cell>
          <cell r="CM590">
            <v>0.61915200000000004</v>
          </cell>
          <cell r="CN590">
            <v>0</v>
          </cell>
          <cell r="CO590">
            <v>0</v>
          </cell>
          <cell r="CP590">
            <v>0.61915200000000004</v>
          </cell>
          <cell r="CQ590">
            <v>0</v>
          </cell>
          <cell r="CR590"/>
        </row>
        <row r="591">
          <cell r="A591" t="str">
            <v>1.2.2.121</v>
          </cell>
          <cell r="B591" t="str">
            <v>Реконструкция КЛ-0,4 кВ РП-123 - пр-д. Первопроходцев, 14/1</v>
          </cell>
          <cell r="C591" t="str">
            <v>С</v>
          </cell>
          <cell r="D591" t="str">
            <v>С_1.2.2.121</v>
          </cell>
          <cell r="E591" t="str">
            <v>С</v>
          </cell>
          <cell r="F591">
            <v>2020</v>
          </cell>
          <cell r="G591">
            <v>2020</v>
          </cell>
          <cell r="H591"/>
          <cell r="I591"/>
          <cell r="J591">
            <v>0.298599</v>
          </cell>
          <cell r="K591"/>
          <cell r="L591"/>
          <cell r="M591">
            <v>0.30365999999999999</v>
          </cell>
          <cell r="N591"/>
          <cell r="O591"/>
          <cell r="P591"/>
          <cell r="Q591"/>
          <cell r="R591"/>
          <cell r="S591"/>
          <cell r="T591"/>
          <cell r="U591">
            <v>0.298599</v>
          </cell>
          <cell r="V591">
            <v>0.30365999999999999</v>
          </cell>
          <cell r="W591"/>
          <cell r="X591">
            <v>0.298599</v>
          </cell>
          <cell r="Y591">
            <v>0.30365999999999999</v>
          </cell>
          <cell r="Z591"/>
          <cell r="AA591"/>
          <cell r="AB591"/>
          <cell r="AC591"/>
          <cell r="AD591"/>
          <cell r="AE591"/>
          <cell r="AF591"/>
          <cell r="AG591"/>
          <cell r="AH591"/>
          <cell r="AI591"/>
          <cell r="AJ591">
            <v>0</v>
          </cell>
          <cell r="AK591"/>
          <cell r="AL591"/>
          <cell r="AM591"/>
          <cell r="AN591"/>
          <cell r="AO591">
            <v>0</v>
          </cell>
          <cell r="AP591"/>
          <cell r="AQ591"/>
          <cell r="AR591"/>
          <cell r="AS591"/>
          <cell r="AT591">
            <v>0</v>
          </cell>
          <cell r="AU591"/>
          <cell r="AV591"/>
          <cell r="AW591">
            <v>0</v>
          </cell>
          <cell r="AX591"/>
          <cell r="AY591">
            <v>0</v>
          </cell>
          <cell r="AZ591"/>
          <cell r="BA591"/>
          <cell r="BB591"/>
          <cell r="BC591"/>
          <cell r="BD591">
            <v>0.298599</v>
          </cell>
          <cell r="BE591"/>
          <cell r="BF591"/>
          <cell r="BG591">
            <v>0.298599</v>
          </cell>
          <cell r="BH591"/>
          <cell r="BI591">
            <v>0.30365999999999999</v>
          </cell>
          <cell r="BJ591"/>
          <cell r="BK591"/>
          <cell r="BL591">
            <v>0.30365999999999999</v>
          </cell>
          <cell r="BM591"/>
          <cell r="BN591">
            <v>0</v>
          </cell>
          <cell r="BO591"/>
          <cell r="BP591"/>
          <cell r="BQ591">
            <v>0</v>
          </cell>
          <cell r="BR591"/>
          <cell r="BS591">
            <v>0</v>
          </cell>
          <cell r="BT591"/>
          <cell r="BU591"/>
          <cell r="BV591">
            <v>0</v>
          </cell>
          <cell r="BW591"/>
          <cell r="BX591">
            <v>0</v>
          </cell>
          <cell r="BY591"/>
          <cell r="BZ591"/>
          <cell r="CA591">
            <v>0</v>
          </cell>
          <cell r="CB591"/>
          <cell r="CC591">
            <v>0</v>
          </cell>
          <cell r="CD591"/>
          <cell r="CE591"/>
          <cell r="CF591">
            <v>0</v>
          </cell>
          <cell r="CG591"/>
          <cell r="CH591">
            <v>0.298599</v>
          </cell>
          <cell r="CI591">
            <v>0</v>
          </cell>
          <cell r="CJ591">
            <v>0</v>
          </cell>
          <cell r="CK591">
            <v>0.298599</v>
          </cell>
          <cell r="CL591">
            <v>0</v>
          </cell>
          <cell r="CM591">
            <v>0.30365999999999999</v>
          </cell>
          <cell r="CN591">
            <v>0</v>
          </cell>
          <cell r="CO591">
            <v>0</v>
          </cell>
          <cell r="CP591">
            <v>0.30365999999999999</v>
          </cell>
          <cell r="CQ591">
            <v>0</v>
          </cell>
          <cell r="CR591"/>
        </row>
        <row r="592">
          <cell r="A592" t="str">
            <v>1.2.2.122</v>
          </cell>
          <cell r="B592" t="str">
            <v>Реконструкция КЛ-0,4 кВ ТП-201 - ул. 60 лет Октября, 14</v>
          </cell>
          <cell r="C592" t="str">
            <v>С</v>
          </cell>
          <cell r="D592" t="str">
            <v>С_1.2.2.122</v>
          </cell>
          <cell r="E592" t="str">
            <v>С</v>
          </cell>
          <cell r="F592">
            <v>2020</v>
          </cell>
          <cell r="G592">
            <v>2020</v>
          </cell>
          <cell r="H592"/>
          <cell r="I592"/>
          <cell r="J592">
            <v>0.32909019999999994</v>
          </cell>
          <cell r="K592"/>
          <cell r="L592"/>
          <cell r="M592">
            <v>0.33466799999999997</v>
          </cell>
          <cell r="N592"/>
          <cell r="O592"/>
          <cell r="P592"/>
          <cell r="Q592"/>
          <cell r="R592"/>
          <cell r="S592"/>
          <cell r="T592"/>
          <cell r="U592">
            <v>0.32909019999999994</v>
          </cell>
          <cell r="V592">
            <v>0.33466799999999997</v>
          </cell>
          <cell r="W592"/>
          <cell r="X592">
            <v>0.32909019999999994</v>
          </cell>
          <cell r="Y592">
            <v>0.33466799999999997</v>
          </cell>
          <cell r="Z592"/>
          <cell r="AA592"/>
          <cell r="AB592"/>
          <cell r="AC592"/>
          <cell r="AD592"/>
          <cell r="AE592"/>
          <cell r="AF592"/>
          <cell r="AG592"/>
          <cell r="AH592"/>
          <cell r="AI592"/>
          <cell r="AJ592">
            <v>0</v>
          </cell>
          <cell r="AK592"/>
          <cell r="AL592"/>
          <cell r="AM592"/>
          <cell r="AN592"/>
          <cell r="AO592">
            <v>0</v>
          </cell>
          <cell r="AP592"/>
          <cell r="AQ592"/>
          <cell r="AR592"/>
          <cell r="AS592"/>
          <cell r="AT592">
            <v>0</v>
          </cell>
          <cell r="AU592"/>
          <cell r="AV592"/>
          <cell r="AW592">
            <v>0</v>
          </cell>
          <cell r="AX592"/>
          <cell r="AY592">
            <v>0</v>
          </cell>
          <cell r="AZ592"/>
          <cell r="BA592"/>
          <cell r="BB592"/>
          <cell r="BC592"/>
          <cell r="BD592">
            <v>0.32909019999999994</v>
          </cell>
          <cell r="BE592"/>
          <cell r="BF592"/>
          <cell r="BG592">
            <v>0.32909019999999994</v>
          </cell>
          <cell r="BH592"/>
          <cell r="BI592">
            <v>0.33466799999999997</v>
          </cell>
          <cell r="BJ592"/>
          <cell r="BK592"/>
          <cell r="BL592">
            <v>0.33466799999999997</v>
          </cell>
          <cell r="BM592"/>
          <cell r="BN592">
            <v>0</v>
          </cell>
          <cell r="BO592"/>
          <cell r="BP592"/>
          <cell r="BQ592">
            <v>0</v>
          </cell>
          <cell r="BR592"/>
          <cell r="BS592">
            <v>0</v>
          </cell>
          <cell r="BT592"/>
          <cell r="BU592"/>
          <cell r="BV592">
            <v>0</v>
          </cell>
          <cell r="BW592"/>
          <cell r="BX592">
            <v>0</v>
          </cell>
          <cell r="BY592"/>
          <cell r="BZ592"/>
          <cell r="CA592">
            <v>0</v>
          </cell>
          <cell r="CB592"/>
          <cell r="CC592">
            <v>0</v>
          </cell>
          <cell r="CD592"/>
          <cell r="CE592"/>
          <cell r="CF592">
            <v>0</v>
          </cell>
          <cell r="CG592"/>
          <cell r="CH592">
            <v>0.32909019999999994</v>
          </cell>
          <cell r="CI592">
            <v>0</v>
          </cell>
          <cell r="CJ592">
            <v>0</v>
          </cell>
          <cell r="CK592">
            <v>0.32909019999999994</v>
          </cell>
          <cell r="CL592">
            <v>0</v>
          </cell>
          <cell r="CM592">
            <v>0.33466799999999997</v>
          </cell>
          <cell r="CN592">
            <v>0</v>
          </cell>
          <cell r="CO592">
            <v>0</v>
          </cell>
          <cell r="CP592">
            <v>0.33466799999999997</v>
          </cell>
          <cell r="CQ592">
            <v>0</v>
          </cell>
          <cell r="CR592"/>
        </row>
        <row r="593">
          <cell r="A593" t="str">
            <v>1.2.2.123</v>
          </cell>
          <cell r="B593" t="str">
            <v>Реконструкция КЛ-0,4 кВ ТП-218 - Сберкасса</v>
          </cell>
          <cell r="C593" t="str">
            <v>С</v>
          </cell>
          <cell r="D593" t="str">
            <v>С_1.2.2.123</v>
          </cell>
          <cell r="E593" t="str">
            <v>С</v>
          </cell>
          <cell r="F593">
            <v>2020</v>
          </cell>
          <cell r="G593">
            <v>2020</v>
          </cell>
          <cell r="H593"/>
          <cell r="I593"/>
          <cell r="J593">
            <v>0.99844520000000003</v>
          </cell>
          <cell r="K593"/>
          <cell r="L593"/>
          <cell r="M593">
            <v>1.015368</v>
          </cell>
          <cell r="N593"/>
          <cell r="O593"/>
          <cell r="P593"/>
          <cell r="Q593"/>
          <cell r="R593"/>
          <cell r="S593"/>
          <cell r="T593"/>
          <cell r="U593">
            <v>0.99844520000000003</v>
          </cell>
          <cell r="V593">
            <v>1.015368</v>
          </cell>
          <cell r="W593"/>
          <cell r="X593">
            <v>0.99844520000000003</v>
          </cell>
          <cell r="Y593">
            <v>1.015368</v>
          </cell>
          <cell r="Z593"/>
          <cell r="AA593"/>
          <cell r="AB593"/>
          <cell r="AC593"/>
          <cell r="AD593"/>
          <cell r="AE593"/>
          <cell r="AF593"/>
          <cell r="AG593"/>
          <cell r="AH593"/>
          <cell r="AI593"/>
          <cell r="AJ593">
            <v>0</v>
          </cell>
          <cell r="AK593"/>
          <cell r="AL593"/>
          <cell r="AM593"/>
          <cell r="AN593"/>
          <cell r="AO593">
            <v>0</v>
          </cell>
          <cell r="AP593"/>
          <cell r="AQ593"/>
          <cell r="AR593"/>
          <cell r="AS593"/>
          <cell r="AT593">
            <v>0</v>
          </cell>
          <cell r="AU593"/>
          <cell r="AV593"/>
          <cell r="AW593">
            <v>0</v>
          </cell>
          <cell r="AX593"/>
          <cell r="AY593">
            <v>0</v>
          </cell>
          <cell r="AZ593"/>
          <cell r="BA593"/>
          <cell r="BB593"/>
          <cell r="BC593"/>
          <cell r="BD593">
            <v>0.99844520000000003</v>
          </cell>
          <cell r="BE593"/>
          <cell r="BF593"/>
          <cell r="BG593">
            <v>0.99844520000000003</v>
          </cell>
          <cell r="BH593"/>
          <cell r="BI593">
            <v>1.015368</v>
          </cell>
          <cell r="BJ593"/>
          <cell r="BK593"/>
          <cell r="BL593">
            <v>1.015368</v>
          </cell>
          <cell r="BM593"/>
          <cell r="BN593">
            <v>0</v>
          </cell>
          <cell r="BO593"/>
          <cell r="BP593"/>
          <cell r="BQ593">
            <v>0</v>
          </cell>
          <cell r="BR593"/>
          <cell r="BS593">
            <v>0</v>
          </cell>
          <cell r="BT593"/>
          <cell r="BU593"/>
          <cell r="BV593">
            <v>0</v>
          </cell>
          <cell r="BW593"/>
          <cell r="BX593">
            <v>0</v>
          </cell>
          <cell r="BY593"/>
          <cell r="BZ593"/>
          <cell r="CA593">
            <v>0</v>
          </cell>
          <cell r="CB593"/>
          <cell r="CC593">
            <v>0</v>
          </cell>
          <cell r="CD593"/>
          <cell r="CE593"/>
          <cell r="CF593">
            <v>0</v>
          </cell>
          <cell r="CG593"/>
          <cell r="CH593">
            <v>0.99844520000000003</v>
          </cell>
          <cell r="CI593">
            <v>0</v>
          </cell>
          <cell r="CJ593">
            <v>0</v>
          </cell>
          <cell r="CK593">
            <v>0.99844520000000003</v>
          </cell>
          <cell r="CL593">
            <v>0</v>
          </cell>
          <cell r="CM593">
            <v>1.015368</v>
          </cell>
          <cell r="CN593">
            <v>0</v>
          </cell>
          <cell r="CO593">
            <v>0</v>
          </cell>
          <cell r="CP593">
            <v>1.015368</v>
          </cell>
          <cell r="CQ593">
            <v>0</v>
          </cell>
          <cell r="CR593"/>
        </row>
        <row r="594">
          <cell r="A594" t="str">
            <v>1.2.2.124</v>
          </cell>
          <cell r="B594" t="str">
            <v>Реконструкция КЛ-0,4 кВ ТП-237 - пр-т. Набережный, 4В</v>
          </cell>
          <cell r="C594" t="str">
            <v>С</v>
          </cell>
          <cell r="D594" t="str">
            <v>С_1.2.2.124</v>
          </cell>
          <cell r="E594" t="str">
            <v>С</v>
          </cell>
          <cell r="F594">
            <v>2020</v>
          </cell>
          <cell r="G594">
            <v>2020</v>
          </cell>
          <cell r="H594"/>
          <cell r="I594"/>
          <cell r="J594">
            <v>0.62685139999999995</v>
          </cell>
          <cell r="K594"/>
          <cell r="L594"/>
          <cell r="M594">
            <v>0.63747599999999993</v>
          </cell>
          <cell r="N594"/>
          <cell r="O594"/>
          <cell r="P594"/>
          <cell r="Q594"/>
          <cell r="R594"/>
          <cell r="S594"/>
          <cell r="T594"/>
          <cell r="U594">
            <v>0.62685139999999995</v>
          </cell>
          <cell r="V594">
            <v>0.63747599999999993</v>
          </cell>
          <cell r="W594"/>
          <cell r="X594">
            <v>0.62685139999999995</v>
          </cell>
          <cell r="Y594">
            <v>0.63747599999999993</v>
          </cell>
          <cell r="Z594"/>
          <cell r="AA594"/>
          <cell r="AB594"/>
          <cell r="AC594"/>
          <cell r="AD594"/>
          <cell r="AE594"/>
          <cell r="AF594"/>
          <cell r="AG594"/>
          <cell r="AH594"/>
          <cell r="AI594"/>
          <cell r="AJ594">
            <v>0</v>
          </cell>
          <cell r="AK594"/>
          <cell r="AL594"/>
          <cell r="AM594"/>
          <cell r="AN594"/>
          <cell r="AO594">
            <v>0</v>
          </cell>
          <cell r="AP594"/>
          <cell r="AQ594"/>
          <cell r="AR594"/>
          <cell r="AS594"/>
          <cell r="AT594">
            <v>0</v>
          </cell>
          <cell r="AU594"/>
          <cell r="AV594"/>
          <cell r="AW594">
            <v>0</v>
          </cell>
          <cell r="AX594"/>
          <cell r="AY594">
            <v>0</v>
          </cell>
          <cell r="AZ594"/>
          <cell r="BA594"/>
          <cell r="BB594"/>
          <cell r="BC594"/>
          <cell r="BD594">
            <v>0.62685139999999995</v>
          </cell>
          <cell r="BE594"/>
          <cell r="BF594"/>
          <cell r="BG594">
            <v>0.62685139999999995</v>
          </cell>
          <cell r="BH594"/>
          <cell r="BI594">
            <v>0.63747599999999993</v>
          </cell>
          <cell r="BJ594"/>
          <cell r="BK594"/>
          <cell r="BL594">
            <v>0.63747599999999993</v>
          </cell>
          <cell r="BM594"/>
          <cell r="BN594">
            <v>0</v>
          </cell>
          <cell r="BO594"/>
          <cell r="BP594"/>
          <cell r="BQ594">
            <v>0</v>
          </cell>
          <cell r="BR594"/>
          <cell r="BS594">
            <v>0</v>
          </cell>
          <cell r="BT594"/>
          <cell r="BU594"/>
          <cell r="BV594">
            <v>0</v>
          </cell>
          <cell r="BW594"/>
          <cell r="BX594">
            <v>0</v>
          </cell>
          <cell r="BY594"/>
          <cell r="BZ594"/>
          <cell r="CA594">
            <v>0</v>
          </cell>
          <cell r="CB594"/>
          <cell r="CC594">
            <v>0</v>
          </cell>
          <cell r="CD594"/>
          <cell r="CE594"/>
          <cell r="CF594">
            <v>0</v>
          </cell>
          <cell r="CG594"/>
          <cell r="CH594">
            <v>0.62685139999999995</v>
          </cell>
          <cell r="CI594">
            <v>0</v>
          </cell>
          <cell r="CJ594">
            <v>0</v>
          </cell>
          <cell r="CK594">
            <v>0.62685139999999995</v>
          </cell>
          <cell r="CL594">
            <v>0</v>
          </cell>
          <cell r="CM594">
            <v>0.63747599999999993</v>
          </cell>
          <cell r="CN594">
            <v>0</v>
          </cell>
          <cell r="CO594">
            <v>0</v>
          </cell>
          <cell r="CP594">
            <v>0.63747599999999993</v>
          </cell>
          <cell r="CQ594">
            <v>0</v>
          </cell>
          <cell r="CR594"/>
        </row>
        <row r="595">
          <cell r="A595" t="str">
            <v>1.2.2.125</v>
          </cell>
          <cell r="B595" t="str">
            <v>Реконструкция КЛ-0,4 кВ ТП-238 - пр-т. Набережный, 10</v>
          </cell>
          <cell r="C595" t="str">
            <v>С</v>
          </cell>
          <cell r="D595" t="str">
            <v>С_1.2.2.125</v>
          </cell>
          <cell r="E595" t="str">
            <v>С</v>
          </cell>
          <cell r="F595">
            <v>2020</v>
          </cell>
          <cell r="G595">
            <v>2020</v>
          </cell>
          <cell r="H595"/>
          <cell r="I595"/>
          <cell r="J595">
            <v>0.59277300000000011</v>
          </cell>
          <cell r="K595"/>
          <cell r="L595"/>
          <cell r="M595">
            <v>0.60282000000000002</v>
          </cell>
          <cell r="N595"/>
          <cell r="O595"/>
          <cell r="P595"/>
          <cell r="Q595"/>
          <cell r="R595"/>
          <cell r="S595"/>
          <cell r="T595"/>
          <cell r="U595">
            <v>0.59277300000000011</v>
          </cell>
          <cell r="V595">
            <v>0.60282000000000002</v>
          </cell>
          <cell r="W595"/>
          <cell r="X595">
            <v>0.59277300000000011</v>
          </cell>
          <cell r="Y595">
            <v>0.60282000000000002</v>
          </cell>
          <cell r="Z595"/>
          <cell r="AA595"/>
          <cell r="AB595"/>
          <cell r="AC595"/>
          <cell r="AD595"/>
          <cell r="AE595"/>
          <cell r="AF595"/>
          <cell r="AG595"/>
          <cell r="AH595"/>
          <cell r="AI595"/>
          <cell r="AJ595">
            <v>0</v>
          </cell>
          <cell r="AK595"/>
          <cell r="AL595"/>
          <cell r="AM595"/>
          <cell r="AN595"/>
          <cell r="AO595">
            <v>0</v>
          </cell>
          <cell r="AP595"/>
          <cell r="AQ595"/>
          <cell r="AR595"/>
          <cell r="AS595"/>
          <cell r="AT595">
            <v>0</v>
          </cell>
          <cell r="AU595"/>
          <cell r="AV595"/>
          <cell r="AW595">
            <v>0</v>
          </cell>
          <cell r="AX595"/>
          <cell r="AY595">
            <v>0</v>
          </cell>
          <cell r="AZ595"/>
          <cell r="BA595"/>
          <cell r="BB595"/>
          <cell r="BC595"/>
          <cell r="BD595">
            <v>0.59277300000000011</v>
          </cell>
          <cell r="BE595"/>
          <cell r="BF595"/>
          <cell r="BG595">
            <v>0.59277300000000011</v>
          </cell>
          <cell r="BH595"/>
          <cell r="BI595">
            <v>0.60282000000000002</v>
          </cell>
          <cell r="BJ595"/>
          <cell r="BK595"/>
          <cell r="BL595">
            <v>0.60282000000000002</v>
          </cell>
          <cell r="BM595"/>
          <cell r="BN595">
            <v>0</v>
          </cell>
          <cell r="BO595"/>
          <cell r="BP595"/>
          <cell r="BQ595">
            <v>0</v>
          </cell>
          <cell r="BR595"/>
          <cell r="BS595">
            <v>0</v>
          </cell>
          <cell r="BT595"/>
          <cell r="BU595"/>
          <cell r="BV595">
            <v>0</v>
          </cell>
          <cell r="BW595"/>
          <cell r="BX595">
            <v>0</v>
          </cell>
          <cell r="BY595"/>
          <cell r="BZ595"/>
          <cell r="CA595">
            <v>0</v>
          </cell>
          <cell r="CB595"/>
          <cell r="CC595">
            <v>0</v>
          </cell>
          <cell r="CD595"/>
          <cell r="CE595"/>
          <cell r="CF595">
            <v>0</v>
          </cell>
          <cell r="CG595"/>
          <cell r="CH595">
            <v>0.59277300000000011</v>
          </cell>
          <cell r="CI595">
            <v>0</v>
          </cell>
          <cell r="CJ595">
            <v>0</v>
          </cell>
          <cell r="CK595">
            <v>0.59277300000000011</v>
          </cell>
          <cell r="CL595">
            <v>0</v>
          </cell>
          <cell r="CM595">
            <v>0.60282000000000002</v>
          </cell>
          <cell r="CN595">
            <v>0</v>
          </cell>
          <cell r="CO595">
            <v>0</v>
          </cell>
          <cell r="CP595">
            <v>0.60282000000000002</v>
          </cell>
          <cell r="CQ595">
            <v>0</v>
          </cell>
          <cell r="CR595"/>
        </row>
        <row r="596">
          <cell r="A596" t="str">
            <v>1.2.2.126</v>
          </cell>
          <cell r="B596" t="str">
            <v>Реконструкция КЛ-0,4 кВ ТП-240 - ул. Ленинградская, 5</v>
          </cell>
          <cell r="C596" t="str">
            <v>С</v>
          </cell>
          <cell r="D596" t="str">
            <v>С_1.2.2.126</v>
          </cell>
          <cell r="E596" t="str">
            <v>С</v>
          </cell>
          <cell r="F596">
            <v>2022</v>
          </cell>
          <cell r="G596">
            <v>2022</v>
          </cell>
          <cell r="H596"/>
          <cell r="I596"/>
          <cell r="J596">
            <v>0.47846639999999996</v>
          </cell>
          <cell r="K596"/>
          <cell r="L596"/>
          <cell r="M596">
            <v>0.48657600000000001</v>
          </cell>
          <cell r="N596"/>
          <cell r="O596"/>
          <cell r="P596"/>
          <cell r="Q596"/>
          <cell r="R596"/>
          <cell r="S596"/>
          <cell r="T596"/>
          <cell r="U596">
            <v>0.47846639999999996</v>
          </cell>
          <cell r="V596">
            <v>0.48657600000000001</v>
          </cell>
          <cell r="W596"/>
          <cell r="X596">
            <v>0.47846639999999996</v>
          </cell>
          <cell r="Y596">
            <v>0.48657600000000001</v>
          </cell>
          <cell r="Z596"/>
          <cell r="AA596"/>
          <cell r="AB596"/>
          <cell r="AC596"/>
          <cell r="AD596"/>
          <cell r="AE596"/>
          <cell r="AF596"/>
          <cell r="AG596"/>
          <cell r="AH596"/>
          <cell r="AI596"/>
          <cell r="AJ596">
            <v>0</v>
          </cell>
          <cell r="AK596"/>
          <cell r="AL596"/>
          <cell r="AM596"/>
          <cell r="AN596"/>
          <cell r="AO596">
            <v>0</v>
          </cell>
          <cell r="AP596"/>
          <cell r="AQ596"/>
          <cell r="AR596"/>
          <cell r="AS596"/>
          <cell r="AT596">
            <v>0</v>
          </cell>
          <cell r="AU596"/>
          <cell r="AV596"/>
          <cell r="AW596">
            <v>0</v>
          </cell>
          <cell r="AX596"/>
          <cell r="AY596">
            <v>0</v>
          </cell>
          <cell r="AZ596"/>
          <cell r="BA596"/>
          <cell r="BB596"/>
          <cell r="BC596"/>
          <cell r="BD596">
            <v>0</v>
          </cell>
          <cell r="BE596"/>
          <cell r="BF596"/>
          <cell r="BG596">
            <v>0</v>
          </cell>
          <cell r="BH596"/>
          <cell r="BI596">
            <v>0</v>
          </cell>
          <cell r="BJ596"/>
          <cell r="BK596"/>
          <cell r="BL596">
            <v>0</v>
          </cell>
          <cell r="BM596"/>
          <cell r="BN596">
            <v>0</v>
          </cell>
          <cell r="BO596"/>
          <cell r="BP596"/>
          <cell r="BQ596">
            <v>0</v>
          </cell>
          <cell r="BR596"/>
          <cell r="BS596">
            <v>0</v>
          </cell>
          <cell r="BT596"/>
          <cell r="BU596"/>
          <cell r="BV596">
            <v>0</v>
          </cell>
          <cell r="BW596"/>
          <cell r="BX596">
            <v>0.47846639999999996</v>
          </cell>
          <cell r="BY596"/>
          <cell r="BZ596"/>
          <cell r="CA596">
            <v>0.47846639999999996</v>
          </cell>
          <cell r="CB596"/>
          <cell r="CC596">
            <v>0.48657600000000001</v>
          </cell>
          <cell r="CD596"/>
          <cell r="CE596"/>
          <cell r="CF596">
            <v>0.48657600000000001</v>
          </cell>
          <cell r="CG596"/>
          <cell r="CH596">
            <v>0.47846639999999996</v>
          </cell>
          <cell r="CI596">
            <v>0</v>
          </cell>
          <cell r="CJ596">
            <v>0</v>
          </cell>
          <cell r="CK596">
            <v>0.47846639999999996</v>
          </cell>
          <cell r="CL596">
            <v>0</v>
          </cell>
          <cell r="CM596">
            <v>0.48657600000000001</v>
          </cell>
          <cell r="CN596">
            <v>0</v>
          </cell>
          <cell r="CO596">
            <v>0</v>
          </cell>
          <cell r="CP596">
            <v>0.48657600000000001</v>
          </cell>
          <cell r="CQ596">
            <v>0</v>
          </cell>
          <cell r="CR596"/>
        </row>
        <row r="597">
          <cell r="A597" t="str">
            <v>1.2.2.127</v>
          </cell>
          <cell r="B597" t="str">
            <v>Реконструкция КЛ-0,4 кВ ТП-241 - пр-т. Набережный, 4</v>
          </cell>
          <cell r="C597" t="str">
            <v>С</v>
          </cell>
          <cell r="D597" t="str">
            <v>С_1.2.2.127</v>
          </cell>
          <cell r="E597" t="str">
            <v>С</v>
          </cell>
          <cell r="F597">
            <v>2022</v>
          </cell>
          <cell r="G597">
            <v>2022</v>
          </cell>
          <cell r="H597"/>
          <cell r="I597"/>
          <cell r="J597">
            <v>0.81103760000000003</v>
          </cell>
          <cell r="K597"/>
          <cell r="L597"/>
          <cell r="M597">
            <v>0.82478400000000007</v>
          </cell>
          <cell r="N597"/>
          <cell r="O597"/>
          <cell r="P597"/>
          <cell r="Q597"/>
          <cell r="R597"/>
          <cell r="S597"/>
          <cell r="T597"/>
          <cell r="U597">
            <v>0.81103760000000003</v>
          </cell>
          <cell r="V597">
            <v>0.82478400000000007</v>
          </cell>
          <cell r="W597"/>
          <cell r="X597">
            <v>0.81103760000000003</v>
          </cell>
          <cell r="Y597">
            <v>0.82478400000000007</v>
          </cell>
          <cell r="Z597"/>
          <cell r="AA597"/>
          <cell r="AB597"/>
          <cell r="AC597"/>
          <cell r="AD597"/>
          <cell r="AE597"/>
          <cell r="AF597"/>
          <cell r="AG597"/>
          <cell r="AH597"/>
          <cell r="AI597"/>
          <cell r="AJ597">
            <v>0</v>
          </cell>
          <cell r="AK597"/>
          <cell r="AL597"/>
          <cell r="AM597"/>
          <cell r="AN597"/>
          <cell r="AO597">
            <v>0</v>
          </cell>
          <cell r="AP597"/>
          <cell r="AQ597"/>
          <cell r="AR597"/>
          <cell r="AS597"/>
          <cell r="AT597">
            <v>0</v>
          </cell>
          <cell r="AU597"/>
          <cell r="AV597"/>
          <cell r="AW597">
            <v>0</v>
          </cell>
          <cell r="AX597"/>
          <cell r="AY597">
            <v>0</v>
          </cell>
          <cell r="AZ597"/>
          <cell r="BA597"/>
          <cell r="BB597"/>
          <cell r="BC597"/>
          <cell r="BD597">
            <v>0</v>
          </cell>
          <cell r="BE597"/>
          <cell r="BF597"/>
          <cell r="BG597">
            <v>0</v>
          </cell>
          <cell r="BH597"/>
          <cell r="BI597">
            <v>0</v>
          </cell>
          <cell r="BJ597"/>
          <cell r="BK597"/>
          <cell r="BL597">
            <v>0</v>
          </cell>
          <cell r="BM597"/>
          <cell r="BN597">
            <v>0</v>
          </cell>
          <cell r="BO597"/>
          <cell r="BP597"/>
          <cell r="BQ597">
            <v>0</v>
          </cell>
          <cell r="BR597"/>
          <cell r="BS597">
            <v>0</v>
          </cell>
          <cell r="BT597"/>
          <cell r="BU597"/>
          <cell r="BV597">
            <v>0</v>
          </cell>
          <cell r="BW597"/>
          <cell r="BX597">
            <v>0.81103760000000003</v>
          </cell>
          <cell r="BY597"/>
          <cell r="BZ597"/>
          <cell r="CA597">
            <v>0.81103760000000003</v>
          </cell>
          <cell r="CB597"/>
          <cell r="CC597">
            <v>0.82478400000000007</v>
          </cell>
          <cell r="CD597"/>
          <cell r="CE597"/>
          <cell r="CF597">
            <v>0.82478400000000007</v>
          </cell>
          <cell r="CG597"/>
          <cell r="CH597">
            <v>0.81103760000000003</v>
          </cell>
          <cell r="CI597">
            <v>0</v>
          </cell>
          <cell r="CJ597">
            <v>0</v>
          </cell>
          <cell r="CK597">
            <v>0.81103760000000003</v>
          </cell>
          <cell r="CL597">
            <v>0</v>
          </cell>
          <cell r="CM597">
            <v>0.82478400000000007</v>
          </cell>
          <cell r="CN597">
            <v>0</v>
          </cell>
          <cell r="CO597">
            <v>0</v>
          </cell>
          <cell r="CP597">
            <v>0.82478400000000007</v>
          </cell>
          <cell r="CQ597">
            <v>0</v>
          </cell>
          <cell r="CR597"/>
        </row>
        <row r="598">
          <cell r="A598" t="str">
            <v>1.2.2.128</v>
          </cell>
          <cell r="B598" t="str">
            <v>Реконструкция КЛ-0,4 кВ ТП-241 - пр-т. Набережный, 4Б</v>
          </cell>
          <cell r="C598" t="str">
            <v>С</v>
          </cell>
          <cell r="D598" t="str">
            <v>С_1.2.2.128</v>
          </cell>
          <cell r="E598" t="str">
            <v>С</v>
          </cell>
          <cell r="F598">
            <v>2022</v>
          </cell>
          <cell r="G598">
            <v>2022</v>
          </cell>
          <cell r="H598"/>
          <cell r="I598"/>
          <cell r="J598">
            <v>0.36600060000000001</v>
          </cell>
          <cell r="K598"/>
          <cell r="L598"/>
          <cell r="M598">
            <v>0.37220399999999998</v>
          </cell>
          <cell r="N598"/>
          <cell r="O598"/>
          <cell r="P598"/>
          <cell r="Q598"/>
          <cell r="R598"/>
          <cell r="S598"/>
          <cell r="T598"/>
          <cell r="U598">
            <v>0.36600060000000001</v>
          </cell>
          <cell r="V598">
            <v>0.37220399999999998</v>
          </cell>
          <cell r="W598"/>
          <cell r="X598">
            <v>0.36600060000000001</v>
          </cell>
          <cell r="Y598">
            <v>0.37220399999999998</v>
          </cell>
          <cell r="Z598"/>
          <cell r="AA598"/>
          <cell r="AB598"/>
          <cell r="AC598"/>
          <cell r="AD598"/>
          <cell r="AE598"/>
          <cell r="AF598"/>
          <cell r="AG598"/>
          <cell r="AH598"/>
          <cell r="AI598"/>
          <cell r="AJ598">
            <v>0</v>
          </cell>
          <cell r="AK598"/>
          <cell r="AL598"/>
          <cell r="AM598"/>
          <cell r="AN598"/>
          <cell r="AO598">
            <v>0</v>
          </cell>
          <cell r="AP598"/>
          <cell r="AQ598"/>
          <cell r="AR598"/>
          <cell r="AS598"/>
          <cell r="AT598">
            <v>0</v>
          </cell>
          <cell r="AU598"/>
          <cell r="AV598"/>
          <cell r="AW598">
            <v>0</v>
          </cell>
          <cell r="AX598"/>
          <cell r="AY598">
            <v>0</v>
          </cell>
          <cell r="AZ598"/>
          <cell r="BA598"/>
          <cell r="BB598"/>
          <cell r="BC598"/>
          <cell r="BD598">
            <v>0</v>
          </cell>
          <cell r="BE598"/>
          <cell r="BF598"/>
          <cell r="BG598">
            <v>0</v>
          </cell>
          <cell r="BH598"/>
          <cell r="BI598">
            <v>0</v>
          </cell>
          <cell r="BJ598"/>
          <cell r="BK598"/>
          <cell r="BL598">
            <v>0</v>
          </cell>
          <cell r="BM598"/>
          <cell r="BN598">
            <v>0</v>
          </cell>
          <cell r="BO598"/>
          <cell r="BP598"/>
          <cell r="BQ598">
            <v>0</v>
          </cell>
          <cell r="BR598"/>
          <cell r="BS598">
            <v>0</v>
          </cell>
          <cell r="BT598"/>
          <cell r="BU598"/>
          <cell r="BV598">
            <v>0</v>
          </cell>
          <cell r="BW598"/>
          <cell r="BX598">
            <v>0.36600060000000001</v>
          </cell>
          <cell r="BY598"/>
          <cell r="BZ598"/>
          <cell r="CA598">
            <v>0.36600060000000001</v>
          </cell>
          <cell r="CB598"/>
          <cell r="CC598">
            <v>0.37220399999999998</v>
          </cell>
          <cell r="CD598"/>
          <cell r="CE598"/>
          <cell r="CF598">
            <v>0.37220399999999998</v>
          </cell>
          <cell r="CG598"/>
          <cell r="CH598">
            <v>0.36600060000000001</v>
          </cell>
          <cell r="CI598">
            <v>0</v>
          </cell>
          <cell r="CJ598">
            <v>0</v>
          </cell>
          <cell r="CK598">
            <v>0.36600060000000001</v>
          </cell>
          <cell r="CL598">
            <v>0</v>
          </cell>
          <cell r="CM598">
            <v>0.37220399999999998</v>
          </cell>
          <cell r="CN598">
            <v>0</v>
          </cell>
          <cell r="CO598">
            <v>0</v>
          </cell>
          <cell r="CP598">
            <v>0.37220399999999998</v>
          </cell>
          <cell r="CQ598">
            <v>0</v>
          </cell>
          <cell r="CR598"/>
        </row>
        <row r="599">
          <cell r="A599" t="str">
            <v>1.2.2.129</v>
          </cell>
          <cell r="B599" t="str">
            <v>Реконструкция КЛ-0,4 кВ ТП-241 - ул. Ленинградская, 1</v>
          </cell>
          <cell r="C599" t="str">
            <v>С</v>
          </cell>
          <cell r="D599" t="str">
            <v>С_1.2.2.129</v>
          </cell>
          <cell r="E599" t="str">
            <v>С</v>
          </cell>
          <cell r="F599">
            <v>2022</v>
          </cell>
          <cell r="G599">
            <v>2022</v>
          </cell>
          <cell r="H599"/>
          <cell r="I599"/>
          <cell r="J599">
            <v>0.44045859999999998</v>
          </cell>
          <cell r="K599"/>
          <cell r="L599"/>
          <cell r="M599">
            <v>0.44792399999999999</v>
          </cell>
          <cell r="N599"/>
          <cell r="O599"/>
          <cell r="P599"/>
          <cell r="Q599"/>
          <cell r="R599"/>
          <cell r="S599"/>
          <cell r="T599"/>
          <cell r="U599">
            <v>0.44045859999999998</v>
          </cell>
          <cell r="V599">
            <v>0.44792399999999999</v>
          </cell>
          <cell r="W599"/>
          <cell r="X599">
            <v>0.44045859999999998</v>
          </cell>
          <cell r="Y599">
            <v>0.44792399999999999</v>
          </cell>
          <cell r="Z599"/>
          <cell r="AA599"/>
          <cell r="AB599"/>
          <cell r="AC599"/>
          <cell r="AD599"/>
          <cell r="AE599"/>
          <cell r="AF599"/>
          <cell r="AG599"/>
          <cell r="AH599"/>
          <cell r="AI599"/>
          <cell r="AJ599">
            <v>0</v>
          </cell>
          <cell r="AK599"/>
          <cell r="AL599"/>
          <cell r="AM599"/>
          <cell r="AN599"/>
          <cell r="AO599">
            <v>0</v>
          </cell>
          <cell r="AP599"/>
          <cell r="AQ599"/>
          <cell r="AR599"/>
          <cell r="AS599"/>
          <cell r="AT599">
            <v>0</v>
          </cell>
          <cell r="AU599"/>
          <cell r="AV599"/>
          <cell r="AW599">
            <v>0</v>
          </cell>
          <cell r="AX599"/>
          <cell r="AY599">
            <v>0</v>
          </cell>
          <cell r="AZ599"/>
          <cell r="BA599"/>
          <cell r="BB599"/>
          <cell r="BC599"/>
          <cell r="BD599">
            <v>0</v>
          </cell>
          <cell r="BE599"/>
          <cell r="BF599"/>
          <cell r="BG599">
            <v>0</v>
          </cell>
          <cell r="BH599"/>
          <cell r="BI599">
            <v>0</v>
          </cell>
          <cell r="BJ599"/>
          <cell r="BK599"/>
          <cell r="BL599">
            <v>0</v>
          </cell>
          <cell r="BM599"/>
          <cell r="BN599">
            <v>0</v>
          </cell>
          <cell r="BO599"/>
          <cell r="BP599"/>
          <cell r="BQ599">
            <v>0</v>
          </cell>
          <cell r="BR599"/>
          <cell r="BS599">
            <v>0</v>
          </cell>
          <cell r="BT599"/>
          <cell r="BU599"/>
          <cell r="BV599">
            <v>0</v>
          </cell>
          <cell r="BW599"/>
          <cell r="BX599">
            <v>0.44045859999999998</v>
          </cell>
          <cell r="BY599"/>
          <cell r="BZ599"/>
          <cell r="CA599">
            <v>0.44045859999999998</v>
          </cell>
          <cell r="CB599"/>
          <cell r="CC599">
            <v>0.44792399999999999</v>
          </cell>
          <cell r="CD599"/>
          <cell r="CE599"/>
          <cell r="CF599">
            <v>0.44792399999999999</v>
          </cell>
          <cell r="CG599"/>
          <cell r="CH599">
            <v>0.44045859999999998</v>
          </cell>
          <cell r="CI599">
            <v>0</v>
          </cell>
          <cell r="CJ599">
            <v>0</v>
          </cell>
          <cell r="CK599">
            <v>0.44045859999999998</v>
          </cell>
          <cell r="CL599">
            <v>0</v>
          </cell>
          <cell r="CM599">
            <v>0.44792399999999999</v>
          </cell>
          <cell r="CN599">
            <v>0</v>
          </cell>
          <cell r="CO599">
            <v>0</v>
          </cell>
          <cell r="CP599">
            <v>0.44792399999999999</v>
          </cell>
          <cell r="CQ599">
            <v>0</v>
          </cell>
          <cell r="CR599"/>
        </row>
        <row r="600">
          <cell r="A600" t="str">
            <v>1.2.2.130</v>
          </cell>
          <cell r="B600" t="str">
            <v>Реконструкция КЛ-0,4 кВ ТП-241 - ул. Ленинградская, 3</v>
          </cell>
          <cell r="C600" t="str">
            <v>С</v>
          </cell>
          <cell r="D600" t="str">
            <v>С_1.2.2.130</v>
          </cell>
          <cell r="E600" t="str">
            <v>С</v>
          </cell>
          <cell r="F600">
            <v>2022</v>
          </cell>
          <cell r="G600">
            <v>2022</v>
          </cell>
          <cell r="H600"/>
          <cell r="I600"/>
          <cell r="J600">
            <v>0.34864044</v>
          </cell>
          <cell r="K600"/>
          <cell r="L600"/>
          <cell r="M600">
            <v>0.35454959999999996</v>
          </cell>
          <cell r="N600"/>
          <cell r="O600"/>
          <cell r="P600"/>
          <cell r="Q600"/>
          <cell r="R600"/>
          <cell r="S600"/>
          <cell r="T600"/>
          <cell r="U600">
            <v>0.34864044</v>
          </cell>
          <cell r="V600">
            <v>0.35454959999999996</v>
          </cell>
          <cell r="W600"/>
          <cell r="X600">
            <v>0.34864044</v>
          </cell>
          <cell r="Y600">
            <v>0.35454959999999996</v>
          </cell>
          <cell r="Z600"/>
          <cell r="AA600"/>
          <cell r="AB600"/>
          <cell r="AC600"/>
          <cell r="AD600"/>
          <cell r="AE600"/>
          <cell r="AF600"/>
          <cell r="AG600"/>
          <cell r="AH600"/>
          <cell r="AI600"/>
          <cell r="AJ600">
            <v>0</v>
          </cell>
          <cell r="AK600"/>
          <cell r="AL600"/>
          <cell r="AM600"/>
          <cell r="AN600"/>
          <cell r="AO600">
            <v>0</v>
          </cell>
          <cell r="AP600"/>
          <cell r="AQ600"/>
          <cell r="AR600"/>
          <cell r="AS600"/>
          <cell r="AT600">
            <v>0</v>
          </cell>
          <cell r="AU600"/>
          <cell r="AV600"/>
          <cell r="AW600">
            <v>0</v>
          </cell>
          <cell r="AX600"/>
          <cell r="AY600">
            <v>0</v>
          </cell>
          <cell r="AZ600"/>
          <cell r="BA600"/>
          <cell r="BB600"/>
          <cell r="BC600"/>
          <cell r="BD600">
            <v>0</v>
          </cell>
          <cell r="BE600"/>
          <cell r="BF600"/>
          <cell r="BG600">
            <v>0</v>
          </cell>
          <cell r="BH600"/>
          <cell r="BI600">
            <v>0</v>
          </cell>
          <cell r="BJ600"/>
          <cell r="BK600"/>
          <cell r="BL600">
            <v>0</v>
          </cell>
          <cell r="BM600"/>
          <cell r="BN600">
            <v>0</v>
          </cell>
          <cell r="BO600"/>
          <cell r="BP600"/>
          <cell r="BQ600">
            <v>0</v>
          </cell>
          <cell r="BR600"/>
          <cell r="BS600">
            <v>0</v>
          </cell>
          <cell r="BT600"/>
          <cell r="BU600"/>
          <cell r="BV600">
            <v>0</v>
          </cell>
          <cell r="BW600"/>
          <cell r="BX600">
            <v>0.34864044</v>
          </cell>
          <cell r="BY600"/>
          <cell r="BZ600"/>
          <cell r="CA600">
            <v>0.34864044</v>
          </cell>
          <cell r="CB600"/>
          <cell r="CC600">
            <v>0.35454959999999996</v>
          </cell>
          <cell r="CD600"/>
          <cell r="CE600"/>
          <cell r="CF600">
            <v>0.35454959999999996</v>
          </cell>
          <cell r="CG600"/>
          <cell r="CH600">
            <v>0.34864044</v>
          </cell>
          <cell r="CI600">
            <v>0</v>
          </cell>
          <cell r="CJ600">
            <v>0</v>
          </cell>
          <cell r="CK600">
            <v>0.34864044</v>
          </cell>
          <cell r="CL600">
            <v>0</v>
          </cell>
          <cell r="CM600">
            <v>0.35454959999999996</v>
          </cell>
          <cell r="CN600">
            <v>0</v>
          </cell>
          <cell r="CO600">
            <v>0</v>
          </cell>
          <cell r="CP600">
            <v>0.35454959999999996</v>
          </cell>
          <cell r="CQ600">
            <v>0</v>
          </cell>
          <cell r="CR600"/>
        </row>
        <row r="601">
          <cell r="A601" t="str">
            <v>1.2.2.131</v>
          </cell>
          <cell r="B601" t="str">
            <v>Реконструкция КЛ-0,4 кВ ТП-243 - ул. Дзержинского, 16</v>
          </cell>
          <cell r="C601" t="str">
            <v>С</v>
          </cell>
          <cell r="D601" t="str">
            <v>С_1.2.2.131</v>
          </cell>
          <cell r="E601" t="str">
            <v>С</v>
          </cell>
          <cell r="F601">
            <v>2022</v>
          </cell>
          <cell r="G601">
            <v>2022</v>
          </cell>
          <cell r="H601"/>
          <cell r="I601"/>
          <cell r="J601">
            <v>4.6949014</v>
          </cell>
          <cell r="K601"/>
          <cell r="L601"/>
          <cell r="M601">
            <v>4.7744759999999999</v>
          </cell>
          <cell r="N601"/>
          <cell r="O601"/>
          <cell r="P601"/>
          <cell r="Q601"/>
          <cell r="R601"/>
          <cell r="S601"/>
          <cell r="T601"/>
          <cell r="U601">
            <v>4.6949014</v>
          </cell>
          <cell r="V601">
            <v>4.7744759999999999</v>
          </cell>
          <cell r="W601"/>
          <cell r="X601">
            <v>4.6949014</v>
          </cell>
          <cell r="Y601">
            <v>4.7744759999999999</v>
          </cell>
          <cell r="Z601"/>
          <cell r="AA601"/>
          <cell r="AB601"/>
          <cell r="AC601"/>
          <cell r="AD601"/>
          <cell r="AE601"/>
          <cell r="AF601"/>
          <cell r="AG601"/>
          <cell r="AH601"/>
          <cell r="AI601"/>
          <cell r="AJ601">
            <v>0</v>
          </cell>
          <cell r="AK601"/>
          <cell r="AL601"/>
          <cell r="AM601"/>
          <cell r="AN601"/>
          <cell r="AO601">
            <v>0</v>
          </cell>
          <cell r="AP601"/>
          <cell r="AQ601"/>
          <cell r="AR601"/>
          <cell r="AS601"/>
          <cell r="AT601">
            <v>0</v>
          </cell>
          <cell r="AU601"/>
          <cell r="AV601"/>
          <cell r="AW601">
            <v>0</v>
          </cell>
          <cell r="AX601"/>
          <cell r="AY601">
            <v>0</v>
          </cell>
          <cell r="AZ601"/>
          <cell r="BA601"/>
          <cell r="BB601"/>
          <cell r="BC601"/>
          <cell r="BD601">
            <v>0</v>
          </cell>
          <cell r="BE601"/>
          <cell r="BF601"/>
          <cell r="BG601">
            <v>0</v>
          </cell>
          <cell r="BH601"/>
          <cell r="BI601">
            <v>0</v>
          </cell>
          <cell r="BJ601"/>
          <cell r="BK601"/>
          <cell r="BL601">
            <v>0</v>
          </cell>
          <cell r="BM601"/>
          <cell r="BN601">
            <v>0</v>
          </cell>
          <cell r="BO601"/>
          <cell r="BP601"/>
          <cell r="BQ601">
            <v>0</v>
          </cell>
          <cell r="BR601"/>
          <cell r="BS601">
            <v>0</v>
          </cell>
          <cell r="BT601"/>
          <cell r="BU601"/>
          <cell r="BV601">
            <v>0</v>
          </cell>
          <cell r="BW601"/>
          <cell r="BX601">
            <v>4.6949014</v>
          </cell>
          <cell r="BY601"/>
          <cell r="BZ601"/>
          <cell r="CA601">
            <v>4.6949014</v>
          </cell>
          <cell r="CB601"/>
          <cell r="CC601">
            <v>4.7744759999999999</v>
          </cell>
          <cell r="CD601"/>
          <cell r="CE601"/>
          <cell r="CF601">
            <v>4.7744759999999999</v>
          </cell>
          <cell r="CG601"/>
          <cell r="CH601">
            <v>4.6949014</v>
          </cell>
          <cell r="CI601">
            <v>0</v>
          </cell>
          <cell r="CJ601">
            <v>0</v>
          </cell>
          <cell r="CK601">
            <v>4.6949014</v>
          </cell>
          <cell r="CL601">
            <v>0</v>
          </cell>
          <cell r="CM601">
            <v>4.7744759999999999</v>
          </cell>
          <cell r="CN601">
            <v>0</v>
          </cell>
          <cell r="CO601">
            <v>0</v>
          </cell>
          <cell r="CP601">
            <v>4.7744759999999999</v>
          </cell>
          <cell r="CQ601">
            <v>0</v>
          </cell>
          <cell r="CR601"/>
        </row>
        <row r="602">
          <cell r="A602" t="str">
            <v>1.2.2.132</v>
          </cell>
          <cell r="B602" t="str">
            <v>Реконструкция КЛ-0,4 кВ ТП-244 - ул. Кукуевицкого, 10</v>
          </cell>
          <cell r="C602" t="str">
            <v>С</v>
          </cell>
          <cell r="D602" t="str">
            <v>С_1.2.2.132</v>
          </cell>
          <cell r="E602" t="str">
            <v>С</v>
          </cell>
          <cell r="F602">
            <v>2022</v>
          </cell>
          <cell r="G602">
            <v>2022</v>
          </cell>
          <cell r="H602"/>
          <cell r="I602"/>
          <cell r="J602">
            <v>0.44045859999999998</v>
          </cell>
          <cell r="K602"/>
          <cell r="L602"/>
          <cell r="M602">
            <v>0.44792399999999999</v>
          </cell>
          <cell r="N602"/>
          <cell r="O602"/>
          <cell r="P602"/>
          <cell r="Q602"/>
          <cell r="R602"/>
          <cell r="S602"/>
          <cell r="T602"/>
          <cell r="U602">
            <v>0.44045859999999998</v>
          </cell>
          <cell r="V602">
            <v>0.44792399999999999</v>
          </cell>
          <cell r="W602"/>
          <cell r="X602">
            <v>0.44045859999999998</v>
          </cell>
          <cell r="Y602">
            <v>0.44792399999999999</v>
          </cell>
          <cell r="Z602"/>
          <cell r="AA602"/>
          <cell r="AB602"/>
          <cell r="AC602"/>
          <cell r="AD602"/>
          <cell r="AE602"/>
          <cell r="AF602"/>
          <cell r="AG602"/>
          <cell r="AH602"/>
          <cell r="AI602"/>
          <cell r="AJ602">
            <v>0</v>
          </cell>
          <cell r="AK602"/>
          <cell r="AL602"/>
          <cell r="AM602"/>
          <cell r="AN602"/>
          <cell r="AO602">
            <v>0</v>
          </cell>
          <cell r="AP602"/>
          <cell r="AQ602"/>
          <cell r="AR602"/>
          <cell r="AS602"/>
          <cell r="AT602">
            <v>0</v>
          </cell>
          <cell r="AU602"/>
          <cell r="AV602"/>
          <cell r="AW602">
            <v>0</v>
          </cell>
          <cell r="AX602"/>
          <cell r="AY602">
            <v>0</v>
          </cell>
          <cell r="AZ602"/>
          <cell r="BA602"/>
          <cell r="BB602"/>
          <cell r="BC602"/>
          <cell r="BD602">
            <v>0</v>
          </cell>
          <cell r="BE602"/>
          <cell r="BF602"/>
          <cell r="BG602">
            <v>0</v>
          </cell>
          <cell r="BH602"/>
          <cell r="BI602">
            <v>0</v>
          </cell>
          <cell r="BJ602"/>
          <cell r="BK602"/>
          <cell r="BL602">
            <v>0</v>
          </cell>
          <cell r="BM602"/>
          <cell r="BN602">
            <v>0</v>
          </cell>
          <cell r="BO602"/>
          <cell r="BP602"/>
          <cell r="BQ602">
            <v>0</v>
          </cell>
          <cell r="BR602"/>
          <cell r="BS602">
            <v>0</v>
          </cell>
          <cell r="BT602"/>
          <cell r="BU602"/>
          <cell r="BV602">
            <v>0</v>
          </cell>
          <cell r="BW602"/>
          <cell r="BX602">
            <v>0.44045859999999998</v>
          </cell>
          <cell r="BY602"/>
          <cell r="BZ602"/>
          <cell r="CA602">
            <v>0.44045859999999998</v>
          </cell>
          <cell r="CB602"/>
          <cell r="CC602">
            <v>0.44792399999999999</v>
          </cell>
          <cell r="CD602"/>
          <cell r="CE602"/>
          <cell r="CF602">
            <v>0.44792399999999999</v>
          </cell>
          <cell r="CG602"/>
          <cell r="CH602">
            <v>0.44045859999999998</v>
          </cell>
          <cell r="CI602">
            <v>0</v>
          </cell>
          <cell r="CJ602">
            <v>0</v>
          </cell>
          <cell r="CK602">
            <v>0.44045859999999998</v>
          </cell>
          <cell r="CL602">
            <v>0</v>
          </cell>
          <cell r="CM602">
            <v>0.44792399999999999</v>
          </cell>
          <cell r="CN602">
            <v>0</v>
          </cell>
          <cell r="CO602">
            <v>0</v>
          </cell>
          <cell r="CP602">
            <v>0.44792399999999999</v>
          </cell>
          <cell r="CQ602">
            <v>0</v>
          </cell>
          <cell r="CR602"/>
        </row>
        <row r="603">
          <cell r="A603" t="str">
            <v>1.2.2.133</v>
          </cell>
          <cell r="B603" t="str">
            <v>Реконструкция КЛ-0,4 кВ ТП-244 - ул. Кукуевицкого, 10/1</v>
          </cell>
          <cell r="C603" t="str">
            <v>С</v>
          </cell>
          <cell r="D603" t="str">
            <v>С_1.2.2.133</v>
          </cell>
          <cell r="E603" t="str">
            <v>С</v>
          </cell>
          <cell r="F603">
            <v>2022</v>
          </cell>
          <cell r="G603">
            <v>2022</v>
          </cell>
          <cell r="H603"/>
          <cell r="I603"/>
          <cell r="J603">
            <v>0.277418</v>
          </cell>
          <cell r="K603"/>
          <cell r="L603"/>
          <cell r="M603">
            <v>0.28211999999999998</v>
          </cell>
          <cell r="N603"/>
          <cell r="O603"/>
          <cell r="P603"/>
          <cell r="Q603"/>
          <cell r="R603"/>
          <cell r="S603"/>
          <cell r="T603"/>
          <cell r="U603">
            <v>0.277418</v>
          </cell>
          <cell r="V603">
            <v>0.28211999999999998</v>
          </cell>
          <cell r="W603"/>
          <cell r="X603">
            <v>0.277418</v>
          </cell>
          <cell r="Y603">
            <v>0.28211999999999998</v>
          </cell>
          <cell r="Z603"/>
          <cell r="AA603"/>
          <cell r="AB603"/>
          <cell r="AC603"/>
          <cell r="AD603"/>
          <cell r="AE603"/>
          <cell r="AF603"/>
          <cell r="AG603"/>
          <cell r="AH603"/>
          <cell r="AI603"/>
          <cell r="AJ603">
            <v>0</v>
          </cell>
          <cell r="AK603"/>
          <cell r="AL603"/>
          <cell r="AM603"/>
          <cell r="AN603"/>
          <cell r="AO603">
            <v>0</v>
          </cell>
          <cell r="AP603"/>
          <cell r="AQ603"/>
          <cell r="AR603"/>
          <cell r="AS603"/>
          <cell r="AT603">
            <v>0</v>
          </cell>
          <cell r="AU603"/>
          <cell r="AV603"/>
          <cell r="AW603">
            <v>0</v>
          </cell>
          <cell r="AX603"/>
          <cell r="AY603">
            <v>0</v>
          </cell>
          <cell r="AZ603"/>
          <cell r="BA603"/>
          <cell r="BB603"/>
          <cell r="BC603"/>
          <cell r="BD603">
            <v>0</v>
          </cell>
          <cell r="BE603"/>
          <cell r="BF603"/>
          <cell r="BG603">
            <v>0</v>
          </cell>
          <cell r="BH603"/>
          <cell r="BI603">
            <v>0</v>
          </cell>
          <cell r="BJ603"/>
          <cell r="BK603"/>
          <cell r="BL603">
            <v>0</v>
          </cell>
          <cell r="BM603"/>
          <cell r="BN603">
            <v>0</v>
          </cell>
          <cell r="BO603"/>
          <cell r="BP603"/>
          <cell r="BQ603">
            <v>0</v>
          </cell>
          <cell r="BR603"/>
          <cell r="BS603">
            <v>0</v>
          </cell>
          <cell r="BT603"/>
          <cell r="BU603"/>
          <cell r="BV603">
            <v>0</v>
          </cell>
          <cell r="BW603"/>
          <cell r="BX603">
            <v>0.277418</v>
          </cell>
          <cell r="BY603"/>
          <cell r="BZ603"/>
          <cell r="CA603">
            <v>0.277418</v>
          </cell>
          <cell r="CB603"/>
          <cell r="CC603">
            <v>0.28211999999999998</v>
          </cell>
          <cell r="CD603"/>
          <cell r="CE603"/>
          <cell r="CF603">
            <v>0.28211999999999998</v>
          </cell>
          <cell r="CG603"/>
          <cell r="CH603">
            <v>0.277418</v>
          </cell>
          <cell r="CI603">
            <v>0</v>
          </cell>
          <cell r="CJ603">
            <v>0</v>
          </cell>
          <cell r="CK603">
            <v>0.277418</v>
          </cell>
          <cell r="CL603">
            <v>0</v>
          </cell>
          <cell r="CM603">
            <v>0.28211999999999998</v>
          </cell>
          <cell r="CN603">
            <v>0</v>
          </cell>
          <cell r="CO603">
            <v>0</v>
          </cell>
          <cell r="CP603">
            <v>0.28211999999999998</v>
          </cell>
          <cell r="CQ603">
            <v>0</v>
          </cell>
          <cell r="CR603"/>
        </row>
        <row r="604">
          <cell r="A604" t="str">
            <v>1.2.2.134</v>
          </cell>
          <cell r="B604" t="str">
            <v>Реконструкция КЛ-0,4 кВ ТП-244 - ул. Кукуевицкого, 10/2</v>
          </cell>
          <cell r="C604" t="str">
            <v>С</v>
          </cell>
          <cell r="D604" t="str">
            <v>С_1.2.2.134</v>
          </cell>
          <cell r="E604" t="str">
            <v>С</v>
          </cell>
          <cell r="F604">
            <v>2022</v>
          </cell>
          <cell r="G604">
            <v>2022</v>
          </cell>
          <cell r="H604"/>
          <cell r="I604"/>
          <cell r="J604">
            <v>0.298599</v>
          </cell>
          <cell r="K604"/>
          <cell r="L604"/>
          <cell r="M604">
            <v>0.30365999999999999</v>
          </cell>
          <cell r="N604"/>
          <cell r="O604"/>
          <cell r="P604"/>
          <cell r="Q604"/>
          <cell r="R604"/>
          <cell r="S604"/>
          <cell r="T604"/>
          <cell r="U604">
            <v>0.298599</v>
          </cell>
          <cell r="V604">
            <v>0.30365999999999999</v>
          </cell>
          <cell r="W604"/>
          <cell r="X604">
            <v>0.298599</v>
          </cell>
          <cell r="Y604">
            <v>0.30365999999999999</v>
          </cell>
          <cell r="Z604"/>
          <cell r="AA604"/>
          <cell r="AB604"/>
          <cell r="AC604"/>
          <cell r="AD604"/>
          <cell r="AE604"/>
          <cell r="AF604"/>
          <cell r="AG604"/>
          <cell r="AH604"/>
          <cell r="AI604"/>
          <cell r="AJ604">
            <v>0</v>
          </cell>
          <cell r="AK604"/>
          <cell r="AL604"/>
          <cell r="AM604"/>
          <cell r="AN604"/>
          <cell r="AO604">
            <v>0</v>
          </cell>
          <cell r="AP604"/>
          <cell r="AQ604"/>
          <cell r="AR604"/>
          <cell r="AS604"/>
          <cell r="AT604">
            <v>0</v>
          </cell>
          <cell r="AU604"/>
          <cell r="AV604"/>
          <cell r="AW604">
            <v>0</v>
          </cell>
          <cell r="AX604"/>
          <cell r="AY604">
            <v>0</v>
          </cell>
          <cell r="AZ604"/>
          <cell r="BA604"/>
          <cell r="BB604"/>
          <cell r="BC604"/>
          <cell r="BD604">
            <v>0</v>
          </cell>
          <cell r="BE604"/>
          <cell r="BF604"/>
          <cell r="BG604">
            <v>0</v>
          </cell>
          <cell r="BH604"/>
          <cell r="BI604">
            <v>0</v>
          </cell>
          <cell r="BJ604"/>
          <cell r="BK604"/>
          <cell r="BL604">
            <v>0</v>
          </cell>
          <cell r="BM604"/>
          <cell r="BN604">
            <v>0</v>
          </cell>
          <cell r="BO604"/>
          <cell r="BP604"/>
          <cell r="BQ604">
            <v>0</v>
          </cell>
          <cell r="BR604"/>
          <cell r="BS604">
            <v>0</v>
          </cell>
          <cell r="BT604"/>
          <cell r="BU604"/>
          <cell r="BV604">
            <v>0</v>
          </cell>
          <cell r="BW604"/>
          <cell r="BX604">
            <v>0.298599</v>
          </cell>
          <cell r="BY604"/>
          <cell r="BZ604"/>
          <cell r="CA604">
            <v>0.298599</v>
          </cell>
          <cell r="CB604"/>
          <cell r="CC604">
            <v>0.30365999999999999</v>
          </cell>
          <cell r="CD604"/>
          <cell r="CE604"/>
          <cell r="CF604">
            <v>0.30365999999999999</v>
          </cell>
          <cell r="CG604"/>
          <cell r="CH604">
            <v>0.298599</v>
          </cell>
          <cell r="CI604">
            <v>0</v>
          </cell>
          <cell r="CJ604">
            <v>0</v>
          </cell>
          <cell r="CK604">
            <v>0.298599</v>
          </cell>
          <cell r="CL604">
            <v>0</v>
          </cell>
          <cell r="CM604">
            <v>0.30365999999999999</v>
          </cell>
          <cell r="CN604">
            <v>0</v>
          </cell>
          <cell r="CO604">
            <v>0</v>
          </cell>
          <cell r="CP604">
            <v>0.30365999999999999</v>
          </cell>
          <cell r="CQ604">
            <v>0</v>
          </cell>
          <cell r="CR604"/>
        </row>
        <row r="605">
          <cell r="A605" t="str">
            <v>1.2.2.135</v>
          </cell>
          <cell r="B605" t="str">
            <v>Реконструкция КЛ-0,4 кВ ТП-244 - ул. Кукуевицкого, 12</v>
          </cell>
          <cell r="C605" t="str">
            <v>С</v>
          </cell>
          <cell r="D605" t="str">
            <v>С_1.2.2.135</v>
          </cell>
          <cell r="E605" t="str">
            <v>С</v>
          </cell>
          <cell r="F605">
            <v>2022</v>
          </cell>
          <cell r="G605">
            <v>2022</v>
          </cell>
          <cell r="H605"/>
          <cell r="I605"/>
          <cell r="J605">
            <v>0.62685139999999995</v>
          </cell>
          <cell r="K605"/>
          <cell r="L605"/>
          <cell r="M605">
            <v>0.63747599999999993</v>
          </cell>
          <cell r="N605"/>
          <cell r="O605"/>
          <cell r="P605"/>
          <cell r="Q605"/>
          <cell r="R605"/>
          <cell r="S605"/>
          <cell r="T605"/>
          <cell r="U605">
            <v>0.62685139999999995</v>
          </cell>
          <cell r="V605">
            <v>0.63747599999999993</v>
          </cell>
          <cell r="W605"/>
          <cell r="X605">
            <v>0.62685139999999995</v>
          </cell>
          <cell r="Y605">
            <v>0.63747599999999993</v>
          </cell>
          <cell r="Z605"/>
          <cell r="AA605"/>
          <cell r="AB605"/>
          <cell r="AC605"/>
          <cell r="AD605"/>
          <cell r="AE605"/>
          <cell r="AF605"/>
          <cell r="AG605"/>
          <cell r="AH605"/>
          <cell r="AI605"/>
          <cell r="AJ605">
            <v>0</v>
          </cell>
          <cell r="AK605"/>
          <cell r="AL605"/>
          <cell r="AM605"/>
          <cell r="AN605"/>
          <cell r="AO605">
            <v>0</v>
          </cell>
          <cell r="AP605"/>
          <cell r="AQ605"/>
          <cell r="AR605"/>
          <cell r="AS605"/>
          <cell r="AT605">
            <v>0</v>
          </cell>
          <cell r="AU605"/>
          <cell r="AV605"/>
          <cell r="AW605">
            <v>0</v>
          </cell>
          <cell r="AX605"/>
          <cell r="AY605">
            <v>0</v>
          </cell>
          <cell r="AZ605"/>
          <cell r="BA605"/>
          <cell r="BB605"/>
          <cell r="BC605"/>
          <cell r="BD605">
            <v>0</v>
          </cell>
          <cell r="BE605"/>
          <cell r="BF605"/>
          <cell r="BG605">
            <v>0</v>
          </cell>
          <cell r="BH605"/>
          <cell r="BI605">
            <v>0</v>
          </cell>
          <cell r="BJ605"/>
          <cell r="BK605"/>
          <cell r="BL605">
            <v>0</v>
          </cell>
          <cell r="BM605"/>
          <cell r="BN605">
            <v>0</v>
          </cell>
          <cell r="BO605"/>
          <cell r="BP605"/>
          <cell r="BQ605">
            <v>0</v>
          </cell>
          <cell r="BR605"/>
          <cell r="BS605">
            <v>0</v>
          </cell>
          <cell r="BT605"/>
          <cell r="BU605"/>
          <cell r="BV605">
            <v>0</v>
          </cell>
          <cell r="BW605"/>
          <cell r="BX605">
            <v>0.62685139999999995</v>
          </cell>
          <cell r="BY605"/>
          <cell r="BZ605"/>
          <cell r="CA605">
            <v>0.62685139999999995</v>
          </cell>
          <cell r="CB605"/>
          <cell r="CC605">
            <v>0.63747599999999993</v>
          </cell>
          <cell r="CD605"/>
          <cell r="CE605"/>
          <cell r="CF605">
            <v>0.63747599999999993</v>
          </cell>
          <cell r="CG605"/>
          <cell r="CH605">
            <v>0.62685139999999995</v>
          </cell>
          <cell r="CI605">
            <v>0</v>
          </cell>
          <cell r="CJ605">
            <v>0</v>
          </cell>
          <cell r="CK605">
            <v>0.62685139999999995</v>
          </cell>
          <cell r="CL605">
            <v>0</v>
          </cell>
          <cell r="CM605">
            <v>0.63747599999999993</v>
          </cell>
          <cell r="CN605">
            <v>0</v>
          </cell>
          <cell r="CO605">
            <v>0</v>
          </cell>
          <cell r="CP605">
            <v>0.63747599999999993</v>
          </cell>
          <cell r="CQ605">
            <v>0</v>
          </cell>
          <cell r="CR605"/>
        </row>
        <row r="606">
          <cell r="A606" t="str">
            <v>1.2.2.136</v>
          </cell>
          <cell r="B606" t="str">
            <v>Реконструкция КЛ-0,4 кВ ТП-264 - ул. Майская, 4</v>
          </cell>
          <cell r="C606" t="str">
            <v>С</v>
          </cell>
          <cell r="D606" t="str">
            <v>С_1.2.2.136</v>
          </cell>
          <cell r="E606" t="str">
            <v>С</v>
          </cell>
          <cell r="F606">
            <v>2022</v>
          </cell>
          <cell r="G606">
            <v>2022</v>
          </cell>
          <cell r="H606"/>
          <cell r="I606"/>
          <cell r="J606">
            <v>0.81103760000000003</v>
          </cell>
          <cell r="K606"/>
          <cell r="L606"/>
          <cell r="M606">
            <v>0.82478400000000007</v>
          </cell>
          <cell r="N606"/>
          <cell r="O606"/>
          <cell r="P606"/>
          <cell r="Q606"/>
          <cell r="R606"/>
          <cell r="S606"/>
          <cell r="T606"/>
          <cell r="U606">
            <v>0.81103760000000003</v>
          </cell>
          <cell r="V606">
            <v>0.82478400000000007</v>
          </cell>
          <cell r="W606"/>
          <cell r="X606">
            <v>0.81103760000000003</v>
          </cell>
          <cell r="Y606">
            <v>0.82478400000000007</v>
          </cell>
          <cell r="Z606"/>
          <cell r="AA606"/>
          <cell r="AB606"/>
          <cell r="AC606"/>
          <cell r="AD606"/>
          <cell r="AE606"/>
          <cell r="AF606"/>
          <cell r="AG606"/>
          <cell r="AH606"/>
          <cell r="AI606"/>
          <cell r="AJ606">
            <v>0</v>
          </cell>
          <cell r="AK606"/>
          <cell r="AL606"/>
          <cell r="AM606"/>
          <cell r="AN606"/>
          <cell r="AO606">
            <v>0</v>
          </cell>
          <cell r="AP606"/>
          <cell r="AQ606"/>
          <cell r="AR606"/>
          <cell r="AS606"/>
          <cell r="AT606">
            <v>0</v>
          </cell>
          <cell r="AU606"/>
          <cell r="AV606"/>
          <cell r="AW606">
            <v>0</v>
          </cell>
          <cell r="AX606"/>
          <cell r="AY606">
            <v>0</v>
          </cell>
          <cell r="AZ606"/>
          <cell r="BA606"/>
          <cell r="BB606"/>
          <cell r="BC606"/>
          <cell r="BD606">
            <v>0</v>
          </cell>
          <cell r="BE606"/>
          <cell r="BF606"/>
          <cell r="BG606">
            <v>0</v>
          </cell>
          <cell r="BH606"/>
          <cell r="BI606">
            <v>0</v>
          </cell>
          <cell r="BJ606"/>
          <cell r="BK606"/>
          <cell r="BL606">
            <v>0</v>
          </cell>
          <cell r="BM606"/>
          <cell r="BN606">
            <v>0</v>
          </cell>
          <cell r="BO606"/>
          <cell r="BP606"/>
          <cell r="BQ606">
            <v>0</v>
          </cell>
          <cell r="BR606"/>
          <cell r="BS606">
            <v>0</v>
          </cell>
          <cell r="BT606"/>
          <cell r="BU606"/>
          <cell r="BV606">
            <v>0</v>
          </cell>
          <cell r="BW606"/>
          <cell r="BX606">
            <v>0.81103760000000003</v>
          </cell>
          <cell r="BY606"/>
          <cell r="BZ606"/>
          <cell r="CA606">
            <v>0.81103760000000003</v>
          </cell>
          <cell r="CB606"/>
          <cell r="CC606">
            <v>0.82478400000000007</v>
          </cell>
          <cell r="CD606"/>
          <cell r="CE606"/>
          <cell r="CF606">
            <v>0.82478400000000007</v>
          </cell>
          <cell r="CG606"/>
          <cell r="CH606">
            <v>0.81103760000000003</v>
          </cell>
          <cell r="CI606">
            <v>0</v>
          </cell>
          <cell r="CJ606">
            <v>0</v>
          </cell>
          <cell r="CK606">
            <v>0.81103760000000003</v>
          </cell>
          <cell r="CL606">
            <v>0</v>
          </cell>
          <cell r="CM606">
            <v>0.82478400000000007</v>
          </cell>
          <cell r="CN606">
            <v>0</v>
          </cell>
          <cell r="CO606">
            <v>0</v>
          </cell>
          <cell r="CP606">
            <v>0.82478400000000007</v>
          </cell>
          <cell r="CQ606">
            <v>0</v>
          </cell>
          <cell r="CR606"/>
        </row>
        <row r="607">
          <cell r="A607" t="str">
            <v>1.2.2.137</v>
          </cell>
          <cell r="B607" t="str">
            <v>Реконструкция КЛ-0,4 кВ ТП-276 - ЦТП-28</v>
          </cell>
          <cell r="C607" t="str">
            <v>С</v>
          </cell>
          <cell r="D607" t="str">
            <v>С_1.2.2.137</v>
          </cell>
          <cell r="E607" t="str">
            <v>С</v>
          </cell>
          <cell r="F607">
            <v>2022</v>
          </cell>
          <cell r="G607">
            <v>2022</v>
          </cell>
          <cell r="H607"/>
          <cell r="I607"/>
          <cell r="J607">
            <v>0.25466759999999999</v>
          </cell>
          <cell r="K607"/>
          <cell r="L607"/>
          <cell r="M607">
            <v>0.25898399999999999</v>
          </cell>
          <cell r="N607"/>
          <cell r="O607"/>
          <cell r="P607"/>
          <cell r="Q607"/>
          <cell r="R607"/>
          <cell r="S607"/>
          <cell r="T607"/>
          <cell r="U607">
            <v>0.25466759999999999</v>
          </cell>
          <cell r="V607">
            <v>0.25898399999999999</v>
          </cell>
          <cell r="W607"/>
          <cell r="X607">
            <v>0.25466759999999999</v>
          </cell>
          <cell r="Y607">
            <v>0.25898399999999999</v>
          </cell>
          <cell r="Z607"/>
          <cell r="AA607"/>
          <cell r="AB607"/>
          <cell r="AC607"/>
          <cell r="AD607"/>
          <cell r="AE607"/>
          <cell r="AF607"/>
          <cell r="AG607"/>
          <cell r="AH607"/>
          <cell r="AI607"/>
          <cell r="AJ607">
            <v>0</v>
          </cell>
          <cell r="AK607"/>
          <cell r="AL607"/>
          <cell r="AM607"/>
          <cell r="AN607"/>
          <cell r="AO607">
            <v>0</v>
          </cell>
          <cell r="AP607"/>
          <cell r="AQ607"/>
          <cell r="AR607"/>
          <cell r="AS607"/>
          <cell r="AT607">
            <v>0</v>
          </cell>
          <cell r="AU607"/>
          <cell r="AV607"/>
          <cell r="AW607">
            <v>0</v>
          </cell>
          <cell r="AX607"/>
          <cell r="AY607">
            <v>0</v>
          </cell>
          <cell r="AZ607"/>
          <cell r="BA607"/>
          <cell r="BB607"/>
          <cell r="BC607"/>
          <cell r="BD607">
            <v>0</v>
          </cell>
          <cell r="BE607"/>
          <cell r="BF607"/>
          <cell r="BG607">
            <v>0</v>
          </cell>
          <cell r="BH607"/>
          <cell r="BI607">
            <v>0</v>
          </cell>
          <cell r="BJ607"/>
          <cell r="BK607"/>
          <cell r="BL607">
            <v>0</v>
          </cell>
          <cell r="BM607"/>
          <cell r="BN607">
            <v>0</v>
          </cell>
          <cell r="BO607"/>
          <cell r="BP607"/>
          <cell r="BQ607">
            <v>0</v>
          </cell>
          <cell r="BR607"/>
          <cell r="BS607">
            <v>0</v>
          </cell>
          <cell r="BT607"/>
          <cell r="BU607"/>
          <cell r="BV607">
            <v>0</v>
          </cell>
          <cell r="BW607"/>
          <cell r="BX607">
            <v>0.25466759999999999</v>
          </cell>
          <cell r="BY607"/>
          <cell r="BZ607"/>
          <cell r="CA607">
            <v>0.25466759999999999</v>
          </cell>
          <cell r="CB607"/>
          <cell r="CC607">
            <v>0.25898399999999999</v>
          </cell>
          <cell r="CD607"/>
          <cell r="CE607"/>
          <cell r="CF607">
            <v>0.25898399999999999</v>
          </cell>
          <cell r="CG607"/>
          <cell r="CH607">
            <v>0.25466759999999999</v>
          </cell>
          <cell r="CI607">
            <v>0</v>
          </cell>
          <cell r="CJ607">
            <v>0</v>
          </cell>
          <cell r="CK607">
            <v>0.25466759999999999</v>
          </cell>
          <cell r="CL607">
            <v>0</v>
          </cell>
          <cell r="CM607">
            <v>0.25898399999999999</v>
          </cell>
          <cell r="CN607">
            <v>0</v>
          </cell>
          <cell r="CO607">
            <v>0</v>
          </cell>
          <cell r="CP607">
            <v>0.25898399999999999</v>
          </cell>
          <cell r="CQ607">
            <v>0</v>
          </cell>
          <cell r="CR607"/>
        </row>
        <row r="608">
          <cell r="A608" t="str">
            <v>1.2.2.138</v>
          </cell>
          <cell r="B608" t="str">
            <v>Реконструкция КЛ-0,4 кВ ТП-277 - ул. Бажова, 20</v>
          </cell>
          <cell r="C608" t="str">
            <v>С</v>
          </cell>
          <cell r="D608" t="str">
            <v>С_1.2.2.138</v>
          </cell>
          <cell r="E608" t="str">
            <v>С</v>
          </cell>
          <cell r="F608">
            <v>2022</v>
          </cell>
          <cell r="G608">
            <v>2022</v>
          </cell>
          <cell r="H608"/>
          <cell r="I608"/>
          <cell r="J608">
            <v>0.59277300000000011</v>
          </cell>
          <cell r="K608"/>
          <cell r="L608"/>
          <cell r="M608">
            <v>0.60282000000000002</v>
          </cell>
          <cell r="N608"/>
          <cell r="O608"/>
          <cell r="P608"/>
          <cell r="Q608"/>
          <cell r="R608"/>
          <cell r="S608"/>
          <cell r="T608"/>
          <cell r="U608">
            <v>0.59277300000000011</v>
          </cell>
          <cell r="V608">
            <v>0.60282000000000002</v>
          </cell>
          <cell r="W608"/>
          <cell r="X608">
            <v>0.59277300000000011</v>
          </cell>
          <cell r="Y608">
            <v>0.60282000000000002</v>
          </cell>
          <cell r="Z608"/>
          <cell r="AA608"/>
          <cell r="AB608"/>
          <cell r="AC608"/>
          <cell r="AD608"/>
          <cell r="AE608"/>
          <cell r="AF608"/>
          <cell r="AG608"/>
          <cell r="AH608"/>
          <cell r="AI608"/>
          <cell r="AJ608">
            <v>0</v>
          </cell>
          <cell r="AK608"/>
          <cell r="AL608"/>
          <cell r="AM608"/>
          <cell r="AN608"/>
          <cell r="AO608">
            <v>0</v>
          </cell>
          <cell r="AP608"/>
          <cell r="AQ608"/>
          <cell r="AR608"/>
          <cell r="AS608"/>
          <cell r="AT608">
            <v>0</v>
          </cell>
          <cell r="AU608"/>
          <cell r="AV608"/>
          <cell r="AW608">
            <v>0</v>
          </cell>
          <cell r="AX608"/>
          <cell r="AY608">
            <v>0</v>
          </cell>
          <cell r="AZ608"/>
          <cell r="BA608"/>
          <cell r="BB608"/>
          <cell r="BC608"/>
          <cell r="BD608">
            <v>0</v>
          </cell>
          <cell r="BE608"/>
          <cell r="BF608"/>
          <cell r="BG608">
            <v>0</v>
          </cell>
          <cell r="BH608"/>
          <cell r="BI608">
            <v>0</v>
          </cell>
          <cell r="BJ608"/>
          <cell r="BK608"/>
          <cell r="BL608">
            <v>0</v>
          </cell>
          <cell r="BM608"/>
          <cell r="BN608">
            <v>0</v>
          </cell>
          <cell r="BO608"/>
          <cell r="BP608"/>
          <cell r="BQ608">
            <v>0</v>
          </cell>
          <cell r="BR608"/>
          <cell r="BS608">
            <v>0</v>
          </cell>
          <cell r="BT608"/>
          <cell r="BU608"/>
          <cell r="BV608">
            <v>0</v>
          </cell>
          <cell r="BW608"/>
          <cell r="BX608">
            <v>0.59277300000000011</v>
          </cell>
          <cell r="BY608"/>
          <cell r="BZ608"/>
          <cell r="CA608">
            <v>0.59277300000000011</v>
          </cell>
          <cell r="CB608"/>
          <cell r="CC608">
            <v>0.60282000000000002</v>
          </cell>
          <cell r="CD608"/>
          <cell r="CE608"/>
          <cell r="CF608">
            <v>0.60282000000000002</v>
          </cell>
          <cell r="CG608"/>
          <cell r="CH608">
            <v>0.59277300000000011</v>
          </cell>
          <cell r="CI608">
            <v>0</v>
          </cell>
          <cell r="CJ608">
            <v>0</v>
          </cell>
          <cell r="CK608">
            <v>0.59277300000000011</v>
          </cell>
          <cell r="CL608">
            <v>0</v>
          </cell>
          <cell r="CM608">
            <v>0.60282000000000002</v>
          </cell>
          <cell r="CN608">
            <v>0</v>
          </cell>
          <cell r="CO608">
            <v>0</v>
          </cell>
          <cell r="CP608">
            <v>0.60282000000000002</v>
          </cell>
          <cell r="CQ608">
            <v>0</v>
          </cell>
          <cell r="CR608"/>
        </row>
        <row r="609">
          <cell r="A609" t="str">
            <v>1.2.2.139</v>
          </cell>
          <cell r="B609" t="str">
            <v>Реконструкция КЛ-0,4 кВ ТП-277 - ул. Бажова, 22</v>
          </cell>
          <cell r="C609" t="str">
            <v>С</v>
          </cell>
          <cell r="D609" t="str">
            <v>С_1.2.2.139</v>
          </cell>
          <cell r="E609" t="str">
            <v>С</v>
          </cell>
          <cell r="F609">
            <v>2022</v>
          </cell>
          <cell r="G609">
            <v>2022</v>
          </cell>
          <cell r="H609"/>
          <cell r="I609"/>
          <cell r="J609">
            <v>0.47846639999999996</v>
          </cell>
          <cell r="K609"/>
          <cell r="L609"/>
          <cell r="M609">
            <v>0.48657600000000001</v>
          </cell>
          <cell r="N609"/>
          <cell r="O609"/>
          <cell r="P609"/>
          <cell r="Q609"/>
          <cell r="R609"/>
          <cell r="S609"/>
          <cell r="T609"/>
          <cell r="U609">
            <v>0.47846639999999996</v>
          </cell>
          <cell r="V609">
            <v>0.48657600000000001</v>
          </cell>
          <cell r="W609"/>
          <cell r="X609">
            <v>0.47846639999999996</v>
          </cell>
          <cell r="Y609">
            <v>0.48657600000000001</v>
          </cell>
          <cell r="Z609"/>
          <cell r="AA609"/>
          <cell r="AB609"/>
          <cell r="AC609"/>
          <cell r="AD609"/>
          <cell r="AE609"/>
          <cell r="AF609"/>
          <cell r="AG609"/>
          <cell r="AH609"/>
          <cell r="AI609"/>
          <cell r="AJ609">
            <v>0</v>
          </cell>
          <cell r="AK609"/>
          <cell r="AL609"/>
          <cell r="AM609"/>
          <cell r="AN609"/>
          <cell r="AO609">
            <v>0</v>
          </cell>
          <cell r="AP609"/>
          <cell r="AQ609"/>
          <cell r="AR609"/>
          <cell r="AS609"/>
          <cell r="AT609">
            <v>0</v>
          </cell>
          <cell r="AU609"/>
          <cell r="AV609"/>
          <cell r="AW609">
            <v>0</v>
          </cell>
          <cell r="AX609"/>
          <cell r="AY609">
            <v>0</v>
          </cell>
          <cell r="AZ609"/>
          <cell r="BA609"/>
          <cell r="BB609"/>
          <cell r="BC609"/>
          <cell r="BD609">
            <v>0</v>
          </cell>
          <cell r="BE609"/>
          <cell r="BF609"/>
          <cell r="BG609">
            <v>0</v>
          </cell>
          <cell r="BH609"/>
          <cell r="BI609">
            <v>0</v>
          </cell>
          <cell r="BJ609"/>
          <cell r="BK609"/>
          <cell r="BL609">
            <v>0</v>
          </cell>
          <cell r="BM609"/>
          <cell r="BN609">
            <v>0</v>
          </cell>
          <cell r="BO609"/>
          <cell r="BP609"/>
          <cell r="BQ609">
            <v>0</v>
          </cell>
          <cell r="BR609"/>
          <cell r="BS609">
            <v>0</v>
          </cell>
          <cell r="BT609"/>
          <cell r="BU609"/>
          <cell r="BV609">
            <v>0</v>
          </cell>
          <cell r="BW609"/>
          <cell r="BX609">
            <v>0.47846639999999996</v>
          </cell>
          <cell r="BY609"/>
          <cell r="BZ609"/>
          <cell r="CA609">
            <v>0.47846639999999996</v>
          </cell>
          <cell r="CB609"/>
          <cell r="CC609">
            <v>0.48657600000000001</v>
          </cell>
          <cell r="CD609"/>
          <cell r="CE609"/>
          <cell r="CF609">
            <v>0.48657600000000001</v>
          </cell>
          <cell r="CG609"/>
          <cell r="CH609">
            <v>0.47846639999999996</v>
          </cell>
          <cell r="CI609">
            <v>0</v>
          </cell>
          <cell r="CJ609">
            <v>0</v>
          </cell>
          <cell r="CK609">
            <v>0.47846639999999996</v>
          </cell>
          <cell r="CL609">
            <v>0</v>
          </cell>
          <cell r="CM609">
            <v>0.48657600000000001</v>
          </cell>
          <cell r="CN609">
            <v>0</v>
          </cell>
          <cell r="CO609">
            <v>0</v>
          </cell>
          <cell r="CP609">
            <v>0.48657600000000001</v>
          </cell>
          <cell r="CQ609">
            <v>0</v>
          </cell>
          <cell r="CR609"/>
        </row>
        <row r="610">
          <cell r="A610" t="str">
            <v>1.2.2.140</v>
          </cell>
          <cell r="B610" t="str">
            <v>Реконструкция КЛ-0,4 кВ ТП-277 - ул. Бажова, 24</v>
          </cell>
          <cell r="C610" t="str">
            <v>С</v>
          </cell>
          <cell r="D610" t="str">
            <v>С_1.2.2.140</v>
          </cell>
          <cell r="E610" t="str">
            <v>С</v>
          </cell>
          <cell r="F610">
            <v>2022</v>
          </cell>
          <cell r="G610">
            <v>2022</v>
          </cell>
          <cell r="H610"/>
          <cell r="I610"/>
          <cell r="J610">
            <v>0.25466759999999999</v>
          </cell>
          <cell r="K610"/>
          <cell r="L610"/>
          <cell r="M610">
            <v>0.25898399999999999</v>
          </cell>
          <cell r="N610"/>
          <cell r="O610"/>
          <cell r="P610"/>
          <cell r="Q610"/>
          <cell r="R610"/>
          <cell r="S610"/>
          <cell r="T610"/>
          <cell r="U610">
            <v>0.25466759999999999</v>
          </cell>
          <cell r="V610">
            <v>0.25898399999999999</v>
          </cell>
          <cell r="W610"/>
          <cell r="X610">
            <v>0.25466759999999999</v>
          </cell>
          <cell r="Y610">
            <v>0.25898399999999999</v>
          </cell>
          <cell r="Z610"/>
          <cell r="AA610"/>
          <cell r="AB610"/>
          <cell r="AC610"/>
          <cell r="AD610"/>
          <cell r="AE610"/>
          <cell r="AF610"/>
          <cell r="AG610"/>
          <cell r="AH610"/>
          <cell r="AI610"/>
          <cell r="AJ610">
            <v>0</v>
          </cell>
          <cell r="AK610"/>
          <cell r="AL610"/>
          <cell r="AM610"/>
          <cell r="AN610"/>
          <cell r="AO610">
            <v>0</v>
          </cell>
          <cell r="AP610"/>
          <cell r="AQ610"/>
          <cell r="AR610"/>
          <cell r="AS610"/>
          <cell r="AT610">
            <v>0</v>
          </cell>
          <cell r="AU610"/>
          <cell r="AV610"/>
          <cell r="AW610">
            <v>0</v>
          </cell>
          <cell r="AX610"/>
          <cell r="AY610">
            <v>0</v>
          </cell>
          <cell r="AZ610"/>
          <cell r="BA610"/>
          <cell r="BB610"/>
          <cell r="BC610"/>
          <cell r="BD610">
            <v>0</v>
          </cell>
          <cell r="BE610"/>
          <cell r="BF610"/>
          <cell r="BG610">
            <v>0</v>
          </cell>
          <cell r="BH610"/>
          <cell r="BI610">
            <v>0</v>
          </cell>
          <cell r="BJ610"/>
          <cell r="BK610"/>
          <cell r="BL610">
            <v>0</v>
          </cell>
          <cell r="BM610"/>
          <cell r="BN610">
            <v>0</v>
          </cell>
          <cell r="BO610"/>
          <cell r="BP610"/>
          <cell r="BQ610">
            <v>0</v>
          </cell>
          <cell r="BR610"/>
          <cell r="BS610">
            <v>0</v>
          </cell>
          <cell r="BT610"/>
          <cell r="BU610"/>
          <cell r="BV610">
            <v>0</v>
          </cell>
          <cell r="BW610"/>
          <cell r="BX610">
            <v>0.25466759999999999</v>
          </cell>
          <cell r="BY610"/>
          <cell r="BZ610"/>
          <cell r="CA610">
            <v>0.25466759999999999</v>
          </cell>
          <cell r="CB610"/>
          <cell r="CC610">
            <v>0.25898399999999999</v>
          </cell>
          <cell r="CD610"/>
          <cell r="CE610"/>
          <cell r="CF610">
            <v>0.25898399999999999</v>
          </cell>
          <cell r="CG610"/>
          <cell r="CH610">
            <v>0.25466759999999999</v>
          </cell>
          <cell r="CI610">
            <v>0</v>
          </cell>
          <cell r="CJ610">
            <v>0</v>
          </cell>
          <cell r="CK610">
            <v>0.25466759999999999</v>
          </cell>
          <cell r="CL610">
            <v>0</v>
          </cell>
          <cell r="CM610">
            <v>0.25898399999999999</v>
          </cell>
          <cell r="CN610">
            <v>0</v>
          </cell>
          <cell r="CO610">
            <v>0</v>
          </cell>
          <cell r="CP610">
            <v>0.25898399999999999</v>
          </cell>
          <cell r="CQ610">
            <v>0</v>
          </cell>
          <cell r="CR610"/>
        </row>
        <row r="611">
          <cell r="A611" t="str">
            <v>1.2.2.141</v>
          </cell>
          <cell r="B611" t="str">
            <v>Реконструкция КЛ-0,4 кВ ТП-277 - ЦТП-27</v>
          </cell>
          <cell r="C611" t="str">
            <v>С</v>
          </cell>
          <cell r="D611" t="str">
            <v>С_1.2.2.141</v>
          </cell>
          <cell r="E611" t="str">
            <v>С</v>
          </cell>
          <cell r="F611">
            <v>2022</v>
          </cell>
          <cell r="G611">
            <v>2022</v>
          </cell>
          <cell r="H611"/>
          <cell r="I611"/>
          <cell r="J611">
            <v>0.70086100000000007</v>
          </cell>
          <cell r="K611"/>
          <cell r="L611"/>
          <cell r="M611">
            <v>0.71274000000000004</v>
          </cell>
          <cell r="N611"/>
          <cell r="O611"/>
          <cell r="P611"/>
          <cell r="Q611"/>
          <cell r="R611"/>
          <cell r="S611"/>
          <cell r="T611"/>
          <cell r="U611">
            <v>0.70086100000000007</v>
          </cell>
          <cell r="V611">
            <v>0.71274000000000004</v>
          </cell>
          <cell r="W611"/>
          <cell r="X611">
            <v>0.70086100000000007</v>
          </cell>
          <cell r="Y611">
            <v>0.71274000000000004</v>
          </cell>
          <cell r="Z611"/>
          <cell r="AA611"/>
          <cell r="AB611"/>
          <cell r="AC611"/>
          <cell r="AD611"/>
          <cell r="AE611"/>
          <cell r="AF611"/>
          <cell r="AG611"/>
          <cell r="AH611"/>
          <cell r="AI611"/>
          <cell r="AJ611">
            <v>0</v>
          </cell>
          <cell r="AK611"/>
          <cell r="AL611"/>
          <cell r="AM611"/>
          <cell r="AN611"/>
          <cell r="AO611">
            <v>0</v>
          </cell>
          <cell r="AP611"/>
          <cell r="AQ611"/>
          <cell r="AR611"/>
          <cell r="AS611"/>
          <cell r="AT611">
            <v>0</v>
          </cell>
          <cell r="AU611"/>
          <cell r="AV611"/>
          <cell r="AW611">
            <v>0</v>
          </cell>
          <cell r="AX611"/>
          <cell r="AY611">
            <v>0</v>
          </cell>
          <cell r="AZ611"/>
          <cell r="BA611"/>
          <cell r="BB611"/>
          <cell r="BC611"/>
          <cell r="BD611">
            <v>0</v>
          </cell>
          <cell r="BE611"/>
          <cell r="BF611"/>
          <cell r="BG611">
            <v>0</v>
          </cell>
          <cell r="BH611"/>
          <cell r="BI611">
            <v>0</v>
          </cell>
          <cell r="BJ611"/>
          <cell r="BK611"/>
          <cell r="BL611">
            <v>0</v>
          </cell>
          <cell r="BM611"/>
          <cell r="BN611">
            <v>0</v>
          </cell>
          <cell r="BO611"/>
          <cell r="BP611"/>
          <cell r="BQ611">
            <v>0</v>
          </cell>
          <cell r="BR611"/>
          <cell r="BS611">
            <v>0</v>
          </cell>
          <cell r="BT611"/>
          <cell r="BU611"/>
          <cell r="BV611">
            <v>0</v>
          </cell>
          <cell r="BW611"/>
          <cell r="BX611">
            <v>0.70086100000000007</v>
          </cell>
          <cell r="BY611"/>
          <cell r="BZ611"/>
          <cell r="CA611">
            <v>0.70086100000000007</v>
          </cell>
          <cell r="CB611"/>
          <cell r="CC611">
            <v>0.71274000000000004</v>
          </cell>
          <cell r="CD611"/>
          <cell r="CE611"/>
          <cell r="CF611">
            <v>0.71274000000000004</v>
          </cell>
          <cell r="CG611"/>
          <cell r="CH611">
            <v>0.70086100000000007</v>
          </cell>
          <cell r="CI611">
            <v>0</v>
          </cell>
          <cell r="CJ611">
            <v>0</v>
          </cell>
          <cell r="CK611">
            <v>0.70086100000000007</v>
          </cell>
          <cell r="CL611">
            <v>0</v>
          </cell>
          <cell r="CM611">
            <v>0.71274000000000004</v>
          </cell>
          <cell r="CN611">
            <v>0</v>
          </cell>
          <cell r="CO611">
            <v>0</v>
          </cell>
          <cell r="CP611">
            <v>0.71274000000000004</v>
          </cell>
          <cell r="CQ611">
            <v>0</v>
          </cell>
          <cell r="CR611"/>
        </row>
        <row r="612">
          <cell r="A612" t="str">
            <v>1.2.2.142</v>
          </cell>
          <cell r="B612" t="str">
            <v>Реконструкция КЛ-0,4 кВ ТП-278 - пр-т. Мира, 4</v>
          </cell>
          <cell r="C612" t="str">
            <v>С</v>
          </cell>
          <cell r="D612" t="str">
            <v>С_1.2.2.142</v>
          </cell>
          <cell r="E612" t="str">
            <v>С</v>
          </cell>
          <cell r="F612">
            <v>2022</v>
          </cell>
          <cell r="G612">
            <v>2022</v>
          </cell>
          <cell r="H612"/>
          <cell r="I612"/>
          <cell r="J612">
            <v>0.38551779999999997</v>
          </cell>
          <cell r="K612"/>
          <cell r="L612"/>
          <cell r="M612">
            <v>0.39205200000000001</v>
          </cell>
          <cell r="N612"/>
          <cell r="O612"/>
          <cell r="P612"/>
          <cell r="Q612"/>
          <cell r="R612"/>
          <cell r="S612"/>
          <cell r="T612"/>
          <cell r="U612">
            <v>0.38551779999999997</v>
          </cell>
          <cell r="V612">
            <v>0.39205200000000001</v>
          </cell>
          <cell r="W612"/>
          <cell r="X612">
            <v>0.38551779999999997</v>
          </cell>
          <cell r="Y612">
            <v>0.39205200000000001</v>
          </cell>
          <cell r="Z612"/>
          <cell r="AA612"/>
          <cell r="AB612"/>
          <cell r="AC612"/>
          <cell r="AD612"/>
          <cell r="AE612"/>
          <cell r="AF612"/>
          <cell r="AG612"/>
          <cell r="AH612"/>
          <cell r="AI612"/>
          <cell r="AJ612">
            <v>0</v>
          </cell>
          <cell r="AK612"/>
          <cell r="AL612"/>
          <cell r="AM612"/>
          <cell r="AN612"/>
          <cell r="AO612">
            <v>0</v>
          </cell>
          <cell r="AP612"/>
          <cell r="AQ612"/>
          <cell r="AR612"/>
          <cell r="AS612"/>
          <cell r="AT612">
            <v>0</v>
          </cell>
          <cell r="AU612"/>
          <cell r="AV612"/>
          <cell r="AW612">
            <v>0</v>
          </cell>
          <cell r="AX612"/>
          <cell r="AY612">
            <v>0</v>
          </cell>
          <cell r="AZ612"/>
          <cell r="BA612"/>
          <cell r="BB612"/>
          <cell r="BC612"/>
          <cell r="BD612">
            <v>0</v>
          </cell>
          <cell r="BE612"/>
          <cell r="BF612"/>
          <cell r="BG612">
            <v>0</v>
          </cell>
          <cell r="BH612"/>
          <cell r="BI612">
            <v>0</v>
          </cell>
          <cell r="BJ612"/>
          <cell r="BK612"/>
          <cell r="BL612">
            <v>0</v>
          </cell>
          <cell r="BM612"/>
          <cell r="BN612">
            <v>0</v>
          </cell>
          <cell r="BO612"/>
          <cell r="BP612"/>
          <cell r="BQ612">
            <v>0</v>
          </cell>
          <cell r="BR612"/>
          <cell r="BS612">
            <v>0</v>
          </cell>
          <cell r="BT612"/>
          <cell r="BU612"/>
          <cell r="BV612">
            <v>0</v>
          </cell>
          <cell r="BW612"/>
          <cell r="BX612">
            <v>0.38551779999999997</v>
          </cell>
          <cell r="BY612"/>
          <cell r="BZ612"/>
          <cell r="CA612">
            <v>0.38551779999999997</v>
          </cell>
          <cell r="CB612"/>
          <cell r="CC612">
            <v>0.39205200000000001</v>
          </cell>
          <cell r="CD612"/>
          <cell r="CE612"/>
          <cell r="CF612">
            <v>0.39205200000000001</v>
          </cell>
          <cell r="CG612"/>
          <cell r="CH612">
            <v>0.38551779999999997</v>
          </cell>
          <cell r="CI612">
            <v>0</v>
          </cell>
          <cell r="CJ612">
            <v>0</v>
          </cell>
          <cell r="CK612">
            <v>0.38551779999999997</v>
          </cell>
          <cell r="CL612">
            <v>0</v>
          </cell>
          <cell r="CM612">
            <v>0.39205200000000001</v>
          </cell>
          <cell r="CN612">
            <v>0</v>
          </cell>
          <cell r="CO612">
            <v>0</v>
          </cell>
          <cell r="CP612">
            <v>0.39205200000000001</v>
          </cell>
          <cell r="CQ612">
            <v>0</v>
          </cell>
          <cell r="CR612"/>
        </row>
        <row r="613">
          <cell r="A613" t="str">
            <v>1.2.2.143</v>
          </cell>
          <cell r="B613" t="str">
            <v>Реконструкция КЛ-0,4 кВ ТП-278 - ул. Бажова, 29</v>
          </cell>
          <cell r="C613" t="str">
            <v>С</v>
          </cell>
          <cell r="D613" t="str">
            <v>С_1.2.2.143</v>
          </cell>
          <cell r="E613" t="str">
            <v>С</v>
          </cell>
          <cell r="F613">
            <v>2022</v>
          </cell>
          <cell r="G613">
            <v>2022</v>
          </cell>
          <cell r="H613"/>
          <cell r="I613"/>
          <cell r="J613">
            <v>0.44045859999999998</v>
          </cell>
          <cell r="K613"/>
          <cell r="L613"/>
          <cell r="M613">
            <v>0.44792399999999999</v>
          </cell>
          <cell r="N613"/>
          <cell r="O613"/>
          <cell r="P613"/>
          <cell r="Q613"/>
          <cell r="R613"/>
          <cell r="S613"/>
          <cell r="T613"/>
          <cell r="U613">
            <v>0.44045859999999998</v>
          </cell>
          <cell r="V613">
            <v>0.44792399999999999</v>
          </cell>
          <cell r="W613"/>
          <cell r="X613">
            <v>0.44045859999999998</v>
          </cell>
          <cell r="Y613">
            <v>0.44792399999999999</v>
          </cell>
          <cell r="Z613"/>
          <cell r="AA613"/>
          <cell r="AB613"/>
          <cell r="AC613"/>
          <cell r="AD613"/>
          <cell r="AE613"/>
          <cell r="AF613"/>
          <cell r="AG613"/>
          <cell r="AH613"/>
          <cell r="AI613"/>
          <cell r="AJ613">
            <v>0</v>
          </cell>
          <cell r="AK613"/>
          <cell r="AL613"/>
          <cell r="AM613"/>
          <cell r="AN613"/>
          <cell r="AO613">
            <v>0</v>
          </cell>
          <cell r="AP613"/>
          <cell r="AQ613"/>
          <cell r="AR613"/>
          <cell r="AS613"/>
          <cell r="AT613">
            <v>0</v>
          </cell>
          <cell r="AU613"/>
          <cell r="AV613"/>
          <cell r="AW613">
            <v>0</v>
          </cell>
          <cell r="AX613"/>
          <cell r="AY613">
            <v>0</v>
          </cell>
          <cell r="AZ613"/>
          <cell r="BA613"/>
          <cell r="BB613"/>
          <cell r="BC613"/>
          <cell r="BD613">
            <v>0</v>
          </cell>
          <cell r="BE613"/>
          <cell r="BF613"/>
          <cell r="BG613">
            <v>0</v>
          </cell>
          <cell r="BH613"/>
          <cell r="BI613">
            <v>0</v>
          </cell>
          <cell r="BJ613"/>
          <cell r="BK613"/>
          <cell r="BL613">
            <v>0</v>
          </cell>
          <cell r="BM613"/>
          <cell r="BN613">
            <v>0</v>
          </cell>
          <cell r="BO613"/>
          <cell r="BP613"/>
          <cell r="BQ613">
            <v>0</v>
          </cell>
          <cell r="BR613"/>
          <cell r="BS613">
            <v>0</v>
          </cell>
          <cell r="BT613"/>
          <cell r="BU613"/>
          <cell r="BV613">
            <v>0</v>
          </cell>
          <cell r="BW613"/>
          <cell r="BX613">
            <v>0.44045859999999998</v>
          </cell>
          <cell r="BY613"/>
          <cell r="BZ613"/>
          <cell r="CA613">
            <v>0.44045859999999998</v>
          </cell>
          <cell r="CB613"/>
          <cell r="CC613">
            <v>0.44792399999999999</v>
          </cell>
          <cell r="CD613"/>
          <cell r="CE613"/>
          <cell r="CF613">
            <v>0.44792399999999999</v>
          </cell>
          <cell r="CG613"/>
          <cell r="CH613">
            <v>0.44045859999999998</v>
          </cell>
          <cell r="CI613">
            <v>0</v>
          </cell>
          <cell r="CJ613">
            <v>0</v>
          </cell>
          <cell r="CK613">
            <v>0.44045859999999998</v>
          </cell>
          <cell r="CL613">
            <v>0</v>
          </cell>
          <cell r="CM613">
            <v>0.44792399999999999</v>
          </cell>
          <cell r="CN613">
            <v>0</v>
          </cell>
          <cell r="CO613">
            <v>0</v>
          </cell>
          <cell r="CP613">
            <v>0.44792399999999999</v>
          </cell>
          <cell r="CQ613">
            <v>0</v>
          </cell>
          <cell r="CR613"/>
        </row>
        <row r="614">
          <cell r="A614" t="str">
            <v>1.2.2.144</v>
          </cell>
          <cell r="B614" t="str">
            <v>Реконструкция КЛ-0,4 кВ ТП-280 - д/с Росинка</v>
          </cell>
          <cell r="C614" t="str">
            <v>С</v>
          </cell>
          <cell r="D614" t="str">
            <v>С_1.2.2.144</v>
          </cell>
          <cell r="E614" t="str">
            <v>С</v>
          </cell>
          <cell r="F614">
            <v>2022</v>
          </cell>
          <cell r="G614">
            <v>2022</v>
          </cell>
          <cell r="H614"/>
          <cell r="I614"/>
          <cell r="J614">
            <v>0.96089760000000002</v>
          </cell>
          <cell r="K614"/>
          <cell r="L614"/>
          <cell r="M614">
            <v>0.97718400000000005</v>
          </cell>
          <cell r="N614"/>
          <cell r="O614"/>
          <cell r="P614"/>
          <cell r="Q614"/>
          <cell r="R614"/>
          <cell r="S614"/>
          <cell r="T614"/>
          <cell r="U614">
            <v>0.96089760000000002</v>
          </cell>
          <cell r="V614">
            <v>0.97718400000000005</v>
          </cell>
          <cell r="W614"/>
          <cell r="X614">
            <v>0.96089760000000002</v>
          </cell>
          <cell r="Y614">
            <v>0.97718400000000005</v>
          </cell>
          <cell r="Z614"/>
          <cell r="AA614"/>
          <cell r="AB614"/>
          <cell r="AC614"/>
          <cell r="AD614"/>
          <cell r="AE614"/>
          <cell r="AF614"/>
          <cell r="AG614"/>
          <cell r="AH614"/>
          <cell r="AI614"/>
          <cell r="AJ614">
            <v>0</v>
          </cell>
          <cell r="AK614"/>
          <cell r="AL614"/>
          <cell r="AM614"/>
          <cell r="AN614"/>
          <cell r="AO614">
            <v>0</v>
          </cell>
          <cell r="AP614"/>
          <cell r="AQ614"/>
          <cell r="AR614"/>
          <cell r="AS614"/>
          <cell r="AT614">
            <v>0</v>
          </cell>
          <cell r="AU614"/>
          <cell r="AV614"/>
          <cell r="AW614">
            <v>0</v>
          </cell>
          <cell r="AX614"/>
          <cell r="AY614">
            <v>0</v>
          </cell>
          <cell r="AZ614"/>
          <cell r="BA614"/>
          <cell r="BB614"/>
          <cell r="BC614"/>
          <cell r="BD614">
            <v>0</v>
          </cell>
          <cell r="BE614"/>
          <cell r="BF614"/>
          <cell r="BG614">
            <v>0</v>
          </cell>
          <cell r="BH614"/>
          <cell r="BI614">
            <v>0</v>
          </cell>
          <cell r="BJ614"/>
          <cell r="BK614"/>
          <cell r="BL614">
            <v>0</v>
          </cell>
          <cell r="BM614"/>
          <cell r="BN614">
            <v>0</v>
          </cell>
          <cell r="BO614"/>
          <cell r="BP614"/>
          <cell r="BQ614">
            <v>0</v>
          </cell>
          <cell r="BR614"/>
          <cell r="BS614">
            <v>0</v>
          </cell>
          <cell r="BT614"/>
          <cell r="BU614"/>
          <cell r="BV614">
            <v>0</v>
          </cell>
          <cell r="BW614"/>
          <cell r="BX614">
            <v>0.96089760000000002</v>
          </cell>
          <cell r="BY614"/>
          <cell r="BZ614"/>
          <cell r="CA614">
            <v>0.96089760000000002</v>
          </cell>
          <cell r="CB614"/>
          <cell r="CC614">
            <v>0.97718400000000005</v>
          </cell>
          <cell r="CD614"/>
          <cell r="CE614"/>
          <cell r="CF614">
            <v>0.97718400000000005</v>
          </cell>
          <cell r="CG614"/>
          <cell r="CH614">
            <v>0.96089760000000002</v>
          </cell>
          <cell r="CI614">
            <v>0</v>
          </cell>
          <cell r="CJ614">
            <v>0</v>
          </cell>
          <cell r="CK614">
            <v>0.96089760000000002</v>
          </cell>
          <cell r="CL614">
            <v>0</v>
          </cell>
          <cell r="CM614">
            <v>0.97718400000000005</v>
          </cell>
          <cell r="CN614">
            <v>0</v>
          </cell>
          <cell r="CO614">
            <v>0</v>
          </cell>
          <cell r="CP614">
            <v>0.97718400000000005</v>
          </cell>
          <cell r="CQ614">
            <v>0</v>
          </cell>
          <cell r="CR614"/>
        </row>
        <row r="615">
          <cell r="A615" t="str">
            <v>1.2.2.145</v>
          </cell>
          <cell r="B615" t="str">
            <v>Реконструкция КЛ-0,4 кВ ТП-280 - ул. Бажова, 21</v>
          </cell>
          <cell r="C615" t="str">
            <v>С</v>
          </cell>
          <cell r="D615" t="str">
            <v>С_1.2.2.145</v>
          </cell>
          <cell r="E615" t="str">
            <v>С</v>
          </cell>
          <cell r="F615">
            <v>2022</v>
          </cell>
          <cell r="G615">
            <v>2022</v>
          </cell>
          <cell r="H615"/>
          <cell r="I615"/>
          <cell r="J615">
            <v>0.8495646</v>
          </cell>
          <cell r="K615"/>
          <cell r="L615"/>
          <cell r="M615">
            <v>0.86396399999999995</v>
          </cell>
          <cell r="N615"/>
          <cell r="O615"/>
          <cell r="P615"/>
          <cell r="Q615"/>
          <cell r="R615"/>
          <cell r="S615"/>
          <cell r="T615"/>
          <cell r="U615">
            <v>0.8495646</v>
          </cell>
          <cell r="V615">
            <v>0.86396399999999995</v>
          </cell>
          <cell r="W615"/>
          <cell r="X615">
            <v>0.8495646</v>
          </cell>
          <cell r="Y615">
            <v>0.86396399999999995</v>
          </cell>
          <cell r="Z615"/>
          <cell r="AA615"/>
          <cell r="AB615"/>
          <cell r="AC615"/>
          <cell r="AD615"/>
          <cell r="AE615"/>
          <cell r="AF615"/>
          <cell r="AG615"/>
          <cell r="AH615"/>
          <cell r="AI615"/>
          <cell r="AJ615">
            <v>0</v>
          </cell>
          <cell r="AK615"/>
          <cell r="AL615"/>
          <cell r="AM615"/>
          <cell r="AN615"/>
          <cell r="AO615">
            <v>0</v>
          </cell>
          <cell r="AP615"/>
          <cell r="AQ615"/>
          <cell r="AR615"/>
          <cell r="AS615"/>
          <cell r="AT615">
            <v>0</v>
          </cell>
          <cell r="AU615"/>
          <cell r="AV615"/>
          <cell r="AW615">
            <v>0</v>
          </cell>
          <cell r="AX615"/>
          <cell r="AY615">
            <v>0</v>
          </cell>
          <cell r="AZ615"/>
          <cell r="BA615"/>
          <cell r="BB615"/>
          <cell r="BC615"/>
          <cell r="BD615">
            <v>0</v>
          </cell>
          <cell r="BE615"/>
          <cell r="BF615"/>
          <cell r="BG615">
            <v>0</v>
          </cell>
          <cell r="BH615"/>
          <cell r="BI615">
            <v>0</v>
          </cell>
          <cell r="BJ615"/>
          <cell r="BK615"/>
          <cell r="BL615">
            <v>0</v>
          </cell>
          <cell r="BM615"/>
          <cell r="BN615">
            <v>0</v>
          </cell>
          <cell r="BO615"/>
          <cell r="BP615"/>
          <cell r="BQ615">
            <v>0</v>
          </cell>
          <cell r="BR615"/>
          <cell r="BS615">
            <v>0</v>
          </cell>
          <cell r="BT615"/>
          <cell r="BU615"/>
          <cell r="BV615">
            <v>0</v>
          </cell>
          <cell r="BW615"/>
          <cell r="BX615">
            <v>0.8495646</v>
          </cell>
          <cell r="BY615"/>
          <cell r="BZ615"/>
          <cell r="CA615">
            <v>0.8495646</v>
          </cell>
          <cell r="CB615"/>
          <cell r="CC615">
            <v>0.86396399999999995</v>
          </cell>
          <cell r="CD615"/>
          <cell r="CE615"/>
          <cell r="CF615">
            <v>0.86396399999999995</v>
          </cell>
          <cell r="CG615"/>
          <cell r="CH615">
            <v>0.8495646</v>
          </cell>
          <cell r="CI615">
            <v>0</v>
          </cell>
          <cell r="CJ615">
            <v>0</v>
          </cell>
          <cell r="CK615">
            <v>0.8495646</v>
          </cell>
          <cell r="CL615">
            <v>0</v>
          </cell>
          <cell r="CM615">
            <v>0.86396399999999995</v>
          </cell>
          <cell r="CN615">
            <v>0</v>
          </cell>
          <cell r="CO615">
            <v>0</v>
          </cell>
          <cell r="CP615">
            <v>0.86396399999999995</v>
          </cell>
          <cell r="CQ615">
            <v>0</v>
          </cell>
          <cell r="CR615"/>
        </row>
        <row r="616">
          <cell r="A616" t="str">
            <v>1.2.2.146</v>
          </cell>
          <cell r="B616" t="str">
            <v>Реконструкция КЛ-0,4 кВ ТП-280 - ул. Бажова, 23</v>
          </cell>
          <cell r="C616" t="str">
            <v>С</v>
          </cell>
          <cell r="D616" t="str">
            <v>С_1.2.2.146</v>
          </cell>
          <cell r="E616" t="str">
            <v>С</v>
          </cell>
          <cell r="F616">
            <v>2022</v>
          </cell>
          <cell r="G616">
            <v>2022</v>
          </cell>
          <cell r="H616"/>
          <cell r="I616"/>
          <cell r="J616">
            <v>0.68329079999999986</v>
          </cell>
          <cell r="K616"/>
          <cell r="L616"/>
          <cell r="M616">
            <v>0.69487199999999982</v>
          </cell>
          <cell r="N616"/>
          <cell r="O616"/>
          <cell r="P616"/>
          <cell r="Q616"/>
          <cell r="R616"/>
          <cell r="S616"/>
          <cell r="T616"/>
          <cell r="U616">
            <v>0.68329079999999986</v>
          </cell>
          <cell r="V616">
            <v>0.69487199999999982</v>
          </cell>
          <cell r="W616"/>
          <cell r="X616">
            <v>0.68329079999999986</v>
          </cell>
          <cell r="Y616">
            <v>0.69487199999999982</v>
          </cell>
          <cell r="Z616"/>
          <cell r="AA616"/>
          <cell r="AB616"/>
          <cell r="AC616"/>
          <cell r="AD616"/>
          <cell r="AE616"/>
          <cell r="AF616"/>
          <cell r="AG616"/>
          <cell r="AH616"/>
          <cell r="AI616"/>
          <cell r="AJ616">
            <v>0</v>
          </cell>
          <cell r="AK616"/>
          <cell r="AL616"/>
          <cell r="AM616"/>
          <cell r="AN616"/>
          <cell r="AO616">
            <v>0</v>
          </cell>
          <cell r="AP616"/>
          <cell r="AQ616"/>
          <cell r="AR616"/>
          <cell r="AS616"/>
          <cell r="AT616">
            <v>0</v>
          </cell>
          <cell r="AU616"/>
          <cell r="AV616"/>
          <cell r="AW616">
            <v>0</v>
          </cell>
          <cell r="AX616"/>
          <cell r="AY616">
            <v>0</v>
          </cell>
          <cell r="AZ616"/>
          <cell r="BA616"/>
          <cell r="BB616"/>
          <cell r="BC616"/>
          <cell r="BD616">
            <v>0</v>
          </cell>
          <cell r="BE616"/>
          <cell r="BF616"/>
          <cell r="BG616">
            <v>0</v>
          </cell>
          <cell r="BH616"/>
          <cell r="BI616">
            <v>0</v>
          </cell>
          <cell r="BJ616"/>
          <cell r="BK616"/>
          <cell r="BL616">
            <v>0</v>
          </cell>
          <cell r="BM616"/>
          <cell r="BN616">
            <v>0</v>
          </cell>
          <cell r="BO616"/>
          <cell r="BP616"/>
          <cell r="BQ616">
            <v>0</v>
          </cell>
          <cell r="BR616"/>
          <cell r="BS616">
            <v>0</v>
          </cell>
          <cell r="BT616"/>
          <cell r="BU616"/>
          <cell r="BV616">
            <v>0</v>
          </cell>
          <cell r="BW616"/>
          <cell r="BX616">
            <v>0.68329079999999986</v>
          </cell>
          <cell r="BY616"/>
          <cell r="BZ616"/>
          <cell r="CA616">
            <v>0.68329079999999986</v>
          </cell>
          <cell r="CB616"/>
          <cell r="CC616">
            <v>0.69487199999999982</v>
          </cell>
          <cell r="CD616"/>
          <cell r="CE616"/>
          <cell r="CF616">
            <v>0.69487199999999982</v>
          </cell>
          <cell r="CG616"/>
          <cell r="CH616">
            <v>0.68329079999999986</v>
          </cell>
          <cell r="CI616">
            <v>0</v>
          </cell>
          <cell r="CJ616">
            <v>0</v>
          </cell>
          <cell r="CK616">
            <v>0.68329079999999986</v>
          </cell>
          <cell r="CL616">
            <v>0</v>
          </cell>
          <cell r="CM616">
            <v>0.69487199999999982</v>
          </cell>
          <cell r="CN616">
            <v>0</v>
          </cell>
          <cell r="CO616">
            <v>0</v>
          </cell>
          <cell r="CP616">
            <v>0.69487199999999982</v>
          </cell>
          <cell r="CQ616">
            <v>0</v>
          </cell>
          <cell r="CR616"/>
        </row>
        <row r="617">
          <cell r="A617" t="str">
            <v>1.2.2.147</v>
          </cell>
          <cell r="B617" t="str">
            <v>Реконструкция КЛ-0,4 кВ ТП-281 - ул. Бажова, 2В</v>
          </cell>
          <cell r="C617" t="str">
            <v>С</v>
          </cell>
          <cell r="D617" t="str">
            <v>С_1.2.2.147</v>
          </cell>
          <cell r="E617" t="str">
            <v>С</v>
          </cell>
          <cell r="F617">
            <v>2022</v>
          </cell>
          <cell r="G617">
            <v>2022</v>
          </cell>
          <cell r="H617"/>
          <cell r="I617"/>
          <cell r="J617">
            <v>0.49686259999999999</v>
          </cell>
          <cell r="K617"/>
          <cell r="L617"/>
          <cell r="M617">
            <v>0.50528399999999996</v>
          </cell>
          <cell r="N617"/>
          <cell r="O617"/>
          <cell r="P617"/>
          <cell r="Q617"/>
          <cell r="R617"/>
          <cell r="S617"/>
          <cell r="T617"/>
          <cell r="U617">
            <v>0.49686259999999999</v>
          </cell>
          <cell r="V617">
            <v>0.50528399999999996</v>
          </cell>
          <cell r="W617"/>
          <cell r="X617">
            <v>0.49686259999999999</v>
          </cell>
          <cell r="Y617">
            <v>0.50528399999999996</v>
          </cell>
          <cell r="Z617"/>
          <cell r="AA617"/>
          <cell r="AB617"/>
          <cell r="AC617"/>
          <cell r="AD617"/>
          <cell r="AE617"/>
          <cell r="AF617"/>
          <cell r="AG617"/>
          <cell r="AH617"/>
          <cell r="AI617"/>
          <cell r="AJ617">
            <v>0</v>
          </cell>
          <cell r="AK617"/>
          <cell r="AL617"/>
          <cell r="AM617"/>
          <cell r="AN617"/>
          <cell r="AO617">
            <v>0</v>
          </cell>
          <cell r="AP617"/>
          <cell r="AQ617"/>
          <cell r="AR617"/>
          <cell r="AS617"/>
          <cell r="AT617">
            <v>0</v>
          </cell>
          <cell r="AU617"/>
          <cell r="AV617"/>
          <cell r="AW617">
            <v>0</v>
          </cell>
          <cell r="AX617"/>
          <cell r="AY617">
            <v>0</v>
          </cell>
          <cell r="AZ617"/>
          <cell r="BA617"/>
          <cell r="BB617"/>
          <cell r="BC617"/>
          <cell r="BD617">
            <v>0</v>
          </cell>
          <cell r="BE617"/>
          <cell r="BF617"/>
          <cell r="BG617">
            <v>0</v>
          </cell>
          <cell r="BH617"/>
          <cell r="BI617">
            <v>0</v>
          </cell>
          <cell r="BJ617"/>
          <cell r="BK617"/>
          <cell r="BL617">
            <v>0</v>
          </cell>
          <cell r="BM617"/>
          <cell r="BN617">
            <v>0</v>
          </cell>
          <cell r="BO617"/>
          <cell r="BP617"/>
          <cell r="BQ617">
            <v>0</v>
          </cell>
          <cell r="BR617"/>
          <cell r="BS617">
            <v>0</v>
          </cell>
          <cell r="BT617"/>
          <cell r="BU617"/>
          <cell r="BV617">
            <v>0</v>
          </cell>
          <cell r="BW617"/>
          <cell r="BX617">
            <v>0.49686259999999999</v>
          </cell>
          <cell r="BY617"/>
          <cell r="BZ617"/>
          <cell r="CA617">
            <v>0.49686259999999999</v>
          </cell>
          <cell r="CB617"/>
          <cell r="CC617">
            <v>0.50528399999999996</v>
          </cell>
          <cell r="CD617"/>
          <cell r="CE617"/>
          <cell r="CF617">
            <v>0.50528399999999996</v>
          </cell>
          <cell r="CG617"/>
          <cell r="CH617">
            <v>0.49686259999999999</v>
          </cell>
          <cell r="CI617">
            <v>0</v>
          </cell>
          <cell r="CJ617">
            <v>0</v>
          </cell>
          <cell r="CK617">
            <v>0.49686259999999999</v>
          </cell>
          <cell r="CL617">
            <v>0</v>
          </cell>
          <cell r="CM617">
            <v>0.50528399999999996</v>
          </cell>
          <cell r="CN617">
            <v>0</v>
          </cell>
          <cell r="CO617">
            <v>0</v>
          </cell>
          <cell r="CP617">
            <v>0.50528399999999996</v>
          </cell>
          <cell r="CQ617">
            <v>0</v>
          </cell>
          <cell r="CR617"/>
        </row>
        <row r="618">
          <cell r="A618" t="str">
            <v>1.2.2.148</v>
          </cell>
          <cell r="B618" t="str">
            <v>Реконструкция КЛ-0,4 кВ ТП-281 - ул. Бажова, 2Б</v>
          </cell>
          <cell r="C618" t="str">
            <v>С</v>
          </cell>
          <cell r="D618" t="str">
            <v>С_1.2.2.148</v>
          </cell>
          <cell r="E618" t="str">
            <v>С</v>
          </cell>
          <cell r="F618">
            <v>2022</v>
          </cell>
          <cell r="G618">
            <v>2022</v>
          </cell>
          <cell r="H618"/>
          <cell r="I618"/>
          <cell r="J618">
            <v>0.25466759999999999</v>
          </cell>
          <cell r="K618"/>
          <cell r="L618"/>
          <cell r="M618">
            <v>0.25898399999999999</v>
          </cell>
          <cell r="N618"/>
          <cell r="O618"/>
          <cell r="P618"/>
          <cell r="Q618"/>
          <cell r="R618"/>
          <cell r="S618"/>
          <cell r="T618"/>
          <cell r="U618">
            <v>0.25466759999999999</v>
          </cell>
          <cell r="V618">
            <v>0.25898399999999999</v>
          </cell>
          <cell r="W618"/>
          <cell r="X618">
            <v>0.25466759999999999</v>
          </cell>
          <cell r="Y618">
            <v>0.25898399999999999</v>
          </cell>
          <cell r="Z618"/>
          <cell r="AA618"/>
          <cell r="AB618"/>
          <cell r="AC618"/>
          <cell r="AD618"/>
          <cell r="AE618"/>
          <cell r="AF618"/>
          <cell r="AG618"/>
          <cell r="AH618"/>
          <cell r="AI618"/>
          <cell r="AJ618">
            <v>0</v>
          </cell>
          <cell r="AK618"/>
          <cell r="AL618"/>
          <cell r="AM618"/>
          <cell r="AN618"/>
          <cell r="AO618">
            <v>0</v>
          </cell>
          <cell r="AP618"/>
          <cell r="AQ618"/>
          <cell r="AR618"/>
          <cell r="AS618"/>
          <cell r="AT618">
            <v>0</v>
          </cell>
          <cell r="AU618"/>
          <cell r="AV618"/>
          <cell r="AW618">
            <v>0</v>
          </cell>
          <cell r="AX618"/>
          <cell r="AY618">
            <v>0</v>
          </cell>
          <cell r="AZ618"/>
          <cell r="BA618"/>
          <cell r="BB618"/>
          <cell r="BC618"/>
          <cell r="BD618">
            <v>0</v>
          </cell>
          <cell r="BE618"/>
          <cell r="BF618"/>
          <cell r="BG618">
            <v>0</v>
          </cell>
          <cell r="BH618"/>
          <cell r="BI618">
            <v>0</v>
          </cell>
          <cell r="BJ618"/>
          <cell r="BK618"/>
          <cell r="BL618">
            <v>0</v>
          </cell>
          <cell r="BM618"/>
          <cell r="BN618">
            <v>0</v>
          </cell>
          <cell r="BO618"/>
          <cell r="BP618"/>
          <cell r="BQ618">
            <v>0</v>
          </cell>
          <cell r="BR618"/>
          <cell r="BS618">
            <v>0</v>
          </cell>
          <cell r="BT618"/>
          <cell r="BU618"/>
          <cell r="BV618">
            <v>0</v>
          </cell>
          <cell r="BW618"/>
          <cell r="BX618">
            <v>0.25466759999999999</v>
          </cell>
          <cell r="BY618"/>
          <cell r="BZ618"/>
          <cell r="CA618">
            <v>0.25466759999999999</v>
          </cell>
          <cell r="CB618"/>
          <cell r="CC618">
            <v>0.25898399999999999</v>
          </cell>
          <cell r="CD618"/>
          <cell r="CE618"/>
          <cell r="CF618">
            <v>0.25898399999999999</v>
          </cell>
          <cell r="CG618"/>
          <cell r="CH618">
            <v>0.25466759999999999</v>
          </cell>
          <cell r="CI618">
            <v>0</v>
          </cell>
          <cell r="CJ618">
            <v>0</v>
          </cell>
          <cell r="CK618">
            <v>0.25466759999999999</v>
          </cell>
          <cell r="CL618">
            <v>0</v>
          </cell>
          <cell r="CM618">
            <v>0.25898399999999999</v>
          </cell>
          <cell r="CN618">
            <v>0</v>
          </cell>
          <cell r="CO618">
            <v>0</v>
          </cell>
          <cell r="CP618">
            <v>0.25898399999999999</v>
          </cell>
          <cell r="CQ618">
            <v>0</v>
          </cell>
          <cell r="CR618"/>
        </row>
        <row r="619">
          <cell r="A619" t="str">
            <v>1.2.2.149</v>
          </cell>
          <cell r="B619" t="str">
            <v>Реконструкция КЛ-0,4 кВ ТП-282 - ул. Бажова, 8</v>
          </cell>
          <cell r="C619" t="str">
            <v>С</v>
          </cell>
          <cell r="D619" t="str">
            <v>С_1.2.2.149</v>
          </cell>
          <cell r="E619" t="str">
            <v>С</v>
          </cell>
          <cell r="F619">
            <v>2022</v>
          </cell>
          <cell r="G619">
            <v>2022</v>
          </cell>
          <cell r="H619">
            <v>2019</v>
          </cell>
          <cell r="I619"/>
          <cell r="J619">
            <v>1.6671393999999999</v>
          </cell>
          <cell r="K619"/>
          <cell r="L619"/>
          <cell r="M619">
            <v>0.73658159999999995</v>
          </cell>
          <cell r="N619"/>
          <cell r="O619"/>
          <cell r="P619"/>
          <cell r="Q619"/>
          <cell r="R619"/>
          <cell r="S619"/>
          <cell r="T619"/>
          <cell r="U619">
            <v>1.6671393999999999</v>
          </cell>
          <cell r="V619">
            <v>0.73658159999999995</v>
          </cell>
          <cell r="W619"/>
          <cell r="X619">
            <v>1.6671393999999999</v>
          </cell>
          <cell r="Y619">
            <v>0.73658159999999995</v>
          </cell>
          <cell r="Z619"/>
          <cell r="AA619"/>
          <cell r="AB619"/>
          <cell r="AC619"/>
          <cell r="AD619"/>
          <cell r="AE619"/>
          <cell r="AF619"/>
          <cell r="AG619"/>
          <cell r="AH619"/>
          <cell r="AI619"/>
          <cell r="AJ619">
            <v>0</v>
          </cell>
          <cell r="AK619"/>
          <cell r="AL619"/>
          <cell r="AM619"/>
          <cell r="AN619"/>
          <cell r="AO619">
            <v>0</v>
          </cell>
          <cell r="AP619"/>
          <cell r="AQ619"/>
          <cell r="AR619"/>
          <cell r="AS619"/>
          <cell r="AT619">
            <v>0</v>
          </cell>
          <cell r="AU619"/>
          <cell r="AV619"/>
          <cell r="AW619">
            <v>0</v>
          </cell>
          <cell r="AX619"/>
          <cell r="AY619">
            <v>0.73658159999999995</v>
          </cell>
          <cell r="AZ619"/>
          <cell r="BA619"/>
          <cell r="BB619">
            <v>0.73658159999999995</v>
          </cell>
          <cell r="BC619"/>
          <cell r="BD619">
            <v>0</v>
          </cell>
          <cell r="BE619"/>
          <cell r="BF619"/>
          <cell r="BG619">
            <v>0</v>
          </cell>
          <cell r="BH619"/>
          <cell r="BI619">
            <v>0</v>
          </cell>
          <cell r="BJ619"/>
          <cell r="BK619"/>
          <cell r="BL619">
            <v>0</v>
          </cell>
          <cell r="BM619"/>
          <cell r="BN619">
            <v>0</v>
          </cell>
          <cell r="BO619"/>
          <cell r="BP619"/>
          <cell r="BQ619">
            <v>0</v>
          </cell>
          <cell r="BR619"/>
          <cell r="BS619">
            <v>0</v>
          </cell>
          <cell r="BT619"/>
          <cell r="BU619"/>
          <cell r="BV619">
            <v>0</v>
          </cell>
          <cell r="BW619"/>
          <cell r="BX619">
            <v>1.6671393999999999</v>
          </cell>
          <cell r="BY619"/>
          <cell r="BZ619"/>
          <cell r="CA619">
            <v>1.6671393999999999</v>
          </cell>
          <cell r="CB619"/>
          <cell r="CC619">
            <v>0</v>
          </cell>
          <cell r="CD619"/>
          <cell r="CE619"/>
          <cell r="CF619">
            <v>0</v>
          </cell>
          <cell r="CG619"/>
          <cell r="CH619">
            <v>1.6671393999999999</v>
          </cell>
          <cell r="CI619">
            <v>0</v>
          </cell>
          <cell r="CJ619">
            <v>0</v>
          </cell>
          <cell r="CK619">
            <v>1.6671393999999999</v>
          </cell>
          <cell r="CL619">
            <v>0</v>
          </cell>
          <cell r="CM619">
            <v>0.73658159999999995</v>
          </cell>
          <cell r="CN619">
            <v>0</v>
          </cell>
          <cell r="CO619">
            <v>0</v>
          </cell>
          <cell r="CP619">
            <v>0.73658159999999995</v>
          </cell>
          <cell r="CQ619">
            <v>0</v>
          </cell>
          <cell r="CR619"/>
        </row>
        <row r="620">
          <cell r="A620" t="str">
            <v>1.2.2.150</v>
          </cell>
          <cell r="B620" t="str">
            <v>Реконструкция КЛ-0,4 кВ ТП-282 - ул. Бахилова, 4</v>
          </cell>
          <cell r="C620" t="str">
            <v>С</v>
          </cell>
          <cell r="D620" t="str">
            <v>С_1.2.2.150</v>
          </cell>
          <cell r="E620" t="str">
            <v>С</v>
          </cell>
          <cell r="F620">
            <v>2022</v>
          </cell>
          <cell r="G620">
            <v>2022</v>
          </cell>
          <cell r="H620"/>
          <cell r="I620"/>
          <cell r="J620">
            <v>0.25466759999999999</v>
          </cell>
          <cell r="K620"/>
          <cell r="L620"/>
          <cell r="M620">
            <v>0.25898399999999999</v>
          </cell>
          <cell r="N620"/>
          <cell r="O620"/>
          <cell r="P620"/>
          <cell r="Q620"/>
          <cell r="R620"/>
          <cell r="S620"/>
          <cell r="T620"/>
          <cell r="U620">
            <v>0.25466759999999999</v>
          </cell>
          <cell r="V620">
            <v>0.25898399999999999</v>
          </cell>
          <cell r="W620"/>
          <cell r="X620">
            <v>0.25466759999999999</v>
          </cell>
          <cell r="Y620">
            <v>0.25898399999999999</v>
          </cell>
          <cell r="Z620"/>
          <cell r="AA620"/>
          <cell r="AB620"/>
          <cell r="AC620"/>
          <cell r="AD620"/>
          <cell r="AE620"/>
          <cell r="AF620"/>
          <cell r="AG620"/>
          <cell r="AH620"/>
          <cell r="AI620"/>
          <cell r="AJ620">
            <v>0</v>
          </cell>
          <cell r="AK620"/>
          <cell r="AL620"/>
          <cell r="AM620"/>
          <cell r="AN620"/>
          <cell r="AO620">
            <v>0</v>
          </cell>
          <cell r="AP620"/>
          <cell r="AQ620"/>
          <cell r="AR620"/>
          <cell r="AS620"/>
          <cell r="AT620">
            <v>0</v>
          </cell>
          <cell r="AU620"/>
          <cell r="AV620"/>
          <cell r="AW620">
            <v>0</v>
          </cell>
          <cell r="AX620"/>
          <cell r="AY620">
            <v>0</v>
          </cell>
          <cell r="AZ620"/>
          <cell r="BA620"/>
          <cell r="BB620"/>
          <cell r="BC620"/>
          <cell r="BD620">
            <v>0</v>
          </cell>
          <cell r="BE620"/>
          <cell r="BF620"/>
          <cell r="BG620">
            <v>0</v>
          </cell>
          <cell r="BH620"/>
          <cell r="BI620">
            <v>0</v>
          </cell>
          <cell r="BJ620"/>
          <cell r="BK620"/>
          <cell r="BL620">
            <v>0</v>
          </cell>
          <cell r="BM620"/>
          <cell r="BN620">
            <v>0</v>
          </cell>
          <cell r="BO620"/>
          <cell r="BP620"/>
          <cell r="BQ620">
            <v>0</v>
          </cell>
          <cell r="BR620"/>
          <cell r="BS620">
            <v>0</v>
          </cell>
          <cell r="BT620"/>
          <cell r="BU620"/>
          <cell r="BV620">
            <v>0</v>
          </cell>
          <cell r="BW620"/>
          <cell r="BX620">
            <v>0.25466759999999999</v>
          </cell>
          <cell r="BY620"/>
          <cell r="BZ620"/>
          <cell r="CA620">
            <v>0.25466759999999999</v>
          </cell>
          <cell r="CB620"/>
          <cell r="CC620">
            <v>0.25898399999999999</v>
          </cell>
          <cell r="CD620"/>
          <cell r="CE620"/>
          <cell r="CF620">
            <v>0.25898399999999999</v>
          </cell>
          <cell r="CG620"/>
          <cell r="CH620">
            <v>0.25466759999999999</v>
          </cell>
          <cell r="CI620">
            <v>0</v>
          </cell>
          <cell r="CJ620">
            <v>0</v>
          </cell>
          <cell r="CK620">
            <v>0.25466759999999999</v>
          </cell>
          <cell r="CL620">
            <v>0</v>
          </cell>
          <cell r="CM620">
            <v>0.25898399999999999</v>
          </cell>
          <cell r="CN620">
            <v>0</v>
          </cell>
          <cell r="CO620">
            <v>0</v>
          </cell>
          <cell r="CP620">
            <v>0.25898399999999999</v>
          </cell>
          <cell r="CQ620">
            <v>0</v>
          </cell>
          <cell r="CR620"/>
        </row>
        <row r="621">
          <cell r="A621" t="str">
            <v>1.2.2.151</v>
          </cell>
          <cell r="B621" t="str">
            <v>Реконструкция КЛ-0,4 кВ ТП-282 - ул. Бахилова, 6</v>
          </cell>
          <cell r="C621" t="str">
            <v>С</v>
          </cell>
          <cell r="D621" t="str">
            <v>С_1.2.2.151</v>
          </cell>
          <cell r="E621" t="str">
            <v>С</v>
          </cell>
          <cell r="F621">
            <v>2022</v>
          </cell>
          <cell r="G621">
            <v>2022</v>
          </cell>
          <cell r="H621"/>
          <cell r="I621"/>
          <cell r="J621">
            <v>0.60883280000000006</v>
          </cell>
          <cell r="K621"/>
          <cell r="L621"/>
          <cell r="M621">
            <v>0.61915200000000004</v>
          </cell>
          <cell r="N621"/>
          <cell r="O621"/>
          <cell r="P621"/>
          <cell r="Q621"/>
          <cell r="R621"/>
          <cell r="S621"/>
          <cell r="T621"/>
          <cell r="U621">
            <v>0.60883280000000006</v>
          </cell>
          <cell r="V621">
            <v>0.61915200000000004</v>
          </cell>
          <cell r="W621"/>
          <cell r="X621">
            <v>0.60883280000000006</v>
          </cell>
          <cell r="Y621">
            <v>0.61915200000000004</v>
          </cell>
          <cell r="Z621"/>
          <cell r="AA621"/>
          <cell r="AB621"/>
          <cell r="AC621"/>
          <cell r="AD621"/>
          <cell r="AE621"/>
          <cell r="AF621"/>
          <cell r="AG621"/>
          <cell r="AH621"/>
          <cell r="AI621"/>
          <cell r="AJ621">
            <v>0</v>
          </cell>
          <cell r="AK621"/>
          <cell r="AL621"/>
          <cell r="AM621"/>
          <cell r="AN621"/>
          <cell r="AO621">
            <v>0</v>
          </cell>
          <cell r="AP621"/>
          <cell r="AQ621"/>
          <cell r="AR621"/>
          <cell r="AS621"/>
          <cell r="AT621">
            <v>0</v>
          </cell>
          <cell r="AU621"/>
          <cell r="AV621"/>
          <cell r="AW621">
            <v>0</v>
          </cell>
          <cell r="AX621"/>
          <cell r="AY621">
            <v>0</v>
          </cell>
          <cell r="AZ621"/>
          <cell r="BA621"/>
          <cell r="BB621"/>
          <cell r="BC621"/>
          <cell r="BD621">
            <v>0</v>
          </cell>
          <cell r="BE621"/>
          <cell r="BF621"/>
          <cell r="BG621">
            <v>0</v>
          </cell>
          <cell r="BH621"/>
          <cell r="BI621">
            <v>0</v>
          </cell>
          <cell r="BJ621"/>
          <cell r="BK621"/>
          <cell r="BL621">
            <v>0</v>
          </cell>
          <cell r="BM621"/>
          <cell r="BN621">
            <v>0</v>
          </cell>
          <cell r="BO621"/>
          <cell r="BP621"/>
          <cell r="BQ621">
            <v>0</v>
          </cell>
          <cell r="BR621"/>
          <cell r="BS621">
            <v>0</v>
          </cell>
          <cell r="BT621"/>
          <cell r="BU621"/>
          <cell r="BV621">
            <v>0</v>
          </cell>
          <cell r="BW621"/>
          <cell r="BX621">
            <v>0.60883280000000006</v>
          </cell>
          <cell r="BY621"/>
          <cell r="BZ621"/>
          <cell r="CA621">
            <v>0.60883280000000006</v>
          </cell>
          <cell r="CB621"/>
          <cell r="CC621">
            <v>0.61915200000000004</v>
          </cell>
          <cell r="CD621"/>
          <cell r="CE621"/>
          <cell r="CF621">
            <v>0.61915200000000004</v>
          </cell>
          <cell r="CG621"/>
          <cell r="CH621">
            <v>0.60883280000000006</v>
          </cell>
          <cell r="CI621">
            <v>0</v>
          </cell>
          <cell r="CJ621">
            <v>0</v>
          </cell>
          <cell r="CK621">
            <v>0.60883280000000006</v>
          </cell>
          <cell r="CL621">
            <v>0</v>
          </cell>
          <cell r="CM621">
            <v>0.61915200000000004</v>
          </cell>
          <cell r="CN621">
            <v>0</v>
          </cell>
          <cell r="CO621">
            <v>0</v>
          </cell>
          <cell r="CP621">
            <v>0.61915200000000004</v>
          </cell>
          <cell r="CQ621">
            <v>0</v>
          </cell>
          <cell r="CR621"/>
        </row>
        <row r="622">
          <cell r="A622" t="str">
            <v>1.2.2.152</v>
          </cell>
          <cell r="B622" t="str">
            <v>Реконструкция КЛ-0,4 кВ ТП-282 - ЦТП-7</v>
          </cell>
          <cell r="C622" t="str">
            <v>С</v>
          </cell>
          <cell r="D622" t="str">
            <v>С_1.2.2.152</v>
          </cell>
          <cell r="E622" t="str">
            <v>С</v>
          </cell>
          <cell r="F622">
            <v>2022</v>
          </cell>
          <cell r="G622">
            <v>2022</v>
          </cell>
          <cell r="H622"/>
          <cell r="I622"/>
          <cell r="J622">
            <v>0.32909019999999994</v>
          </cell>
          <cell r="K622"/>
          <cell r="L622"/>
          <cell r="M622">
            <v>0.33466799999999997</v>
          </cell>
          <cell r="N622"/>
          <cell r="O622"/>
          <cell r="P622"/>
          <cell r="Q622"/>
          <cell r="R622"/>
          <cell r="S622"/>
          <cell r="T622"/>
          <cell r="U622">
            <v>0.32909019999999994</v>
          </cell>
          <cell r="V622">
            <v>0.33466799999999997</v>
          </cell>
          <cell r="W622"/>
          <cell r="X622">
            <v>0.32909019999999994</v>
          </cell>
          <cell r="Y622">
            <v>0.33466799999999997</v>
          </cell>
          <cell r="Z622"/>
          <cell r="AA622"/>
          <cell r="AB622"/>
          <cell r="AC622"/>
          <cell r="AD622"/>
          <cell r="AE622"/>
          <cell r="AF622"/>
          <cell r="AG622"/>
          <cell r="AH622"/>
          <cell r="AI622"/>
          <cell r="AJ622">
            <v>0</v>
          </cell>
          <cell r="AK622"/>
          <cell r="AL622"/>
          <cell r="AM622"/>
          <cell r="AN622"/>
          <cell r="AO622">
            <v>0</v>
          </cell>
          <cell r="AP622"/>
          <cell r="AQ622"/>
          <cell r="AR622"/>
          <cell r="AS622"/>
          <cell r="AT622">
            <v>0</v>
          </cell>
          <cell r="AU622"/>
          <cell r="AV622"/>
          <cell r="AW622">
            <v>0</v>
          </cell>
          <cell r="AX622"/>
          <cell r="AY622">
            <v>0</v>
          </cell>
          <cell r="AZ622"/>
          <cell r="BA622"/>
          <cell r="BB622"/>
          <cell r="BC622"/>
          <cell r="BD622">
            <v>0</v>
          </cell>
          <cell r="BE622"/>
          <cell r="BF622"/>
          <cell r="BG622">
            <v>0</v>
          </cell>
          <cell r="BH622"/>
          <cell r="BI622">
            <v>0</v>
          </cell>
          <cell r="BJ622"/>
          <cell r="BK622"/>
          <cell r="BL622">
            <v>0</v>
          </cell>
          <cell r="BM622"/>
          <cell r="BN622">
            <v>0</v>
          </cell>
          <cell r="BO622"/>
          <cell r="BP622"/>
          <cell r="BQ622">
            <v>0</v>
          </cell>
          <cell r="BR622"/>
          <cell r="BS622">
            <v>0</v>
          </cell>
          <cell r="BT622"/>
          <cell r="BU622"/>
          <cell r="BV622">
            <v>0</v>
          </cell>
          <cell r="BW622"/>
          <cell r="BX622">
            <v>0.32909019999999994</v>
          </cell>
          <cell r="BY622"/>
          <cell r="BZ622"/>
          <cell r="CA622">
            <v>0.32909019999999994</v>
          </cell>
          <cell r="CB622"/>
          <cell r="CC622">
            <v>0.33466799999999997</v>
          </cell>
          <cell r="CD622"/>
          <cell r="CE622"/>
          <cell r="CF622">
            <v>0.33466799999999997</v>
          </cell>
          <cell r="CG622"/>
          <cell r="CH622">
            <v>0.32909019999999994</v>
          </cell>
          <cell r="CI622">
            <v>0</v>
          </cell>
          <cell r="CJ622">
            <v>0</v>
          </cell>
          <cell r="CK622">
            <v>0.32909019999999994</v>
          </cell>
          <cell r="CL622">
            <v>0</v>
          </cell>
          <cell r="CM622">
            <v>0.33466799999999997</v>
          </cell>
          <cell r="CN622">
            <v>0</v>
          </cell>
          <cell r="CO622">
            <v>0</v>
          </cell>
          <cell r="CP622">
            <v>0.33466799999999997</v>
          </cell>
          <cell r="CQ622">
            <v>0</v>
          </cell>
          <cell r="CR622"/>
        </row>
        <row r="623">
          <cell r="A623" t="str">
            <v>1.2.2.153</v>
          </cell>
          <cell r="B623" t="str">
            <v>Реконструкция КЛ-0,4 кВ ТП-284 - ул. Бажова, 15</v>
          </cell>
          <cell r="C623" t="str">
            <v>С</v>
          </cell>
          <cell r="D623" t="str">
            <v>С_1.2.2.153</v>
          </cell>
          <cell r="E623" t="str">
            <v>С</v>
          </cell>
          <cell r="F623">
            <v>2022</v>
          </cell>
          <cell r="G623">
            <v>2022</v>
          </cell>
          <cell r="H623"/>
          <cell r="I623"/>
          <cell r="J623">
            <v>0.51486939999999992</v>
          </cell>
          <cell r="K623"/>
          <cell r="L623"/>
          <cell r="M623">
            <v>0.52359599999999995</v>
          </cell>
          <cell r="N623"/>
          <cell r="O623"/>
          <cell r="P623"/>
          <cell r="Q623"/>
          <cell r="R623"/>
          <cell r="S623"/>
          <cell r="T623"/>
          <cell r="U623">
            <v>0.51486939999999992</v>
          </cell>
          <cell r="V623">
            <v>0.52359599999999995</v>
          </cell>
          <cell r="W623"/>
          <cell r="X623">
            <v>0.51486939999999992</v>
          </cell>
          <cell r="Y623">
            <v>0.52359599999999995</v>
          </cell>
          <cell r="Z623"/>
          <cell r="AA623"/>
          <cell r="AB623"/>
          <cell r="AC623"/>
          <cell r="AD623"/>
          <cell r="AE623"/>
          <cell r="AF623"/>
          <cell r="AG623"/>
          <cell r="AH623"/>
          <cell r="AI623"/>
          <cell r="AJ623">
            <v>0</v>
          </cell>
          <cell r="AK623"/>
          <cell r="AL623"/>
          <cell r="AM623"/>
          <cell r="AN623"/>
          <cell r="AO623">
            <v>0</v>
          </cell>
          <cell r="AP623"/>
          <cell r="AQ623"/>
          <cell r="AR623"/>
          <cell r="AS623"/>
          <cell r="AT623">
            <v>0</v>
          </cell>
          <cell r="AU623"/>
          <cell r="AV623"/>
          <cell r="AW623">
            <v>0</v>
          </cell>
          <cell r="AX623"/>
          <cell r="AY623">
            <v>0</v>
          </cell>
          <cell r="AZ623"/>
          <cell r="BA623"/>
          <cell r="BB623"/>
          <cell r="BC623"/>
          <cell r="BD623">
            <v>0</v>
          </cell>
          <cell r="BE623"/>
          <cell r="BF623"/>
          <cell r="BG623">
            <v>0</v>
          </cell>
          <cell r="BH623"/>
          <cell r="BI623">
            <v>0</v>
          </cell>
          <cell r="BJ623"/>
          <cell r="BK623"/>
          <cell r="BL623">
            <v>0</v>
          </cell>
          <cell r="BM623"/>
          <cell r="BN623">
            <v>0</v>
          </cell>
          <cell r="BO623"/>
          <cell r="BP623"/>
          <cell r="BQ623">
            <v>0</v>
          </cell>
          <cell r="BR623"/>
          <cell r="BS623">
            <v>0</v>
          </cell>
          <cell r="BT623"/>
          <cell r="BU623"/>
          <cell r="BV623">
            <v>0</v>
          </cell>
          <cell r="BW623"/>
          <cell r="BX623">
            <v>0.51486939999999992</v>
          </cell>
          <cell r="BY623"/>
          <cell r="BZ623"/>
          <cell r="CA623">
            <v>0.51486939999999992</v>
          </cell>
          <cell r="CB623"/>
          <cell r="CC623">
            <v>0.52359599999999995</v>
          </cell>
          <cell r="CD623"/>
          <cell r="CE623"/>
          <cell r="CF623">
            <v>0.52359599999999995</v>
          </cell>
          <cell r="CG623"/>
          <cell r="CH623">
            <v>0.51486939999999992</v>
          </cell>
          <cell r="CI623">
            <v>0</v>
          </cell>
          <cell r="CJ623">
            <v>0</v>
          </cell>
          <cell r="CK623">
            <v>0.51486939999999992</v>
          </cell>
          <cell r="CL623">
            <v>0</v>
          </cell>
          <cell r="CM623">
            <v>0.52359599999999995</v>
          </cell>
          <cell r="CN623">
            <v>0</v>
          </cell>
          <cell r="CO623">
            <v>0</v>
          </cell>
          <cell r="CP623">
            <v>0.52359599999999995</v>
          </cell>
          <cell r="CQ623">
            <v>0</v>
          </cell>
          <cell r="CR623"/>
        </row>
        <row r="624">
          <cell r="A624" t="str">
            <v>1.2.2.154</v>
          </cell>
          <cell r="B624" t="str">
            <v>Реконструкция КЛ-0,4 кВ ТП-284 - ул. Бажова, 17А</v>
          </cell>
          <cell r="C624" t="str">
            <v>С</v>
          </cell>
          <cell r="D624" t="str">
            <v>С_1.2.2.154</v>
          </cell>
          <cell r="E624" t="str">
            <v>С</v>
          </cell>
          <cell r="F624">
            <v>2022</v>
          </cell>
          <cell r="G624">
            <v>2022</v>
          </cell>
          <cell r="H624"/>
          <cell r="I624"/>
          <cell r="J624">
            <v>0.44045859999999998</v>
          </cell>
          <cell r="K624"/>
          <cell r="L624"/>
          <cell r="M624">
            <v>0.44792399999999999</v>
          </cell>
          <cell r="N624"/>
          <cell r="O624"/>
          <cell r="P624"/>
          <cell r="Q624"/>
          <cell r="R624"/>
          <cell r="S624"/>
          <cell r="T624"/>
          <cell r="U624">
            <v>0.44045859999999998</v>
          </cell>
          <cell r="V624">
            <v>0.44792399999999999</v>
          </cell>
          <cell r="W624"/>
          <cell r="X624">
            <v>0.44045859999999998</v>
          </cell>
          <cell r="Y624">
            <v>0.44792399999999999</v>
          </cell>
          <cell r="Z624"/>
          <cell r="AA624"/>
          <cell r="AB624"/>
          <cell r="AC624"/>
          <cell r="AD624"/>
          <cell r="AE624"/>
          <cell r="AF624"/>
          <cell r="AG624"/>
          <cell r="AH624"/>
          <cell r="AI624"/>
          <cell r="AJ624">
            <v>0</v>
          </cell>
          <cell r="AK624"/>
          <cell r="AL624"/>
          <cell r="AM624"/>
          <cell r="AN624"/>
          <cell r="AO624">
            <v>0</v>
          </cell>
          <cell r="AP624"/>
          <cell r="AQ624"/>
          <cell r="AR624"/>
          <cell r="AS624"/>
          <cell r="AT624">
            <v>0</v>
          </cell>
          <cell r="AU624"/>
          <cell r="AV624"/>
          <cell r="AW624">
            <v>0</v>
          </cell>
          <cell r="AX624"/>
          <cell r="AY624">
            <v>0</v>
          </cell>
          <cell r="AZ624"/>
          <cell r="BA624"/>
          <cell r="BB624"/>
          <cell r="BC624"/>
          <cell r="BD624">
            <v>0</v>
          </cell>
          <cell r="BE624"/>
          <cell r="BF624"/>
          <cell r="BG624">
            <v>0</v>
          </cell>
          <cell r="BH624"/>
          <cell r="BI624">
            <v>0</v>
          </cell>
          <cell r="BJ624"/>
          <cell r="BK624"/>
          <cell r="BL624">
            <v>0</v>
          </cell>
          <cell r="BM624"/>
          <cell r="BN624">
            <v>0</v>
          </cell>
          <cell r="BO624"/>
          <cell r="BP624"/>
          <cell r="BQ624">
            <v>0</v>
          </cell>
          <cell r="BR624"/>
          <cell r="BS624">
            <v>0</v>
          </cell>
          <cell r="BT624"/>
          <cell r="BU624"/>
          <cell r="BV624">
            <v>0</v>
          </cell>
          <cell r="BW624"/>
          <cell r="BX624">
            <v>0.44045859999999998</v>
          </cell>
          <cell r="BY624"/>
          <cell r="BZ624"/>
          <cell r="CA624">
            <v>0.44045859999999998</v>
          </cell>
          <cell r="CB624"/>
          <cell r="CC624">
            <v>0.44792399999999999</v>
          </cell>
          <cell r="CD624"/>
          <cell r="CE624"/>
          <cell r="CF624">
            <v>0.44792399999999999</v>
          </cell>
          <cell r="CG624"/>
          <cell r="CH624">
            <v>0.44045859999999998</v>
          </cell>
          <cell r="CI624">
            <v>0</v>
          </cell>
          <cell r="CJ624">
            <v>0</v>
          </cell>
          <cell r="CK624">
            <v>0.44045859999999998</v>
          </cell>
          <cell r="CL624">
            <v>0</v>
          </cell>
          <cell r="CM624">
            <v>0.44792399999999999</v>
          </cell>
          <cell r="CN624">
            <v>0</v>
          </cell>
          <cell r="CO624">
            <v>0</v>
          </cell>
          <cell r="CP624">
            <v>0.44792399999999999</v>
          </cell>
          <cell r="CQ624">
            <v>0</v>
          </cell>
          <cell r="CR624"/>
        </row>
        <row r="625">
          <cell r="A625" t="str">
            <v>1.2.2.155</v>
          </cell>
          <cell r="B625" t="str">
            <v>Реконструкция КЛ-0,4 кВ ТП-284 - ЦТП-9</v>
          </cell>
          <cell r="C625" t="str">
            <v>С</v>
          </cell>
          <cell r="D625" t="str">
            <v>С_1.2.2.155</v>
          </cell>
          <cell r="E625" t="str">
            <v>С</v>
          </cell>
          <cell r="F625">
            <v>2022</v>
          </cell>
          <cell r="G625">
            <v>2022</v>
          </cell>
          <cell r="H625"/>
          <cell r="I625"/>
          <cell r="J625">
            <v>0.32909019999999994</v>
          </cell>
          <cell r="K625"/>
          <cell r="L625"/>
          <cell r="M625">
            <v>0.33466799999999997</v>
          </cell>
          <cell r="N625"/>
          <cell r="O625"/>
          <cell r="P625"/>
          <cell r="Q625"/>
          <cell r="R625"/>
          <cell r="S625"/>
          <cell r="T625"/>
          <cell r="U625">
            <v>0.32909019999999994</v>
          </cell>
          <cell r="V625">
            <v>0.33466799999999997</v>
          </cell>
          <cell r="W625"/>
          <cell r="X625">
            <v>0.32909019999999994</v>
          </cell>
          <cell r="Y625">
            <v>0.33466799999999997</v>
          </cell>
          <cell r="Z625"/>
          <cell r="AA625"/>
          <cell r="AB625"/>
          <cell r="AC625"/>
          <cell r="AD625"/>
          <cell r="AE625"/>
          <cell r="AF625"/>
          <cell r="AG625"/>
          <cell r="AH625"/>
          <cell r="AI625"/>
          <cell r="AJ625">
            <v>0</v>
          </cell>
          <cell r="AK625"/>
          <cell r="AL625"/>
          <cell r="AM625"/>
          <cell r="AN625"/>
          <cell r="AO625">
            <v>0</v>
          </cell>
          <cell r="AP625"/>
          <cell r="AQ625"/>
          <cell r="AR625"/>
          <cell r="AS625"/>
          <cell r="AT625">
            <v>0</v>
          </cell>
          <cell r="AU625"/>
          <cell r="AV625"/>
          <cell r="AW625">
            <v>0</v>
          </cell>
          <cell r="AX625"/>
          <cell r="AY625">
            <v>0</v>
          </cell>
          <cell r="AZ625"/>
          <cell r="BA625"/>
          <cell r="BB625"/>
          <cell r="BC625"/>
          <cell r="BD625">
            <v>0</v>
          </cell>
          <cell r="BE625"/>
          <cell r="BF625"/>
          <cell r="BG625">
            <v>0</v>
          </cell>
          <cell r="BH625"/>
          <cell r="BI625">
            <v>0</v>
          </cell>
          <cell r="BJ625"/>
          <cell r="BK625"/>
          <cell r="BL625">
            <v>0</v>
          </cell>
          <cell r="BM625"/>
          <cell r="BN625">
            <v>0</v>
          </cell>
          <cell r="BO625"/>
          <cell r="BP625"/>
          <cell r="BQ625">
            <v>0</v>
          </cell>
          <cell r="BR625"/>
          <cell r="BS625">
            <v>0</v>
          </cell>
          <cell r="BT625"/>
          <cell r="BU625"/>
          <cell r="BV625">
            <v>0</v>
          </cell>
          <cell r="BW625"/>
          <cell r="BX625">
            <v>0.32909019999999994</v>
          </cell>
          <cell r="BY625"/>
          <cell r="BZ625"/>
          <cell r="CA625">
            <v>0.32909019999999994</v>
          </cell>
          <cell r="CB625"/>
          <cell r="CC625">
            <v>0.33466799999999997</v>
          </cell>
          <cell r="CD625"/>
          <cell r="CE625"/>
          <cell r="CF625">
            <v>0.33466799999999997</v>
          </cell>
          <cell r="CG625"/>
          <cell r="CH625">
            <v>0.32909019999999994</v>
          </cell>
          <cell r="CI625">
            <v>0</v>
          </cell>
          <cell r="CJ625">
            <v>0</v>
          </cell>
          <cell r="CK625">
            <v>0.32909019999999994</v>
          </cell>
          <cell r="CL625">
            <v>0</v>
          </cell>
          <cell r="CM625">
            <v>0.33466799999999997</v>
          </cell>
          <cell r="CN625">
            <v>0</v>
          </cell>
          <cell r="CO625">
            <v>0</v>
          </cell>
          <cell r="CP625">
            <v>0.33466799999999997</v>
          </cell>
          <cell r="CQ625">
            <v>0</v>
          </cell>
          <cell r="CR625"/>
        </row>
        <row r="626">
          <cell r="A626" t="str">
            <v>1.2.2.156</v>
          </cell>
          <cell r="B626" t="str">
            <v>Реконструкция КЛ-0,4 кВ ТП-285 - ул. Бажова, 7</v>
          </cell>
          <cell r="C626" t="str">
            <v>С</v>
          </cell>
          <cell r="D626" t="str">
            <v>С_1.2.2.156</v>
          </cell>
          <cell r="E626" t="str">
            <v>С</v>
          </cell>
          <cell r="F626">
            <v>2022</v>
          </cell>
          <cell r="G626">
            <v>2022</v>
          </cell>
          <cell r="H626"/>
          <cell r="I626"/>
          <cell r="J626">
            <v>1.1310063999999997</v>
          </cell>
          <cell r="K626"/>
          <cell r="L626"/>
          <cell r="M626">
            <v>1.1501759999999999</v>
          </cell>
          <cell r="N626"/>
          <cell r="O626"/>
          <cell r="P626"/>
          <cell r="Q626"/>
          <cell r="R626"/>
          <cell r="S626"/>
          <cell r="T626"/>
          <cell r="U626">
            <v>1.1310063999999997</v>
          </cell>
          <cell r="V626">
            <v>1.1501759999999999</v>
          </cell>
          <cell r="W626"/>
          <cell r="X626">
            <v>1.1310063999999997</v>
          </cell>
          <cell r="Y626">
            <v>1.1501759999999999</v>
          </cell>
          <cell r="Z626"/>
          <cell r="AA626"/>
          <cell r="AB626"/>
          <cell r="AC626"/>
          <cell r="AD626"/>
          <cell r="AE626"/>
          <cell r="AF626"/>
          <cell r="AG626"/>
          <cell r="AH626"/>
          <cell r="AI626"/>
          <cell r="AJ626">
            <v>0</v>
          </cell>
          <cell r="AK626"/>
          <cell r="AL626"/>
          <cell r="AM626"/>
          <cell r="AN626"/>
          <cell r="AO626">
            <v>0</v>
          </cell>
          <cell r="AP626"/>
          <cell r="AQ626"/>
          <cell r="AR626"/>
          <cell r="AS626"/>
          <cell r="AT626">
            <v>0</v>
          </cell>
          <cell r="AU626"/>
          <cell r="AV626"/>
          <cell r="AW626">
            <v>0</v>
          </cell>
          <cell r="AX626"/>
          <cell r="AY626">
            <v>0</v>
          </cell>
          <cell r="AZ626"/>
          <cell r="BA626"/>
          <cell r="BB626"/>
          <cell r="BC626"/>
          <cell r="BD626">
            <v>0</v>
          </cell>
          <cell r="BE626"/>
          <cell r="BF626"/>
          <cell r="BG626">
            <v>0</v>
          </cell>
          <cell r="BH626"/>
          <cell r="BI626">
            <v>0</v>
          </cell>
          <cell r="BJ626"/>
          <cell r="BK626"/>
          <cell r="BL626">
            <v>0</v>
          </cell>
          <cell r="BM626"/>
          <cell r="BN626">
            <v>0</v>
          </cell>
          <cell r="BO626"/>
          <cell r="BP626"/>
          <cell r="BQ626">
            <v>0</v>
          </cell>
          <cell r="BR626"/>
          <cell r="BS626">
            <v>0</v>
          </cell>
          <cell r="BT626"/>
          <cell r="BU626"/>
          <cell r="BV626">
            <v>0</v>
          </cell>
          <cell r="BW626"/>
          <cell r="BX626">
            <v>1.1310063999999997</v>
          </cell>
          <cell r="BY626"/>
          <cell r="BZ626"/>
          <cell r="CA626">
            <v>1.1310063999999997</v>
          </cell>
          <cell r="CB626"/>
          <cell r="CC626">
            <v>1.1501759999999999</v>
          </cell>
          <cell r="CD626"/>
          <cell r="CE626"/>
          <cell r="CF626">
            <v>1.1501759999999999</v>
          </cell>
          <cell r="CG626"/>
          <cell r="CH626">
            <v>1.1310063999999997</v>
          </cell>
          <cell r="CI626">
            <v>0</v>
          </cell>
          <cell r="CJ626">
            <v>0</v>
          </cell>
          <cell r="CK626">
            <v>1.1310063999999997</v>
          </cell>
          <cell r="CL626">
            <v>0</v>
          </cell>
          <cell r="CM626">
            <v>1.1501759999999999</v>
          </cell>
          <cell r="CN626">
            <v>0</v>
          </cell>
          <cell r="CO626">
            <v>0</v>
          </cell>
          <cell r="CP626">
            <v>1.1501759999999999</v>
          </cell>
          <cell r="CQ626">
            <v>0</v>
          </cell>
          <cell r="CR626"/>
        </row>
        <row r="627">
          <cell r="A627" t="str">
            <v>1.2.2.157</v>
          </cell>
          <cell r="B627" t="str">
            <v>Реконструкция КЛ-0,4 кВ ТП-285 - ул. Островского, 11</v>
          </cell>
          <cell r="C627" t="str">
            <v>С</v>
          </cell>
          <cell r="D627" t="str">
            <v>С_1.2.2.157</v>
          </cell>
          <cell r="E627" t="str">
            <v>С</v>
          </cell>
          <cell r="F627"/>
          <cell r="G627"/>
          <cell r="H627"/>
          <cell r="I627"/>
          <cell r="J627">
            <v>0</v>
          </cell>
          <cell r="K627"/>
          <cell r="L627"/>
          <cell r="M627">
            <v>0</v>
          </cell>
          <cell r="N627"/>
          <cell r="O627"/>
          <cell r="P627"/>
          <cell r="Q627"/>
          <cell r="R627"/>
          <cell r="S627"/>
          <cell r="T627"/>
          <cell r="U627">
            <v>0</v>
          </cell>
          <cell r="V627">
            <v>0</v>
          </cell>
          <cell r="W627"/>
          <cell r="X627">
            <v>0</v>
          </cell>
          <cell r="Y627">
            <v>0</v>
          </cell>
          <cell r="Z627"/>
          <cell r="AA627"/>
          <cell r="AB627"/>
          <cell r="AC627"/>
          <cell r="AD627"/>
          <cell r="AE627"/>
          <cell r="AF627"/>
          <cell r="AG627"/>
          <cell r="AH627"/>
          <cell r="AI627"/>
          <cell r="AJ627">
            <v>0</v>
          </cell>
          <cell r="AK627"/>
          <cell r="AL627"/>
          <cell r="AM627"/>
          <cell r="AN627"/>
          <cell r="AO627">
            <v>0</v>
          </cell>
          <cell r="AP627"/>
          <cell r="AQ627"/>
          <cell r="AR627"/>
          <cell r="AS627"/>
          <cell r="AT627">
            <v>0</v>
          </cell>
          <cell r="AU627"/>
          <cell r="AV627"/>
          <cell r="AW627">
            <v>0</v>
          </cell>
          <cell r="AX627"/>
          <cell r="AY627">
            <v>0</v>
          </cell>
          <cell r="AZ627"/>
          <cell r="BA627"/>
          <cell r="BB627"/>
          <cell r="BC627"/>
          <cell r="BD627">
            <v>0</v>
          </cell>
          <cell r="BE627"/>
          <cell r="BF627"/>
          <cell r="BG627">
            <v>0</v>
          </cell>
          <cell r="BH627"/>
          <cell r="BI627">
            <v>0</v>
          </cell>
          <cell r="BJ627"/>
          <cell r="BK627"/>
          <cell r="BL627">
            <v>0</v>
          </cell>
          <cell r="BM627"/>
          <cell r="BN627">
            <v>0</v>
          </cell>
          <cell r="BO627"/>
          <cell r="BP627"/>
          <cell r="BQ627">
            <v>0</v>
          </cell>
          <cell r="BR627"/>
          <cell r="BS627">
            <v>0</v>
          </cell>
          <cell r="BT627"/>
          <cell r="BU627"/>
          <cell r="BV627">
            <v>0</v>
          </cell>
          <cell r="BW627"/>
          <cell r="BX627">
            <v>0</v>
          </cell>
          <cell r="BY627"/>
          <cell r="BZ627"/>
          <cell r="CA627">
            <v>0</v>
          </cell>
          <cell r="CB627"/>
          <cell r="CC627">
            <v>0</v>
          </cell>
          <cell r="CD627"/>
          <cell r="CE627"/>
          <cell r="CF627">
            <v>0</v>
          </cell>
          <cell r="CG627"/>
          <cell r="CH627">
            <v>0</v>
          </cell>
          <cell r="CI627">
            <v>0</v>
          </cell>
          <cell r="CJ627">
            <v>0</v>
          </cell>
          <cell r="CK627">
            <v>0</v>
          </cell>
          <cell r="CL627">
            <v>0</v>
          </cell>
          <cell r="CM627">
            <v>0</v>
          </cell>
          <cell r="CN627">
            <v>0</v>
          </cell>
          <cell r="CO627">
            <v>0</v>
          </cell>
          <cell r="CP627">
            <v>0</v>
          </cell>
          <cell r="CQ627">
            <v>0</v>
          </cell>
          <cell r="CR627"/>
        </row>
        <row r="628">
          <cell r="A628" t="str">
            <v>1.2.2.158</v>
          </cell>
          <cell r="B628" t="str">
            <v>Реконструкция КЛ-0,4 кВ ТП-285 - пр-т. Мира, 20</v>
          </cell>
          <cell r="C628" t="str">
            <v>С</v>
          </cell>
          <cell r="D628" t="str">
            <v>С_1.2.2.158</v>
          </cell>
          <cell r="E628" t="str">
            <v>С</v>
          </cell>
          <cell r="F628"/>
          <cell r="G628"/>
          <cell r="H628"/>
          <cell r="I628"/>
          <cell r="J628">
            <v>0</v>
          </cell>
          <cell r="K628"/>
          <cell r="L628"/>
          <cell r="M628">
            <v>0</v>
          </cell>
          <cell r="N628"/>
          <cell r="O628"/>
          <cell r="P628"/>
          <cell r="Q628"/>
          <cell r="R628"/>
          <cell r="S628"/>
          <cell r="T628"/>
          <cell r="U628">
            <v>0</v>
          </cell>
          <cell r="V628">
            <v>0</v>
          </cell>
          <cell r="W628"/>
          <cell r="X628">
            <v>0</v>
          </cell>
          <cell r="Y628">
            <v>0</v>
          </cell>
          <cell r="Z628"/>
          <cell r="AA628"/>
          <cell r="AB628"/>
          <cell r="AC628"/>
          <cell r="AD628"/>
          <cell r="AE628"/>
          <cell r="AF628"/>
          <cell r="AG628"/>
          <cell r="AH628"/>
          <cell r="AI628"/>
          <cell r="AJ628">
            <v>0</v>
          </cell>
          <cell r="AK628"/>
          <cell r="AL628"/>
          <cell r="AM628"/>
          <cell r="AN628"/>
          <cell r="AO628">
            <v>0</v>
          </cell>
          <cell r="AP628"/>
          <cell r="AQ628"/>
          <cell r="AR628"/>
          <cell r="AS628"/>
          <cell r="AT628">
            <v>0</v>
          </cell>
          <cell r="AU628"/>
          <cell r="AV628"/>
          <cell r="AW628">
            <v>0</v>
          </cell>
          <cell r="AX628"/>
          <cell r="AY628">
            <v>0</v>
          </cell>
          <cell r="AZ628"/>
          <cell r="BA628"/>
          <cell r="BB628"/>
          <cell r="BC628"/>
          <cell r="BD628">
            <v>0</v>
          </cell>
          <cell r="BE628"/>
          <cell r="BF628"/>
          <cell r="BG628">
            <v>0</v>
          </cell>
          <cell r="BH628"/>
          <cell r="BI628">
            <v>0</v>
          </cell>
          <cell r="BJ628"/>
          <cell r="BK628"/>
          <cell r="BL628">
            <v>0</v>
          </cell>
          <cell r="BM628"/>
          <cell r="BN628">
            <v>0</v>
          </cell>
          <cell r="BO628"/>
          <cell r="BP628"/>
          <cell r="BQ628">
            <v>0</v>
          </cell>
          <cell r="BR628"/>
          <cell r="BS628">
            <v>0</v>
          </cell>
          <cell r="BT628"/>
          <cell r="BU628"/>
          <cell r="BV628">
            <v>0</v>
          </cell>
          <cell r="BW628"/>
          <cell r="BX628">
            <v>0</v>
          </cell>
          <cell r="BY628"/>
          <cell r="BZ628"/>
          <cell r="CA628">
            <v>0</v>
          </cell>
          <cell r="CB628"/>
          <cell r="CC628">
            <v>0</v>
          </cell>
          <cell r="CD628"/>
          <cell r="CE628"/>
          <cell r="CF628">
            <v>0</v>
          </cell>
          <cell r="CG628"/>
          <cell r="CH628">
            <v>0</v>
          </cell>
          <cell r="CI628">
            <v>0</v>
          </cell>
          <cell r="CJ628">
            <v>0</v>
          </cell>
          <cell r="CK628">
            <v>0</v>
          </cell>
          <cell r="CL628">
            <v>0</v>
          </cell>
          <cell r="CM628">
            <v>0</v>
          </cell>
          <cell r="CN628">
            <v>0</v>
          </cell>
          <cell r="CO628">
            <v>0</v>
          </cell>
          <cell r="CP628">
            <v>0</v>
          </cell>
          <cell r="CQ628">
            <v>0</v>
          </cell>
          <cell r="CR628"/>
        </row>
        <row r="629">
          <cell r="A629" t="str">
            <v>1.2.2.159</v>
          </cell>
          <cell r="B629" t="str">
            <v>Реконструкция КЛ-0,4 кВ ТП-295 - ул. Студенческая, 21</v>
          </cell>
          <cell r="C629" t="str">
            <v>С</v>
          </cell>
          <cell r="D629" t="str">
            <v>С_1.2.2.159</v>
          </cell>
          <cell r="E629" t="str">
            <v>С</v>
          </cell>
          <cell r="F629"/>
          <cell r="G629"/>
          <cell r="H629"/>
          <cell r="I629"/>
          <cell r="J629">
            <v>0</v>
          </cell>
          <cell r="K629"/>
          <cell r="L629"/>
          <cell r="M629">
            <v>0</v>
          </cell>
          <cell r="N629"/>
          <cell r="O629"/>
          <cell r="P629"/>
          <cell r="Q629"/>
          <cell r="R629"/>
          <cell r="S629"/>
          <cell r="T629"/>
          <cell r="U629">
            <v>0</v>
          </cell>
          <cell r="V629">
            <v>0</v>
          </cell>
          <cell r="W629"/>
          <cell r="X629">
            <v>0</v>
          </cell>
          <cell r="Y629">
            <v>0</v>
          </cell>
          <cell r="Z629"/>
          <cell r="AA629"/>
          <cell r="AB629"/>
          <cell r="AC629"/>
          <cell r="AD629"/>
          <cell r="AE629"/>
          <cell r="AF629"/>
          <cell r="AG629"/>
          <cell r="AH629"/>
          <cell r="AI629"/>
          <cell r="AJ629">
            <v>0</v>
          </cell>
          <cell r="AK629"/>
          <cell r="AL629"/>
          <cell r="AM629"/>
          <cell r="AN629"/>
          <cell r="AO629">
            <v>0</v>
          </cell>
          <cell r="AP629"/>
          <cell r="AQ629"/>
          <cell r="AR629"/>
          <cell r="AS629"/>
          <cell r="AT629">
            <v>0</v>
          </cell>
          <cell r="AU629"/>
          <cell r="AV629"/>
          <cell r="AW629">
            <v>0</v>
          </cell>
          <cell r="AX629"/>
          <cell r="AY629">
            <v>0</v>
          </cell>
          <cell r="AZ629"/>
          <cell r="BA629"/>
          <cell r="BB629"/>
          <cell r="BC629"/>
          <cell r="BD629">
            <v>0</v>
          </cell>
          <cell r="BE629"/>
          <cell r="BF629"/>
          <cell r="BG629">
            <v>0</v>
          </cell>
          <cell r="BH629"/>
          <cell r="BI629">
            <v>0</v>
          </cell>
          <cell r="BJ629"/>
          <cell r="BK629"/>
          <cell r="BL629">
            <v>0</v>
          </cell>
          <cell r="BM629"/>
          <cell r="BN629">
            <v>0</v>
          </cell>
          <cell r="BO629"/>
          <cell r="BP629"/>
          <cell r="BQ629">
            <v>0</v>
          </cell>
          <cell r="BR629"/>
          <cell r="BS629">
            <v>0</v>
          </cell>
          <cell r="BT629"/>
          <cell r="BU629"/>
          <cell r="BV629">
            <v>0</v>
          </cell>
          <cell r="BW629"/>
          <cell r="BX629">
            <v>0</v>
          </cell>
          <cell r="BY629"/>
          <cell r="BZ629"/>
          <cell r="CA629">
            <v>0</v>
          </cell>
          <cell r="CB629"/>
          <cell r="CC629">
            <v>0</v>
          </cell>
          <cell r="CD629"/>
          <cell r="CE629"/>
          <cell r="CF629">
            <v>0</v>
          </cell>
          <cell r="CG629"/>
          <cell r="CH629">
            <v>0</v>
          </cell>
          <cell r="CI629">
            <v>0</v>
          </cell>
          <cell r="CJ629">
            <v>0</v>
          </cell>
          <cell r="CK629">
            <v>0</v>
          </cell>
          <cell r="CL629">
            <v>0</v>
          </cell>
          <cell r="CM629">
            <v>0</v>
          </cell>
          <cell r="CN629">
            <v>0</v>
          </cell>
          <cell r="CO629">
            <v>0</v>
          </cell>
          <cell r="CP629">
            <v>0</v>
          </cell>
          <cell r="CQ629">
            <v>0</v>
          </cell>
          <cell r="CR629"/>
        </row>
        <row r="630">
          <cell r="A630" t="str">
            <v>1.2.2.160</v>
          </cell>
          <cell r="B630" t="str">
            <v>Реконструкция КЛ-0,4 кВ ТП-296 - ул. Студенческая, 13</v>
          </cell>
          <cell r="C630" t="str">
            <v>С</v>
          </cell>
          <cell r="D630" t="str">
            <v>С_1.2.2.160</v>
          </cell>
          <cell r="E630" t="str">
            <v>С</v>
          </cell>
          <cell r="F630"/>
          <cell r="G630"/>
          <cell r="H630"/>
          <cell r="I630"/>
          <cell r="J630">
            <v>0</v>
          </cell>
          <cell r="K630"/>
          <cell r="L630"/>
          <cell r="M630">
            <v>0</v>
          </cell>
          <cell r="N630"/>
          <cell r="O630"/>
          <cell r="P630"/>
          <cell r="Q630"/>
          <cell r="R630"/>
          <cell r="S630"/>
          <cell r="T630"/>
          <cell r="U630">
            <v>0</v>
          </cell>
          <cell r="V630">
            <v>0</v>
          </cell>
          <cell r="W630"/>
          <cell r="X630">
            <v>0</v>
          </cell>
          <cell r="Y630">
            <v>0</v>
          </cell>
          <cell r="Z630"/>
          <cell r="AA630"/>
          <cell r="AB630"/>
          <cell r="AC630"/>
          <cell r="AD630"/>
          <cell r="AE630"/>
          <cell r="AF630"/>
          <cell r="AG630"/>
          <cell r="AH630"/>
          <cell r="AI630"/>
          <cell r="AJ630">
            <v>0</v>
          </cell>
          <cell r="AK630"/>
          <cell r="AL630"/>
          <cell r="AM630"/>
          <cell r="AN630"/>
          <cell r="AO630">
            <v>0</v>
          </cell>
          <cell r="AP630"/>
          <cell r="AQ630"/>
          <cell r="AR630"/>
          <cell r="AS630"/>
          <cell r="AT630">
            <v>0</v>
          </cell>
          <cell r="AU630"/>
          <cell r="AV630"/>
          <cell r="AW630">
            <v>0</v>
          </cell>
          <cell r="AX630"/>
          <cell r="AY630">
            <v>0</v>
          </cell>
          <cell r="AZ630"/>
          <cell r="BA630"/>
          <cell r="BB630"/>
          <cell r="BC630"/>
          <cell r="BD630">
            <v>0</v>
          </cell>
          <cell r="BE630"/>
          <cell r="BF630"/>
          <cell r="BG630">
            <v>0</v>
          </cell>
          <cell r="BH630"/>
          <cell r="BI630">
            <v>0</v>
          </cell>
          <cell r="BJ630"/>
          <cell r="BK630"/>
          <cell r="BL630">
            <v>0</v>
          </cell>
          <cell r="BM630"/>
          <cell r="BN630">
            <v>0</v>
          </cell>
          <cell r="BO630"/>
          <cell r="BP630"/>
          <cell r="BQ630">
            <v>0</v>
          </cell>
          <cell r="BR630"/>
          <cell r="BS630">
            <v>0</v>
          </cell>
          <cell r="BT630"/>
          <cell r="BU630"/>
          <cell r="BV630">
            <v>0</v>
          </cell>
          <cell r="BW630"/>
          <cell r="BX630">
            <v>0</v>
          </cell>
          <cell r="BY630"/>
          <cell r="BZ630"/>
          <cell r="CA630">
            <v>0</v>
          </cell>
          <cell r="CB630"/>
          <cell r="CC630">
            <v>0</v>
          </cell>
          <cell r="CD630"/>
          <cell r="CE630"/>
          <cell r="CF630">
            <v>0</v>
          </cell>
          <cell r="CG630"/>
          <cell r="CH630">
            <v>0</v>
          </cell>
          <cell r="CI630">
            <v>0</v>
          </cell>
          <cell r="CJ630">
            <v>0</v>
          </cell>
          <cell r="CK630">
            <v>0</v>
          </cell>
          <cell r="CL630">
            <v>0</v>
          </cell>
          <cell r="CM630">
            <v>0</v>
          </cell>
          <cell r="CN630">
            <v>0</v>
          </cell>
          <cell r="CO630">
            <v>0</v>
          </cell>
          <cell r="CP630">
            <v>0</v>
          </cell>
          <cell r="CQ630">
            <v>0</v>
          </cell>
          <cell r="CR630"/>
        </row>
        <row r="631">
          <cell r="A631" t="str">
            <v>1.2.2.161</v>
          </cell>
          <cell r="B631" t="str">
            <v>Реконструкция КЛ-0,4 кВ ТП-296 - ул. Студенческая, 21</v>
          </cell>
          <cell r="C631" t="str">
            <v>С</v>
          </cell>
          <cell r="D631" t="str">
            <v>С_1.2.2.161</v>
          </cell>
          <cell r="E631" t="str">
            <v>С</v>
          </cell>
          <cell r="F631"/>
          <cell r="G631"/>
          <cell r="H631"/>
          <cell r="I631"/>
          <cell r="J631">
            <v>0</v>
          </cell>
          <cell r="K631"/>
          <cell r="L631"/>
          <cell r="M631">
            <v>0</v>
          </cell>
          <cell r="N631"/>
          <cell r="O631"/>
          <cell r="P631"/>
          <cell r="Q631"/>
          <cell r="R631"/>
          <cell r="S631"/>
          <cell r="T631"/>
          <cell r="U631">
            <v>0</v>
          </cell>
          <cell r="V631">
            <v>0</v>
          </cell>
          <cell r="W631"/>
          <cell r="X631">
            <v>0</v>
          </cell>
          <cell r="Y631">
            <v>0</v>
          </cell>
          <cell r="Z631"/>
          <cell r="AA631"/>
          <cell r="AB631"/>
          <cell r="AC631"/>
          <cell r="AD631"/>
          <cell r="AE631"/>
          <cell r="AF631"/>
          <cell r="AG631"/>
          <cell r="AH631"/>
          <cell r="AI631"/>
          <cell r="AJ631">
            <v>0</v>
          </cell>
          <cell r="AK631"/>
          <cell r="AL631"/>
          <cell r="AM631"/>
          <cell r="AN631"/>
          <cell r="AO631">
            <v>0</v>
          </cell>
          <cell r="AP631"/>
          <cell r="AQ631"/>
          <cell r="AR631"/>
          <cell r="AS631"/>
          <cell r="AT631">
            <v>0</v>
          </cell>
          <cell r="AU631"/>
          <cell r="AV631"/>
          <cell r="AW631">
            <v>0</v>
          </cell>
          <cell r="AX631"/>
          <cell r="AY631">
            <v>0</v>
          </cell>
          <cell r="AZ631"/>
          <cell r="BA631"/>
          <cell r="BB631"/>
          <cell r="BC631"/>
          <cell r="BD631">
            <v>0</v>
          </cell>
          <cell r="BE631"/>
          <cell r="BF631"/>
          <cell r="BG631">
            <v>0</v>
          </cell>
          <cell r="BH631"/>
          <cell r="BI631">
            <v>0</v>
          </cell>
          <cell r="BJ631"/>
          <cell r="BK631"/>
          <cell r="BL631">
            <v>0</v>
          </cell>
          <cell r="BM631"/>
          <cell r="BN631">
            <v>0</v>
          </cell>
          <cell r="BO631"/>
          <cell r="BP631"/>
          <cell r="BQ631">
            <v>0</v>
          </cell>
          <cell r="BR631"/>
          <cell r="BS631">
            <v>0</v>
          </cell>
          <cell r="BT631"/>
          <cell r="BU631"/>
          <cell r="BV631">
            <v>0</v>
          </cell>
          <cell r="BW631"/>
          <cell r="BX631">
            <v>0</v>
          </cell>
          <cell r="BY631"/>
          <cell r="BZ631"/>
          <cell r="CA631">
            <v>0</v>
          </cell>
          <cell r="CB631"/>
          <cell r="CC631">
            <v>0</v>
          </cell>
          <cell r="CD631"/>
          <cell r="CE631"/>
          <cell r="CF631">
            <v>0</v>
          </cell>
          <cell r="CG631"/>
          <cell r="CH631">
            <v>0</v>
          </cell>
          <cell r="CI631">
            <v>0</v>
          </cell>
          <cell r="CJ631">
            <v>0</v>
          </cell>
          <cell r="CK631">
            <v>0</v>
          </cell>
          <cell r="CL631">
            <v>0</v>
          </cell>
          <cell r="CM631">
            <v>0</v>
          </cell>
          <cell r="CN631">
            <v>0</v>
          </cell>
          <cell r="CO631">
            <v>0</v>
          </cell>
          <cell r="CP631">
            <v>0</v>
          </cell>
          <cell r="CQ631">
            <v>0</v>
          </cell>
          <cell r="CR631"/>
        </row>
        <row r="632">
          <cell r="A632" t="str">
            <v>1.2.2.162</v>
          </cell>
          <cell r="B632" t="str">
            <v>Реконструкция КЛ-0,4 кВ ТП-297 - пр-т. Мира, 36</v>
          </cell>
          <cell r="C632" t="str">
            <v>С</v>
          </cell>
          <cell r="D632" t="str">
            <v>С_1.2.2.162</v>
          </cell>
          <cell r="E632" t="str">
            <v>С</v>
          </cell>
          <cell r="F632"/>
          <cell r="G632"/>
          <cell r="H632"/>
          <cell r="I632"/>
          <cell r="J632">
            <v>0</v>
          </cell>
          <cell r="K632"/>
          <cell r="L632"/>
          <cell r="M632">
            <v>0</v>
          </cell>
          <cell r="N632"/>
          <cell r="O632"/>
          <cell r="P632"/>
          <cell r="Q632"/>
          <cell r="R632"/>
          <cell r="S632"/>
          <cell r="T632"/>
          <cell r="U632">
            <v>0</v>
          </cell>
          <cell r="V632">
            <v>0</v>
          </cell>
          <cell r="W632"/>
          <cell r="X632">
            <v>0</v>
          </cell>
          <cell r="Y632">
            <v>0</v>
          </cell>
          <cell r="Z632"/>
          <cell r="AA632"/>
          <cell r="AB632"/>
          <cell r="AC632"/>
          <cell r="AD632"/>
          <cell r="AE632"/>
          <cell r="AF632"/>
          <cell r="AG632"/>
          <cell r="AH632"/>
          <cell r="AI632"/>
          <cell r="AJ632">
            <v>0</v>
          </cell>
          <cell r="AK632"/>
          <cell r="AL632"/>
          <cell r="AM632"/>
          <cell r="AN632"/>
          <cell r="AO632">
            <v>0</v>
          </cell>
          <cell r="AP632"/>
          <cell r="AQ632"/>
          <cell r="AR632"/>
          <cell r="AS632"/>
          <cell r="AT632">
            <v>0</v>
          </cell>
          <cell r="AU632"/>
          <cell r="AV632"/>
          <cell r="AW632">
            <v>0</v>
          </cell>
          <cell r="AX632"/>
          <cell r="AY632">
            <v>0</v>
          </cell>
          <cell r="AZ632"/>
          <cell r="BA632"/>
          <cell r="BB632"/>
          <cell r="BC632"/>
          <cell r="BD632">
            <v>0</v>
          </cell>
          <cell r="BE632"/>
          <cell r="BF632"/>
          <cell r="BG632">
            <v>0</v>
          </cell>
          <cell r="BH632"/>
          <cell r="BI632">
            <v>0</v>
          </cell>
          <cell r="BJ632"/>
          <cell r="BK632"/>
          <cell r="BL632">
            <v>0</v>
          </cell>
          <cell r="BM632"/>
          <cell r="BN632">
            <v>0</v>
          </cell>
          <cell r="BO632"/>
          <cell r="BP632"/>
          <cell r="BQ632">
            <v>0</v>
          </cell>
          <cell r="BR632"/>
          <cell r="BS632">
            <v>0</v>
          </cell>
          <cell r="BT632"/>
          <cell r="BU632"/>
          <cell r="BV632">
            <v>0</v>
          </cell>
          <cell r="BW632"/>
          <cell r="BX632">
            <v>0</v>
          </cell>
          <cell r="BY632"/>
          <cell r="BZ632"/>
          <cell r="CA632">
            <v>0</v>
          </cell>
          <cell r="CB632"/>
          <cell r="CC632">
            <v>0</v>
          </cell>
          <cell r="CD632"/>
          <cell r="CE632"/>
          <cell r="CF632">
            <v>0</v>
          </cell>
          <cell r="CG632"/>
          <cell r="CH632">
            <v>0</v>
          </cell>
          <cell r="CI632">
            <v>0</v>
          </cell>
          <cell r="CJ632">
            <v>0</v>
          </cell>
          <cell r="CK632">
            <v>0</v>
          </cell>
          <cell r="CL632">
            <v>0</v>
          </cell>
          <cell r="CM632">
            <v>0</v>
          </cell>
          <cell r="CN632">
            <v>0</v>
          </cell>
          <cell r="CO632">
            <v>0</v>
          </cell>
          <cell r="CP632">
            <v>0</v>
          </cell>
          <cell r="CQ632">
            <v>0</v>
          </cell>
          <cell r="CR632"/>
        </row>
        <row r="633">
          <cell r="A633" t="str">
            <v>1.2.2.163</v>
          </cell>
          <cell r="B633" t="str">
            <v xml:space="preserve">Реконструкция КЛ-0,4 кВ ТП-298 Мира 30 </v>
          </cell>
          <cell r="C633" t="str">
            <v>С</v>
          </cell>
          <cell r="D633" t="str">
            <v>С_1.2.2.163</v>
          </cell>
          <cell r="E633" t="str">
            <v>С</v>
          </cell>
          <cell r="F633"/>
          <cell r="G633"/>
          <cell r="H633"/>
          <cell r="I633"/>
          <cell r="J633">
            <v>0</v>
          </cell>
          <cell r="K633"/>
          <cell r="L633"/>
          <cell r="M633">
            <v>0</v>
          </cell>
          <cell r="N633"/>
          <cell r="O633"/>
          <cell r="P633"/>
          <cell r="Q633"/>
          <cell r="R633"/>
          <cell r="S633"/>
          <cell r="T633"/>
          <cell r="U633">
            <v>0</v>
          </cell>
          <cell r="V633">
            <v>0</v>
          </cell>
          <cell r="W633"/>
          <cell r="X633">
            <v>0</v>
          </cell>
          <cell r="Y633">
            <v>0</v>
          </cell>
          <cell r="Z633"/>
          <cell r="AA633"/>
          <cell r="AB633"/>
          <cell r="AC633"/>
          <cell r="AD633"/>
          <cell r="AE633"/>
          <cell r="AF633"/>
          <cell r="AG633"/>
          <cell r="AH633"/>
          <cell r="AI633"/>
          <cell r="AJ633">
            <v>0</v>
          </cell>
          <cell r="AK633"/>
          <cell r="AL633"/>
          <cell r="AM633"/>
          <cell r="AN633"/>
          <cell r="AO633">
            <v>0</v>
          </cell>
          <cell r="AP633"/>
          <cell r="AQ633"/>
          <cell r="AR633"/>
          <cell r="AS633"/>
          <cell r="AT633">
            <v>0</v>
          </cell>
          <cell r="AU633"/>
          <cell r="AV633"/>
          <cell r="AW633">
            <v>0</v>
          </cell>
          <cell r="AX633"/>
          <cell r="AY633">
            <v>0</v>
          </cell>
          <cell r="AZ633"/>
          <cell r="BA633"/>
          <cell r="BB633"/>
          <cell r="BC633"/>
          <cell r="BD633">
            <v>0</v>
          </cell>
          <cell r="BE633"/>
          <cell r="BF633"/>
          <cell r="BG633">
            <v>0</v>
          </cell>
          <cell r="BH633"/>
          <cell r="BI633">
            <v>0</v>
          </cell>
          <cell r="BJ633"/>
          <cell r="BK633"/>
          <cell r="BL633">
            <v>0</v>
          </cell>
          <cell r="BM633"/>
          <cell r="BN633">
            <v>0</v>
          </cell>
          <cell r="BO633"/>
          <cell r="BP633"/>
          <cell r="BQ633">
            <v>0</v>
          </cell>
          <cell r="BR633"/>
          <cell r="BS633">
            <v>0</v>
          </cell>
          <cell r="BT633"/>
          <cell r="BU633"/>
          <cell r="BV633">
            <v>0</v>
          </cell>
          <cell r="BW633"/>
          <cell r="BX633">
            <v>0</v>
          </cell>
          <cell r="BY633"/>
          <cell r="BZ633"/>
          <cell r="CA633">
            <v>0</v>
          </cell>
          <cell r="CB633"/>
          <cell r="CC633">
            <v>0</v>
          </cell>
          <cell r="CD633"/>
          <cell r="CE633"/>
          <cell r="CF633">
            <v>0</v>
          </cell>
          <cell r="CG633"/>
          <cell r="CH633">
            <v>0</v>
          </cell>
          <cell r="CI633">
            <v>0</v>
          </cell>
          <cell r="CJ633">
            <v>0</v>
          </cell>
          <cell r="CK633">
            <v>0</v>
          </cell>
          <cell r="CL633">
            <v>0</v>
          </cell>
          <cell r="CM633">
            <v>0</v>
          </cell>
          <cell r="CN633">
            <v>0</v>
          </cell>
          <cell r="CO633">
            <v>0</v>
          </cell>
          <cell r="CP633">
            <v>0</v>
          </cell>
          <cell r="CQ633">
            <v>0</v>
          </cell>
          <cell r="CR633"/>
        </row>
        <row r="634">
          <cell r="A634" t="str">
            <v>1.2.2.164</v>
          </cell>
          <cell r="B634" t="str">
            <v xml:space="preserve">Реконструкция КЛ-0,4 кВ ТП-298 Мира 30/1 </v>
          </cell>
          <cell r="C634" t="str">
            <v>С</v>
          </cell>
          <cell r="D634" t="str">
            <v>С_1.2.2.164</v>
          </cell>
          <cell r="E634" t="str">
            <v>С</v>
          </cell>
          <cell r="F634"/>
          <cell r="G634"/>
          <cell r="H634"/>
          <cell r="I634"/>
          <cell r="J634">
            <v>0</v>
          </cell>
          <cell r="K634"/>
          <cell r="L634"/>
          <cell r="M634">
            <v>0</v>
          </cell>
          <cell r="N634"/>
          <cell r="O634"/>
          <cell r="P634"/>
          <cell r="Q634"/>
          <cell r="R634"/>
          <cell r="S634"/>
          <cell r="T634"/>
          <cell r="U634">
            <v>0</v>
          </cell>
          <cell r="V634">
            <v>0</v>
          </cell>
          <cell r="W634"/>
          <cell r="X634">
            <v>0</v>
          </cell>
          <cell r="Y634">
            <v>0</v>
          </cell>
          <cell r="Z634"/>
          <cell r="AA634"/>
          <cell r="AB634"/>
          <cell r="AC634"/>
          <cell r="AD634"/>
          <cell r="AE634"/>
          <cell r="AF634"/>
          <cell r="AG634"/>
          <cell r="AH634"/>
          <cell r="AI634"/>
          <cell r="AJ634">
            <v>0</v>
          </cell>
          <cell r="AK634"/>
          <cell r="AL634"/>
          <cell r="AM634"/>
          <cell r="AN634"/>
          <cell r="AO634">
            <v>0</v>
          </cell>
          <cell r="AP634"/>
          <cell r="AQ634"/>
          <cell r="AR634"/>
          <cell r="AS634"/>
          <cell r="AT634">
            <v>0</v>
          </cell>
          <cell r="AU634"/>
          <cell r="AV634"/>
          <cell r="AW634">
            <v>0</v>
          </cell>
          <cell r="AX634"/>
          <cell r="AY634">
            <v>0</v>
          </cell>
          <cell r="AZ634"/>
          <cell r="BA634"/>
          <cell r="BB634"/>
          <cell r="BC634"/>
          <cell r="BD634">
            <v>0</v>
          </cell>
          <cell r="BE634"/>
          <cell r="BF634"/>
          <cell r="BG634">
            <v>0</v>
          </cell>
          <cell r="BH634"/>
          <cell r="BI634">
            <v>0</v>
          </cell>
          <cell r="BJ634"/>
          <cell r="BK634"/>
          <cell r="BL634">
            <v>0</v>
          </cell>
          <cell r="BM634"/>
          <cell r="BN634">
            <v>0</v>
          </cell>
          <cell r="BO634"/>
          <cell r="BP634"/>
          <cell r="BQ634">
            <v>0</v>
          </cell>
          <cell r="BR634"/>
          <cell r="BS634">
            <v>0</v>
          </cell>
          <cell r="BT634"/>
          <cell r="BU634"/>
          <cell r="BV634">
            <v>0</v>
          </cell>
          <cell r="BW634"/>
          <cell r="BX634">
            <v>0</v>
          </cell>
          <cell r="BY634"/>
          <cell r="BZ634"/>
          <cell r="CA634">
            <v>0</v>
          </cell>
          <cell r="CB634"/>
          <cell r="CC634">
            <v>0</v>
          </cell>
          <cell r="CD634"/>
          <cell r="CE634"/>
          <cell r="CF634">
            <v>0</v>
          </cell>
          <cell r="CG634"/>
          <cell r="CH634">
            <v>0</v>
          </cell>
          <cell r="CI634">
            <v>0</v>
          </cell>
          <cell r="CJ634">
            <v>0</v>
          </cell>
          <cell r="CK634">
            <v>0</v>
          </cell>
          <cell r="CL634">
            <v>0</v>
          </cell>
          <cell r="CM634">
            <v>0</v>
          </cell>
          <cell r="CN634">
            <v>0</v>
          </cell>
          <cell r="CO634">
            <v>0</v>
          </cell>
          <cell r="CP634">
            <v>0</v>
          </cell>
          <cell r="CQ634">
            <v>0</v>
          </cell>
          <cell r="CR634"/>
        </row>
        <row r="635">
          <cell r="A635" t="str">
            <v>1.2.2.165</v>
          </cell>
          <cell r="B635" t="str">
            <v xml:space="preserve">Реконструкция КЛ-0,4 кВ ТП-298 ЦТП-75 </v>
          </cell>
          <cell r="C635" t="str">
            <v>С</v>
          </cell>
          <cell r="D635" t="str">
            <v>С_1.2.2.165</v>
          </cell>
          <cell r="E635" t="str">
            <v>С</v>
          </cell>
          <cell r="F635"/>
          <cell r="G635"/>
          <cell r="H635"/>
          <cell r="I635"/>
          <cell r="J635">
            <v>0</v>
          </cell>
          <cell r="K635"/>
          <cell r="L635"/>
          <cell r="M635">
            <v>0</v>
          </cell>
          <cell r="N635"/>
          <cell r="O635"/>
          <cell r="P635"/>
          <cell r="Q635"/>
          <cell r="R635"/>
          <cell r="S635"/>
          <cell r="T635"/>
          <cell r="U635">
            <v>0</v>
          </cell>
          <cell r="V635">
            <v>0</v>
          </cell>
          <cell r="W635"/>
          <cell r="X635">
            <v>0</v>
          </cell>
          <cell r="Y635">
            <v>0</v>
          </cell>
          <cell r="Z635"/>
          <cell r="AA635"/>
          <cell r="AB635"/>
          <cell r="AC635"/>
          <cell r="AD635"/>
          <cell r="AE635"/>
          <cell r="AF635"/>
          <cell r="AG635"/>
          <cell r="AH635"/>
          <cell r="AI635"/>
          <cell r="AJ635">
            <v>0</v>
          </cell>
          <cell r="AK635"/>
          <cell r="AL635"/>
          <cell r="AM635"/>
          <cell r="AN635"/>
          <cell r="AO635">
            <v>0</v>
          </cell>
          <cell r="AP635"/>
          <cell r="AQ635"/>
          <cell r="AR635"/>
          <cell r="AS635"/>
          <cell r="AT635">
            <v>0</v>
          </cell>
          <cell r="AU635"/>
          <cell r="AV635"/>
          <cell r="AW635">
            <v>0</v>
          </cell>
          <cell r="AX635"/>
          <cell r="AY635">
            <v>0</v>
          </cell>
          <cell r="AZ635"/>
          <cell r="BA635"/>
          <cell r="BB635"/>
          <cell r="BC635"/>
          <cell r="BD635">
            <v>0</v>
          </cell>
          <cell r="BE635"/>
          <cell r="BF635"/>
          <cell r="BG635">
            <v>0</v>
          </cell>
          <cell r="BH635"/>
          <cell r="BI635">
            <v>0</v>
          </cell>
          <cell r="BJ635"/>
          <cell r="BK635"/>
          <cell r="BL635">
            <v>0</v>
          </cell>
          <cell r="BM635"/>
          <cell r="BN635">
            <v>0</v>
          </cell>
          <cell r="BO635"/>
          <cell r="BP635"/>
          <cell r="BQ635">
            <v>0</v>
          </cell>
          <cell r="BR635"/>
          <cell r="BS635">
            <v>0</v>
          </cell>
          <cell r="BT635"/>
          <cell r="BU635"/>
          <cell r="BV635">
            <v>0</v>
          </cell>
          <cell r="BW635"/>
          <cell r="BX635">
            <v>0</v>
          </cell>
          <cell r="BY635"/>
          <cell r="BZ635"/>
          <cell r="CA635">
            <v>0</v>
          </cell>
          <cell r="CB635"/>
          <cell r="CC635">
            <v>0</v>
          </cell>
          <cell r="CD635"/>
          <cell r="CE635"/>
          <cell r="CF635">
            <v>0</v>
          </cell>
          <cell r="CG635"/>
          <cell r="CH635">
            <v>0</v>
          </cell>
          <cell r="CI635">
            <v>0</v>
          </cell>
          <cell r="CJ635">
            <v>0</v>
          </cell>
          <cell r="CK635">
            <v>0</v>
          </cell>
          <cell r="CL635">
            <v>0</v>
          </cell>
          <cell r="CM635">
            <v>0</v>
          </cell>
          <cell r="CN635">
            <v>0</v>
          </cell>
          <cell r="CO635">
            <v>0</v>
          </cell>
          <cell r="CP635">
            <v>0</v>
          </cell>
          <cell r="CQ635">
            <v>0</v>
          </cell>
          <cell r="CR635"/>
        </row>
        <row r="636">
          <cell r="A636" t="str">
            <v>1.2.2.166</v>
          </cell>
          <cell r="B636" t="str">
            <v>Реконструкция КЛ-0,4 кВ ТП-300 - ул. 50 лет ВЛКСМ, 6</v>
          </cell>
          <cell r="C636" t="str">
            <v>С</v>
          </cell>
          <cell r="D636" t="str">
            <v>С_1.2.2.166</v>
          </cell>
          <cell r="E636" t="str">
            <v>С</v>
          </cell>
          <cell r="F636"/>
          <cell r="G636"/>
          <cell r="H636"/>
          <cell r="I636"/>
          <cell r="J636">
            <v>0</v>
          </cell>
          <cell r="K636"/>
          <cell r="L636"/>
          <cell r="M636">
            <v>0</v>
          </cell>
          <cell r="N636"/>
          <cell r="O636"/>
          <cell r="P636"/>
          <cell r="Q636"/>
          <cell r="R636"/>
          <cell r="S636"/>
          <cell r="T636"/>
          <cell r="U636">
            <v>0</v>
          </cell>
          <cell r="V636">
            <v>0</v>
          </cell>
          <cell r="W636"/>
          <cell r="X636">
            <v>0</v>
          </cell>
          <cell r="Y636">
            <v>0</v>
          </cell>
          <cell r="Z636"/>
          <cell r="AA636"/>
          <cell r="AB636"/>
          <cell r="AC636"/>
          <cell r="AD636"/>
          <cell r="AE636"/>
          <cell r="AF636"/>
          <cell r="AG636"/>
          <cell r="AH636"/>
          <cell r="AI636"/>
          <cell r="AJ636">
            <v>0</v>
          </cell>
          <cell r="AK636"/>
          <cell r="AL636"/>
          <cell r="AM636"/>
          <cell r="AN636"/>
          <cell r="AO636">
            <v>0</v>
          </cell>
          <cell r="AP636"/>
          <cell r="AQ636"/>
          <cell r="AR636"/>
          <cell r="AS636"/>
          <cell r="AT636">
            <v>0</v>
          </cell>
          <cell r="AU636"/>
          <cell r="AV636"/>
          <cell r="AW636">
            <v>0</v>
          </cell>
          <cell r="AX636"/>
          <cell r="AY636">
            <v>0</v>
          </cell>
          <cell r="AZ636"/>
          <cell r="BA636"/>
          <cell r="BB636"/>
          <cell r="BC636"/>
          <cell r="BD636">
            <v>0</v>
          </cell>
          <cell r="BE636"/>
          <cell r="BF636"/>
          <cell r="BG636">
            <v>0</v>
          </cell>
          <cell r="BH636"/>
          <cell r="BI636">
            <v>0</v>
          </cell>
          <cell r="BJ636"/>
          <cell r="BK636"/>
          <cell r="BL636">
            <v>0</v>
          </cell>
          <cell r="BM636"/>
          <cell r="BN636">
            <v>0</v>
          </cell>
          <cell r="BO636"/>
          <cell r="BP636"/>
          <cell r="BQ636">
            <v>0</v>
          </cell>
          <cell r="BR636"/>
          <cell r="BS636">
            <v>0</v>
          </cell>
          <cell r="BT636"/>
          <cell r="BU636"/>
          <cell r="BV636">
            <v>0</v>
          </cell>
          <cell r="BW636"/>
          <cell r="BX636">
            <v>0</v>
          </cell>
          <cell r="BY636"/>
          <cell r="BZ636"/>
          <cell r="CA636">
            <v>0</v>
          </cell>
          <cell r="CB636"/>
          <cell r="CC636">
            <v>0</v>
          </cell>
          <cell r="CD636"/>
          <cell r="CE636"/>
          <cell r="CF636">
            <v>0</v>
          </cell>
          <cell r="CG636"/>
          <cell r="CH636">
            <v>0</v>
          </cell>
          <cell r="CI636">
            <v>0</v>
          </cell>
          <cell r="CJ636">
            <v>0</v>
          </cell>
          <cell r="CK636">
            <v>0</v>
          </cell>
          <cell r="CL636">
            <v>0</v>
          </cell>
          <cell r="CM636">
            <v>0</v>
          </cell>
          <cell r="CN636">
            <v>0</v>
          </cell>
          <cell r="CO636">
            <v>0</v>
          </cell>
          <cell r="CP636">
            <v>0</v>
          </cell>
          <cell r="CQ636">
            <v>0</v>
          </cell>
          <cell r="CR636"/>
        </row>
        <row r="637">
          <cell r="A637" t="str">
            <v>1.2.2.167</v>
          </cell>
          <cell r="B637" t="str">
            <v>Реконструкция КЛ-0,4 кВ ТП-343 - ул. Островского, 20</v>
          </cell>
          <cell r="C637" t="str">
            <v>С</v>
          </cell>
          <cell r="D637" t="str">
            <v>С_1.2.2.167</v>
          </cell>
          <cell r="E637" t="str">
            <v>С</v>
          </cell>
          <cell r="F637"/>
          <cell r="G637"/>
          <cell r="H637"/>
          <cell r="I637"/>
          <cell r="J637">
            <v>0</v>
          </cell>
          <cell r="K637"/>
          <cell r="L637"/>
          <cell r="M637">
            <v>0</v>
          </cell>
          <cell r="N637"/>
          <cell r="O637"/>
          <cell r="P637"/>
          <cell r="Q637"/>
          <cell r="R637"/>
          <cell r="S637"/>
          <cell r="T637"/>
          <cell r="U637">
            <v>0</v>
          </cell>
          <cell r="V637">
            <v>0</v>
          </cell>
          <cell r="W637"/>
          <cell r="X637">
            <v>0</v>
          </cell>
          <cell r="Y637">
            <v>0</v>
          </cell>
          <cell r="Z637"/>
          <cell r="AA637"/>
          <cell r="AB637"/>
          <cell r="AC637"/>
          <cell r="AD637"/>
          <cell r="AE637"/>
          <cell r="AF637"/>
          <cell r="AG637"/>
          <cell r="AH637"/>
          <cell r="AI637"/>
          <cell r="AJ637">
            <v>0</v>
          </cell>
          <cell r="AK637"/>
          <cell r="AL637"/>
          <cell r="AM637"/>
          <cell r="AN637"/>
          <cell r="AO637">
            <v>0</v>
          </cell>
          <cell r="AP637"/>
          <cell r="AQ637"/>
          <cell r="AR637"/>
          <cell r="AS637"/>
          <cell r="AT637">
            <v>0</v>
          </cell>
          <cell r="AU637"/>
          <cell r="AV637"/>
          <cell r="AW637">
            <v>0</v>
          </cell>
          <cell r="AX637"/>
          <cell r="AY637">
            <v>0</v>
          </cell>
          <cell r="AZ637"/>
          <cell r="BA637"/>
          <cell r="BB637"/>
          <cell r="BC637"/>
          <cell r="BD637">
            <v>0</v>
          </cell>
          <cell r="BE637"/>
          <cell r="BF637"/>
          <cell r="BG637">
            <v>0</v>
          </cell>
          <cell r="BH637"/>
          <cell r="BI637">
            <v>0</v>
          </cell>
          <cell r="BJ637"/>
          <cell r="BK637"/>
          <cell r="BL637">
            <v>0</v>
          </cell>
          <cell r="BM637"/>
          <cell r="BN637">
            <v>0</v>
          </cell>
          <cell r="BO637"/>
          <cell r="BP637"/>
          <cell r="BQ637">
            <v>0</v>
          </cell>
          <cell r="BR637"/>
          <cell r="BS637">
            <v>0</v>
          </cell>
          <cell r="BT637"/>
          <cell r="BU637"/>
          <cell r="BV637">
            <v>0</v>
          </cell>
          <cell r="BW637"/>
          <cell r="BX637">
            <v>0</v>
          </cell>
          <cell r="BY637"/>
          <cell r="BZ637"/>
          <cell r="CA637">
            <v>0</v>
          </cell>
          <cell r="CB637"/>
          <cell r="CC637">
            <v>0</v>
          </cell>
          <cell r="CD637"/>
          <cell r="CE637"/>
          <cell r="CF637">
            <v>0</v>
          </cell>
          <cell r="CG637"/>
          <cell r="CH637">
            <v>0</v>
          </cell>
          <cell r="CI637">
            <v>0</v>
          </cell>
          <cell r="CJ637">
            <v>0</v>
          </cell>
          <cell r="CK637">
            <v>0</v>
          </cell>
          <cell r="CL637">
            <v>0</v>
          </cell>
          <cell r="CM637">
            <v>0</v>
          </cell>
          <cell r="CN637">
            <v>0</v>
          </cell>
          <cell r="CO637">
            <v>0</v>
          </cell>
          <cell r="CP637">
            <v>0</v>
          </cell>
          <cell r="CQ637">
            <v>0</v>
          </cell>
          <cell r="CR637"/>
        </row>
        <row r="638">
          <cell r="A638" t="str">
            <v>1.2.2.168</v>
          </cell>
          <cell r="B638" t="str">
            <v>Реконструкция КЛ-0,4 кВ ТП-344 - ул. Островского, 30</v>
          </cell>
          <cell r="C638" t="str">
            <v>С</v>
          </cell>
          <cell r="D638" t="str">
            <v>С_1.2.2.168</v>
          </cell>
          <cell r="E638" t="str">
            <v>С</v>
          </cell>
          <cell r="F638">
            <v>2022</v>
          </cell>
          <cell r="G638">
            <v>2022</v>
          </cell>
          <cell r="H638"/>
          <cell r="I638"/>
          <cell r="J638">
            <v>0.51486939999999992</v>
          </cell>
          <cell r="K638"/>
          <cell r="L638"/>
          <cell r="M638">
            <v>0.52359599999999995</v>
          </cell>
          <cell r="N638"/>
          <cell r="O638"/>
          <cell r="P638"/>
          <cell r="Q638"/>
          <cell r="R638"/>
          <cell r="S638"/>
          <cell r="T638"/>
          <cell r="U638">
            <v>0.51486939999999992</v>
          </cell>
          <cell r="V638">
            <v>0.52359599999999995</v>
          </cell>
          <cell r="W638"/>
          <cell r="X638">
            <v>0.51486939999999992</v>
          </cell>
          <cell r="Y638">
            <v>0.52359599999999995</v>
          </cell>
          <cell r="Z638"/>
          <cell r="AA638"/>
          <cell r="AB638"/>
          <cell r="AC638"/>
          <cell r="AD638"/>
          <cell r="AE638"/>
          <cell r="AF638"/>
          <cell r="AG638"/>
          <cell r="AH638"/>
          <cell r="AI638"/>
          <cell r="AJ638">
            <v>0</v>
          </cell>
          <cell r="AK638"/>
          <cell r="AL638"/>
          <cell r="AM638"/>
          <cell r="AN638"/>
          <cell r="AO638">
            <v>0</v>
          </cell>
          <cell r="AP638"/>
          <cell r="AQ638"/>
          <cell r="AR638"/>
          <cell r="AS638"/>
          <cell r="AT638">
            <v>0</v>
          </cell>
          <cell r="AU638"/>
          <cell r="AV638"/>
          <cell r="AW638">
            <v>0</v>
          </cell>
          <cell r="AX638"/>
          <cell r="AY638">
            <v>0</v>
          </cell>
          <cell r="AZ638"/>
          <cell r="BA638"/>
          <cell r="BB638"/>
          <cell r="BC638"/>
          <cell r="BD638">
            <v>0</v>
          </cell>
          <cell r="BE638"/>
          <cell r="BF638"/>
          <cell r="BG638">
            <v>0</v>
          </cell>
          <cell r="BH638"/>
          <cell r="BI638">
            <v>0</v>
          </cell>
          <cell r="BJ638"/>
          <cell r="BK638"/>
          <cell r="BL638">
            <v>0</v>
          </cell>
          <cell r="BM638"/>
          <cell r="BN638">
            <v>0</v>
          </cell>
          <cell r="BO638"/>
          <cell r="BP638"/>
          <cell r="BQ638">
            <v>0</v>
          </cell>
          <cell r="BR638"/>
          <cell r="BS638">
            <v>0</v>
          </cell>
          <cell r="BT638"/>
          <cell r="BU638"/>
          <cell r="BV638">
            <v>0</v>
          </cell>
          <cell r="BW638"/>
          <cell r="BX638">
            <v>0.51486939999999992</v>
          </cell>
          <cell r="BY638"/>
          <cell r="BZ638"/>
          <cell r="CA638">
            <v>0.51486939999999992</v>
          </cell>
          <cell r="CB638"/>
          <cell r="CC638">
            <v>0.52359599999999995</v>
          </cell>
          <cell r="CD638"/>
          <cell r="CE638"/>
          <cell r="CF638">
            <v>0.52359599999999995</v>
          </cell>
          <cell r="CG638"/>
          <cell r="CH638">
            <v>0.51486939999999992</v>
          </cell>
          <cell r="CI638">
            <v>0</v>
          </cell>
          <cell r="CJ638">
            <v>0</v>
          </cell>
          <cell r="CK638">
            <v>0.51486939999999992</v>
          </cell>
          <cell r="CL638">
            <v>0</v>
          </cell>
          <cell r="CM638">
            <v>0.52359599999999995</v>
          </cell>
          <cell r="CN638">
            <v>0</v>
          </cell>
          <cell r="CO638">
            <v>0</v>
          </cell>
          <cell r="CP638">
            <v>0.52359599999999995</v>
          </cell>
          <cell r="CQ638">
            <v>0</v>
          </cell>
          <cell r="CR638"/>
        </row>
        <row r="639">
          <cell r="A639" t="str">
            <v>1.2.2.169</v>
          </cell>
          <cell r="B639" t="str">
            <v>Реконструкция КЛ-0,4 кВ ТП-344 - ул. Островского, 32</v>
          </cell>
          <cell r="C639" t="str">
            <v>С</v>
          </cell>
          <cell r="D639" t="str">
            <v>С_1.2.2.169</v>
          </cell>
          <cell r="E639" t="str">
            <v>С</v>
          </cell>
          <cell r="F639">
            <v>2022</v>
          </cell>
          <cell r="G639">
            <v>2022</v>
          </cell>
          <cell r="H639"/>
          <cell r="I639"/>
          <cell r="J639">
            <v>0.62685139999999995</v>
          </cell>
          <cell r="K639"/>
          <cell r="L639"/>
          <cell r="M639">
            <v>0.63747599999999993</v>
          </cell>
          <cell r="N639"/>
          <cell r="O639"/>
          <cell r="P639"/>
          <cell r="Q639"/>
          <cell r="R639"/>
          <cell r="S639"/>
          <cell r="T639"/>
          <cell r="U639">
            <v>0.62685139999999995</v>
          </cell>
          <cell r="V639">
            <v>0.63747599999999993</v>
          </cell>
          <cell r="W639"/>
          <cell r="X639">
            <v>0.62685139999999995</v>
          </cell>
          <cell r="Y639">
            <v>0.63747599999999993</v>
          </cell>
          <cell r="Z639"/>
          <cell r="AA639"/>
          <cell r="AB639"/>
          <cell r="AC639"/>
          <cell r="AD639"/>
          <cell r="AE639"/>
          <cell r="AF639"/>
          <cell r="AG639"/>
          <cell r="AH639"/>
          <cell r="AI639"/>
          <cell r="AJ639">
            <v>0</v>
          </cell>
          <cell r="AK639"/>
          <cell r="AL639"/>
          <cell r="AM639"/>
          <cell r="AN639"/>
          <cell r="AO639">
            <v>0</v>
          </cell>
          <cell r="AP639"/>
          <cell r="AQ639"/>
          <cell r="AR639"/>
          <cell r="AS639"/>
          <cell r="AT639">
            <v>0</v>
          </cell>
          <cell r="AU639"/>
          <cell r="AV639"/>
          <cell r="AW639">
            <v>0</v>
          </cell>
          <cell r="AX639"/>
          <cell r="AY639">
            <v>0</v>
          </cell>
          <cell r="AZ639"/>
          <cell r="BA639"/>
          <cell r="BB639"/>
          <cell r="BC639"/>
          <cell r="BD639">
            <v>0</v>
          </cell>
          <cell r="BE639"/>
          <cell r="BF639"/>
          <cell r="BG639">
            <v>0</v>
          </cell>
          <cell r="BH639"/>
          <cell r="BI639">
            <v>0</v>
          </cell>
          <cell r="BJ639"/>
          <cell r="BK639"/>
          <cell r="BL639">
            <v>0</v>
          </cell>
          <cell r="BM639"/>
          <cell r="BN639">
            <v>0</v>
          </cell>
          <cell r="BO639"/>
          <cell r="BP639"/>
          <cell r="BQ639">
            <v>0</v>
          </cell>
          <cell r="BR639"/>
          <cell r="BS639">
            <v>0</v>
          </cell>
          <cell r="BT639"/>
          <cell r="BU639"/>
          <cell r="BV639">
            <v>0</v>
          </cell>
          <cell r="BW639"/>
          <cell r="BX639">
            <v>0.62685139999999995</v>
          </cell>
          <cell r="BY639"/>
          <cell r="BZ639"/>
          <cell r="CA639">
            <v>0.62685139999999995</v>
          </cell>
          <cell r="CB639"/>
          <cell r="CC639">
            <v>0.63747599999999993</v>
          </cell>
          <cell r="CD639"/>
          <cell r="CE639"/>
          <cell r="CF639">
            <v>0.63747599999999993</v>
          </cell>
          <cell r="CG639"/>
          <cell r="CH639">
            <v>0.62685139999999995</v>
          </cell>
          <cell r="CI639">
            <v>0</v>
          </cell>
          <cell r="CJ639">
            <v>0</v>
          </cell>
          <cell r="CK639">
            <v>0.62685139999999995</v>
          </cell>
          <cell r="CL639">
            <v>0</v>
          </cell>
          <cell r="CM639">
            <v>0.63747599999999993</v>
          </cell>
          <cell r="CN639">
            <v>0</v>
          </cell>
          <cell r="CO639">
            <v>0</v>
          </cell>
          <cell r="CP639">
            <v>0.63747599999999993</v>
          </cell>
          <cell r="CQ639">
            <v>0</v>
          </cell>
          <cell r="CR639"/>
        </row>
        <row r="640">
          <cell r="A640" t="str">
            <v>1.2.2.170</v>
          </cell>
          <cell r="B640" t="str">
            <v>Реконструкция КЛ-0,4 кВ ТП-346 - ул. Островского, 38</v>
          </cell>
          <cell r="C640" t="str">
            <v>С</v>
          </cell>
          <cell r="D640" t="str">
            <v>С_1.2.2.170</v>
          </cell>
          <cell r="E640" t="str">
            <v>С</v>
          </cell>
          <cell r="F640">
            <v>2022</v>
          </cell>
          <cell r="G640">
            <v>2022</v>
          </cell>
          <cell r="H640"/>
          <cell r="I640"/>
          <cell r="J640">
            <v>0.49686259999999999</v>
          </cell>
          <cell r="K640"/>
          <cell r="L640"/>
          <cell r="M640">
            <v>0.50528399999999996</v>
          </cell>
          <cell r="N640"/>
          <cell r="O640"/>
          <cell r="P640"/>
          <cell r="Q640"/>
          <cell r="R640"/>
          <cell r="S640"/>
          <cell r="T640"/>
          <cell r="U640">
            <v>0.49686259999999999</v>
          </cell>
          <cell r="V640">
            <v>0.50528399999999996</v>
          </cell>
          <cell r="W640"/>
          <cell r="X640">
            <v>0.49686259999999999</v>
          </cell>
          <cell r="Y640">
            <v>0.50528399999999996</v>
          </cell>
          <cell r="Z640"/>
          <cell r="AA640"/>
          <cell r="AB640"/>
          <cell r="AC640"/>
          <cell r="AD640"/>
          <cell r="AE640"/>
          <cell r="AF640"/>
          <cell r="AG640"/>
          <cell r="AH640"/>
          <cell r="AI640"/>
          <cell r="AJ640">
            <v>0</v>
          </cell>
          <cell r="AK640"/>
          <cell r="AL640"/>
          <cell r="AM640"/>
          <cell r="AN640"/>
          <cell r="AO640">
            <v>0</v>
          </cell>
          <cell r="AP640"/>
          <cell r="AQ640"/>
          <cell r="AR640"/>
          <cell r="AS640"/>
          <cell r="AT640">
            <v>0</v>
          </cell>
          <cell r="AU640"/>
          <cell r="AV640"/>
          <cell r="AW640">
            <v>0</v>
          </cell>
          <cell r="AX640"/>
          <cell r="AY640">
            <v>0</v>
          </cell>
          <cell r="AZ640"/>
          <cell r="BA640"/>
          <cell r="BB640"/>
          <cell r="BC640"/>
          <cell r="BD640">
            <v>0</v>
          </cell>
          <cell r="BE640"/>
          <cell r="BF640"/>
          <cell r="BG640">
            <v>0</v>
          </cell>
          <cell r="BH640"/>
          <cell r="BI640">
            <v>0</v>
          </cell>
          <cell r="BJ640"/>
          <cell r="BK640"/>
          <cell r="BL640">
            <v>0</v>
          </cell>
          <cell r="BM640"/>
          <cell r="BN640">
            <v>0</v>
          </cell>
          <cell r="BO640"/>
          <cell r="BP640"/>
          <cell r="BQ640">
            <v>0</v>
          </cell>
          <cell r="BR640"/>
          <cell r="BS640">
            <v>0</v>
          </cell>
          <cell r="BT640"/>
          <cell r="BU640"/>
          <cell r="BV640">
            <v>0</v>
          </cell>
          <cell r="BW640"/>
          <cell r="BX640">
            <v>0.49686259999999999</v>
          </cell>
          <cell r="BY640"/>
          <cell r="BZ640"/>
          <cell r="CA640">
            <v>0.49686259999999999</v>
          </cell>
          <cell r="CB640"/>
          <cell r="CC640">
            <v>0.50528399999999996</v>
          </cell>
          <cell r="CD640"/>
          <cell r="CE640"/>
          <cell r="CF640">
            <v>0.50528399999999996</v>
          </cell>
          <cell r="CG640"/>
          <cell r="CH640">
            <v>0.49686259999999999</v>
          </cell>
          <cell r="CI640">
            <v>0</v>
          </cell>
          <cell r="CJ640">
            <v>0</v>
          </cell>
          <cell r="CK640">
            <v>0.49686259999999999</v>
          </cell>
          <cell r="CL640">
            <v>0</v>
          </cell>
          <cell r="CM640">
            <v>0.50528399999999996</v>
          </cell>
          <cell r="CN640">
            <v>0</v>
          </cell>
          <cell r="CO640">
            <v>0</v>
          </cell>
          <cell r="CP640">
            <v>0.50528399999999996</v>
          </cell>
          <cell r="CQ640">
            <v>0</v>
          </cell>
          <cell r="CR640"/>
        </row>
        <row r="641">
          <cell r="A641" t="str">
            <v>1.2.2.171</v>
          </cell>
          <cell r="B641" t="str">
            <v>Реконструкция КЛ-0,4 кВ ТП-347 - д/с Искорка</v>
          </cell>
          <cell r="C641" t="str">
            <v>С</v>
          </cell>
          <cell r="D641" t="str">
            <v>С_1.2.2.171</v>
          </cell>
          <cell r="E641" t="str">
            <v>С</v>
          </cell>
          <cell r="F641">
            <v>2022</v>
          </cell>
          <cell r="G641">
            <v>2022</v>
          </cell>
          <cell r="H641"/>
          <cell r="I641"/>
          <cell r="J641">
            <v>0.51486939999999992</v>
          </cell>
          <cell r="K641"/>
          <cell r="L641"/>
          <cell r="M641">
            <v>0.52359599999999995</v>
          </cell>
          <cell r="N641"/>
          <cell r="O641"/>
          <cell r="P641"/>
          <cell r="Q641"/>
          <cell r="R641"/>
          <cell r="S641"/>
          <cell r="T641"/>
          <cell r="U641">
            <v>0.51486939999999992</v>
          </cell>
          <cell r="V641">
            <v>0.52359599999999995</v>
          </cell>
          <cell r="W641"/>
          <cell r="X641">
            <v>0.51486939999999992</v>
          </cell>
          <cell r="Y641">
            <v>0.52359599999999995</v>
          </cell>
          <cell r="Z641"/>
          <cell r="AA641"/>
          <cell r="AB641"/>
          <cell r="AC641"/>
          <cell r="AD641"/>
          <cell r="AE641"/>
          <cell r="AF641"/>
          <cell r="AG641"/>
          <cell r="AH641"/>
          <cell r="AI641"/>
          <cell r="AJ641">
            <v>0</v>
          </cell>
          <cell r="AK641"/>
          <cell r="AL641"/>
          <cell r="AM641"/>
          <cell r="AN641"/>
          <cell r="AO641">
            <v>0</v>
          </cell>
          <cell r="AP641"/>
          <cell r="AQ641"/>
          <cell r="AR641"/>
          <cell r="AS641"/>
          <cell r="AT641">
            <v>0</v>
          </cell>
          <cell r="AU641"/>
          <cell r="AV641"/>
          <cell r="AW641">
            <v>0</v>
          </cell>
          <cell r="AX641"/>
          <cell r="AY641">
            <v>0</v>
          </cell>
          <cell r="AZ641"/>
          <cell r="BA641"/>
          <cell r="BB641"/>
          <cell r="BC641"/>
          <cell r="BD641">
            <v>0</v>
          </cell>
          <cell r="BE641"/>
          <cell r="BF641"/>
          <cell r="BG641">
            <v>0</v>
          </cell>
          <cell r="BH641"/>
          <cell r="BI641">
            <v>0</v>
          </cell>
          <cell r="BJ641"/>
          <cell r="BK641"/>
          <cell r="BL641">
            <v>0</v>
          </cell>
          <cell r="BM641"/>
          <cell r="BN641">
            <v>0</v>
          </cell>
          <cell r="BO641"/>
          <cell r="BP641"/>
          <cell r="BQ641">
            <v>0</v>
          </cell>
          <cell r="BR641"/>
          <cell r="BS641">
            <v>0</v>
          </cell>
          <cell r="BT641"/>
          <cell r="BU641"/>
          <cell r="BV641">
            <v>0</v>
          </cell>
          <cell r="BW641"/>
          <cell r="BX641">
            <v>0.51486939999999992</v>
          </cell>
          <cell r="BY641"/>
          <cell r="BZ641"/>
          <cell r="CA641">
            <v>0.51486939999999992</v>
          </cell>
          <cell r="CB641"/>
          <cell r="CC641">
            <v>0.52359599999999995</v>
          </cell>
          <cell r="CD641"/>
          <cell r="CE641"/>
          <cell r="CF641">
            <v>0.52359599999999995</v>
          </cell>
          <cell r="CG641"/>
          <cell r="CH641">
            <v>0.51486939999999992</v>
          </cell>
          <cell r="CI641">
            <v>0</v>
          </cell>
          <cell r="CJ641">
            <v>0</v>
          </cell>
          <cell r="CK641">
            <v>0.51486939999999992</v>
          </cell>
          <cell r="CL641">
            <v>0</v>
          </cell>
          <cell r="CM641">
            <v>0.52359599999999995</v>
          </cell>
          <cell r="CN641">
            <v>0</v>
          </cell>
          <cell r="CO641">
            <v>0</v>
          </cell>
          <cell r="CP641">
            <v>0.52359599999999995</v>
          </cell>
          <cell r="CQ641">
            <v>0</v>
          </cell>
          <cell r="CR641"/>
        </row>
        <row r="642">
          <cell r="A642" t="str">
            <v>1.2.2.172</v>
          </cell>
          <cell r="B642" t="str">
            <v>Реконструкция КЛ-0,4 кВ ТП-348 - ул. Пушкина, 25</v>
          </cell>
          <cell r="C642" t="str">
            <v>С</v>
          </cell>
          <cell r="D642" t="str">
            <v>С_1.2.2.172</v>
          </cell>
          <cell r="E642" t="str">
            <v>С</v>
          </cell>
          <cell r="F642">
            <v>2022</v>
          </cell>
          <cell r="G642">
            <v>2022</v>
          </cell>
          <cell r="H642"/>
          <cell r="I642"/>
          <cell r="J642">
            <v>0.62685139999999995</v>
          </cell>
          <cell r="K642"/>
          <cell r="L642"/>
          <cell r="M642">
            <v>0.63747599999999993</v>
          </cell>
          <cell r="N642"/>
          <cell r="O642"/>
          <cell r="P642"/>
          <cell r="Q642"/>
          <cell r="R642"/>
          <cell r="S642"/>
          <cell r="T642"/>
          <cell r="U642">
            <v>0.62685139999999995</v>
          </cell>
          <cell r="V642">
            <v>0.63747599999999993</v>
          </cell>
          <cell r="W642"/>
          <cell r="X642">
            <v>0.62685139999999995</v>
          </cell>
          <cell r="Y642">
            <v>0.63747599999999993</v>
          </cell>
          <cell r="Z642"/>
          <cell r="AA642"/>
          <cell r="AB642"/>
          <cell r="AC642"/>
          <cell r="AD642"/>
          <cell r="AE642"/>
          <cell r="AF642"/>
          <cell r="AG642"/>
          <cell r="AH642"/>
          <cell r="AI642"/>
          <cell r="AJ642">
            <v>0</v>
          </cell>
          <cell r="AK642"/>
          <cell r="AL642"/>
          <cell r="AM642"/>
          <cell r="AN642"/>
          <cell r="AO642">
            <v>0</v>
          </cell>
          <cell r="AP642"/>
          <cell r="AQ642"/>
          <cell r="AR642"/>
          <cell r="AS642"/>
          <cell r="AT642">
            <v>0</v>
          </cell>
          <cell r="AU642"/>
          <cell r="AV642"/>
          <cell r="AW642">
            <v>0</v>
          </cell>
          <cell r="AX642"/>
          <cell r="AY642">
            <v>0</v>
          </cell>
          <cell r="AZ642"/>
          <cell r="BA642"/>
          <cell r="BB642"/>
          <cell r="BC642"/>
          <cell r="BD642">
            <v>0</v>
          </cell>
          <cell r="BE642"/>
          <cell r="BF642"/>
          <cell r="BG642">
            <v>0</v>
          </cell>
          <cell r="BH642"/>
          <cell r="BI642">
            <v>0</v>
          </cell>
          <cell r="BJ642"/>
          <cell r="BK642"/>
          <cell r="BL642">
            <v>0</v>
          </cell>
          <cell r="BM642"/>
          <cell r="BN642">
            <v>0</v>
          </cell>
          <cell r="BO642"/>
          <cell r="BP642"/>
          <cell r="BQ642">
            <v>0</v>
          </cell>
          <cell r="BR642"/>
          <cell r="BS642">
            <v>0</v>
          </cell>
          <cell r="BT642"/>
          <cell r="BU642"/>
          <cell r="BV642">
            <v>0</v>
          </cell>
          <cell r="BW642"/>
          <cell r="BX642">
            <v>0.62685139999999995</v>
          </cell>
          <cell r="BY642"/>
          <cell r="BZ642"/>
          <cell r="CA642">
            <v>0.62685139999999995</v>
          </cell>
          <cell r="CB642"/>
          <cell r="CC642">
            <v>0.63747599999999993</v>
          </cell>
          <cell r="CD642"/>
          <cell r="CE642"/>
          <cell r="CF642">
            <v>0.63747599999999993</v>
          </cell>
          <cell r="CG642"/>
          <cell r="CH642">
            <v>0.62685139999999995</v>
          </cell>
          <cell r="CI642">
            <v>0</v>
          </cell>
          <cell r="CJ642">
            <v>0</v>
          </cell>
          <cell r="CK642">
            <v>0.62685139999999995</v>
          </cell>
          <cell r="CL642">
            <v>0</v>
          </cell>
          <cell r="CM642">
            <v>0.63747599999999993</v>
          </cell>
          <cell r="CN642">
            <v>0</v>
          </cell>
          <cell r="CO642">
            <v>0</v>
          </cell>
          <cell r="CP642">
            <v>0.63747599999999993</v>
          </cell>
          <cell r="CQ642">
            <v>0</v>
          </cell>
          <cell r="CR642"/>
        </row>
        <row r="643">
          <cell r="A643" t="str">
            <v>1.2.2.173</v>
          </cell>
          <cell r="B643" t="str">
            <v>Реконструкция КЛ-0,4 кВ ТП-349 - пр-т. Мира, 31</v>
          </cell>
          <cell r="C643" t="str">
            <v>С</v>
          </cell>
          <cell r="D643" t="str">
            <v>С_1.2.2.173</v>
          </cell>
          <cell r="E643" t="str">
            <v>С</v>
          </cell>
          <cell r="F643">
            <v>2022</v>
          </cell>
          <cell r="G643">
            <v>2022</v>
          </cell>
          <cell r="H643"/>
          <cell r="I643"/>
          <cell r="J643">
            <v>0.59277300000000011</v>
          </cell>
          <cell r="K643"/>
          <cell r="L643"/>
          <cell r="M643">
            <v>0.60282000000000002</v>
          </cell>
          <cell r="N643"/>
          <cell r="O643"/>
          <cell r="P643"/>
          <cell r="Q643"/>
          <cell r="R643"/>
          <cell r="S643"/>
          <cell r="T643"/>
          <cell r="U643">
            <v>0.59277300000000011</v>
          </cell>
          <cell r="V643">
            <v>0.60282000000000002</v>
          </cell>
          <cell r="W643"/>
          <cell r="X643">
            <v>0.59277300000000011</v>
          </cell>
          <cell r="Y643">
            <v>0.60282000000000002</v>
          </cell>
          <cell r="Z643"/>
          <cell r="AA643"/>
          <cell r="AB643"/>
          <cell r="AC643"/>
          <cell r="AD643"/>
          <cell r="AE643"/>
          <cell r="AF643"/>
          <cell r="AG643"/>
          <cell r="AH643"/>
          <cell r="AI643"/>
          <cell r="AJ643">
            <v>0</v>
          </cell>
          <cell r="AK643"/>
          <cell r="AL643"/>
          <cell r="AM643"/>
          <cell r="AN643"/>
          <cell r="AO643">
            <v>0</v>
          </cell>
          <cell r="AP643"/>
          <cell r="AQ643"/>
          <cell r="AR643"/>
          <cell r="AS643"/>
          <cell r="AT643">
            <v>0</v>
          </cell>
          <cell r="AU643"/>
          <cell r="AV643"/>
          <cell r="AW643">
            <v>0</v>
          </cell>
          <cell r="AX643"/>
          <cell r="AY643">
            <v>0</v>
          </cell>
          <cell r="AZ643"/>
          <cell r="BA643"/>
          <cell r="BB643"/>
          <cell r="BC643"/>
          <cell r="BD643">
            <v>0</v>
          </cell>
          <cell r="BE643"/>
          <cell r="BF643"/>
          <cell r="BG643">
            <v>0</v>
          </cell>
          <cell r="BH643"/>
          <cell r="BI643">
            <v>0</v>
          </cell>
          <cell r="BJ643"/>
          <cell r="BK643"/>
          <cell r="BL643">
            <v>0</v>
          </cell>
          <cell r="BM643"/>
          <cell r="BN643">
            <v>0</v>
          </cell>
          <cell r="BO643"/>
          <cell r="BP643"/>
          <cell r="BQ643">
            <v>0</v>
          </cell>
          <cell r="BR643"/>
          <cell r="BS643">
            <v>0</v>
          </cell>
          <cell r="BT643"/>
          <cell r="BU643"/>
          <cell r="BV643">
            <v>0</v>
          </cell>
          <cell r="BW643"/>
          <cell r="BX643">
            <v>0.59277300000000011</v>
          </cell>
          <cell r="BY643"/>
          <cell r="BZ643"/>
          <cell r="CA643">
            <v>0.59277300000000011</v>
          </cell>
          <cell r="CB643"/>
          <cell r="CC643">
            <v>0.60282000000000002</v>
          </cell>
          <cell r="CD643"/>
          <cell r="CE643"/>
          <cell r="CF643">
            <v>0.60282000000000002</v>
          </cell>
          <cell r="CG643"/>
          <cell r="CH643">
            <v>0.59277300000000011</v>
          </cell>
          <cell r="CI643">
            <v>0</v>
          </cell>
          <cell r="CJ643">
            <v>0</v>
          </cell>
          <cell r="CK643">
            <v>0.59277300000000011</v>
          </cell>
          <cell r="CL643">
            <v>0</v>
          </cell>
          <cell r="CM643">
            <v>0.60282000000000002</v>
          </cell>
          <cell r="CN643">
            <v>0</v>
          </cell>
          <cell r="CO643">
            <v>0</v>
          </cell>
          <cell r="CP643">
            <v>0.60282000000000002</v>
          </cell>
          <cell r="CQ643">
            <v>0</v>
          </cell>
          <cell r="CR643"/>
        </row>
        <row r="644">
          <cell r="A644" t="str">
            <v>1.2.2.174</v>
          </cell>
          <cell r="B644" t="str">
            <v>Реконструкция КЛ-0,4 кВ ТП-349 - ул. Островского, 16 СГП</v>
          </cell>
          <cell r="C644" t="str">
            <v>С</v>
          </cell>
          <cell r="D644" t="str">
            <v>С_1.2.2.174</v>
          </cell>
          <cell r="E644" t="str">
            <v>С</v>
          </cell>
          <cell r="F644">
            <v>2022</v>
          </cell>
          <cell r="G644">
            <v>2022</v>
          </cell>
          <cell r="H644"/>
          <cell r="I644"/>
          <cell r="J644">
            <v>0.59277300000000011</v>
          </cell>
          <cell r="K644"/>
          <cell r="L644"/>
          <cell r="M644">
            <v>0.60282000000000002</v>
          </cell>
          <cell r="N644"/>
          <cell r="O644"/>
          <cell r="P644"/>
          <cell r="Q644"/>
          <cell r="R644"/>
          <cell r="S644"/>
          <cell r="T644"/>
          <cell r="U644">
            <v>0.59277300000000011</v>
          </cell>
          <cell r="V644">
            <v>0.60282000000000002</v>
          </cell>
          <cell r="W644"/>
          <cell r="X644">
            <v>0.59277300000000011</v>
          </cell>
          <cell r="Y644">
            <v>0.60282000000000002</v>
          </cell>
          <cell r="Z644"/>
          <cell r="AA644"/>
          <cell r="AB644"/>
          <cell r="AC644"/>
          <cell r="AD644"/>
          <cell r="AE644"/>
          <cell r="AF644"/>
          <cell r="AG644"/>
          <cell r="AH644"/>
          <cell r="AI644"/>
          <cell r="AJ644">
            <v>0</v>
          </cell>
          <cell r="AK644"/>
          <cell r="AL644"/>
          <cell r="AM644"/>
          <cell r="AN644"/>
          <cell r="AO644">
            <v>0</v>
          </cell>
          <cell r="AP644"/>
          <cell r="AQ644"/>
          <cell r="AR644"/>
          <cell r="AS644"/>
          <cell r="AT644">
            <v>0</v>
          </cell>
          <cell r="AU644"/>
          <cell r="AV644"/>
          <cell r="AW644">
            <v>0</v>
          </cell>
          <cell r="AX644"/>
          <cell r="AY644">
            <v>0</v>
          </cell>
          <cell r="AZ644"/>
          <cell r="BA644"/>
          <cell r="BB644"/>
          <cell r="BC644"/>
          <cell r="BD644">
            <v>0</v>
          </cell>
          <cell r="BE644"/>
          <cell r="BF644"/>
          <cell r="BG644">
            <v>0</v>
          </cell>
          <cell r="BH644"/>
          <cell r="BI644">
            <v>0</v>
          </cell>
          <cell r="BJ644"/>
          <cell r="BK644"/>
          <cell r="BL644">
            <v>0</v>
          </cell>
          <cell r="BM644"/>
          <cell r="BN644">
            <v>0</v>
          </cell>
          <cell r="BO644"/>
          <cell r="BP644"/>
          <cell r="BQ644">
            <v>0</v>
          </cell>
          <cell r="BR644"/>
          <cell r="BS644">
            <v>0</v>
          </cell>
          <cell r="BT644"/>
          <cell r="BU644"/>
          <cell r="BV644">
            <v>0</v>
          </cell>
          <cell r="BW644"/>
          <cell r="BX644">
            <v>0.59277300000000011</v>
          </cell>
          <cell r="BY644"/>
          <cell r="BZ644"/>
          <cell r="CA644">
            <v>0.59277300000000011</v>
          </cell>
          <cell r="CB644"/>
          <cell r="CC644">
            <v>0.60282000000000002</v>
          </cell>
          <cell r="CD644"/>
          <cell r="CE644"/>
          <cell r="CF644">
            <v>0.60282000000000002</v>
          </cell>
          <cell r="CG644"/>
          <cell r="CH644">
            <v>0.59277300000000011</v>
          </cell>
          <cell r="CI644">
            <v>0</v>
          </cell>
          <cell r="CJ644">
            <v>0</v>
          </cell>
          <cell r="CK644">
            <v>0.59277300000000011</v>
          </cell>
          <cell r="CL644">
            <v>0</v>
          </cell>
          <cell r="CM644">
            <v>0.60282000000000002</v>
          </cell>
          <cell r="CN644">
            <v>0</v>
          </cell>
          <cell r="CO644">
            <v>0</v>
          </cell>
          <cell r="CP644">
            <v>0.60282000000000002</v>
          </cell>
          <cell r="CQ644">
            <v>0</v>
          </cell>
          <cell r="CR644"/>
        </row>
        <row r="645">
          <cell r="A645" t="str">
            <v>1.2.2.175</v>
          </cell>
          <cell r="B645" t="str">
            <v>Реконструкция КЛ-0,4 кВ ТП-374 - ул. Просвещения, 43</v>
          </cell>
          <cell r="C645" t="str">
            <v>С</v>
          </cell>
          <cell r="D645" t="str">
            <v>С_1.2.2.175</v>
          </cell>
          <cell r="E645" t="str">
            <v>С</v>
          </cell>
          <cell r="F645">
            <v>2022</v>
          </cell>
          <cell r="G645">
            <v>2022</v>
          </cell>
          <cell r="H645"/>
          <cell r="I645"/>
          <cell r="J645">
            <v>1.3329988000000002</v>
          </cell>
          <cell r="K645"/>
          <cell r="L645"/>
          <cell r="M645">
            <v>1.3555920000000001</v>
          </cell>
          <cell r="N645"/>
          <cell r="O645"/>
          <cell r="P645"/>
          <cell r="Q645"/>
          <cell r="R645"/>
          <cell r="S645"/>
          <cell r="T645"/>
          <cell r="U645">
            <v>1.3329988000000002</v>
          </cell>
          <cell r="V645">
            <v>1.3555920000000001</v>
          </cell>
          <cell r="W645"/>
          <cell r="X645">
            <v>1.3329988000000002</v>
          </cell>
          <cell r="Y645">
            <v>1.3555920000000001</v>
          </cell>
          <cell r="Z645"/>
          <cell r="AA645"/>
          <cell r="AB645"/>
          <cell r="AC645"/>
          <cell r="AD645"/>
          <cell r="AE645"/>
          <cell r="AF645"/>
          <cell r="AG645"/>
          <cell r="AH645"/>
          <cell r="AI645"/>
          <cell r="AJ645">
            <v>0</v>
          </cell>
          <cell r="AK645"/>
          <cell r="AL645"/>
          <cell r="AM645"/>
          <cell r="AN645"/>
          <cell r="AO645">
            <v>0</v>
          </cell>
          <cell r="AP645"/>
          <cell r="AQ645"/>
          <cell r="AR645"/>
          <cell r="AS645"/>
          <cell r="AT645">
            <v>0</v>
          </cell>
          <cell r="AU645"/>
          <cell r="AV645"/>
          <cell r="AW645">
            <v>0</v>
          </cell>
          <cell r="AX645"/>
          <cell r="AY645">
            <v>0</v>
          </cell>
          <cell r="AZ645"/>
          <cell r="BA645"/>
          <cell r="BB645"/>
          <cell r="BC645"/>
          <cell r="BD645">
            <v>0</v>
          </cell>
          <cell r="BE645"/>
          <cell r="BF645"/>
          <cell r="BG645">
            <v>0</v>
          </cell>
          <cell r="BH645"/>
          <cell r="BI645">
            <v>0</v>
          </cell>
          <cell r="BJ645"/>
          <cell r="BK645"/>
          <cell r="BL645">
            <v>0</v>
          </cell>
          <cell r="BM645"/>
          <cell r="BN645">
            <v>0</v>
          </cell>
          <cell r="BO645"/>
          <cell r="BP645"/>
          <cell r="BQ645">
            <v>0</v>
          </cell>
          <cell r="BR645"/>
          <cell r="BS645">
            <v>0</v>
          </cell>
          <cell r="BT645"/>
          <cell r="BU645"/>
          <cell r="BV645">
            <v>0</v>
          </cell>
          <cell r="BW645"/>
          <cell r="BX645">
            <v>1.3329988000000002</v>
          </cell>
          <cell r="BY645"/>
          <cell r="BZ645"/>
          <cell r="CA645">
            <v>1.3329988000000002</v>
          </cell>
          <cell r="CB645"/>
          <cell r="CC645">
            <v>1.3555920000000001</v>
          </cell>
          <cell r="CD645"/>
          <cell r="CE645"/>
          <cell r="CF645">
            <v>1.3555920000000001</v>
          </cell>
          <cell r="CG645"/>
          <cell r="CH645">
            <v>1.3329988000000002</v>
          </cell>
          <cell r="CI645">
            <v>0</v>
          </cell>
          <cell r="CJ645">
            <v>0</v>
          </cell>
          <cell r="CK645">
            <v>1.3329988000000002</v>
          </cell>
          <cell r="CL645">
            <v>0</v>
          </cell>
          <cell r="CM645">
            <v>1.3555920000000001</v>
          </cell>
          <cell r="CN645">
            <v>0</v>
          </cell>
          <cell r="CO645">
            <v>0</v>
          </cell>
          <cell r="CP645">
            <v>1.3555920000000001</v>
          </cell>
          <cell r="CQ645">
            <v>0</v>
          </cell>
          <cell r="CR645"/>
        </row>
        <row r="646">
          <cell r="A646" t="str">
            <v>1.2.2.176</v>
          </cell>
          <cell r="B646" t="str">
            <v>Реконструкция КЛ-0,4 кВ ТП-374 - ул. Просвещения, 45</v>
          </cell>
          <cell r="C646" t="str">
            <v>С</v>
          </cell>
          <cell r="D646" t="str">
            <v>С_1.2.2.176</v>
          </cell>
          <cell r="E646" t="str">
            <v>С</v>
          </cell>
          <cell r="F646">
            <v>2022</v>
          </cell>
          <cell r="G646">
            <v>2022</v>
          </cell>
          <cell r="H646"/>
          <cell r="I646"/>
          <cell r="J646">
            <v>0.55244060000000006</v>
          </cell>
          <cell r="K646"/>
          <cell r="L646"/>
          <cell r="M646">
            <v>0.56180400000000008</v>
          </cell>
          <cell r="N646"/>
          <cell r="O646"/>
          <cell r="P646"/>
          <cell r="Q646"/>
          <cell r="R646"/>
          <cell r="S646"/>
          <cell r="T646"/>
          <cell r="U646">
            <v>0.55244060000000006</v>
          </cell>
          <cell r="V646">
            <v>0.56180400000000008</v>
          </cell>
          <cell r="W646"/>
          <cell r="X646">
            <v>0.55244060000000006</v>
          </cell>
          <cell r="Y646">
            <v>0.56180400000000008</v>
          </cell>
          <cell r="Z646"/>
          <cell r="AA646"/>
          <cell r="AB646"/>
          <cell r="AC646"/>
          <cell r="AD646"/>
          <cell r="AE646"/>
          <cell r="AF646"/>
          <cell r="AG646"/>
          <cell r="AH646"/>
          <cell r="AI646"/>
          <cell r="AJ646">
            <v>0</v>
          </cell>
          <cell r="AK646"/>
          <cell r="AL646"/>
          <cell r="AM646"/>
          <cell r="AN646"/>
          <cell r="AO646">
            <v>0</v>
          </cell>
          <cell r="AP646"/>
          <cell r="AQ646"/>
          <cell r="AR646"/>
          <cell r="AS646"/>
          <cell r="AT646">
            <v>0</v>
          </cell>
          <cell r="AU646"/>
          <cell r="AV646"/>
          <cell r="AW646">
            <v>0</v>
          </cell>
          <cell r="AX646"/>
          <cell r="AY646">
            <v>0</v>
          </cell>
          <cell r="AZ646"/>
          <cell r="BA646"/>
          <cell r="BB646"/>
          <cell r="BC646"/>
          <cell r="BD646">
            <v>0</v>
          </cell>
          <cell r="BE646"/>
          <cell r="BF646"/>
          <cell r="BG646">
            <v>0</v>
          </cell>
          <cell r="BH646"/>
          <cell r="BI646">
            <v>0</v>
          </cell>
          <cell r="BJ646"/>
          <cell r="BK646"/>
          <cell r="BL646">
            <v>0</v>
          </cell>
          <cell r="BM646"/>
          <cell r="BN646">
            <v>0</v>
          </cell>
          <cell r="BO646"/>
          <cell r="BP646"/>
          <cell r="BQ646">
            <v>0</v>
          </cell>
          <cell r="BR646"/>
          <cell r="BS646">
            <v>0</v>
          </cell>
          <cell r="BT646"/>
          <cell r="BU646"/>
          <cell r="BV646">
            <v>0</v>
          </cell>
          <cell r="BW646"/>
          <cell r="BX646">
            <v>0.55244060000000006</v>
          </cell>
          <cell r="BY646"/>
          <cell r="BZ646"/>
          <cell r="CA646">
            <v>0.55244060000000006</v>
          </cell>
          <cell r="CB646"/>
          <cell r="CC646">
            <v>0.56180400000000008</v>
          </cell>
          <cell r="CD646"/>
          <cell r="CE646"/>
          <cell r="CF646">
            <v>0.56180400000000008</v>
          </cell>
          <cell r="CG646"/>
          <cell r="CH646">
            <v>0.55244060000000006</v>
          </cell>
          <cell r="CI646">
            <v>0</v>
          </cell>
          <cell r="CJ646">
            <v>0</v>
          </cell>
          <cell r="CK646">
            <v>0.55244060000000006</v>
          </cell>
          <cell r="CL646">
            <v>0</v>
          </cell>
          <cell r="CM646">
            <v>0.56180400000000008</v>
          </cell>
          <cell r="CN646">
            <v>0</v>
          </cell>
          <cell r="CO646">
            <v>0</v>
          </cell>
          <cell r="CP646">
            <v>0.56180400000000008</v>
          </cell>
          <cell r="CQ646">
            <v>0</v>
          </cell>
          <cell r="CR646"/>
        </row>
        <row r="647">
          <cell r="A647" t="str">
            <v>1.2.2.177</v>
          </cell>
          <cell r="B647" t="str">
            <v>Реконструкция КЛ-0,4 кВ ТП-375 - ул. Энгельса, 9</v>
          </cell>
          <cell r="C647" t="str">
            <v>С</v>
          </cell>
          <cell r="D647" t="str">
            <v>С_1.2.2.177</v>
          </cell>
          <cell r="E647" t="str">
            <v>С</v>
          </cell>
          <cell r="F647">
            <v>2022</v>
          </cell>
          <cell r="G647">
            <v>2022</v>
          </cell>
          <cell r="H647"/>
          <cell r="I647"/>
          <cell r="J647">
            <v>0.49686259999999999</v>
          </cell>
          <cell r="K647"/>
          <cell r="L647"/>
          <cell r="M647">
            <v>0.50528399999999996</v>
          </cell>
          <cell r="N647"/>
          <cell r="O647"/>
          <cell r="P647"/>
          <cell r="Q647"/>
          <cell r="R647"/>
          <cell r="S647"/>
          <cell r="T647"/>
          <cell r="U647">
            <v>0.49686259999999999</v>
          </cell>
          <cell r="V647">
            <v>0.50528399999999996</v>
          </cell>
          <cell r="W647"/>
          <cell r="X647">
            <v>0.49686259999999999</v>
          </cell>
          <cell r="Y647">
            <v>0.50528399999999996</v>
          </cell>
          <cell r="Z647"/>
          <cell r="AA647"/>
          <cell r="AB647"/>
          <cell r="AC647"/>
          <cell r="AD647"/>
          <cell r="AE647"/>
          <cell r="AF647"/>
          <cell r="AG647"/>
          <cell r="AH647"/>
          <cell r="AI647"/>
          <cell r="AJ647">
            <v>0</v>
          </cell>
          <cell r="AK647"/>
          <cell r="AL647"/>
          <cell r="AM647"/>
          <cell r="AN647"/>
          <cell r="AO647">
            <v>0</v>
          </cell>
          <cell r="AP647"/>
          <cell r="AQ647"/>
          <cell r="AR647"/>
          <cell r="AS647"/>
          <cell r="AT647">
            <v>0</v>
          </cell>
          <cell r="AU647"/>
          <cell r="AV647"/>
          <cell r="AW647">
            <v>0</v>
          </cell>
          <cell r="AX647"/>
          <cell r="AY647">
            <v>0</v>
          </cell>
          <cell r="AZ647"/>
          <cell r="BA647"/>
          <cell r="BB647"/>
          <cell r="BC647"/>
          <cell r="BD647">
            <v>0</v>
          </cell>
          <cell r="BE647"/>
          <cell r="BF647"/>
          <cell r="BG647">
            <v>0</v>
          </cell>
          <cell r="BH647"/>
          <cell r="BI647">
            <v>0</v>
          </cell>
          <cell r="BJ647"/>
          <cell r="BK647"/>
          <cell r="BL647">
            <v>0</v>
          </cell>
          <cell r="BM647"/>
          <cell r="BN647">
            <v>0</v>
          </cell>
          <cell r="BO647"/>
          <cell r="BP647"/>
          <cell r="BQ647">
            <v>0</v>
          </cell>
          <cell r="BR647"/>
          <cell r="BS647">
            <v>0</v>
          </cell>
          <cell r="BT647"/>
          <cell r="BU647"/>
          <cell r="BV647">
            <v>0</v>
          </cell>
          <cell r="BW647"/>
          <cell r="BX647">
            <v>0.49686259999999999</v>
          </cell>
          <cell r="BY647"/>
          <cell r="BZ647"/>
          <cell r="CA647">
            <v>0.49686259999999999</v>
          </cell>
          <cell r="CB647"/>
          <cell r="CC647">
            <v>0.50528399999999996</v>
          </cell>
          <cell r="CD647"/>
          <cell r="CE647"/>
          <cell r="CF647">
            <v>0.50528399999999996</v>
          </cell>
          <cell r="CG647"/>
          <cell r="CH647">
            <v>0.49686259999999999</v>
          </cell>
          <cell r="CI647">
            <v>0</v>
          </cell>
          <cell r="CJ647">
            <v>0</v>
          </cell>
          <cell r="CK647">
            <v>0.49686259999999999</v>
          </cell>
          <cell r="CL647">
            <v>0</v>
          </cell>
          <cell r="CM647">
            <v>0.50528399999999996</v>
          </cell>
          <cell r="CN647">
            <v>0</v>
          </cell>
          <cell r="CO647">
            <v>0</v>
          </cell>
          <cell r="CP647">
            <v>0.50528399999999996</v>
          </cell>
          <cell r="CQ647">
            <v>0</v>
          </cell>
          <cell r="CR647"/>
        </row>
        <row r="648">
          <cell r="A648" t="str">
            <v>1.2.2.178</v>
          </cell>
          <cell r="B648" t="str">
            <v>Реконструкция КЛ-0,4 кВ ТП-378 - ул. Энергетиков, 5</v>
          </cell>
          <cell r="C648" t="str">
            <v>С</v>
          </cell>
          <cell r="D648" t="str">
            <v>С_1.2.2.178</v>
          </cell>
          <cell r="E648" t="str">
            <v>С</v>
          </cell>
          <cell r="F648">
            <v>2022</v>
          </cell>
          <cell r="G648">
            <v>2022</v>
          </cell>
          <cell r="H648"/>
          <cell r="I648"/>
          <cell r="J648">
            <v>0.49686259999999999</v>
          </cell>
          <cell r="K648"/>
          <cell r="L648"/>
          <cell r="M648">
            <v>0.50528399999999996</v>
          </cell>
          <cell r="N648"/>
          <cell r="O648"/>
          <cell r="P648"/>
          <cell r="Q648"/>
          <cell r="R648"/>
          <cell r="S648"/>
          <cell r="T648"/>
          <cell r="U648">
            <v>0.49686259999999999</v>
          </cell>
          <cell r="V648">
            <v>0.50528399999999996</v>
          </cell>
          <cell r="W648"/>
          <cell r="X648">
            <v>0.49686259999999999</v>
          </cell>
          <cell r="Y648">
            <v>0.50528399999999996</v>
          </cell>
          <cell r="Z648"/>
          <cell r="AA648"/>
          <cell r="AB648"/>
          <cell r="AC648"/>
          <cell r="AD648"/>
          <cell r="AE648"/>
          <cell r="AF648"/>
          <cell r="AG648"/>
          <cell r="AH648"/>
          <cell r="AI648"/>
          <cell r="AJ648">
            <v>0</v>
          </cell>
          <cell r="AK648"/>
          <cell r="AL648"/>
          <cell r="AM648"/>
          <cell r="AN648"/>
          <cell r="AO648">
            <v>0</v>
          </cell>
          <cell r="AP648"/>
          <cell r="AQ648"/>
          <cell r="AR648"/>
          <cell r="AS648"/>
          <cell r="AT648">
            <v>0</v>
          </cell>
          <cell r="AU648"/>
          <cell r="AV648"/>
          <cell r="AW648">
            <v>0</v>
          </cell>
          <cell r="AX648"/>
          <cell r="AY648">
            <v>0</v>
          </cell>
          <cell r="AZ648"/>
          <cell r="BA648"/>
          <cell r="BB648"/>
          <cell r="BC648"/>
          <cell r="BD648">
            <v>0</v>
          </cell>
          <cell r="BE648"/>
          <cell r="BF648"/>
          <cell r="BG648">
            <v>0</v>
          </cell>
          <cell r="BH648"/>
          <cell r="BI648">
            <v>0</v>
          </cell>
          <cell r="BJ648"/>
          <cell r="BK648"/>
          <cell r="BL648">
            <v>0</v>
          </cell>
          <cell r="BM648"/>
          <cell r="BN648">
            <v>0</v>
          </cell>
          <cell r="BO648"/>
          <cell r="BP648"/>
          <cell r="BQ648">
            <v>0</v>
          </cell>
          <cell r="BR648"/>
          <cell r="BS648">
            <v>0</v>
          </cell>
          <cell r="BT648"/>
          <cell r="BU648"/>
          <cell r="BV648">
            <v>0</v>
          </cell>
          <cell r="BW648"/>
          <cell r="BX648">
            <v>0.49686259999999999</v>
          </cell>
          <cell r="BY648"/>
          <cell r="BZ648"/>
          <cell r="CA648">
            <v>0.49686259999999999</v>
          </cell>
          <cell r="CB648"/>
          <cell r="CC648">
            <v>0.50528399999999996</v>
          </cell>
          <cell r="CD648"/>
          <cell r="CE648"/>
          <cell r="CF648">
            <v>0.50528399999999996</v>
          </cell>
          <cell r="CG648"/>
          <cell r="CH648">
            <v>0.49686259999999999</v>
          </cell>
          <cell r="CI648">
            <v>0</v>
          </cell>
          <cell r="CJ648">
            <v>0</v>
          </cell>
          <cell r="CK648">
            <v>0.49686259999999999</v>
          </cell>
          <cell r="CL648">
            <v>0</v>
          </cell>
          <cell r="CM648">
            <v>0.50528399999999996</v>
          </cell>
          <cell r="CN648">
            <v>0</v>
          </cell>
          <cell r="CO648">
            <v>0</v>
          </cell>
          <cell r="CP648">
            <v>0.50528399999999996</v>
          </cell>
          <cell r="CQ648">
            <v>0</v>
          </cell>
          <cell r="CR648"/>
        </row>
        <row r="649">
          <cell r="A649" t="str">
            <v>1.2.2.179</v>
          </cell>
          <cell r="B649" t="str">
            <v>Реконструкция КЛ-0,4 кВ ТП-382 - ул. Энергетиков, 29;29А;29В</v>
          </cell>
          <cell r="C649" t="str">
            <v>С</v>
          </cell>
          <cell r="D649" t="str">
            <v>С_1.2.2.179</v>
          </cell>
          <cell r="E649" t="str">
            <v>С</v>
          </cell>
          <cell r="F649">
            <v>2022</v>
          </cell>
          <cell r="G649">
            <v>2022</v>
          </cell>
          <cell r="H649"/>
          <cell r="I649"/>
          <cell r="J649">
            <v>0.98081600000000002</v>
          </cell>
          <cell r="K649"/>
          <cell r="L649"/>
          <cell r="M649">
            <v>1.5790728000000001</v>
          </cell>
          <cell r="N649"/>
          <cell r="O649"/>
          <cell r="P649"/>
          <cell r="Q649"/>
          <cell r="R649"/>
          <cell r="S649"/>
          <cell r="T649"/>
          <cell r="U649">
            <v>0.98081600000000002</v>
          </cell>
          <cell r="V649">
            <v>1.5790728000000001</v>
          </cell>
          <cell r="W649"/>
          <cell r="X649">
            <v>0.98081600000000002</v>
          </cell>
          <cell r="Y649">
            <v>1.5790728000000001</v>
          </cell>
          <cell r="Z649"/>
          <cell r="AA649"/>
          <cell r="AB649"/>
          <cell r="AC649"/>
          <cell r="AD649"/>
          <cell r="AE649"/>
          <cell r="AF649"/>
          <cell r="AG649"/>
          <cell r="AH649"/>
          <cell r="AI649"/>
          <cell r="AJ649">
            <v>0</v>
          </cell>
          <cell r="AK649"/>
          <cell r="AL649"/>
          <cell r="AM649"/>
          <cell r="AN649"/>
          <cell r="AO649">
            <v>0</v>
          </cell>
          <cell r="AP649"/>
          <cell r="AQ649"/>
          <cell r="AR649"/>
          <cell r="AS649"/>
          <cell r="AT649">
            <v>0</v>
          </cell>
          <cell r="AU649"/>
          <cell r="AV649"/>
          <cell r="AW649">
            <v>0</v>
          </cell>
          <cell r="AX649"/>
          <cell r="AY649">
            <v>1.5790728000000001</v>
          </cell>
          <cell r="AZ649"/>
          <cell r="BA649"/>
          <cell r="BB649">
            <v>1.5790728000000001</v>
          </cell>
          <cell r="BC649"/>
          <cell r="BD649">
            <v>0</v>
          </cell>
          <cell r="BE649"/>
          <cell r="BF649"/>
          <cell r="BG649">
            <v>0</v>
          </cell>
          <cell r="BH649"/>
          <cell r="BI649">
            <v>0</v>
          </cell>
          <cell r="BJ649"/>
          <cell r="BK649"/>
          <cell r="BL649">
            <v>0</v>
          </cell>
          <cell r="BM649"/>
          <cell r="BN649">
            <v>0</v>
          </cell>
          <cell r="BO649"/>
          <cell r="BP649"/>
          <cell r="BQ649">
            <v>0</v>
          </cell>
          <cell r="BR649"/>
          <cell r="BS649">
            <v>0</v>
          </cell>
          <cell r="BT649"/>
          <cell r="BU649"/>
          <cell r="BV649">
            <v>0</v>
          </cell>
          <cell r="BW649"/>
          <cell r="BX649">
            <v>0.98081600000000002</v>
          </cell>
          <cell r="BY649"/>
          <cell r="BZ649"/>
          <cell r="CA649">
            <v>0.98081600000000002</v>
          </cell>
          <cell r="CB649"/>
          <cell r="CC649">
            <v>0</v>
          </cell>
          <cell r="CD649"/>
          <cell r="CE649"/>
          <cell r="CF649">
            <v>0</v>
          </cell>
          <cell r="CG649"/>
          <cell r="CH649">
            <v>0.98081600000000002</v>
          </cell>
          <cell r="CI649">
            <v>0</v>
          </cell>
          <cell r="CJ649">
            <v>0</v>
          </cell>
          <cell r="CK649">
            <v>0.98081600000000002</v>
          </cell>
          <cell r="CL649">
            <v>0</v>
          </cell>
          <cell r="CM649">
            <v>1.5790728000000001</v>
          </cell>
          <cell r="CN649">
            <v>0</v>
          </cell>
          <cell r="CO649">
            <v>0</v>
          </cell>
          <cell r="CP649">
            <v>1.5790728000000001</v>
          </cell>
          <cell r="CQ649">
            <v>0</v>
          </cell>
          <cell r="CR649"/>
        </row>
        <row r="650">
          <cell r="A650" t="str">
            <v>1.2.2.180</v>
          </cell>
          <cell r="B650" t="str">
            <v>Реконструкция КЛ-0,4 кВ ТП-389 - ул. 30 лет Победы, 28</v>
          </cell>
          <cell r="C650" t="str">
            <v>С</v>
          </cell>
          <cell r="D650" t="str">
            <v>С_1.2.2.180</v>
          </cell>
          <cell r="E650" t="str">
            <v>С</v>
          </cell>
          <cell r="F650">
            <v>2022</v>
          </cell>
          <cell r="G650">
            <v>2022</v>
          </cell>
          <cell r="H650"/>
          <cell r="I650"/>
          <cell r="J650">
            <v>0.73821979999999998</v>
          </cell>
          <cell r="K650"/>
          <cell r="L650"/>
          <cell r="M650">
            <v>0.75073199999999995</v>
          </cell>
          <cell r="N650"/>
          <cell r="O650"/>
          <cell r="P650"/>
          <cell r="Q650"/>
          <cell r="R650"/>
          <cell r="S650"/>
          <cell r="T650"/>
          <cell r="U650">
            <v>0.73821979999999998</v>
          </cell>
          <cell r="V650">
            <v>0.75073199999999995</v>
          </cell>
          <cell r="W650"/>
          <cell r="X650">
            <v>0.73821979999999998</v>
          </cell>
          <cell r="Y650">
            <v>0.75073199999999995</v>
          </cell>
          <cell r="Z650"/>
          <cell r="AA650"/>
          <cell r="AB650"/>
          <cell r="AC650"/>
          <cell r="AD650"/>
          <cell r="AE650"/>
          <cell r="AF650"/>
          <cell r="AG650"/>
          <cell r="AH650"/>
          <cell r="AI650"/>
          <cell r="AJ650">
            <v>0</v>
          </cell>
          <cell r="AK650"/>
          <cell r="AL650"/>
          <cell r="AM650"/>
          <cell r="AN650"/>
          <cell r="AO650">
            <v>0</v>
          </cell>
          <cell r="AP650"/>
          <cell r="AQ650"/>
          <cell r="AR650"/>
          <cell r="AS650"/>
          <cell r="AT650">
            <v>0</v>
          </cell>
          <cell r="AU650"/>
          <cell r="AV650"/>
          <cell r="AW650">
            <v>0</v>
          </cell>
          <cell r="AX650"/>
          <cell r="AY650">
            <v>0</v>
          </cell>
          <cell r="AZ650"/>
          <cell r="BA650"/>
          <cell r="BB650"/>
          <cell r="BC650"/>
          <cell r="BD650">
            <v>0</v>
          </cell>
          <cell r="BE650"/>
          <cell r="BF650"/>
          <cell r="BG650">
            <v>0</v>
          </cell>
          <cell r="BH650"/>
          <cell r="BI650">
            <v>0</v>
          </cell>
          <cell r="BJ650"/>
          <cell r="BK650"/>
          <cell r="BL650">
            <v>0</v>
          </cell>
          <cell r="BM650"/>
          <cell r="BN650">
            <v>0</v>
          </cell>
          <cell r="BO650"/>
          <cell r="BP650"/>
          <cell r="BQ650">
            <v>0</v>
          </cell>
          <cell r="BR650"/>
          <cell r="BS650">
            <v>0</v>
          </cell>
          <cell r="BT650"/>
          <cell r="BU650"/>
          <cell r="BV650">
            <v>0</v>
          </cell>
          <cell r="BW650"/>
          <cell r="BX650">
            <v>0.73821979999999998</v>
          </cell>
          <cell r="BY650"/>
          <cell r="BZ650"/>
          <cell r="CA650">
            <v>0.73821979999999998</v>
          </cell>
          <cell r="CB650"/>
          <cell r="CC650">
            <v>0.75073199999999995</v>
          </cell>
          <cell r="CD650"/>
          <cell r="CE650"/>
          <cell r="CF650">
            <v>0.75073199999999995</v>
          </cell>
          <cell r="CG650"/>
          <cell r="CH650">
            <v>0.73821979999999998</v>
          </cell>
          <cell r="CI650">
            <v>0</v>
          </cell>
          <cell r="CJ650">
            <v>0</v>
          </cell>
          <cell r="CK650">
            <v>0.73821979999999998</v>
          </cell>
          <cell r="CL650">
            <v>0</v>
          </cell>
          <cell r="CM650">
            <v>0.75073199999999995</v>
          </cell>
          <cell r="CN650">
            <v>0</v>
          </cell>
          <cell r="CO650">
            <v>0</v>
          </cell>
          <cell r="CP650">
            <v>0.75073199999999995</v>
          </cell>
          <cell r="CQ650">
            <v>0</v>
          </cell>
          <cell r="CR650"/>
        </row>
        <row r="651">
          <cell r="A651" t="str">
            <v>1.2.2.181</v>
          </cell>
          <cell r="B651" t="str">
            <v>Реконструкция КЛ-0,4 кВ ТП-391 - пр-д. Дружбы, 6</v>
          </cell>
          <cell r="C651" t="str">
            <v>С</v>
          </cell>
          <cell r="D651" t="str">
            <v>С_1.2.2.181</v>
          </cell>
          <cell r="E651" t="str">
            <v>С</v>
          </cell>
          <cell r="F651">
            <v>2022</v>
          </cell>
          <cell r="G651">
            <v>2022</v>
          </cell>
          <cell r="H651"/>
          <cell r="I651"/>
          <cell r="J651">
            <v>0.38551779999999997</v>
          </cell>
          <cell r="K651"/>
          <cell r="L651"/>
          <cell r="M651">
            <v>0.39205200000000001</v>
          </cell>
          <cell r="N651"/>
          <cell r="O651"/>
          <cell r="P651"/>
          <cell r="Q651"/>
          <cell r="R651"/>
          <cell r="S651"/>
          <cell r="T651"/>
          <cell r="U651">
            <v>0.38551779999999997</v>
          </cell>
          <cell r="V651">
            <v>0.39205200000000001</v>
          </cell>
          <cell r="W651"/>
          <cell r="X651">
            <v>0.38551779999999997</v>
          </cell>
          <cell r="Y651">
            <v>0.39205200000000001</v>
          </cell>
          <cell r="Z651"/>
          <cell r="AA651"/>
          <cell r="AB651"/>
          <cell r="AC651"/>
          <cell r="AD651"/>
          <cell r="AE651"/>
          <cell r="AF651"/>
          <cell r="AG651"/>
          <cell r="AH651"/>
          <cell r="AI651"/>
          <cell r="AJ651">
            <v>0</v>
          </cell>
          <cell r="AK651"/>
          <cell r="AL651"/>
          <cell r="AM651"/>
          <cell r="AN651"/>
          <cell r="AO651">
            <v>0</v>
          </cell>
          <cell r="AP651"/>
          <cell r="AQ651"/>
          <cell r="AR651"/>
          <cell r="AS651"/>
          <cell r="AT651">
            <v>0</v>
          </cell>
          <cell r="AU651"/>
          <cell r="AV651"/>
          <cell r="AW651">
            <v>0</v>
          </cell>
          <cell r="AX651"/>
          <cell r="AY651">
            <v>0</v>
          </cell>
          <cell r="AZ651"/>
          <cell r="BA651"/>
          <cell r="BB651"/>
          <cell r="BC651"/>
          <cell r="BD651">
            <v>0</v>
          </cell>
          <cell r="BE651"/>
          <cell r="BF651"/>
          <cell r="BG651">
            <v>0</v>
          </cell>
          <cell r="BH651"/>
          <cell r="BI651">
            <v>0</v>
          </cell>
          <cell r="BJ651"/>
          <cell r="BK651"/>
          <cell r="BL651">
            <v>0</v>
          </cell>
          <cell r="BM651"/>
          <cell r="BN651">
            <v>0</v>
          </cell>
          <cell r="BO651"/>
          <cell r="BP651"/>
          <cell r="BQ651">
            <v>0</v>
          </cell>
          <cell r="BR651"/>
          <cell r="BS651">
            <v>0</v>
          </cell>
          <cell r="BT651"/>
          <cell r="BU651"/>
          <cell r="BV651">
            <v>0</v>
          </cell>
          <cell r="BW651"/>
          <cell r="BX651">
            <v>0.38551779999999997</v>
          </cell>
          <cell r="BY651"/>
          <cell r="BZ651"/>
          <cell r="CA651">
            <v>0.38551779999999997</v>
          </cell>
          <cell r="CB651"/>
          <cell r="CC651">
            <v>0.39205200000000001</v>
          </cell>
          <cell r="CD651"/>
          <cell r="CE651"/>
          <cell r="CF651">
            <v>0.39205200000000001</v>
          </cell>
          <cell r="CG651"/>
          <cell r="CH651">
            <v>0.38551779999999997</v>
          </cell>
          <cell r="CI651">
            <v>0</v>
          </cell>
          <cell r="CJ651">
            <v>0</v>
          </cell>
          <cell r="CK651">
            <v>0.38551779999999997</v>
          </cell>
          <cell r="CL651">
            <v>0</v>
          </cell>
          <cell r="CM651">
            <v>0.39205200000000001</v>
          </cell>
          <cell r="CN651">
            <v>0</v>
          </cell>
          <cell r="CO651">
            <v>0</v>
          </cell>
          <cell r="CP651">
            <v>0.39205200000000001</v>
          </cell>
          <cell r="CQ651">
            <v>0</v>
          </cell>
          <cell r="CR651"/>
        </row>
        <row r="652">
          <cell r="A652" t="str">
            <v>1.2.2.182</v>
          </cell>
          <cell r="B652" t="str">
            <v>Реконструкция КЛ-0,4 кВ ТП-392 - ул. 30 лет Победы, 5</v>
          </cell>
          <cell r="C652" t="str">
            <v>С</v>
          </cell>
          <cell r="D652" t="str">
            <v>С_1.2.2.182</v>
          </cell>
          <cell r="E652" t="str">
            <v>С</v>
          </cell>
          <cell r="F652">
            <v>2021</v>
          </cell>
          <cell r="G652">
            <v>2021</v>
          </cell>
          <cell r="H652"/>
          <cell r="I652"/>
          <cell r="J652">
            <v>0.55244060000000006</v>
          </cell>
          <cell r="K652"/>
          <cell r="L652"/>
          <cell r="M652">
            <v>0.56180400000000008</v>
          </cell>
          <cell r="N652"/>
          <cell r="O652"/>
          <cell r="P652"/>
          <cell r="Q652"/>
          <cell r="R652"/>
          <cell r="S652"/>
          <cell r="T652"/>
          <cell r="U652">
            <v>0.55244060000000006</v>
          </cell>
          <cell r="V652">
            <v>0.56180400000000008</v>
          </cell>
          <cell r="W652"/>
          <cell r="X652">
            <v>0.55244060000000006</v>
          </cell>
          <cell r="Y652">
            <v>0.56180400000000008</v>
          </cell>
          <cell r="Z652"/>
          <cell r="AA652"/>
          <cell r="AB652"/>
          <cell r="AC652"/>
          <cell r="AD652"/>
          <cell r="AE652"/>
          <cell r="AF652"/>
          <cell r="AG652"/>
          <cell r="AH652"/>
          <cell r="AI652"/>
          <cell r="AJ652">
            <v>0</v>
          </cell>
          <cell r="AK652"/>
          <cell r="AL652"/>
          <cell r="AM652"/>
          <cell r="AN652"/>
          <cell r="AO652">
            <v>0</v>
          </cell>
          <cell r="AP652"/>
          <cell r="AQ652"/>
          <cell r="AR652"/>
          <cell r="AS652"/>
          <cell r="AT652">
            <v>0</v>
          </cell>
          <cell r="AU652"/>
          <cell r="AV652"/>
          <cell r="AW652">
            <v>0</v>
          </cell>
          <cell r="AX652"/>
          <cell r="AY652">
            <v>0</v>
          </cell>
          <cell r="AZ652"/>
          <cell r="BA652"/>
          <cell r="BB652"/>
          <cell r="BC652"/>
          <cell r="BD652">
            <v>0</v>
          </cell>
          <cell r="BE652"/>
          <cell r="BF652"/>
          <cell r="BG652">
            <v>0</v>
          </cell>
          <cell r="BH652"/>
          <cell r="BI652">
            <v>0</v>
          </cell>
          <cell r="BJ652"/>
          <cell r="BK652"/>
          <cell r="BL652">
            <v>0</v>
          </cell>
          <cell r="BM652"/>
          <cell r="BN652">
            <v>0.55244060000000006</v>
          </cell>
          <cell r="BO652"/>
          <cell r="BP652"/>
          <cell r="BQ652">
            <v>0.55244060000000006</v>
          </cell>
          <cell r="BR652"/>
          <cell r="BS652">
            <v>0.56180400000000008</v>
          </cell>
          <cell r="BT652"/>
          <cell r="BU652"/>
          <cell r="BV652">
            <v>0.56180400000000008</v>
          </cell>
          <cell r="BW652"/>
          <cell r="BX652">
            <v>0</v>
          </cell>
          <cell r="BY652"/>
          <cell r="BZ652"/>
          <cell r="CA652">
            <v>0</v>
          </cell>
          <cell r="CB652"/>
          <cell r="CC652">
            <v>0</v>
          </cell>
          <cell r="CD652"/>
          <cell r="CE652"/>
          <cell r="CF652">
            <v>0</v>
          </cell>
          <cell r="CG652"/>
          <cell r="CH652">
            <v>0.55244060000000006</v>
          </cell>
          <cell r="CI652">
            <v>0</v>
          </cell>
          <cell r="CJ652">
            <v>0</v>
          </cell>
          <cell r="CK652">
            <v>0.55244060000000006</v>
          </cell>
          <cell r="CL652">
            <v>0</v>
          </cell>
          <cell r="CM652">
            <v>0.56180400000000008</v>
          </cell>
          <cell r="CN652">
            <v>0</v>
          </cell>
          <cell r="CO652">
            <v>0</v>
          </cell>
          <cell r="CP652">
            <v>0.56180400000000008</v>
          </cell>
          <cell r="CQ652">
            <v>0</v>
          </cell>
          <cell r="CR652"/>
        </row>
        <row r="653">
          <cell r="A653" t="str">
            <v>1.2.2.183</v>
          </cell>
          <cell r="B653" t="str">
            <v>Реконструкция КЛ-0,4 кВ ТП-392 - ул. Северная, 70</v>
          </cell>
          <cell r="C653" t="str">
            <v>С</v>
          </cell>
          <cell r="D653" t="str">
            <v>С_1.2.2.183</v>
          </cell>
          <cell r="E653" t="str">
            <v>С</v>
          </cell>
          <cell r="F653">
            <v>2021</v>
          </cell>
          <cell r="G653">
            <v>2021</v>
          </cell>
          <cell r="H653"/>
          <cell r="I653"/>
          <cell r="J653">
            <v>0.38551779999999997</v>
          </cell>
          <cell r="K653"/>
          <cell r="L653"/>
          <cell r="M653">
            <v>0.39205200000000001</v>
          </cell>
          <cell r="N653"/>
          <cell r="O653"/>
          <cell r="P653"/>
          <cell r="Q653"/>
          <cell r="R653"/>
          <cell r="S653"/>
          <cell r="T653"/>
          <cell r="U653">
            <v>0.38551779999999997</v>
          </cell>
          <cell r="V653">
            <v>0.39205200000000001</v>
          </cell>
          <cell r="W653"/>
          <cell r="X653">
            <v>0.38551779999999997</v>
          </cell>
          <cell r="Y653">
            <v>0.39205200000000001</v>
          </cell>
          <cell r="Z653"/>
          <cell r="AA653"/>
          <cell r="AB653"/>
          <cell r="AC653"/>
          <cell r="AD653"/>
          <cell r="AE653"/>
          <cell r="AF653"/>
          <cell r="AG653"/>
          <cell r="AH653"/>
          <cell r="AI653"/>
          <cell r="AJ653">
            <v>0</v>
          </cell>
          <cell r="AK653"/>
          <cell r="AL653"/>
          <cell r="AM653"/>
          <cell r="AN653"/>
          <cell r="AO653">
            <v>0</v>
          </cell>
          <cell r="AP653"/>
          <cell r="AQ653"/>
          <cell r="AR653"/>
          <cell r="AS653"/>
          <cell r="AT653">
            <v>0</v>
          </cell>
          <cell r="AU653"/>
          <cell r="AV653"/>
          <cell r="AW653">
            <v>0</v>
          </cell>
          <cell r="AX653"/>
          <cell r="AY653">
            <v>0</v>
          </cell>
          <cell r="AZ653"/>
          <cell r="BA653"/>
          <cell r="BB653"/>
          <cell r="BC653"/>
          <cell r="BD653">
            <v>0</v>
          </cell>
          <cell r="BE653"/>
          <cell r="BF653"/>
          <cell r="BG653">
            <v>0</v>
          </cell>
          <cell r="BH653"/>
          <cell r="BI653">
            <v>0</v>
          </cell>
          <cell r="BJ653"/>
          <cell r="BK653"/>
          <cell r="BL653">
            <v>0</v>
          </cell>
          <cell r="BM653"/>
          <cell r="BN653">
            <v>0.38551779999999997</v>
          </cell>
          <cell r="BO653"/>
          <cell r="BP653"/>
          <cell r="BQ653">
            <v>0.38551779999999997</v>
          </cell>
          <cell r="BR653"/>
          <cell r="BS653">
            <v>0.39205200000000001</v>
          </cell>
          <cell r="BT653"/>
          <cell r="BU653"/>
          <cell r="BV653">
            <v>0.39205200000000001</v>
          </cell>
          <cell r="BW653"/>
          <cell r="BX653">
            <v>0</v>
          </cell>
          <cell r="BY653"/>
          <cell r="BZ653"/>
          <cell r="CA653">
            <v>0</v>
          </cell>
          <cell r="CB653"/>
          <cell r="CC653">
            <v>0</v>
          </cell>
          <cell r="CD653"/>
          <cell r="CE653"/>
          <cell r="CF653">
            <v>0</v>
          </cell>
          <cell r="CG653"/>
          <cell r="CH653">
            <v>0.38551779999999997</v>
          </cell>
          <cell r="CI653">
            <v>0</v>
          </cell>
          <cell r="CJ653">
            <v>0</v>
          </cell>
          <cell r="CK653">
            <v>0.38551779999999997</v>
          </cell>
          <cell r="CL653">
            <v>0</v>
          </cell>
          <cell r="CM653">
            <v>0.39205200000000001</v>
          </cell>
          <cell r="CN653">
            <v>0</v>
          </cell>
          <cell r="CO653">
            <v>0</v>
          </cell>
          <cell r="CP653">
            <v>0.39205200000000001</v>
          </cell>
          <cell r="CQ653">
            <v>0</v>
          </cell>
          <cell r="CR653"/>
        </row>
        <row r="654">
          <cell r="A654" t="str">
            <v>1.2.2.184</v>
          </cell>
          <cell r="B654" t="str">
            <v>Реконструкция КЛ-0,4 кВ ТП-393 - ул. 50 лет ВЛКСМ, 11А</v>
          </cell>
          <cell r="C654" t="str">
            <v>С</v>
          </cell>
          <cell r="D654" t="str">
            <v>С_1.2.2.184</v>
          </cell>
          <cell r="E654" t="str">
            <v>С</v>
          </cell>
          <cell r="F654">
            <v>2021</v>
          </cell>
          <cell r="G654">
            <v>2021</v>
          </cell>
          <cell r="H654"/>
          <cell r="I654"/>
          <cell r="J654">
            <v>1.0356977999999999</v>
          </cell>
          <cell r="K654"/>
          <cell r="L654"/>
          <cell r="M654">
            <v>1.0532519999999999</v>
          </cell>
          <cell r="N654"/>
          <cell r="O654"/>
          <cell r="P654"/>
          <cell r="Q654"/>
          <cell r="R654"/>
          <cell r="S654"/>
          <cell r="T654"/>
          <cell r="U654">
            <v>1.0356977999999999</v>
          </cell>
          <cell r="V654">
            <v>1.0532519999999999</v>
          </cell>
          <cell r="W654"/>
          <cell r="X654">
            <v>1.0356977999999999</v>
          </cell>
          <cell r="Y654">
            <v>1.0532519999999999</v>
          </cell>
          <cell r="Z654"/>
          <cell r="AA654"/>
          <cell r="AB654"/>
          <cell r="AC654"/>
          <cell r="AD654"/>
          <cell r="AE654"/>
          <cell r="AF654"/>
          <cell r="AG654"/>
          <cell r="AH654"/>
          <cell r="AI654"/>
          <cell r="AJ654">
            <v>0</v>
          </cell>
          <cell r="AK654"/>
          <cell r="AL654"/>
          <cell r="AM654"/>
          <cell r="AN654"/>
          <cell r="AO654">
            <v>0</v>
          </cell>
          <cell r="AP654"/>
          <cell r="AQ654"/>
          <cell r="AR654"/>
          <cell r="AS654"/>
          <cell r="AT654">
            <v>0</v>
          </cell>
          <cell r="AU654"/>
          <cell r="AV654"/>
          <cell r="AW654">
            <v>0</v>
          </cell>
          <cell r="AX654"/>
          <cell r="AY654">
            <v>0</v>
          </cell>
          <cell r="AZ654"/>
          <cell r="BA654"/>
          <cell r="BB654"/>
          <cell r="BC654"/>
          <cell r="BD654">
            <v>0</v>
          </cell>
          <cell r="BE654"/>
          <cell r="BF654"/>
          <cell r="BG654">
            <v>0</v>
          </cell>
          <cell r="BH654"/>
          <cell r="BI654">
            <v>0</v>
          </cell>
          <cell r="BJ654"/>
          <cell r="BK654"/>
          <cell r="BL654">
            <v>0</v>
          </cell>
          <cell r="BM654"/>
          <cell r="BN654">
            <v>1.0356977999999999</v>
          </cell>
          <cell r="BO654"/>
          <cell r="BP654"/>
          <cell r="BQ654">
            <v>1.0356977999999999</v>
          </cell>
          <cell r="BR654"/>
          <cell r="BS654">
            <v>1.0532519999999999</v>
          </cell>
          <cell r="BT654"/>
          <cell r="BU654"/>
          <cell r="BV654">
            <v>1.0532519999999999</v>
          </cell>
          <cell r="BW654"/>
          <cell r="BX654">
            <v>0</v>
          </cell>
          <cell r="BY654"/>
          <cell r="BZ654"/>
          <cell r="CA654">
            <v>0</v>
          </cell>
          <cell r="CB654"/>
          <cell r="CC654">
            <v>0</v>
          </cell>
          <cell r="CD654"/>
          <cell r="CE654"/>
          <cell r="CF654">
            <v>0</v>
          </cell>
          <cell r="CG654"/>
          <cell r="CH654">
            <v>1.0356977999999999</v>
          </cell>
          <cell r="CI654">
            <v>0</v>
          </cell>
          <cell r="CJ654">
            <v>0</v>
          </cell>
          <cell r="CK654">
            <v>1.0356977999999999</v>
          </cell>
          <cell r="CL654">
            <v>0</v>
          </cell>
          <cell r="CM654">
            <v>1.0532519999999999</v>
          </cell>
          <cell r="CN654">
            <v>0</v>
          </cell>
          <cell r="CO654">
            <v>0</v>
          </cell>
          <cell r="CP654">
            <v>1.0532519999999999</v>
          </cell>
          <cell r="CQ654">
            <v>0</v>
          </cell>
          <cell r="CR654"/>
        </row>
        <row r="655">
          <cell r="A655" t="str">
            <v>1.2.2.185</v>
          </cell>
          <cell r="B655" t="str">
            <v>Реконструкция КЛ-0,4 кВ ТП-395 - пр-д. Дружбы, 13</v>
          </cell>
          <cell r="C655" t="str">
            <v>С</v>
          </cell>
          <cell r="D655" t="str">
            <v>С_1.2.2.185</v>
          </cell>
          <cell r="E655" t="str">
            <v>С</v>
          </cell>
          <cell r="F655">
            <v>2021</v>
          </cell>
          <cell r="G655">
            <v>2021</v>
          </cell>
          <cell r="H655"/>
          <cell r="I655"/>
          <cell r="J655">
            <v>0.51486939999999992</v>
          </cell>
          <cell r="K655"/>
          <cell r="L655"/>
          <cell r="M655">
            <v>0.52359599999999995</v>
          </cell>
          <cell r="N655"/>
          <cell r="O655"/>
          <cell r="P655"/>
          <cell r="Q655"/>
          <cell r="R655"/>
          <cell r="S655"/>
          <cell r="T655"/>
          <cell r="U655">
            <v>0.51486939999999992</v>
          </cell>
          <cell r="V655">
            <v>0.52359599999999995</v>
          </cell>
          <cell r="W655"/>
          <cell r="X655">
            <v>0.51486939999999992</v>
          </cell>
          <cell r="Y655">
            <v>0.52359599999999995</v>
          </cell>
          <cell r="Z655"/>
          <cell r="AA655"/>
          <cell r="AB655"/>
          <cell r="AC655"/>
          <cell r="AD655"/>
          <cell r="AE655"/>
          <cell r="AF655"/>
          <cell r="AG655"/>
          <cell r="AH655"/>
          <cell r="AI655"/>
          <cell r="AJ655">
            <v>0</v>
          </cell>
          <cell r="AK655"/>
          <cell r="AL655"/>
          <cell r="AM655"/>
          <cell r="AN655"/>
          <cell r="AO655">
            <v>0</v>
          </cell>
          <cell r="AP655"/>
          <cell r="AQ655"/>
          <cell r="AR655"/>
          <cell r="AS655"/>
          <cell r="AT655">
            <v>0</v>
          </cell>
          <cell r="AU655"/>
          <cell r="AV655"/>
          <cell r="AW655">
            <v>0</v>
          </cell>
          <cell r="AX655"/>
          <cell r="AY655">
            <v>0</v>
          </cell>
          <cell r="AZ655"/>
          <cell r="BA655"/>
          <cell r="BB655"/>
          <cell r="BC655"/>
          <cell r="BD655">
            <v>0</v>
          </cell>
          <cell r="BE655"/>
          <cell r="BF655"/>
          <cell r="BG655">
            <v>0</v>
          </cell>
          <cell r="BH655"/>
          <cell r="BI655">
            <v>0</v>
          </cell>
          <cell r="BJ655"/>
          <cell r="BK655"/>
          <cell r="BL655">
            <v>0</v>
          </cell>
          <cell r="BM655"/>
          <cell r="BN655">
            <v>0.51486939999999992</v>
          </cell>
          <cell r="BO655"/>
          <cell r="BP655"/>
          <cell r="BQ655">
            <v>0.51486939999999992</v>
          </cell>
          <cell r="BR655"/>
          <cell r="BS655">
            <v>0.52359599999999995</v>
          </cell>
          <cell r="BT655"/>
          <cell r="BU655"/>
          <cell r="BV655">
            <v>0.52359599999999995</v>
          </cell>
          <cell r="BW655"/>
          <cell r="BX655">
            <v>0</v>
          </cell>
          <cell r="BY655"/>
          <cell r="BZ655"/>
          <cell r="CA655">
            <v>0</v>
          </cell>
          <cell r="CB655"/>
          <cell r="CC655">
            <v>0</v>
          </cell>
          <cell r="CD655"/>
          <cell r="CE655"/>
          <cell r="CF655">
            <v>0</v>
          </cell>
          <cell r="CG655"/>
          <cell r="CH655">
            <v>0.51486939999999992</v>
          </cell>
          <cell r="CI655">
            <v>0</v>
          </cell>
          <cell r="CJ655">
            <v>0</v>
          </cell>
          <cell r="CK655">
            <v>0.51486939999999992</v>
          </cell>
          <cell r="CL655">
            <v>0</v>
          </cell>
          <cell r="CM655">
            <v>0.52359599999999995</v>
          </cell>
          <cell r="CN655">
            <v>0</v>
          </cell>
          <cell r="CO655">
            <v>0</v>
          </cell>
          <cell r="CP655">
            <v>0.52359599999999995</v>
          </cell>
          <cell r="CQ655">
            <v>0</v>
          </cell>
          <cell r="CR655"/>
        </row>
        <row r="656">
          <cell r="A656" t="str">
            <v>1.2.2.186</v>
          </cell>
          <cell r="B656" t="str">
            <v>Реконструкция КЛ-0,4 кВ ТП-395 - пр-д. Дружбы, 15</v>
          </cell>
          <cell r="C656" t="str">
            <v>С</v>
          </cell>
          <cell r="D656" t="str">
            <v>С_1.2.2.186</v>
          </cell>
          <cell r="E656" t="str">
            <v>С</v>
          </cell>
          <cell r="F656">
            <v>2021</v>
          </cell>
          <cell r="G656">
            <v>2021</v>
          </cell>
          <cell r="H656"/>
          <cell r="I656"/>
          <cell r="J656">
            <v>0.62685139999999995</v>
          </cell>
          <cell r="K656"/>
          <cell r="L656"/>
          <cell r="M656">
            <v>0.63747599999999993</v>
          </cell>
          <cell r="N656"/>
          <cell r="O656"/>
          <cell r="P656"/>
          <cell r="Q656"/>
          <cell r="R656"/>
          <cell r="S656"/>
          <cell r="T656"/>
          <cell r="U656">
            <v>0.62685139999999995</v>
          </cell>
          <cell r="V656">
            <v>0.63747599999999993</v>
          </cell>
          <cell r="W656"/>
          <cell r="X656">
            <v>0.62685139999999995</v>
          </cell>
          <cell r="Y656">
            <v>0.63747599999999993</v>
          </cell>
          <cell r="Z656"/>
          <cell r="AA656"/>
          <cell r="AB656"/>
          <cell r="AC656"/>
          <cell r="AD656"/>
          <cell r="AE656"/>
          <cell r="AF656"/>
          <cell r="AG656"/>
          <cell r="AH656"/>
          <cell r="AI656"/>
          <cell r="AJ656">
            <v>0</v>
          </cell>
          <cell r="AK656"/>
          <cell r="AL656"/>
          <cell r="AM656"/>
          <cell r="AN656"/>
          <cell r="AO656">
            <v>0</v>
          </cell>
          <cell r="AP656"/>
          <cell r="AQ656"/>
          <cell r="AR656"/>
          <cell r="AS656"/>
          <cell r="AT656">
            <v>0</v>
          </cell>
          <cell r="AU656"/>
          <cell r="AV656"/>
          <cell r="AW656">
            <v>0</v>
          </cell>
          <cell r="AX656"/>
          <cell r="AY656">
            <v>0</v>
          </cell>
          <cell r="AZ656"/>
          <cell r="BA656"/>
          <cell r="BB656"/>
          <cell r="BC656"/>
          <cell r="BD656">
            <v>0</v>
          </cell>
          <cell r="BE656"/>
          <cell r="BF656"/>
          <cell r="BG656">
            <v>0</v>
          </cell>
          <cell r="BH656"/>
          <cell r="BI656">
            <v>0</v>
          </cell>
          <cell r="BJ656"/>
          <cell r="BK656"/>
          <cell r="BL656">
            <v>0</v>
          </cell>
          <cell r="BM656"/>
          <cell r="BN656">
            <v>0.62685139999999995</v>
          </cell>
          <cell r="BO656"/>
          <cell r="BP656"/>
          <cell r="BQ656">
            <v>0.62685139999999995</v>
          </cell>
          <cell r="BR656"/>
          <cell r="BS656">
            <v>0.63747599999999993</v>
          </cell>
          <cell r="BT656"/>
          <cell r="BU656"/>
          <cell r="BV656">
            <v>0.63747599999999993</v>
          </cell>
          <cell r="BW656"/>
          <cell r="BX656">
            <v>0</v>
          </cell>
          <cell r="BY656"/>
          <cell r="BZ656"/>
          <cell r="CA656">
            <v>0</v>
          </cell>
          <cell r="CB656"/>
          <cell r="CC656">
            <v>0</v>
          </cell>
          <cell r="CD656"/>
          <cell r="CE656"/>
          <cell r="CF656">
            <v>0</v>
          </cell>
          <cell r="CG656"/>
          <cell r="CH656">
            <v>0.62685139999999995</v>
          </cell>
          <cell r="CI656">
            <v>0</v>
          </cell>
          <cell r="CJ656">
            <v>0</v>
          </cell>
          <cell r="CK656">
            <v>0.62685139999999995</v>
          </cell>
          <cell r="CL656">
            <v>0</v>
          </cell>
          <cell r="CM656">
            <v>0.63747599999999993</v>
          </cell>
          <cell r="CN656">
            <v>0</v>
          </cell>
          <cell r="CO656">
            <v>0</v>
          </cell>
          <cell r="CP656">
            <v>0.63747599999999993</v>
          </cell>
          <cell r="CQ656">
            <v>0</v>
          </cell>
          <cell r="CR656"/>
        </row>
        <row r="657">
          <cell r="A657" t="str">
            <v>1.2.2.187</v>
          </cell>
          <cell r="B657" t="str">
            <v>Реконструкция КЛ-0,4 кВ ТП-448 - пр-д. Первопроходцев, 10</v>
          </cell>
          <cell r="C657" t="str">
            <v>С</v>
          </cell>
          <cell r="D657" t="str">
            <v>С_1.2.2.187</v>
          </cell>
          <cell r="E657" t="str">
            <v>С</v>
          </cell>
          <cell r="F657">
            <v>2021</v>
          </cell>
          <cell r="G657">
            <v>2021</v>
          </cell>
          <cell r="H657"/>
          <cell r="I657"/>
          <cell r="J657">
            <v>3.7369065999999997</v>
          </cell>
          <cell r="K657"/>
          <cell r="L657"/>
          <cell r="M657">
            <v>3.8002439999999997</v>
          </cell>
          <cell r="N657"/>
          <cell r="O657"/>
          <cell r="P657"/>
          <cell r="Q657"/>
          <cell r="R657"/>
          <cell r="S657"/>
          <cell r="T657"/>
          <cell r="U657">
            <v>3.7369065999999997</v>
          </cell>
          <cell r="V657">
            <v>3.8002439999999997</v>
          </cell>
          <cell r="W657"/>
          <cell r="X657">
            <v>3.7369065999999997</v>
          </cell>
          <cell r="Y657">
            <v>3.8002439999999997</v>
          </cell>
          <cell r="Z657"/>
          <cell r="AA657"/>
          <cell r="AB657"/>
          <cell r="AC657"/>
          <cell r="AD657"/>
          <cell r="AE657"/>
          <cell r="AF657"/>
          <cell r="AG657"/>
          <cell r="AH657"/>
          <cell r="AI657"/>
          <cell r="AJ657">
            <v>0</v>
          </cell>
          <cell r="AK657"/>
          <cell r="AL657"/>
          <cell r="AM657"/>
          <cell r="AN657"/>
          <cell r="AO657">
            <v>0</v>
          </cell>
          <cell r="AP657"/>
          <cell r="AQ657"/>
          <cell r="AR657"/>
          <cell r="AS657"/>
          <cell r="AT657">
            <v>0</v>
          </cell>
          <cell r="AU657"/>
          <cell r="AV657"/>
          <cell r="AW657">
            <v>0</v>
          </cell>
          <cell r="AX657"/>
          <cell r="AY657">
            <v>0</v>
          </cell>
          <cell r="AZ657"/>
          <cell r="BA657"/>
          <cell r="BB657"/>
          <cell r="BC657"/>
          <cell r="BD657">
            <v>0</v>
          </cell>
          <cell r="BE657"/>
          <cell r="BF657"/>
          <cell r="BG657">
            <v>0</v>
          </cell>
          <cell r="BH657"/>
          <cell r="BI657">
            <v>0</v>
          </cell>
          <cell r="BJ657"/>
          <cell r="BK657"/>
          <cell r="BL657">
            <v>0</v>
          </cell>
          <cell r="BM657"/>
          <cell r="BN657">
            <v>3.7369065999999997</v>
          </cell>
          <cell r="BO657"/>
          <cell r="BP657"/>
          <cell r="BQ657">
            <v>3.7369065999999997</v>
          </cell>
          <cell r="BR657"/>
          <cell r="BS657">
            <v>3.8002439999999997</v>
          </cell>
          <cell r="BT657"/>
          <cell r="BU657"/>
          <cell r="BV657">
            <v>3.8002439999999997</v>
          </cell>
          <cell r="BW657"/>
          <cell r="BX657">
            <v>0</v>
          </cell>
          <cell r="BY657"/>
          <cell r="BZ657"/>
          <cell r="CA657">
            <v>0</v>
          </cell>
          <cell r="CB657"/>
          <cell r="CC657">
            <v>0</v>
          </cell>
          <cell r="CD657"/>
          <cell r="CE657"/>
          <cell r="CF657">
            <v>0</v>
          </cell>
          <cell r="CG657"/>
          <cell r="CH657">
            <v>3.7369065999999997</v>
          </cell>
          <cell r="CI657">
            <v>0</v>
          </cell>
          <cell r="CJ657">
            <v>0</v>
          </cell>
          <cell r="CK657">
            <v>3.7369065999999997</v>
          </cell>
          <cell r="CL657">
            <v>0</v>
          </cell>
          <cell r="CM657">
            <v>3.8002439999999997</v>
          </cell>
          <cell r="CN657">
            <v>0</v>
          </cell>
          <cell r="CO657">
            <v>0</v>
          </cell>
          <cell r="CP657">
            <v>3.8002439999999997</v>
          </cell>
          <cell r="CQ657">
            <v>0</v>
          </cell>
          <cell r="CR657"/>
        </row>
        <row r="658">
          <cell r="A658" t="str">
            <v>1.2.2.188</v>
          </cell>
          <cell r="B658" t="str">
            <v>Реконструкция КЛ-0,4 кВ ТП-502 - ул. Грибоедова, 5</v>
          </cell>
          <cell r="C658" t="str">
            <v>С</v>
          </cell>
          <cell r="D658" t="str">
            <v>С_1.2.2.188</v>
          </cell>
          <cell r="E658" t="str">
            <v>С</v>
          </cell>
          <cell r="F658">
            <v>2021</v>
          </cell>
          <cell r="G658">
            <v>2021</v>
          </cell>
          <cell r="H658"/>
          <cell r="I658"/>
          <cell r="J658">
            <v>0.51486939999999992</v>
          </cell>
          <cell r="K658"/>
          <cell r="L658"/>
          <cell r="M658">
            <v>0.96842039999999996</v>
          </cell>
          <cell r="N658"/>
          <cell r="O658"/>
          <cell r="P658"/>
          <cell r="Q658"/>
          <cell r="R658"/>
          <cell r="S658"/>
          <cell r="T658"/>
          <cell r="U658">
            <v>0.51486939999999992</v>
          </cell>
          <cell r="V658">
            <v>0.96842039999999996</v>
          </cell>
          <cell r="W658"/>
          <cell r="X658">
            <v>0.51486939999999992</v>
          </cell>
          <cell r="Y658">
            <v>0.96842039999999996</v>
          </cell>
          <cell r="Z658"/>
          <cell r="AA658"/>
          <cell r="AB658"/>
          <cell r="AC658"/>
          <cell r="AD658"/>
          <cell r="AE658"/>
          <cell r="AF658"/>
          <cell r="AG658"/>
          <cell r="AH658"/>
          <cell r="AI658"/>
          <cell r="AJ658">
            <v>0</v>
          </cell>
          <cell r="AK658"/>
          <cell r="AL658"/>
          <cell r="AM658"/>
          <cell r="AN658"/>
          <cell r="AO658">
            <v>0</v>
          </cell>
          <cell r="AP658"/>
          <cell r="AQ658"/>
          <cell r="AR658"/>
          <cell r="AS658"/>
          <cell r="AT658">
            <v>0</v>
          </cell>
          <cell r="AU658"/>
          <cell r="AV658"/>
          <cell r="AW658">
            <v>0</v>
          </cell>
          <cell r="AX658"/>
          <cell r="AY658">
            <v>0.96842039999999996</v>
          </cell>
          <cell r="AZ658"/>
          <cell r="BA658"/>
          <cell r="BB658">
            <v>0.96842039999999996</v>
          </cell>
          <cell r="BC658"/>
          <cell r="BD658">
            <v>0</v>
          </cell>
          <cell r="BE658"/>
          <cell r="BF658"/>
          <cell r="BG658">
            <v>0</v>
          </cell>
          <cell r="BH658"/>
          <cell r="BI658">
            <v>0</v>
          </cell>
          <cell r="BJ658"/>
          <cell r="BK658"/>
          <cell r="BL658">
            <v>0</v>
          </cell>
          <cell r="BM658"/>
          <cell r="BN658">
            <v>0.51486939999999992</v>
          </cell>
          <cell r="BO658"/>
          <cell r="BP658"/>
          <cell r="BQ658">
            <v>0.51486939999999992</v>
          </cell>
          <cell r="BR658"/>
          <cell r="BS658">
            <v>0</v>
          </cell>
          <cell r="BT658"/>
          <cell r="BU658"/>
          <cell r="BV658">
            <v>0</v>
          </cell>
          <cell r="BW658"/>
          <cell r="BX658">
            <v>0</v>
          </cell>
          <cell r="BY658"/>
          <cell r="BZ658"/>
          <cell r="CA658">
            <v>0</v>
          </cell>
          <cell r="CB658"/>
          <cell r="CC658">
            <v>0</v>
          </cell>
          <cell r="CD658"/>
          <cell r="CE658"/>
          <cell r="CF658">
            <v>0</v>
          </cell>
          <cell r="CG658"/>
          <cell r="CH658">
            <v>0.51486939999999992</v>
          </cell>
          <cell r="CI658">
            <v>0</v>
          </cell>
          <cell r="CJ658">
            <v>0</v>
          </cell>
          <cell r="CK658">
            <v>0.51486939999999992</v>
          </cell>
          <cell r="CL658">
            <v>0</v>
          </cell>
          <cell r="CM658">
            <v>0.96842039999999996</v>
          </cell>
          <cell r="CN658">
            <v>0</v>
          </cell>
          <cell r="CO658">
            <v>0</v>
          </cell>
          <cell r="CP658">
            <v>0.96842039999999996</v>
          </cell>
          <cell r="CQ658">
            <v>0</v>
          </cell>
          <cell r="CR658"/>
        </row>
        <row r="659">
          <cell r="A659" t="str">
            <v>1.2.2.189</v>
          </cell>
          <cell r="B659" t="str">
            <v>Реконструкция КЛ-0,4 кВ ТП-502 - ул. Грибоедова, 9</v>
          </cell>
          <cell r="C659" t="str">
            <v>С</v>
          </cell>
          <cell r="D659" t="str">
            <v>С_1.2.2.189</v>
          </cell>
          <cell r="E659" t="str">
            <v>С</v>
          </cell>
          <cell r="F659">
            <v>2021</v>
          </cell>
          <cell r="G659">
            <v>2021</v>
          </cell>
          <cell r="H659"/>
          <cell r="I659"/>
          <cell r="J659">
            <v>0.36600060000000001</v>
          </cell>
          <cell r="K659"/>
          <cell r="L659"/>
          <cell r="M659">
            <v>0.81963240000000004</v>
          </cell>
          <cell r="N659"/>
          <cell r="O659"/>
          <cell r="P659"/>
          <cell r="Q659"/>
          <cell r="R659"/>
          <cell r="S659"/>
          <cell r="T659"/>
          <cell r="U659">
            <v>0.36600060000000001</v>
          </cell>
          <cell r="V659">
            <v>0.81963240000000004</v>
          </cell>
          <cell r="W659"/>
          <cell r="X659">
            <v>0.36600060000000001</v>
          </cell>
          <cell r="Y659">
            <v>0.81963240000000004</v>
          </cell>
          <cell r="Z659"/>
          <cell r="AA659"/>
          <cell r="AB659"/>
          <cell r="AC659"/>
          <cell r="AD659"/>
          <cell r="AE659"/>
          <cell r="AF659"/>
          <cell r="AG659"/>
          <cell r="AH659"/>
          <cell r="AI659"/>
          <cell r="AJ659">
            <v>0</v>
          </cell>
          <cell r="AK659"/>
          <cell r="AL659"/>
          <cell r="AM659"/>
          <cell r="AN659"/>
          <cell r="AO659">
            <v>0</v>
          </cell>
          <cell r="AP659"/>
          <cell r="AQ659"/>
          <cell r="AR659"/>
          <cell r="AS659"/>
          <cell r="AT659">
            <v>0</v>
          </cell>
          <cell r="AU659"/>
          <cell r="AV659"/>
          <cell r="AW659">
            <v>0</v>
          </cell>
          <cell r="AX659"/>
          <cell r="AY659">
            <v>0.81963240000000004</v>
          </cell>
          <cell r="AZ659"/>
          <cell r="BA659"/>
          <cell r="BB659">
            <v>0.81963240000000004</v>
          </cell>
          <cell r="BC659"/>
          <cell r="BD659">
            <v>0</v>
          </cell>
          <cell r="BE659"/>
          <cell r="BF659"/>
          <cell r="BG659">
            <v>0</v>
          </cell>
          <cell r="BH659"/>
          <cell r="BI659">
            <v>0</v>
          </cell>
          <cell r="BJ659"/>
          <cell r="BK659"/>
          <cell r="BL659">
            <v>0</v>
          </cell>
          <cell r="BM659"/>
          <cell r="BN659">
            <v>0.36600060000000001</v>
          </cell>
          <cell r="BO659"/>
          <cell r="BP659"/>
          <cell r="BQ659">
            <v>0.36600060000000001</v>
          </cell>
          <cell r="BR659"/>
          <cell r="BS659">
            <v>0</v>
          </cell>
          <cell r="BT659"/>
          <cell r="BU659"/>
          <cell r="BV659">
            <v>0</v>
          </cell>
          <cell r="BW659"/>
          <cell r="BX659">
            <v>0</v>
          </cell>
          <cell r="BY659"/>
          <cell r="BZ659"/>
          <cell r="CA659">
            <v>0</v>
          </cell>
          <cell r="CB659"/>
          <cell r="CC659">
            <v>0</v>
          </cell>
          <cell r="CD659"/>
          <cell r="CE659"/>
          <cell r="CF659">
            <v>0</v>
          </cell>
          <cell r="CG659"/>
          <cell r="CH659">
            <v>0.36600060000000001</v>
          </cell>
          <cell r="CI659">
            <v>0</v>
          </cell>
          <cell r="CJ659">
            <v>0</v>
          </cell>
          <cell r="CK659">
            <v>0.36600060000000001</v>
          </cell>
          <cell r="CL659">
            <v>0</v>
          </cell>
          <cell r="CM659">
            <v>0.81963240000000004</v>
          </cell>
          <cell r="CN659">
            <v>0</v>
          </cell>
          <cell r="CO659">
            <v>0</v>
          </cell>
          <cell r="CP659">
            <v>0.81963240000000004</v>
          </cell>
          <cell r="CQ659">
            <v>0</v>
          </cell>
          <cell r="CR659"/>
        </row>
        <row r="660">
          <cell r="A660" t="str">
            <v>1.2.2.190</v>
          </cell>
          <cell r="B660" t="str">
            <v>Реконструкция КЛ-0,4 кВ ТП-504 - ул. Грибоедова, 11</v>
          </cell>
          <cell r="C660" t="str">
            <v>С</v>
          </cell>
          <cell r="D660" t="str">
            <v>С_1.2.2.190</v>
          </cell>
          <cell r="E660" t="str">
            <v>С</v>
          </cell>
          <cell r="F660">
            <v>2021</v>
          </cell>
          <cell r="G660">
            <v>2021</v>
          </cell>
          <cell r="H660"/>
          <cell r="I660"/>
          <cell r="J660">
            <v>0.44045859999999998</v>
          </cell>
          <cell r="K660"/>
          <cell r="L660"/>
          <cell r="M660">
            <v>0.44792399999999999</v>
          </cell>
          <cell r="N660"/>
          <cell r="O660"/>
          <cell r="P660"/>
          <cell r="Q660"/>
          <cell r="R660"/>
          <cell r="S660"/>
          <cell r="T660"/>
          <cell r="U660">
            <v>0.44045859999999998</v>
          </cell>
          <cell r="V660">
            <v>0.44792399999999999</v>
          </cell>
          <cell r="W660"/>
          <cell r="X660">
            <v>0.44045859999999998</v>
          </cell>
          <cell r="Y660">
            <v>0.44792399999999999</v>
          </cell>
          <cell r="Z660"/>
          <cell r="AA660"/>
          <cell r="AB660"/>
          <cell r="AC660"/>
          <cell r="AD660"/>
          <cell r="AE660"/>
          <cell r="AF660"/>
          <cell r="AG660"/>
          <cell r="AH660"/>
          <cell r="AI660"/>
          <cell r="AJ660">
            <v>0</v>
          </cell>
          <cell r="AK660"/>
          <cell r="AL660"/>
          <cell r="AM660"/>
          <cell r="AN660"/>
          <cell r="AO660">
            <v>0</v>
          </cell>
          <cell r="AP660"/>
          <cell r="AQ660"/>
          <cell r="AR660"/>
          <cell r="AS660"/>
          <cell r="AT660">
            <v>0</v>
          </cell>
          <cell r="AU660"/>
          <cell r="AV660"/>
          <cell r="AW660">
            <v>0</v>
          </cell>
          <cell r="AX660"/>
          <cell r="AY660">
            <v>0</v>
          </cell>
          <cell r="AZ660"/>
          <cell r="BA660"/>
          <cell r="BB660"/>
          <cell r="BC660"/>
          <cell r="BD660">
            <v>0</v>
          </cell>
          <cell r="BE660"/>
          <cell r="BF660"/>
          <cell r="BG660">
            <v>0</v>
          </cell>
          <cell r="BH660"/>
          <cell r="BI660">
            <v>0</v>
          </cell>
          <cell r="BJ660"/>
          <cell r="BK660"/>
          <cell r="BL660">
            <v>0</v>
          </cell>
          <cell r="BM660"/>
          <cell r="BN660">
            <v>0.44045859999999998</v>
          </cell>
          <cell r="BO660"/>
          <cell r="BP660"/>
          <cell r="BQ660">
            <v>0.44045859999999998</v>
          </cell>
          <cell r="BR660"/>
          <cell r="BS660">
            <v>0.44792399999999999</v>
          </cell>
          <cell r="BT660"/>
          <cell r="BU660"/>
          <cell r="BV660">
            <v>0.44792399999999999</v>
          </cell>
          <cell r="BW660"/>
          <cell r="BX660">
            <v>0</v>
          </cell>
          <cell r="BY660"/>
          <cell r="BZ660"/>
          <cell r="CA660">
            <v>0</v>
          </cell>
          <cell r="CB660"/>
          <cell r="CC660">
            <v>0</v>
          </cell>
          <cell r="CD660"/>
          <cell r="CE660"/>
          <cell r="CF660">
            <v>0</v>
          </cell>
          <cell r="CG660"/>
          <cell r="CH660">
            <v>0.44045859999999998</v>
          </cell>
          <cell r="CI660">
            <v>0</v>
          </cell>
          <cell r="CJ660">
            <v>0</v>
          </cell>
          <cell r="CK660">
            <v>0.44045859999999998</v>
          </cell>
          <cell r="CL660">
            <v>0</v>
          </cell>
          <cell r="CM660">
            <v>0.44792399999999999</v>
          </cell>
          <cell r="CN660">
            <v>0</v>
          </cell>
          <cell r="CO660">
            <v>0</v>
          </cell>
          <cell r="CP660">
            <v>0.44792399999999999</v>
          </cell>
          <cell r="CQ660">
            <v>0</v>
          </cell>
          <cell r="CR660"/>
        </row>
        <row r="661">
          <cell r="A661" t="str">
            <v>1.2.2.191</v>
          </cell>
          <cell r="B661" t="str">
            <v>Реконструкция КЛ-0,4 кв Толстого 18 с ТП - 505  ЭСК № 24</v>
          </cell>
          <cell r="C661" t="str">
            <v>С</v>
          </cell>
          <cell r="D661" t="str">
            <v>С_1.2.2.191</v>
          </cell>
          <cell r="E661" t="str">
            <v>С</v>
          </cell>
          <cell r="F661">
            <v>2021</v>
          </cell>
          <cell r="G661">
            <v>2021</v>
          </cell>
          <cell r="H661"/>
          <cell r="I661"/>
          <cell r="J661">
            <v>0.46036519999999997</v>
          </cell>
          <cell r="K661"/>
          <cell r="L661"/>
          <cell r="M661">
            <v>0.95880240000000005</v>
          </cell>
          <cell r="N661"/>
          <cell r="O661"/>
          <cell r="P661"/>
          <cell r="Q661"/>
          <cell r="R661"/>
          <cell r="S661"/>
          <cell r="T661"/>
          <cell r="U661">
            <v>0.46036519999999997</v>
          </cell>
          <cell r="V661">
            <v>0.95880240000000005</v>
          </cell>
          <cell r="W661"/>
          <cell r="X661">
            <v>0.46036519999999997</v>
          </cell>
          <cell r="Y661">
            <v>0.95880240000000005</v>
          </cell>
          <cell r="Z661"/>
          <cell r="AA661"/>
          <cell r="AB661"/>
          <cell r="AC661"/>
          <cell r="AD661"/>
          <cell r="AE661"/>
          <cell r="AF661"/>
          <cell r="AG661"/>
          <cell r="AH661"/>
          <cell r="AI661"/>
          <cell r="AJ661">
            <v>0</v>
          </cell>
          <cell r="AK661"/>
          <cell r="AL661"/>
          <cell r="AM661"/>
          <cell r="AN661"/>
          <cell r="AO661">
            <v>0</v>
          </cell>
          <cell r="AP661"/>
          <cell r="AQ661"/>
          <cell r="AR661"/>
          <cell r="AS661"/>
          <cell r="AT661">
            <v>0</v>
          </cell>
          <cell r="AU661"/>
          <cell r="AV661"/>
          <cell r="AW661">
            <v>0</v>
          </cell>
          <cell r="AX661"/>
          <cell r="AY661">
            <v>0.95880240000000005</v>
          </cell>
          <cell r="AZ661"/>
          <cell r="BA661"/>
          <cell r="BB661">
            <v>0.95880240000000005</v>
          </cell>
          <cell r="BC661"/>
          <cell r="BD661">
            <v>0</v>
          </cell>
          <cell r="BE661"/>
          <cell r="BF661"/>
          <cell r="BG661">
            <v>0</v>
          </cell>
          <cell r="BH661"/>
          <cell r="BI661">
            <v>0</v>
          </cell>
          <cell r="BJ661"/>
          <cell r="BK661"/>
          <cell r="BL661">
            <v>0</v>
          </cell>
          <cell r="BM661"/>
          <cell r="BN661">
            <v>0.46036519999999997</v>
          </cell>
          <cell r="BO661"/>
          <cell r="BP661"/>
          <cell r="BQ661">
            <v>0.46036519999999997</v>
          </cell>
          <cell r="BR661"/>
          <cell r="BS661">
            <v>0</v>
          </cell>
          <cell r="BT661"/>
          <cell r="BU661"/>
          <cell r="BV661">
            <v>0</v>
          </cell>
          <cell r="BW661"/>
          <cell r="BX661">
            <v>0</v>
          </cell>
          <cell r="BY661"/>
          <cell r="BZ661"/>
          <cell r="CA661">
            <v>0</v>
          </cell>
          <cell r="CB661"/>
          <cell r="CC661">
            <v>0</v>
          </cell>
          <cell r="CD661"/>
          <cell r="CE661"/>
          <cell r="CF661">
            <v>0</v>
          </cell>
          <cell r="CG661"/>
          <cell r="CH661">
            <v>0.46036519999999997</v>
          </cell>
          <cell r="CI661">
            <v>0</v>
          </cell>
          <cell r="CJ661">
            <v>0</v>
          </cell>
          <cell r="CK661">
            <v>0.46036519999999997</v>
          </cell>
          <cell r="CL661">
            <v>0</v>
          </cell>
          <cell r="CM661">
            <v>0.95880240000000005</v>
          </cell>
          <cell r="CN661">
            <v>0</v>
          </cell>
          <cell r="CO661">
            <v>0</v>
          </cell>
          <cell r="CP661">
            <v>0.95880240000000005</v>
          </cell>
          <cell r="CQ661">
            <v>0</v>
          </cell>
          <cell r="CR661"/>
        </row>
        <row r="662">
          <cell r="A662" t="str">
            <v>1.2.2.192</v>
          </cell>
          <cell r="B662" t="str">
            <v>Реконструкция КЛ-0,4 кВ ТП-505 - ул. Толстого, 24</v>
          </cell>
          <cell r="C662" t="str">
            <v>С</v>
          </cell>
          <cell r="D662" t="str">
            <v>С_1.2.2.192</v>
          </cell>
          <cell r="E662" t="str">
            <v>С</v>
          </cell>
          <cell r="F662">
            <v>2021</v>
          </cell>
          <cell r="G662">
            <v>2021</v>
          </cell>
          <cell r="H662"/>
          <cell r="I662"/>
          <cell r="J662">
            <v>0.51486939999999992</v>
          </cell>
          <cell r="K662"/>
          <cell r="L662"/>
          <cell r="M662">
            <v>0.52359599999999995</v>
          </cell>
          <cell r="N662"/>
          <cell r="O662"/>
          <cell r="P662"/>
          <cell r="Q662"/>
          <cell r="R662"/>
          <cell r="S662"/>
          <cell r="T662"/>
          <cell r="U662">
            <v>0.51486939999999992</v>
          </cell>
          <cell r="V662">
            <v>0.52359599999999995</v>
          </cell>
          <cell r="W662"/>
          <cell r="X662">
            <v>0.51486939999999992</v>
          </cell>
          <cell r="Y662">
            <v>0.52359599999999995</v>
          </cell>
          <cell r="Z662"/>
          <cell r="AA662"/>
          <cell r="AB662"/>
          <cell r="AC662"/>
          <cell r="AD662"/>
          <cell r="AE662"/>
          <cell r="AF662"/>
          <cell r="AG662"/>
          <cell r="AH662"/>
          <cell r="AI662"/>
          <cell r="AJ662">
            <v>0</v>
          </cell>
          <cell r="AK662"/>
          <cell r="AL662"/>
          <cell r="AM662"/>
          <cell r="AN662"/>
          <cell r="AO662">
            <v>0</v>
          </cell>
          <cell r="AP662"/>
          <cell r="AQ662"/>
          <cell r="AR662"/>
          <cell r="AS662"/>
          <cell r="AT662">
            <v>0</v>
          </cell>
          <cell r="AU662"/>
          <cell r="AV662"/>
          <cell r="AW662">
            <v>0</v>
          </cell>
          <cell r="AX662"/>
          <cell r="AY662">
            <v>0</v>
          </cell>
          <cell r="AZ662"/>
          <cell r="BA662"/>
          <cell r="BB662"/>
          <cell r="BC662"/>
          <cell r="BD662">
            <v>0</v>
          </cell>
          <cell r="BE662"/>
          <cell r="BF662"/>
          <cell r="BG662">
            <v>0</v>
          </cell>
          <cell r="BH662"/>
          <cell r="BI662">
            <v>0</v>
          </cell>
          <cell r="BJ662"/>
          <cell r="BK662"/>
          <cell r="BL662">
            <v>0</v>
          </cell>
          <cell r="BM662"/>
          <cell r="BN662">
            <v>0.51486939999999992</v>
          </cell>
          <cell r="BO662"/>
          <cell r="BP662"/>
          <cell r="BQ662">
            <v>0.51486939999999992</v>
          </cell>
          <cell r="BR662"/>
          <cell r="BS662">
            <v>0.52359599999999995</v>
          </cell>
          <cell r="BT662"/>
          <cell r="BU662"/>
          <cell r="BV662">
            <v>0.52359599999999995</v>
          </cell>
          <cell r="BW662"/>
          <cell r="BX662">
            <v>0</v>
          </cell>
          <cell r="BY662"/>
          <cell r="BZ662"/>
          <cell r="CA662">
            <v>0</v>
          </cell>
          <cell r="CB662"/>
          <cell r="CC662">
            <v>0</v>
          </cell>
          <cell r="CD662"/>
          <cell r="CE662"/>
          <cell r="CF662">
            <v>0</v>
          </cell>
          <cell r="CG662"/>
          <cell r="CH662">
            <v>0.51486939999999992</v>
          </cell>
          <cell r="CI662">
            <v>0</v>
          </cell>
          <cell r="CJ662">
            <v>0</v>
          </cell>
          <cell r="CK662">
            <v>0.51486939999999992</v>
          </cell>
          <cell r="CL662">
            <v>0</v>
          </cell>
          <cell r="CM662">
            <v>0.52359599999999995</v>
          </cell>
          <cell r="CN662">
            <v>0</v>
          </cell>
          <cell r="CO662">
            <v>0</v>
          </cell>
          <cell r="CP662">
            <v>0.52359599999999995</v>
          </cell>
          <cell r="CQ662">
            <v>0</v>
          </cell>
          <cell r="CR662"/>
        </row>
        <row r="663">
          <cell r="A663" t="str">
            <v>1.2.2.193</v>
          </cell>
          <cell r="B663" t="str">
            <v>Реконструкция КЛ-0,4 кВ ТП-508 - ул. Грибоедова, 1</v>
          </cell>
          <cell r="C663" t="str">
            <v>С</v>
          </cell>
          <cell r="D663" t="str">
            <v>С_1.2.2.193</v>
          </cell>
          <cell r="E663" t="str">
            <v>С</v>
          </cell>
          <cell r="F663">
            <v>2021</v>
          </cell>
          <cell r="G663">
            <v>2021</v>
          </cell>
          <cell r="H663"/>
          <cell r="I663"/>
          <cell r="J663">
            <v>0.81103760000000003</v>
          </cell>
          <cell r="K663"/>
          <cell r="L663"/>
          <cell r="M663">
            <v>0.82478400000000007</v>
          </cell>
          <cell r="N663"/>
          <cell r="O663"/>
          <cell r="P663"/>
          <cell r="Q663"/>
          <cell r="R663"/>
          <cell r="S663"/>
          <cell r="T663"/>
          <cell r="U663">
            <v>0.81103760000000003</v>
          </cell>
          <cell r="V663">
            <v>0.82478400000000007</v>
          </cell>
          <cell r="W663"/>
          <cell r="X663">
            <v>0.81103760000000003</v>
          </cell>
          <cell r="Y663">
            <v>0.82478400000000007</v>
          </cell>
          <cell r="Z663"/>
          <cell r="AA663"/>
          <cell r="AB663"/>
          <cell r="AC663"/>
          <cell r="AD663"/>
          <cell r="AE663"/>
          <cell r="AF663"/>
          <cell r="AG663"/>
          <cell r="AH663"/>
          <cell r="AI663"/>
          <cell r="AJ663">
            <v>0</v>
          </cell>
          <cell r="AK663"/>
          <cell r="AL663"/>
          <cell r="AM663"/>
          <cell r="AN663"/>
          <cell r="AO663">
            <v>0</v>
          </cell>
          <cell r="AP663"/>
          <cell r="AQ663"/>
          <cell r="AR663"/>
          <cell r="AS663"/>
          <cell r="AT663">
            <v>0</v>
          </cell>
          <cell r="AU663"/>
          <cell r="AV663"/>
          <cell r="AW663">
            <v>0</v>
          </cell>
          <cell r="AX663"/>
          <cell r="AY663">
            <v>0</v>
          </cell>
          <cell r="AZ663"/>
          <cell r="BA663"/>
          <cell r="BB663"/>
          <cell r="BC663"/>
          <cell r="BD663">
            <v>0</v>
          </cell>
          <cell r="BE663"/>
          <cell r="BF663"/>
          <cell r="BG663">
            <v>0</v>
          </cell>
          <cell r="BH663"/>
          <cell r="BI663">
            <v>0</v>
          </cell>
          <cell r="BJ663"/>
          <cell r="BK663"/>
          <cell r="BL663">
            <v>0</v>
          </cell>
          <cell r="BM663"/>
          <cell r="BN663">
            <v>0.81103760000000003</v>
          </cell>
          <cell r="BO663"/>
          <cell r="BP663"/>
          <cell r="BQ663">
            <v>0.81103760000000003</v>
          </cell>
          <cell r="BR663"/>
          <cell r="BS663">
            <v>0.82478400000000007</v>
          </cell>
          <cell r="BT663"/>
          <cell r="BU663"/>
          <cell r="BV663">
            <v>0.82478400000000007</v>
          </cell>
          <cell r="BW663"/>
          <cell r="BX663">
            <v>0</v>
          </cell>
          <cell r="BY663"/>
          <cell r="BZ663"/>
          <cell r="CA663">
            <v>0</v>
          </cell>
          <cell r="CB663"/>
          <cell r="CC663">
            <v>0</v>
          </cell>
          <cell r="CD663"/>
          <cell r="CE663"/>
          <cell r="CF663">
            <v>0</v>
          </cell>
          <cell r="CG663"/>
          <cell r="CH663">
            <v>0.81103760000000003</v>
          </cell>
          <cell r="CI663">
            <v>0</v>
          </cell>
          <cell r="CJ663">
            <v>0</v>
          </cell>
          <cell r="CK663">
            <v>0.81103760000000003</v>
          </cell>
          <cell r="CL663">
            <v>0</v>
          </cell>
          <cell r="CM663">
            <v>0.82478400000000007</v>
          </cell>
          <cell r="CN663">
            <v>0</v>
          </cell>
          <cell r="CO663">
            <v>0</v>
          </cell>
          <cell r="CP663">
            <v>0.82478400000000007</v>
          </cell>
          <cell r="CQ663">
            <v>0</v>
          </cell>
          <cell r="CR663"/>
        </row>
        <row r="664">
          <cell r="A664" t="str">
            <v>1.2.2.194</v>
          </cell>
          <cell r="B664" t="str">
            <v>Реконструкция КЛ-0,4 кВ ТП-508 - ул. Крылова, 13</v>
          </cell>
          <cell r="C664" t="str">
            <v>С</v>
          </cell>
          <cell r="D664" t="str">
            <v>С_1.2.2.194</v>
          </cell>
          <cell r="E664" t="str">
            <v>С</v>
          </cell>
          <cell r="F664">
            <v>2021</v>
          </cell>
          <cell r="G664">
            <v>2021</v>
          </cell>
          <cell r="H664"/>
          <cell r="I664"/>
          <cell r="J664">
            <v>1.1841771999999997</v>
          </cell>
          <cell r="K664"/>
          <cell r="L664"/>
          <cell r="M664">
            <v>0.3527652</v>
          </cell>
          <cell r="N664"/>
          <cell r="O664"/>
          <cell r="P664"/>
          <cell r="Q664"/>
          <cell r="R664"/>
          <cell r="S664"/>
          <cell r="T664"/>
          <cell r="U664">
            <v>1.1841771999999997</v>
          </cell>
          <cell r="V664">
            <v>0.3527652</v>
          </cell>
          <cell r="W664"/>
          <cell r="X664">
            <v>1.1841771999999997</v>
          </cell>
          <cell r="Y664">
            <v>0.3527652</v>
          </cell>
          <cell r="Z664"/>
          <cell r="AA664"/>
          <cell r="AB664"/>
          <cell r="AC664"/>
          <cell r="AD664"/>
          <cell r="AE664"/>
          <cell r="AF664"/>
          <cell r="AG664"/>
          <cell r="AH664"/>
          <cell r="AI664"/>
          <cell r="AJ664">
            <v>0</v>
          </cell>
          <cell r="AK664"/>
          <cell r="AL664"/>
          <cell r="AM664"/>
          <cell r="AN664"/>
          <cell r="AO664">
            <v>0</v>
          </cell>
          <cell r="AP664"/>
          <cell r="AQ664"/>
          <cell r="AR664"/>
          <cell r="AS664"/>
          <cell r="AT664">
            <v>0</v>
          </cell>
          <cell r="AU664"/>
          <cell r="AV664"/>
          <cell r="AW664">
            <v>0</v>
          </cell>
          <cell r="AX664"/>
          <cell r="AY664">
            <v>0.3527652</v>
          </cell>
          <cell r="AZ664"/>
          <cell r="BA664"/>
          <cell r="BB664">
            <v>0.3527652</v>
          </cell>
          <cell r="BC664"/>
          <cell r="BD664">
            <v>0</v>
          </cell>
          <cell r="BE664"/>
          <cell r="BF664"/>
          <cell r="BG664">
            <v>0</v>
          </cell>
          <cell r="BH664"/>
          <cell r="BI664">
            <v>0</v>
          </cell>
          <cell r="BJ664"/>
          <cell r="BK664"/>
          <cell r="BL664">
            <v>0</v>
          </cell>
          <cell r="BM664"/>
          <cell r="BN664">
            <v>1.1841771999999997</v>
          </cell>
          <cell r="BO664"/>
          <cell r="BP664"/>
          <cell r="BQ664">
            <v>1.1841771999999997</v>
          </cell>
          <cell r="BR664"/>
          <cell r="BS664">
            <v>0</v>
          </cell>
          <cell r="BT664"/>
          <cell r="BU664"/>
          <cell r="BV664">
            <v>0</v>
          </cell>
          <cell r="BW664"/>
          <cell r="BX664">
            <v>0</v>
          </cell>
          <cell r="BY664"/>
          <cell r="BZ664"/>
          <cell r="CA664">
            <v>0</v>
          </cell>
          <cell r="CB664"/>
          <cell r="CC664">
            <v>0</v>
          </cell>
          <cell r="CD664"/>
          <cell r="CE664"/>
          <cell r="CF664">
            <v>0</v>
          </cell>
          <cell r="CG664"/>
          <cell r="CH664">
            <v>1.1841771999999997</v>
          </cell>
          <cell r="CI664">
            <v>0</v>
          </cell>
          <cell r="CJ664">
            <v>0</v>
          </cell>
          <cell r="CK664">
            <v>1.1841771999999997</v>
          </cell>
          <cell r="CL664">
            <v>0</v>
          </cell>
          <cell r="CM664">
            <v>0.3527652</v>
          </cell>
          <cell r="CN664">
            <v>0</v>
          </cell>
          <cell r="CO664">
            <v>0</v>
          </cell>
          <cell r="CP664">
            <v>0.3527652</v>
          </cell>
          <cell r="CQ664">
            <v>0</v>
          </cell>
          <cell r="CR664"/>
        </row>
        <row r="665">
          <cell r="A665" t="str">
            <v>1.2.2.195</v>
          </cell>
          <cell r="B665" t="str">
            <v>Реконструкция КЛ-0,4 кВ ТП-508 - ул. Крылова, 15</v>
          </cell>
          <cell r="C665" t="str">
            <v>С</v>
          </cell>
          <cell r="D665" t="str">
            <v>С_1.2.2.195</v>
          </cell>
          <cell r="E665" t="str">
            <v>С</v>
          </cell>
          <cell r="F665">
            <v>2021</v>
          </cell>
          <cell r="G665">
            <v>2021</v>
          </cell>
          <cell r="H665"/>
          <cell r="I665"/>
          <cell r="J665">
            <v>0.51486939999999992</v>
          </cell>
          <cell r="K665"/>
          <cell r="L665"/>
          <cell r="M665">
            <v>0.52359599999999995</v>
          </cell>
          <cell r="N665"/>
          <cell r="O665"/>
          <cell r="P665"/>
          <cell r="Q665"/>
          <cell r="R665"/>
          <cell r="S665"/>
          <cell r="T665"/>
          <cell r="U665">
            <v>0.51486939999999992</v>
          </cell>
          <cell r="V665">
            <v>0.52359599999999995</v>
          </cell>
          <cell r="W665"/>
          <cell r="X665">
            <v>0.51486939999999992</v>
          </cell>
          <cell r="Y665">
            <v>0.52359599999999995</v>
          </cell>
          <cell r="Z665"/>
          <cell r="AA665"/>
          <cell r="AB665"/>
          <cell r="AC665"/>
          <cell r="AD665"/>
          <cell r="AE665"/>
          <cell r="AF665"/>
          <cell r="AG665"/>
          <cell r="AH665"/>
          <cell r="AI665"/>
          <cell r="AJ665">
            <v>0</v>
          </cell>
          <cell r="AK665"/>
          <cell r="AL665"/>
          <cell r="AM665"/>
          <cell r="AN665"/>
          <cell r="AO665">
            <v>0</v>
          </cell>
          <cell r="AP665"/>
          <cell r="AQ665"/>
          <cell r="AR665"/>
          <cell r="AS665"/>
          <cell r="AT665">
            <v>0</v>
          </cell>
          <cell r="AU665"/>
          <cell r="AV665"/>
          <cell r="AW665">
            <v>0</v>
          </cell>
          <cell r="AX665"/>
          <cell r="AY665">
            <v>0</v>
          </cell>
          <cell r="AZ665"/>
          <cell r="BA665"/>
          <cell r="BB665"/>
          <cell r="BC665"/>
          <cell r="BD665">
            <v>0</v>
          </cell>
          <cell r="BE665"/>
          <cell r="BF665"/>
          <cell r="BG665">
            <v>0</v>
          </cell>
          <cell r="BH665"/>
          <cell r="BI665">
            <v>0</v>
          </cell>
          <cell r="BJ665"/>
          <cell r="BK665"/>
          <cell r="BL665">
            <v>0</v>
          </cell>
          <cell r="BM665"/>
          <cell r="BN665">
            <v>0.51486939999999992</v>
          </cell>
          <cell r="BO665"/>
          <cell r="BP665"/>
          <cell r="BQ665">
            <v>0.51486939999999992</v>
          </cell>
          <cell r="BR665"/>
          <cell r="BS665">
            <v>0.52359599999999995</v>
          </cell>
          <cell r="BT665"/>
          <cell r="BU665"/>
          <cell r="BV665">
            <v>0.52359599999999995</v>
          </cell>
          <cell r="BW665"/>
          <cell r="BX665">
            <v>0</v>
          </cell>
          <cell r="BY665"/>
          <cell r="BZ665"/>
          <cell r="CA665">
            <v>0</v>
          </cell>
          <cell r="CB665"/>
          <cell r="CC665">
            <v>0</v>
          </cell>
          <cell r="CD665"/>
          <cell r="CE665"/>
          <cell r="CF665">
            <v>0</v>
          </cell>
          <cell r="CG665"/>
          <cell r="CH665">
            <v>0.51486939999999992</v>
          </cell>
          <cell r="CI665">
            <v>0</v>
          </cell>
          <cell r="CJ665">
            <v>0</v>
          </cell>
          <cell r="CK665">
            <v>0.51486939999999992</v>
          </cell>
          <cell r="CL665">
            <v>0</v>
          </cell>
          <cell r="CM665">
            <v>0.52359599999999995</v>
          </cell>
          <cell r="CN665">
            <v>0</v>
          </cell>
          <cell r="CO665">
            <v>0</v>
          </cell>
          <cell r="CP665">
            <v>0.52359599999999995</v>
          </cell>
          <cell r="CQ665">
            <v>0</v>
          </cell>
          <cell r="CR665"/>
        </row>
        <row r="666">
          <cell r="A666" t="str">
            <v>1.2.2.196</v>
          </cell>
          <cell r="B666" t="str">
            <v>Реконструкция КЛ-0,4 кВ ТП-473 - ЦТП-61</v>
          </cell>
          <cell r="C666" t="str">
            <v>С</v>
          </cell>
          <cell r="D666" t="str">
            <v>С_1.2.2.196</v>
          </cell>
          <cell r="E666" t="str">
            <v>С</v>
          </cell>
          <cell r="F666">
            <v>2021</v>
          </cell>
          <cell r="G666">
            <v>2021</v>
          </cell>
          <cell r="H666"/>
          <cell r="I666"/>
          <cell r="J666">
            <v>0.47846639999999996</v>
          </cell>
          <cell r="K666"/>
          <cell r="L666"/>
          <cell r="M666">
            <v>0.48657600000000001</v>
          </cell>
          <cell r="N666"/>
          <cell r="O666"/>
          <cell r="P666"/>
          <cell r="Q666"/>
          <cell r="R666"/>
          <cell r="S666"/>
          <cell r="T666"/>
          <cell r="U666">
            <v>0.47846639999999996</v>
          </cell>
          <cell r="V666">
            <v>0.48657600000000001</v>
          </cell>
          <cell r="W666"/>
          <cell r="X666">
            <v>0.47846639999999996</v>
          </cell>
          <cell r="Y666">
            <v>0.48657600000000001</v>
          </cell>
          <cell r="Z666"/>
          <cell r="AA666"/>
          <cell r="AB666"/>
          <cell r="AC666"/>
          <cell r="AD666"/>
          <cell r="AE666"/>
          <cell r="AF666"/>
          <cell r="AG666"/>
          <cell r="AH666"/>
          <cell r="AI666"/>
          <cell r="AJ666">
            <v>0</v>
          </cell>
          <cell r="AK666"/>
          <cell r="AL666"/>
          <cell r="AM666"/>
          <cell r="AN666"/>
          <cell r="AO666">
            <v>0</v>
          </cell>
          <cell r="AP666"/>
          <cell r="AQ666"/>
          <cell r="AR666"/>
          <cell r="AS666"/>
          <cell r="AT666">
            <v>0</v>
          </cell>
          <cell r="AU666"/>
          <cell r="AV666"/>
          <cell r="AW666">
            <v>0</v>
          </cell>
          <cell r="AX666"/>
          <cell r="AY666">
            <v>0</v>
          </cell>
          <cell r="AZ666"/>
          <cell r="BA666"/>
          <cell r="BB666"/>
          <cell r="BC666"/>
          <cell r="BD666">
            <v>0</v>
          </cell>
          <cell r="BE666"/>
          <cell r="BF666"/>
          <cell r="BG666">
            <v>0</v>
          </cell>
          <cell r="BH666"/>
          <cell r="BI666">
            <v>0</v>
          </cell>
          <cell r="BJ666"/>
          <cell r="BK666"/>
          <cell r="BL666">
            <v>0</v>
          </cell>
          <cell r="BM666"/>
          <cell r="BN666">
            <v>0.47846639999999996</v>
          </cell>
          <cell r="BO666"/>
          <cell r="BP666"/>
          <cell r="BQ666">
            <v>0.47846639999999996</v>
          </cell>
          <cell r="BR666"/>
          <cell r="BS666">
            <v>0.48657600000000001</v>
          </cell>
          <cell r="BT666"/>
          <cell r="BU666"/>
          <cell r="BV666">
            <v>0.48657600000000001</v>
          </cell>
          <cell r="BW666"/>
          <cell r="BX666">
            <v>0</v>
          </cell>
          <cell r="BY666"/>
          <cell r="BZ666"/>
          <cell r="CA666">
            <v>0</v>
          </cell>
          <cell r="CB666"/>
          <cell r="CC666">
            <v>0</v>
          </cell>
          <cell r="CD666"/>
          <cell r="CE666"/>
          <cell r="CF666">
            <v>0</v>
          </cell>
          <cell r="CG666"/>
          <cell r="CH666">
            <v>0.47846639999999996</v>
          </cell>
          <cell r="CI666">
            <v>0</v>
          </cell>
          <cell r="CJ666">
            <v>0</v>
          </cell>
          <cell r="CK666">
            <v>0.47846639999999996</v>
          </cell>
          <cell r="CL666">
            <v>0</v>
          </cell>
          <cell r="CM666">
            <v>0.48657600000000001</v>
          </cell>
          <cell r="CN666">
            <v>0</v>
          </cell>
          <cell r="CO666">
            <v>0</v>
          </cell>
          <cell r="CP666">
            <v>0.48657600000000001</v>
          </cell>
          <cell r="CQ666">
            <v>0</v>
          </cell>
          <cell r="CR666"/>
        </row>
        <row r="667">
          <cell r="A667" t="str">
            <v>1.2.2.196.1</v>
          </cell>
          <cell r="B667" t="str">
            <v>Реконструкция КЛ-0,4 кВ  ТП - 427 М-Карамова 90 и 92</v>
          </cell>
          <cell r="C667" t="str">
            <v>D</v>
          </cell>
          <cell r="D667" t="str">
            <v>D_1.2.2.196.1</v>
          </cell>
          <cell r="E667" t="str">
            <v>С</v>
          </cell>
          <cell r="F667">
            <v>2018</v>
          </cell>
          <cell r="G667">
            <v>2018</v>
          </cell>
          <cell r="H667"/>
          <cell r="I667"/>
          <cell r="J667">
            <v>1.10725064</v>
          </cell>
          <cell r="K667"/>
          <cell r="L667"/>
          <cell r="M667">
            <v>1.1260739096000001</v>
          </cell>
          <cell r="N667"/>
          <cell r="O667"/>
          <cell r="P667"/>
          <cell r="Q667"/>
          <cell r="R667"/>
          <cell r="S667"/>
          <cell r="T667"/>
          <cell r="U667">
            <v>1.10725064</v>
          </cell>
          <cell r="V667">
            <v>1.1260739096000001</v>
          </cell>
          <cell r="W667"/>
          <cell r="X667">
            <v>1.10725064</v>
          </cell>
          <cell r="Y667">
            <v>1.1260739096000001</v>
          </cell>
          <cell r="Z667"/>
          <cell r="AA667"/>
          <cell r="AB667"/>
          <cell r="AC667"/>
          <cell r="AD667"/>
          <cell r="AE667"/>
          <cell r="AF667"/>
          <cell r="AG667"/>
          <cell r="AH667"/>
          <cell r="AI667"/>
          <cell r="AJ667">
            <v>1.10725064</v>
          </cell>
          <cell r="AK667"/>
          <cell r="AL667"/>
          <cell r="AM667">
            <v>1.10725064</v>
          </cell>
          <cell r="AN667"/>
          <cell r="AO667">
            <v>1.1260739096000001</v>
          </cell>
          <cell r="AP667"/>
          <cell r="AQ667"/>
          <cell r="AR667">
            <v>1.1260739096000001</v>
          </cell>
          <cell r="AS667"/>
          <cell r="AT667">
            <v>0</v>
          </cell>
          <cell r="AU667"/>
          <cell r="AV667"/>
          <cell r="AW667"/>
          <cell r="AX667"/>
          <cell r="AY667">
            <v>0</v>
          </cell>
          <cell r="AZ667"/>
          <cell r="BA667"/>
          <cell r="BB667"/>
          <cell r="BC667"/>
          <cell r="BD667">
            <v>0</v>
          </cell>
          <cell r="BE667"/>
          <cell r="BF667"/>
          <cell r="BG667">
            <v>0</v>
          </cell>
          <cell r="BH667"/>
          <cell r="BI667">
            <v>0</v>
          </cell>
          <cell r="BJ667"/>
          <cell r="BK667"/>
          <cell r="BL667">
            <v>0</v>
          </cell>
          <cell r="BM667"/>
          <cell r="BN667">
            <v>0</v>
          </cell>
          <cell r="BO667"/>
          <cell r="BP667"/>
          <cell r="BQ667">
            <v>0</v>
          </cell>
          <cell r="BR667"/>
          <cell r="BS667">
            <v>0</v>
          </cell>
          <cell r="BT667"/>
          <cell r="BU667"/>
          <cell r="BV667">
            <v>0</v>
          </cell>
          <cell r="BW667"/>
          <cell r="BX667">
            <v>0</v>
          </cell>
          <cell r="BY667"/>
          <cell r="BZ667"/>
          <cell r="CA667">
            <v>0</v>
          </cell>
          <cell r="CB667"/>
          <cell r="CC667">
            <v>0</v>
          </cell>
          <cell r="CD667"/>
          <cell r="CE667"/>
          <cell r="CF667">
            <v>0</v>
          </cell>
          <cell r="CG667"/>
          <cell r="CH667">
            <v>1.10725064</v>
          </cell>
          <cell r="CI667">
            <v>0</v>
          </cell>
          <cell r="CJ667">
            <v>0</v>
          </cell>
          <cell r="CK667">
            <v>1.10725064</v>
          </cell>
          <cell r="CL667">
            <v>0</v>
          </cell>
          <cell r="CM667">
            <v>1.1260739096000001</v>
          </cell>
          <cell r="CN667">
            <v>0</v>
          </cell>
          <cell r="CO667">
            <v>0</v>
          </cell>
          <cell r="CP667">
            <v>1.1260739096000001</v>
          </cell>
          <cell r="CQ667">
            <v>0</v>
          </cell>
          <cell r="CR667"/>
        </row>
        <row r="668">
          <cell r="A668" t="str">
            <v>1.2.2.196.2</v>
          </cell>
          <cell r="B668" t="str">
            <v>Реконструкция КЛ-0,4 кВ ТП - 445 - Пролетарский 12</v>
          </cell>
          <cell r="C668" t="str">
            <v>D</v>
          </cell>
          <cell r="D668" t="str">
            <v>D_1.2.2.196.2</v>
          </cell>
          <cell r="E668" t="str">
            <v>С</v>
          </cell>
          <cell r="F668">
            <v>2018</v>
          </cell>
          <cell r="G668">
            <v>2018</v>
          </cell>
          <cell r="H668"/>
          <cell r="I668"/>
          <cell r="J668">
            <v>0.49396570000000001</v>
          </cell>
          <cell r="K668"/>
          <cell r="L668"/>
          <cell r="M668">
            <v>0.50236312280000006</v>
          </cell>
          <cell r="N668"/>
          <cell r="O668"/>
          <cell r="P668"/>
          <cell r="Q668"/>
          <cell r="R668"/>
          <cell r="S668"/>
          <cell r="T668"/>
          <cell r="U668">
            <v>0.49396570000000001</v>
          </cell>
          <cell r="V668">
            <v>0.50236312280000006</v>
          </cell>
          <cell r="W668"/>
          <cell r="X668">
            <v>0.49396570000000001</v>
          </cell>
          <cell r="Y668">
            <v>0.50236312280000006</v>
          </cell>
          <cell r="Z668"/>
          <cell r="AA668"/>
          <cell r="AB668"/>
          <cell r="AC668"/>
          <cell r="AD668"/>
          <cell r="AE668"/>
          <cell r="AF668"/>
          <cell r="AG668"/>
          <cell r="AH668"/>
          <cell r="AI668"/>
          <cell r="AJ668">
            <v>0.49396570000000001</v>
          </cell>
          <cell r="AK668"/>
          <cell r="AL668"/>
          <cell r="AM668">
            <v>0.49396570000000001</v>
          </cell>
          <cell r="AN668"/>
          <cell r="AO668">
            <v>0.50236312280000006</v>
          </cell>
          <cell r="AP668"/>
          <cell r="AQ668"/>
          <cell r="AR668">
            <v>0.50236312280000006</v>
          </cell>
          <cell r="AS668"/>
          <cell r="AT668">
            <v>0</v>
          </cell>
          <cell r="AU668"/>
          <cell r="AV668"/>
          <cell r="AW668"/>
          <cell r="AX668"/>
          <cell r="AY668">
            <v>0</v>
          </cell>
          <cell r="AZ668"/>
          <cell r="BA668"/>
          <cell r="BB668"/>
          <cell r="BC668"/>
          <cell r="BD668">
            <v>0</v>
          </cell>
          <cell r="BE668"/>
          <cell r="BF668"/>
          <cell r="BG668">
            <v>0</v>
          </cell>
          <cell r="BH668"/>
          <cell r="BI668">
            <v>0</v>
          </cell>
          <cell r="BJ668"/>
          <cell r="BK668"/>
          <cell r="BL668">
            <v>0</v>
          </cell>
          <cell r="BM668"/>
          <cell r="BN668">
            <v>0</v>
          </cell>
          <cell r="BO668"/>
          <cell r="BP668"/>
          <cell r="BQ668">
            <v>0</v>
          </cell>
          <cell r="BR668"/>
          <cell r="BS668">
            <v>0</v>
          </cell>
          <cell r="BT668"/>
          <cell r="BU668"/>
          <cell r="BV668">
            <v>0</v>
          </cell>
          <cell r="BW668"/>
          <cell r="BX668">
            <v>0</v>
          </cell>
          <cell r="BY668"/>
          <cell r="BZ668"/>
          <cell r="CA668">
            <v>0</v>
          </cell>
          <cell r="CB668"/>
          <cell r="CC668">
            <v>0</v>
          </cell>
          <cell r="CD668"/>
          <cell r="CE668"/>
          <cell r="CF668">
            <v>0</v>
          </cell>
          <cell r="CG668"/>
          <cell r="CH668">
            <v>0.49396570000000001</v>
          </cell>
          <cell r="CI668">
            <v>0</v>
          </cell>
          <cell r="CJ668">
            <v>0</v>
          </cell>
          <cell r="CK668">
            <v>0.49396570000000001</v>
          </cell>
          <cell r="CL668">
            <v>0</v>
          </cell>
          <cell r="CM668">
            <v>0.50236312280000006</v>
          </cell>
          <cell r="CN668">
            <v>0</v>
          </cell>
          <cell r="CO668">
            <v>0</v>
          </cell>
          <cell r="CP668">
            <v>0.50236312280000006</v>
          </cell>
          <cell r="CQ668">
            <v>0</v>
          </cell>
          <cell r="CR668"/>
        </row>
        <row r="669">
          <cell r="A669" t="str">
            <v>1.2.2.196.3</v>
          </cell>
          <cell r="B669" t="str">
            <v>Реконструкция КЛ -0,4 кВ от ТП-452 -Пролетарский 14</v>
          </cell>
          <cell r="C669" t="str">
            <v>D</v>
          </cell>
          <cell r="D669" t="str">
            <v>D_1.2.2.196.3</v>
          </cell>
          <cell r="E669" t="str">
            <v>С</v>
          </cell>
          <cell r="F669">
            <v>2018</v>
          </cell>
          <cell r="G669">
            <v>2018</v>
          </cell>
          <cell r="H669"/>
          <cell r="I669"/>
          <cell r="J669">
            <v>1.8354475199999998</v>
          </cell>
          <cell r="K669"/>
          <cell r="L669"/>
          <cell r="M669">
            <v>1.8666501302</v>
          </cell>
          <cell r="N669"/>
          <cell r="O669"/>
          <cell r="P669"/>
          <cell r="Q669"/>
          <cell r="R669"/>
          <cell r="S669"/>
          <cell r="T669"/>
          <cell r="U669">
            <v>1.8354475199999998</v>
          </cell>
          <cell r="V669">
            <v>1.8666501302</v>
          </cell>
          <cell r="W669"/>
          <cell r="X669">
            <v>1.8354475199999998</v>
          </cell>
          <cell r="Y669">
            <v>1.8666501302</v>
          </cell>
          <cell r="Z669"/>
          <cell r="AA669"/>
          <cell r="AB669"/>
          <cell r="AC669"/>
          <cell r="AD669"/>
          <cell r="AE669"/>
          <cell r="AF669"/>
          <cell r="AG669"/>
          <cell r="AH669"/>
          <cell r="AI669"/>
          <cell r="AJ669">
            <v>1.8354475199999998</v>
          </cell>
          <cell r="AK669"/>
          <cell r="AL669"/>
          <cell r="AM669">
            <v>1.8354475199999998</v>
          </cell>
          <cell r="AN669"/>
          <cell r="AO669">
            <v>1.8666501302</v>
          </cell>
          <cell r="AP669"/>
          <cell r="AQ669"/>
          <cell r="AR669">
            <v>1.8666501302</v>
          </cell>
          <cell r="AS669"/>
          <cell r="AT669">
            <v>0</v>
          </cell>
          <cell r="AU669"/>
          <cell r="AV669"/>
          <cell r="AW669"/>
          <cell r="AX669"/>
          <cell r="AY669">
            <v>0</v>
          </cell>
          <cell r="AZ669"/>
          <cell r="BA669"/>
          <cell r="BB669"/>
          <cell r="BC669"/>
          <cell r="BD669">
            <v>0</v>
          </cell>
          <cell r="BE669"/>
          <cell r="BF669"/>
          <cell r="BG669">
            <v>0</v>
          </cell>
          <cell r="BH669"/>
          <cell r="BI669">
            <v>0</v>
          </cell>
          <cell r="BJ669"/>
          <cell r="BK669"/>
          <cell r="BL669">
            <v>0</v>
          </cell>
          <cell r="BM669"/>
          <cell r="BN669">
            <v>0</v>
          </cell>
          <cell r="BO669"/>
          <cell r="BP669"/>
          <cell r="BQ669">
            <v>0</v>
          </cell>
          <cell r="BR669"/>
          <cell r="BS669">
            <v>0</v>
          </cell>
          <cell r="BT669"/>
          <cell r="BU669"/>
          <cell r="BV669">
            <v>0</v>
          </cell>
          <cell r="BW669"/>
          <cell r="BX669">
            <v>0</v>
          </cell>
          <cell r="BY669"/>
          <cell r="BZ669"/>
          <cell r="CA669">
            <v>0</v>
          </cell>
          <cell r="CB669"/>
          <cell r="CC669">
            <v>0</v>
          </cell>
          <cell r="CD669"/>
          <cell r="CE669"/>
          <cell r="CF669">
            <v>0</v>
          </cell>
          <cell r="CG669"/>
          <cell r="CH669">
            <v>1.8354475199999998</v>
          </cell>
          <cell r="CI669">
            <v>0</v>
          </cell>
          <cell r="CJ669">
            <v>0</v>
          </cell>
          <cell r="CK669">
            <v>1.8354475199999998</v>
          </cell>
          <cell r="CL669">
            <v>0</v>
          </cell>
          <cell r="CM669">
            <v>1.8666501302</v>
          </cell>
          <cell r="CN669">
            <v>0</v>
          </cell>
          <cell r="CO669">
            <v>0</v>
          </cell>
          <cell r="CP669">
            <v>1.8666501302</v>
          </cell>
          <cell r="CQ669">
            <v>0</v>
          </cell>
          <cell r="CR669"/>
        </row>
        <row r="670">
          <cell r="A670" t="str">
            <v>1.2.2.196.4</v>
          </cell>
          <cell r="B670" t="str">
            <v xml:space="preserve">Реконструкция КЛ-0,4кВ от ТП-356 Пушкина 16  </v>
          </cell>
          <cell r="C670" t="str">
            <v>D</v>
          </cell>
          <cell r="D670" t="str">
            <v>D_1.2.2.196.4</v>
          </cell>
          <cell r="E670" t="str">
            <v>С</v>
          </cell>
          <cell r="F670">
            <v>2018</v>
          </cell>
          <cell r="G670">
            <v>2018</v>
          </cell>
          <cell r="H670"/>
          <cell r="I670"/>
          <cell r="J670">
            <v>0</v>
          </cell>
          <cell r="K670"/>
          <cell r="L670"/>
          <cell r="M670">
            <v>0</v>
          </cell>
          <cell r="N670"/>
          <cell r="O670"/>
          <cell r="P670">
            <v>0.25065441999999999</v>
          </cell>
          <cell r="Q670"/>
          <cell r="R670"/>
          <cell r="S670"/>
          <cell r="T670"/>
          <cell r="U670">
            <v>0</v>
          </cell>
          <cell r="V670">
            <v>0</v>
          </cell>
          <cell r="W670"/>
          <cell r="X670">
            <v>0</v>
          </cell>
          <cell r="Y670">
            <v>0</v>
          </cell>
          <cell r="Z670"/>
          <cell r="AA670"/>
          <cell r="AB670"/>
          <cell r="AC670"/>
          <cell r="AD670"/>
          <cell r="AE670"/>
          <cell r="AF670"/>
          <cell r="AG670"/>
          <cell r="AH670"/>
          <cell r="AI670"/>
          <cell r="AJ670">
            <v>0</v>
          </cell>
          <cell r="AK670"/>
          <cell r="AL670"/>
          <cell r="AM670">
            <v>0</v>
          </cell>
          <cell r="AN670"/>
          <cell r="AO670">
            <v>0</v>
          </cell>
          <cell r="AP670"/>
          <cell r="AQ670"/>
          <cell r="AR670">
            <v>0</v>
          </cell>
          <cell r="AS670"/>
          <cell r="AT670">
            <v>0</v>
          </cell>
          <cell r="AU670"/>
          <cell r="AV670"/>
          <cell r="AW670"/>
          <cell r="AX670"/>
          <cell r="AY670">
            <v>0</v>
          </cell>
          <cell r="AZ670"/>
          <cell r="BA670"/>
          <cell r="BB670"/>
          <cell r="BC670"/>
          <cell r="BD670">
            <v>0</v>
          </cell>
          <cell r="BE670"/>
          <cell r="BF670"/>
          <cell r="BG670">
            <v>0</v>
          </cell>
          <cell r="BH670"/>
          <cell r="BI670">
            <v>0</v>
          </cell>
          <cell r="BJ670"/>
          <cell r="BK670"/>
          <cell r="BL670">
            <v>0</v>
          </cell>
          <cell r="BM670"/>
          <cell r="BN670">
            <v>0</v>
          </cell>
          <cell r="BO670"/>
          <cell r="BP670"/>
          <cell r="BQ670">
            <v>0</v>
          </cell>
          <cell r="BR670"/>
          <cell r="BS670">
            <v>0</v>
          </cell>
          <cell r="BT670"/>
          <cell r="BU670"/>
          <cell r="BV670">
            <v>0</v>
          </cell>
          <cell r="BW670"/>
          <cell r="BX670">
            <v>0</v>
          </cell>
          <cell r="BY670"/>
          <cell r="BZ670"/>
          <cell r="CA670">
            <v>0</v>
          </cell>
          <cell r="CB670"/>
          <cell r="CC670">
            <v>0</v>
          </cell>
          <cell r="CD670"/>
          <cell r="CE670"/>
          <cell r="CF670">
            <v>0</v>
          </cell>
          <cell r="CG670"/>
          <cell r="CH670">
            <v>0</v>
          </cell>
          <cell r="CI670">
            <v>0</v>
          </cell>
          <cell r="CJ670">
            <v>0</v>
          </cell>
          <cell r="CK670">
            <v>0</v>
          </cell>
          <cell r="CL670">
            <v>0</v>
          </cell>
          <cell r="CM670">
            <v>0</v>
          </cell>
          <cell r="CN670">
            <v>0</v>
          </cell>
          <cell r="CO670">
            <v>0</v>
          </cell>
          <cell r="CP670">
            <v>0</v>
          </cell>
          <cell r="CQ670">
            <v>0</v>
          </cell>
          <cell r="CR670"/>
        </row>
        <row r="671">
          <cell r="A671" t="str">
            <v>1.2.2.196.5</v>
          </cell>
          <cell r="B671" t="str">
            <v>Реконструкция КЛ-0,4кв от ТП-377 Просвещение 42 ЭСК №48</v>
          </cell>
          <cell r="C671" t="str">
            <v>D</v>
          </cell>
          <cell r="D671" t="str">
            <v>D_1.2.2.196.5</v>
          </cell>
          <cell r="E671" t="str">
            <v>С</v>
          </cell>
          <cell r="F671">
            <v>2018</v>
          </cell>
          <cell r="G671">
            <v>2018</v>
          </cell>
          <cell r="H671"/>
          <cell r="I671"/>
          <cell r="J671">
            <v>0</v>
          </cell>
          <cell r="K671"/>
          <cell r="L671"/>
          <cell r="M671">
            <v>0</v>
          </cell>
          <cell r="N671"/>
          <cell r="O671"/>
          <cell r="P671">
            <v>0.86905701999999985</v>
          </cell>
          <cell r="Q671"/>
          <cell r="R671"/>
          <cell r="S671"/>
          <cell r="T671"/>
          <cell r="U671">
            <v>0</v>
          </cell>
          <cell r="V671">
            <v>0</v>
          </cell>
          <cell r="W671"/>
          <cell r="X671">
            <v>0</v>
          </cell>
          <cell r="Y671">
            <v>0</v>
          </cell>
          <cell r="Z671"/>
          <cell r="AA671"/>
          <cell r="AB671"/>
          <cell r="AC671"/>
          <cell r="AD671"/>
          <cell r="AE671"/>
          <cell r="AF671"/>
          <cell r="AG671"/>
          <cell r="AH671"/>
          <cell r="AI671"/>
          <cell r="AJ671">
            <v>0</v>
          </cell>
          <cell r="AK671"/>
          <cell r="AL671"/>
          <cell r="AM671">
            <v>0</v>
          </cell>
          <cell r="AN671"/>
          <cell r="AO671">
            <v>0</v>
          </cell>
          <cell r="AP671"/>
          <cell r="AQ671"/>
          <cell r="AR671">
            <v>0</v>
          </cell>
          <cell r="AS671"/>
          <cell r="AT671">
            <v>0</v>
          </cell>
          <cell r="AU671"/>
          <cell r="AV671"/>
          <cell r="AW671"/>
          <cell r="AX671"/>
          <cell r="AY671">
            <v>0</v>
          </cell>
          <cell r="AZ671"/>
          <cell r="BA671"/>
          <cell r="BB671"/>
          <cell r="BC671"/>
          <cell r="BD671">
            <v>0</v>
          </cell>
          <cell r="BE671"/>
          <cell r="BF671"/>
          <cell r="BG671">
            <v>0</v>
          </cell>
          <cell r="BH671"/>
          <cell r="BI671">
            <v>0</v>
          </cell>
          <cell r="BJ671"/>
          <cell r="BK671"/>
          <cell r="BL671">
            <v>0</v>
          </cell>
          <cell r="BM671"/>
          <cell r="BN671">
            <v>0</v>
          </cell>
          <cell r="BO671"/>
          <cell r="BP671"/>
          <cell r="BQ671">
            <v>0</v>
          </cell>
          <cell r="BR671"/>
          <cell r="BS671">
            <v>0</v>
          </cell>
          <cell r="BT671"/>
          <cell r="BU671"/>
          <cell r="BV671">
            <v>0</v>
          </cell>
          <cell r="BW671"/>
          <cell r="BX671">
            <v>0</v>
          </cell>
          <cell r="BY671"/>
          <cell r="BZ671"/>
          <cell r="CA671">
            <v>0</v>
          </cell>
          <cell r="CB671"/>
          <cell r="CC671">
            <v>0</v>
          </cell>
          <cell r="CD671"/>
          <cell r="CE671"/>
          <cell r="CF671">
            <v>0</v>
          </cell>
          <cell r="CG671"/>
          <cell r="CH671">
            <v>0</v>
          </cell>
          <cell r="CI671">
            <v>0</v>
          </cell>
          <cell r="CJ671">
            <v>0</v>
          </cell>
          <cell r="CK671">
            <v>0</v>
          </cell>
          <cell r="CL671">
            <v>0</v>
          </cell>
          <cell r="CM671">
            <v>0</v>
          </cell>
          <cell r="CN671">
            <v>0</v>
          </cell>
          <cell r="CO671">
            <v>0</v>
          </cell>
          <cell r="CP671">
            <v>0</v>
          </cell>
          <cell r="CQ671">
            <v>0</v>
          </cell>
          <cell r="CR671"/>
        </row>
        <row r="672">
          <cell r="A672" t="str">
            <v>1.2.2.196.6</v>
          </cell>
          <cell r="B672" t="str">
            <v>Реконструкция КЛ-0,4кв ЦРП-113 Республики 88 ЭСК №60</v>
          </cell>
          <cell r="C672" t="str">
            <v>D</v>
          </cell>
          <cell r="D672" t="str">
            <v>D_1.2.2.196.6</v>
          </cell>
          <cell r="E672" t="str">
            <v>С</v>
          </cell>
          <cell r="F672">
            <v>2018</v>
          </cell>
          <cell r="G672">
            <v>2018</v>
          </cell>
          <cell r="H672"/>
          <cell r="I672"/>
          <cell r="J672">
            <v>1.1164558199999999</v>
          </cell>
          <cell r="K672"/>
          <cell r="L672"/>
          <cell r="M672">
            <v>1.1354355654000001</v>
          </cell>
          <cell r="N672"/>
          <cell r="O672"/>
          <cell r="P672"/>
          <cell r="Q672"/>
          <cell r="R672"/>
          <cell r="S672"/>
          <cell r="T672"/>
          <cell r="U672">
            <v>1.1164558199999999</v>
          </cell>
          <cell r="V672">
            <v>1.1354355654000001</v>
          </cell>
          <cell r="W672"/>
          <cell r="X672">
            <v>1.1164558199999999</v>
          </cell>
          <cell r="Y672">
            <v>1.1354355654000001</v>
          </cell>
          <cell r="Z672"/>
          <cell r="AA672"/>
          <cell r="AB672"/>
          <cell r="AC672"/>
          <cell r="AD672"/>
          <cell r="AE672"/>
          <cell r="AF672"/>
          <cell r="AG672"/>
          <cell r="AH672"/>
          <cell r="AI672"/>
          <cell r="AJ672">
            <v>1.1164558199999999</v>
          </cell>
          <cell r="AK672"/>
          <cell r="AL672"/>
          <cell r="AM672">
            <v>1.1164558199999999</v>
          </cell>
          <cell r="AN672"/>
          <cell r="AO672">
            <v>1.1354355654000001</v>
          </cell>
          <cell r="AP672"/>
          <cell r="AQ672"/>
          <cell r="AR672">
            <v>1.1354355654000001</v>
          </cell>
          <cell r="AS672"/>
          <cell r="AT672">
            <v>0</v>
          </cell>
          <cell r="AU672"/>
          <cell r="AV672"/>
          <cell r="AW672"/>
          <cell r="AX672"/>
          <cell r="AY672">
            <v>0</v>
          </cell>
          <cell r="AZ672"/>
          <cell r="BA672"/>
          <cell r="BB672"/>
          <cell r="BC672"/>
          <cell r="BD672">
            <v>0</v>
          </cell>
          <cell r="BE672"/>
          <cell r="BF672"/>
          <cell r="BG672">
            <v>0</v>
          </cell>
          <cell r="BH672"/>
          <cell r="BI672">
            <v>0</v>
          </cell>
          <cell r="BJ672"/>
          <cell r="BK672"/>
          <cell r="BL672">
            <v>0</v>
          </cell>
          <cell r="BM672"/>
          <cell r="BN672">
            <v>0</v>
          </cell>
          <cell r="BO672"/>
          <cell r="BP672"/>
          <cell r="BQ672">
            <v>0</v>
          </cell>
          <cell r="BR672"/>
          <cell r="BS672">
            <v>0</v>
          </cell>
          <cell r="BT672"/>
          <cell r="BU672"/>
          <cell r="BV672">
            <v>0</v>
          </cell>
          <cell r="BW672"/>
          <cell r="BX672">
            <v>0</v>
          </cell>
          <cell r="BY672"/>
          <cell r="BZ672"/>
          <cell r="CA672">
            <v>0</v>
          </cell>
          <cell r="CB672"/>
          <cell r="CC672">
            <v>0</v>
          </cell>
          <cell r="CD672"/>
          <cell r="CE672"/>
          <cell r="CF672">
            <v>0</v>
          </cell>
          <cell r="CG672"/>
          <cell r="CH672">
            <v>1.1164558199999999</v>
          </cell>
          <cell r="CI672">
            <v>0</v>
          </cell>
          <cell r="CJ672">
            <v>0</v>
          </cell>
          <cell r="CK672">
            <v>1.1164558199999999</v>
          </cell>
          <cell r="CL672">
            <v>0</v>
          </cell>
          <cell r="CM672">
            <v>1.1354355654000001</v>
          </cell>
          <cell r="CN672">
            <v>0</v>
          </cell>
          <cell r="CO672">
            <v>0</v>
          </cell>
          <cell r="CP672">
            <v>1.1354355654000001</v>
          </cell>
          <cell r="CQ672">
            <v>0</v>
          </cell>
          <cell r="CR672"/>
        </row>
        <row r="673">
          <cell r="A673" t="str">
            <v>1.2.2.196.7</v>
          </cell>
          <cell r="B673" t="str">
            <v>Реконструкция КЛ-0,4кВ  ТП-377 Энергетиков 7  ЭСК №48</v>
          </cell>
          <cell r="C673" t="str">
            <v>D</v>
          </cell>
          <cell r="D673" t="str">
            <v>D_1.2.2.196.7</v>
          </cell>
          <cell r="E673" t="str">
            <v>С</v>
          </cell>
          <cell r="F673">
            <v>2018</v>
          </cell>
          <cell r="G673">
            <v>2018</v>
          </cell>
          <cell r="H673"/>
          <cell r="I673"/>
          <cell r="J673">
            <v>0</v>
          </cell>
          <cell r="K673"/>
          <cell r="L673"/>
          <cell r="M673">
            <v>0</v>
          </cell>
          <cell r="N673"/>
          <cell r="O673"/>
          <cell r="P673">
            <v>0.54526619999999992</v>
          </cell>
          <cell r="Q673"/>
          <cell r="R673"/>
          <cell r="S673"/>
          <cell r="T673"/>
          <cell r="U673">
            <v>0</v>
          </cell>
          <cell r="V673">
            <v>0</v>
          </cell>
          <cell r="W673"/>
          <cell r="X673">
            <v>0</v>
          </cell>
          <cell r="Y673">
            <v>0</v>
          </cell>
          <cell r="Z673"/>
          <cell r="AA673"/>
          <cell r="AB673"/>
          <cell r="AC673"/>
          <cell r="AD673"/>
          <cell r="AE673"/>
          <cell r="AF673"/>
          <cell r="AG673"/>
          <cell r="AH673"/>
          <cell r="AI673"/>
          <cell r="AJ673">
            <v>0</v>
          </cell>
          <cell r="AK673"/>
          <cell r="AL673"/>
          <cell r="AM673">
            <v>0</v>
          </cell>
          <cell r="AN673"/>
          <cell r="AO673">
            <v>0</v>
          </cell>
          <cell r="AP673"/>
          <cell r="AQ673"/>
          <cell r="AR673">
            <v>0</v>
          </cell>
          <cell r="AS673"/>
          <cell r="AT673">
            <v>0</v>
          </cell>
          <cell r="AU673"/>
          <cell r="AV673"/>
          <cell r="AW673"/>
          <cell r="AX673"/>
          <cell r="AY673">
            <v>0</v>
          </cell>
          <cell r="AZ673"/>
          <cell r="BA673"/>
          <cell r="BB673"/>
          <cell r="BC673"/>
          <cell r="BD673">
            <v>0</v>
          </cell>
          <cell r="BE673"/>
          <cell r="BF673"/>
          <cell r="BG673">
            <v>0</v>
          </cell>
          <cell r="BH673"/>
          <cell r="BI673">
            <v>0</v>
          </cell>
          <cell r="BJ673"/>
          <cell r="BK673"/>
          <cell r="BL673">
            <v>0</v>
          </cell>
          <cell r="BM673"/>
          <cell r="BN673">
            <v>0</v>
          </cell>
          <cell r="BO673"/>
          <cell r="BP673"/>
          <cell r="BQ673">
            <v>0</v>
          </cell>
          <cell r="BR673"/>
          <cell r="BS673">
            <v>0</v>
          </cell>
          <cell r="BT673"/>
          <cell r="BU673"/>
          <cell r="BV673">
            <v>0</v>
          </cell>
          <cell r="BW673"/>
          <cell r="BX673">
            <v>0</v>
          </cell>
          <cell r="BY673"/>
          <cell r="BZ673"/>
          <cell r="CA673">
            <v>0</v>
          </cell>
          <cell r="CB673"/>
          <cell r="CC673">
            <v>0</v>
          </cell>
          <cell r="CD673"/>
          <cell r="CE673"/>
          <cell r="CF673">
            <v>0</v>
          </cell>
          <cell r="CG673"/>
          <cell r="CH673">
            <v>0</v>
          </cell>
          <cell r="CI673">
            <v>0</v>
          </cell>
          <cell r="CJ673">
            <v>0</v>
          </cell>
          <cell r="CK673">
            <v>0</v>
          </cell>
          <cell r="CL673">
            <v>0</v>
          </cell>
          <cell r="CM673">
            <v>0</v>
          </cell>
          <cell r="CN673">
            <v>0</v>
          </cell>
          <cell r="CO673">
            <v>0</v>
          </cell>
          <cell r="CP673">
            <v>0</v>
          </cell>
          <cell r="CQ673">
            <v>0</v>
          </cell>
          <cell r="CR673"/>
        </row>
        <row r="674">
          <cell r="A674" t="str">
            <v>1.2.2.196.8</v>
          </cell>
          <cell r="B674" t="str">
            <v>Реконструкция КЛ-0,4кВ от ТП-373  Энергетиков 15 мкр.ЭСК №48</v>
          </cell>
          <cell r="C674" t="str">
            <v>D</v>
          </cell>
          <cell r="D674" t="str">
            <v>D_1.2.2.196.8</v>
          </cell>
          <cell r="E674" t="str">
            <v>С</v>
          </cell>
          <cell r="F674">
            <v>2018</v>
          </cell>
          <cell r="G674">
            <v>2018</v>
          </cell>
          <cell r="H674"/>
          <cell r="I674"/>
          <cell r="J674">
            <v>0</v>
          </cell>
          <cell r="K674"/>
          <cell r="L674"/>
          <cell r="M674">
            <v>0</v>
          </cell>
          <cell r="N674"/>
          <cell r="O674"/>
          <cell r="P674">
            <v>1.7930088199999998</v>
          </cell>
          <cell r="Q674"/>
          <cell r="R674"/>
          <cell r="S674"/>
          <cell r="T674"/>
          <cell r="U674">
            <v>0</v>
          </cell>
          <cell r="V674">
            <v>0</v>
          </cell>
          <cell r="W674"/>
          <cell r="X674">
            <v>0</v>
          </cell>
          <cell r="Y674">
            <v>0</v>
          </cell>
          <cell r="Z674"/>
          <cell r="AA674"/>
          <cell r="AB674"/>
          <cell r="AC674"/>
          <cell r="AD674"/>
          <cell r="AE674"/>
          <cell r="AF674"/>
          <cell r="AG674"/>
          <cell r="AH674"/>
          <cell r="AI674"/>
          <cell r="AJ674">
            <v>0</v>
          </cell>
          <cell r="AK674"/>
          <cell r="AL674"/>
          <cell r="AM674">
            <v>0</v>
          </cell>
          <cell r="AN674"/>
          <cell r="AO674">
            <v>0</v>
          </cell>
          <cell r="AP674"/>
          <cell r="AQ674"/>
          <cell r="AR674">
            <v>0</v>
          </cell>
          <cell r="AS674"/>
          <cell r="AT674">
            <v>0</v>
          </cell>
          <cell r="AU674"/>
          <cell r="AV674"/>
          <cell r="AW674"/>
          <cell r="AX674"/>
          <cell r="AY674">
            <v>0</v>
          </cell>
          <cell r="AZ674"/>
          <cell r="BA674"/>
          <cell r="BB674"/>
          <cell r="BC674"/>
          <cell r="BD674">
            <v>0</v>
          </cell>
          <cell r="BE674"/>
          <cell r="BF674"/>
          <cell r="BG674">
            <v>0</v>
          </cell>
          <cell r="BH674"/>
          <cell r="BI674">
            <v>0</v>
          </cell>
          <cell r="BJ674"/>
          <cell r="BK674"/>
          <cell r="BL674">
            <v>0</v>
          </cell>
          <cell r="BM674"/>
          <cell r="BN674">
            <v>0</v>
          </cell>
          <cell r="BO674"/>
          <cell r="BP674"/>
          <cell r="BQ674">
            <v>0</v>
          </cell>
          <cell r="BR674"/>
          <cell r="BS674">
            <v>0</v>
          </cell>
          <cell r="BT674"/>
          <cell r="BU674"/>
          <cell r="BV674">
            <v>0</v>
          </cell>
          <cell r="BW674"/>
          <cell r="BX674">
            <v>0</v>
          </cell>
          <cell r="BY674"/>
          <cell r="BZ674"/>
          <cell r="CA674">
            <v>0</v>
          </cell>
          <cell r="CB674"/>
          <cell r="CC674">
            <v>0</v>
          </cell>
          <cell r="CD674"/>
          <cell r="CE674"/>
          <cell r="CF674">
            <v>0</v>
          </cell>
          <cell r="CG674"/>
          <cell r="CH674">
            <v>0</v>
          </cell>
          <cell r="CI674">
            <v>0</v>
          </cell>
          <cell r="CJ674">
            <v>0</v>
          </cell>
          <cell r="CK674">
            <v>0</v>
          </cell>
          <cell r="CL674">
            <v>0</v>
          </cell>
          <cell r="CM674">
            <v>0</v>
          </cell>
          <cell r="CN674">
            <v>0</v>
          </cell>
          <cell r="CO674">
            <v>0</v>
          </cell>
          <cell r="CP674">
            <v>0</v>
          </cell>
          <cell r="CQ674">
            <v>0</v>
          </cell>
          <cell r="CR674"/>
        </row>
        <row r="675">
          <cell r="A675" t="str">
            <v>1.2.2.196.9</v>
          </cell>
          <cell r="B675" t="str">
            <v>Реконструкция КЛ-0,4кВ от ТП-379 Гагарина-14 акт-3</v>
          </cell>
          <cell r="C675" t="str">
            <v>D</v>
          </cell>
          <cell r="D675" t="str">
            <v>D_1.2.2.196.9</v>
          </cell>
          <cell r="E675" t="str">
            <v>С</v>
          </cell>
          <cell r="F675">
            <v>2018</v>
          </cell>
          <cell r="G675">
            <v>2018</v>
          </cell>
          <cell r="H675"/>
          <cell r="I675"/>
          <cell r="J675">
            <v>0</v>
          </cell>
          <cell r="K675"/>
          <cell r="L675"/>
          <cell r="M675">
            <v>0</v>
          </cell>
          <cell r="N675"/>
          <cell r="O675"/>
          <cell r="P675">
            <v>0.66814077999999999</v>
          </cell>
          <cell r="Q675"/>
          <cell r="R675"/>
          <cell r="S675"/>
          <cell r="T675"/>
          <cell r="U675">
            <v>0</v>
          </cell>
          <cell r="V675">
            <v>0</v>
          </cell>
          <cell r="W675"/>
          <cell r="X675">
            <v>0</v>
          </cell>
          <cell r="Y675">
            <v>0</v>
          </cell>
          <cell r="Z675"/>
          <cell r="AA675"/>
          <cell r="AB675"/>
          <cell r="AC675"/>
          <cell r="AD675"/>
          <cell r="AE675"/>
          <cell r="AF675"/>
          <cell r="AG675"/>
          <cell r="AH675"/>
          <cell r="AI675"/>
          <cell r="AJ675">
            <v>0</v>
          </cell>
          <cell r="AK675"/>
          <cell r="AL675"/>
          <cell r="AM675">
            <v>0</v>
          </cell>
          <cell r="AN675"/>
          <cell r="AO675">
            <v>0</v>
          </cell>
          <cell r="AP675"/>
          <cell r="AQ675"/>
          <cell r="AR675">
            <v>0</v>
          </cell>
          <cell r="AS675"/>
          <cell r="AT675">
            <v>0</v>
          </cell>
          <cell r="AU675"/>
          <cell r="AV675"/>
          <cell r="AW675"/>
          <cell r="AX675"/>
          <cell r="AY675">
            <v>0</v>
          </cell>
          <cell r="AZ675"/>
          <cell r="BA675"/>
          <cell r="BB675"/>
          <cell r="BC675"/>
          <cell r="BD675">
            <v>0</v>
          </cell>
          <cell r="BE675"/>
          <cell r="BF675"/>
          <cell r="BG675">
            <v>0</v>
          </cell>
          <cell r="BH675"/>
          <cell r="BI675">
            <v>0</v>
          </cell>
          <cell r="BJ675"/>
          <cell r="BK675"/>
          <cell r="BL675">
            <v>0</v>
          </cell>
          <cell r="BM675"/>
          <cell r="BN675">
            <v>0</v>
          </cell>
          <cell r="BO675"/>
          <cell r="BP675"/>
          <cell r="BQ675">
            <v>0</v>
          </cell>
          <cell r="BR675"/>
          <cell r="BS675">
            <v>0</v>
          </cell>
          <cell r="BT675"/>
          <cell r="BU675"/>
          <cell r="BV675">
            <v>0</v>
          </cell>
          <cell r="BW675"/>
          <cell r="BX675">
            <v>0</v>
          </cell>
          <cell r="BY675"/>
          <cell r="BZ675"/>
          <cell r="CA675">
            <v>0</v>
          </cell>
          <cell r="CB675"/>
          <cell r="CC675">
            <v>0</v>
          </cell>
          <cell r="CD675"/>
          <cell r="CE675"/>
          <cell r="CF675">
            <v>0</v>
          </cell>
          <cell r="CG675"/>
          <cell r="CH675">
            <v>0</v>
          </cell>
          <cell r="CI675">
            <v>0</v>
          </cell>
          <cell r="CJ675">
            <v>0</v>
          </cell>
          <cell r="CK675">
            <v>0</v>
          </cell>
          <cell r="CL675">
            <v>0</v>
          </cell>
          <cell r="CM675">
            <v>0</v>
          </cell>
          <cell r="CN675">
            <v>0</v>
          </cell>
          <cell r="CO675">
            <v>0</v>
          </cell>
          <cell r="CP675">
            <v>0</v>
          </cell>
          <cell r="CQ675">
            <v>0</v>
          </cell>
          <cell r="CR675"/>
        </row>
        <row r="676">
          <cell r="A676" t="str">
            <v>1.2.2.196.10</v>
          </cell>
          <cell r="B676" t="str">
            <v>Реконструкция КЛ-0,4кВ от ТП-395- ВЛКСМ-3 ЭСК №49</v>
          </cell>
          <cell r="C676" t="str">
            <v>D</v>
          </cell>
          <cell r="D676" t="str">
            <v>D_1.2.2.196.10</v>
          </cell>
          <cell r="E676" t="str">
            <v>С</v>
          </cell>
          <cell r="F676">
            <v>2018</v>
          </cell>
          <cell r="G676">
            <v>2018</v>
          </cell>
          <cell r="H676"/>
          <cell r="I676"/>
          <cell r="J676">
            <v>0</v>
          </cell>
          <cell r="K676"/>
          <cell r="L676"/>
          <cell r="M676">
            <v>0</v>
          </cell>
          <cell r="N676"/>
          <cell r="O676"/>
          <cell r="P676">
            <v>2.5261546199999998</v>
          </cell>
          <cell r="Q676"/>
          <cell r="R676"/>
          <cell r="S676"/>
          <cell r="T676"/>
          <cell r="U676">
            <v>0</v>
          </cell>
          <cell r="V676">
            <v>0</v>
          </cell>
          <cell r="W676"/>
          <cell r="X676">
            <v>0</v>
          </cell>
          <cell r="Y676">
            <v>0</v>
          </cell>
          <cell r="Z676"/>
          <cell r="AA676"/>
          <cell r="AB676"/>
          <cell r="AC676"/>
          <cell r="AD676"/>
          <cell r="AE676"/>
          <cell r="AF676"/>
          <cell r="AG676"/>
          <cell r="AH676"/>
          <cell r="AI676"/>
          <cell r="AJ676">
            <v>0</v>
          </cell>
          <cell r="AK676"/>
          <cell r="AL676"/>
          <cell r="AM676">
            <v>0</v>
          </cell>
          <cell r="AN676"/>
          <cell r="AO676">
            <v>0</v>
          </cell>
          <cell r="AP676"/>
          <cell r="AQ676"/>
          <cell r="AR676">
            <v>0</v>
          </cell>
          <cell r="AS676"/>
          <cell r="AT676">
            <v>0</v>
          </cell>
          <cell r="AU676"/>
          <cell r="AV676"/>
          <cell r="AW676"/>
          <cell r="AX676"/>
          <cell r="AY676">
            <v>0</v>
          </cell>
          <cell r="AZ676"/>
          <cell r="BA676"/>
          <cell r="BB676"/>
          <cell r="BC676"/>
          <cell r="BD676">
            <v>0</v>
          </cell>
          <cell r="BE676"/>
          <cell r="BF676"/>
          <cell r="BG676">
            <v>0</v>
          </cell>
          <cell r="BH676"/>
          <cell r="BI676">
            <v>0</v>
          </cell>
          <cell r="BJ676"/>
          <cell r="BK676"/>
          <cell r="BL676">
            <v>0</v>
          </cell>
          <cell r="BM676"/>
          <cell r="BN676">
            <v>0</v>
          </cell>
          <cell r="BO676"/>
          <cell r="BP676"/>
          <cell r="BQ676">
            <v>0</v>
          </cell>
          <cell r="BR676"/>
          <cell r="BS676">
            <v>0</v>
          </cell>
          <cell r="BT676"/>
          <cell r="BU676"/>
          <cell r="BV676">
            <v>0</v>
          </cell>
          <cell r="BW676"/>
          <cell r="BX676">
            <v>0</v>
          </cell>
          <cell r="BY676"/>
          <cell r="BZ676"/>
          <cell r="CA676">
            <v>0</v>
          </cell>
          <cell r="CB676"/>
          <cell r="CC676">
            <v>0</v>
          </cell>
          <cell r="CD676"/>
          <cell r="CE676"/>
          <cell r="CF676">
            <v>0</v>
          </cell>
          <cell r="CG676"/>
          <cell r="CH676">
            <v>0</v>
          </cell>
          <cell r="CI676">
            <v>0</v>
          </cell>
          <cell r="CJ676">
            <v>0</v>
          </cell>
          <cell r="CK676">
            <v>0</v>
          </cell>
          <cell r="CL676">
            <v>0</v>
          </cell>
          <cell r="CM676">
            <v>0</v>
          </cell>
          <cell r="CN676">
            <v>0</v>
          </cell>
          <cell r="CO676">
            <v>0</v>
          </cell>
          <cell r="CP676">
            <v>0</v>
          </cell>
          <cell r="CQ676">
            <v>0</v>
          </cell>
          <cell r="CR676"/>
        </row>
        <row r="677">
          <cell r="A677" t="str">
            <v>1.2.2.196.11</v>
          </cell>
          <cell r="B677" t="str">
            <v>Реконструкция КЛ-0,4 кв от ТП - 513 до Крылова 41 ЭСК № 25</v>
          </cell>
          <cell r="C677" t="str">
            <v>E</v>
          </cell>
          <cell r="D677" t="str">
            <v>E_1.2.2.196.11</v>
          </cell>
          <cell r="E677" t="str">
            <v>С</v>
          </cell>
          <cell r="F677">
            <v>2019</v>
          </cell>
          <cell r="G677">
            <v>2019</v>
          </cell>
          <cell r="H677"/>
          <cell r="I677"/>
          <cell r="J677">
            <v>0</v>
          </cell>
          <cell r="K677"/>
          <cell r="L677"/>
          <cell r="M677">
            <v>0.40736040000000001</v>
          </cell>
          <cell r="N677"/>
          <cell r="O677"/>
          <cell r="P677"/>
          <cell r="Q677"/>
          <cell r="R677"/>
          <cell r="S677"/>
          <cell r="T677"/>
          <cell r="U677">
            <v>0</v>
          </cell>
          <cell r="V677">
            <v>0.40736040000000001</v>
          </cell>
          <cell r="W677"/>
          <cell r="X677">
            <v>0</v>
          </cell>
          <cell r="Y677">
            <v>0.40736040000000001</v>
          </cell>
          <cell r="Z677"/>
          <cell r="AA677"/>
          <cell r="AB677"/>
          <cell r="AC677"/>
          <cell r="AD677"/>
          <cell r="AE677"/>
          <cell r="AF677"/>
          <cell r="AG677"/>
          <cell r="AH677"/>
          <cell r="AI677"/>
          <cell r="AJ677">
            <v>0</v>
          </cell>
          <cell r="AK677"/>
          <cell r="AL677"/>
          <cell r="AM677">
            <v>0</v>
          </cell>
          <cell r="AN677"/>
          <cell r="AO677">
            <v>0</v>
          </cell>
          <cell r="AP677"/>
          <cell r="AQ677"/>
          <cell r="AR677">
            <v>0</v>
          </cell>
          <cell r="AS677"/>
          <cell r="AT677">
            <v>0</v>
          </cell>
          <cell r="AU677"/>
          <cell r="AV677"/>
          <cell r="AW677">
            <v>0</v>
          </cell>
          <cell r="AX677"/>
          <cell r="AY677">
            <v>0.40736040000000001</v>
          </cell>
          <cell r="AZ677"/>
          <cell r="BA677"/>
          <cell r="BB677">
            <v>0.40736040000000001</v>
          </cell>
          <cell r="BC677"/>
          <cell r="BD677">
            <v>0</v>
          </cell>
          <cell r="BE677"/>
          <cell r="BF677"/>
          <cell r="BG677">
            <v>0</v>
          </cell>
          <cell r="BH677"/>
          <cell r="BI677">
            <v>0</v>
          </cell>
          <cell r="BJ677"/>
          <cell r="BK677"/>
          <cell r="BL677">
            <v>0</v>
          </cell>
          <cell r="BM677"/>
          <cell r="BN677">
            <v>0</v>
          </cell>
          <cell r="BO677"/>
          <cell r="BP677"/>
          <cell r="BQ677">
            <v>0</v>
          </cell>
          <cell r="BR677"/>
          <cell r="BS677">
            <v>0</v>
          </cell>
          <cell r="BT677"/>
          <cell r="BU677"/>
          <cell r="BV677">
            <v>0</v>
          </cell>
          <cell r="BW677"/>
          <cell r="BX677">
            <v>0</v>
          </cell>
          <cell r="BY677"/>
          <cell r="BZ677"/>
          <cell r="CA677">
            <v>0</v>
          </cell>
          <cell r="CB677"/>
          <cell r="CC677">
            <v>0</v>
          </cell>
          <cell r="CD677"/>
          <cell r="CE677"/>
          <cell r="CF677">
            <v>0</v>
          </cell>
          <cell r="CG677"/>
          <cell r="CH677">
            <v>0</v>
          </cell>
          <cell r="CI677">
            <v>0</v>
          </cell>
          <cell r="CJ677">
            <v>0</v>
          </cell>
          <cell r="CK677">
            <v>0</v>
          </cell>
          <cell r="CL677">
            <v>0</v>
          </cell>
          <cell r="CM677">
            <v>0.40736040000000001</v>
          </cell>
          <cell r="CN677">
            <v>0</v>
          </cell>
          <cell r="CO677">
            <v>0</v>
          </cell>
          <cell r="CP677">
            <v>0.40736040000000001</v>
          </cell>
          <cell r="CQ677">
            <v>0</v>
          </cell>
          <cell r="CR677"/>
        </row>
        <row r="678">
          <cell r="A678" t="str">
            <v>1.2.2.196.12</v>
          </cell>
          <cell r="B678" t="str">
            <v>Реконструкция КЛ-0,4кв от ТП-262  мкр.7а Декабристов 12</v>
          </cell>
          <cell r="C678" t="str">
            <v>E</v>
          </cell>
          <cell r="D678" t="str">
            <v>E_1.2.2.196.12</v>
          </cell>
          <cell r="E678" t="str">
            <v>С</v>
          </cell>
          <cell r="F678">
            <v>2019</v>
          </cell>
          <cell r="G678">
            <v>2019</v>
          </cell>
          <cell r="H678"/>
          <cell r="I678"/>
          <cell r="J678">
            <v>0</v>
          </cell>
          <cell r="K678"/>
          <cell r="L678"/>
          <cell r="M678">
            <v>0.39277800000000002</v>
          </cell>
          <cell r="N678"/>
          <cell r="O678"/>
          <cell r="P678"/>
          <cell r="Q678"/>
          <cell r="R678"/>
          <cell r="S678"/>
          <cell r="T678"/>
          <cell r="U678">
            <v>0</v>
          </cell>
          <cell r="V678">
            <v>0.39277800000000002</v>
          </cell>
          <cell r="W678"/>
          <cell r="X678">
            <v>0</v>
          </cell>
          <cell r="Y678">
            <v>0.39277800000000002</v>
          </cell>
          <cell r="Z678"/>
          <cell r="AA678"/>
          <cell r="AB678"/>
          <cell r="AC678"/>
          <cell r="AD678"/>
          <cell r="AE678"/>
          <cell r="AF678"/>
          <cell r="AG678"/>
          <cell r="AH678"/>
          <cell r="AI678"/>
          <cell r="AJ678">
            <v>0</v>
          </cell>
          <cell r="AK678"/>
          <cell r="AL678"/>
          <cell r="AM678">
            <v>0</v>
          </cell>
          <cell r="AN678"/>
          <cell r="AO678">
            <v>0</v>
          </cell>
          <cell r="AP678"/>
          <cell r="AQ678"/>
          <cell r="AR678">
            <v>0</v>
          </cell>
          <cell r="AS678"/>
          <cell r="AT678">
            <v>0</v>
          </cell>
          <cell r="AU678"/>
          <cell r="AV678"/>
          <cell r="AW678">
            <v>0</v>
          </cell>
          <cell r="AX678"/>
          <cell r="AY678">
            <v>0.39277800000000002</v>
          </cell>
          <cell r="AZ678"/>
          <cell r="BA678"/>
          <cell r="BB678">
            <v>0.39277800000000002</v>
          </cell>
          <cell r="BC678"/>
          <cell r="BD678">
            <v>0</v>
          </cell>
          <cell r="BE678"/>
          <cell r="BF678"/>
          <cell r="BG678">
            <v>0</v>
          </cell>
          <cell r="BH678"/>
          <cell r="BI678">
            <v>0</v>
          </cell>
          <cell r="BJ678"/>
          <cell r="BK678"/>
          <cell r="BL678">
            <v>0</v>
          </cell>
          <cell r="BM678"/>
          <cell r="BN678">
            <v>0</v>
          </cell>
          <cell r="BO678"/>
          <cell r="BP678"/>
          <cell r="BQ678">
            <v>0</v>
          </cell>
          <cell r="BR678"/>
          <cell r="BS678">
            <v>0</v>
          </cell>
          <cell r="BT678"/>
          <cell r="BU678"/>
          <cell r="BV678">
            <v>0</v>
          </cell>
          <cell r="BW678"/>
          <cell r="BX678">
            <v>0</v>
          </cell>
          <cell r="BY678"/>
          <cell r="BZ678"/>
          <cell r="CA678">
            <v>0</v>
          </cell>
          <cell r="CB678"/>
          <cell r="CC678">
            <v>0</v>
          </cell>
          <cell r="CD678"/>
          <cell r="CE678"/>
          <cell r="CF678">
            <v>0</v>
          </cell>
          <cell r="CG678"/>
          <cell r="CH678">
            <v>0</v>
          </cell>
          <cell r="CI678">
            <v>0</v>
          </cell>
          <cell r="CJ678">
            <v>0</v>
          </cell>
          <cell r="CK678">
            <v>0</v>
          </cell>
          <cell r="CL678">
            <v>0</v>
          </cell>
          <cell r="CM678">
            <v>0.39277800000000002</v>
          </cell>
          <cell r="CN678">
            <v>0</v>
          </cell>
          <cell r="CO678">
            <v>0</v>
          </cell>
          <cell r="CP678">
            <v>0.39277800000000002</v>
          </cell>
          <cell r="CQ678">
            <v>0</v>
          </cell>
          <cell r="CR678"/>
        </row>
        <row r="679">
          <cell r="A679" t="str">
            <v>1.2.2.196.13</v>
          </cell>
          <cell r="B679" t="str">
            <v>Реконструкция КЛ-0,4кв ТП-345 Островск.28</v>
          </cell>
          <cell r="C679" t="str">
            <v>E</v>
          </cell>
          <cell r="D679" t="str">
            <v>E_1.2.2.196.13</v>
          </cell>
          <cell r="E679" t="str">
            <v>С</v>
          </cell>
          <cell r="F679">
            <v>2019</v>
          </cell>
          <cell r="G679">
            <v>2019</v>
          </cell>
          <cell r="H679"/>
          <cell r="I679"/>
          <cell r="J679">
            <v>0</v>
          </cell>
          <cell r="K679"/>
          <cell r="L679"/>
          <cell r="M679">
            <v>0.40288800000000002</v>
          </cell>
          <cell r="N679"/>
          <cell r="O679"/>
          <cell r="P679"/>
          <cell r="Q679"/>
          <cell r="R679"/>
          <cell r="S679"/>
          <cell r="T679"/>
          <cell r="U679">
            <v>0</v>
          </cell>
          <cell r="V679">
            <v>0.40288800000000002</v>
          </cell>
          <cell r="W679"/>
          <cell r="X679">
            <v>0</v>
          </cell>
          <cell r="Y679">
            <v>0.40288800000000002</v>
          </cell>
          <cell r="Z679"/>
          <cell r="AA679"/>
          <cell r="AB679"/>
          <cell r="AC679"/>
          <cell r="AD679"/>
          <cell r="AE679"/>
          <cell r="AF679"/>
          <cell r="AG679"/>
          <cell r="AH679"/>
          <cell r="AI679"/>
          <cell r="AJ679">
            <v>0</v>
          </cell>
          <cell r="AK679"/>
          <cell r="AL679"/>
          <cell r="AM679">
            <v>0</v>
          </cell>
          <cell r="AN679"/>
          <cell r="AO679">
            <v>0</v>
          </cell>
          <cell r="AP679"/>
          <cell r="AQ679"/>
          <cell r="AR679">
            <v>0</v>
          </cell>
          <cell r="AS679"/>
          <cell r="AT679">
            <v>0</v>
          </cell>
          <cell r="AU679"/>
          <cell r="AV679"/>
          <cell r="AW679">
            <v>0</v>
          </cell>
          <cell r="AX679"/>
          <cell r="AY679">
            <v>0.40288800000000002</v>
          </cell>
          <cell r="AZ679"/>
          <cell r="BA679"/>
          <cell r="BB679">
            <v>0.40288800000000002</v>
          </cell>
          <cell r="BC679"/>
          <cell r="BD679">
            <v>0</v>
          </cell>
          <cell r="BE679"/>
          <cell r="BF679"/>
          <cell r="BG679">
            <v>0</v>
          </cell>
          <cell r="BH679"/>
          <cell r="BI679">
            <v>0</v>
          </cell>
          <cell r="BJ679"/>
          <cell r="BK679"/>
          <cell r="BL679">
            <v>0</v>
          </cell>
          <cell r="BM679"/>
          <cell r="BN679">
            <v>0</v>
          </cell>
          <cell r="BO679"/>
          <cell r="BP679"/>
          <cell r="BQ679">
            <v>0</v>
          </cell>
          <cell r="BR679"/>
          <cell r="BS679">
            <v>0</v>
          </cell>
          <cell r="BT679"/>
          <cell r="BU679"/>
          <cell r="BV679">
            <v>0</v>
          </cell>
          <cell r="BW679"/>
          <cell r="BX679">
            <v>0</v>
          </cell>
          <cell r="BY679"/>
          <cell r="BZ679"/>
          <cell r="CA679">
            <v>0</v>
          </cell>
          <cell r="CB679"/>
          <cell r="CC679">
            <v>0</v>
          </cell>
          <cell r="CD679"/>
          <cell r="CE679"/>
          <cell r="CF679">
            <v>0</v>
          </cell>
          <cell r="CG679"/>
          <cell r="CH679">
            <v>0</v>
          </cell>
          <cell r="CI679">
            <v>0</v>
          </cell>
          <cell r="CJ679">
            <v>0</v>
          </cell>
          <cell r="CK679">
            <v>0</v>
          </cell>
          <cell r="CL679">
            <v>0</v>
          </cell>
          <cell r="CM679">
            <v>0.40288800000000002</v>
          </cell>
          <cell r="CN679">
            <v>0</v>
          </cell>
          <cell r="CO679">
            <v>0</v>
          </cell>
          <cell r="CP679">
            <v>0.40288800000000002</v>
          </cell>
          <cell r="CQ679">
            <v>0</v>
          </cell>
          <cell r="CR679"/>
        </row>
        <row r="680">
          <cell r="A680" t="str">
            <v>1.2.2.196.14</v>
          </cell>
          <cell r="B680" t="str">
            <v>Реконструкция КЛ-0,4кв ТП-345 Островск.26</v>
          </cell>
          <cell r="C680" t="str">
            <v>E</v>
          </cell>
          <cell r="D680" t="str">
            <v>E_1.2.2.196.14</v>
          </cell>
          <cell r="E680" t="str">
            <v>С</v>
          </cell>
          <cell r="F680">
            <v>2019</v>
          </cell>
          <cell r="G680">
            <v>2019</v>
          </cell>
          <cell r="H680"/>
          <cell r="I680"/>
          <cell r="J680">
            <v>0</v>
          </cell>
          <cell r="K680"/>
          <cell r="L680"/>
          <cell r="M680">
            <v>0.31505640000000001</v>
          </cell>
          <cell r="N680"/>
          <cell r="O680"/>
          <cell r="P680"/>
          <cell r="Q680"/>
          <cell r="R680"/>
          <cell r="S680"/>
          <cell r="T680"/>
          <cell r="U680">
            <v>0</v>
          </cell>
          <cell r="V680">
            <v>0.31505640000000001</v>
          </cell>
          <cell r="W680"/>
          <cell r="X680">
            <v>0</v>
          </cell>
          <cell r="Y680">
            <v>0.31505640000000001</v>
          </cell>
          <cell r="Z680"/>
          <cell r="AA680"/>
          <cell r="AB680"/>
          <cell r="AC680"/>
          <cell r="AD680"/>
          <cell r="AE680"/>
          <cell r="AF680"/>
          <cell r="AG680"/>
          <cell r="AH680"/>
          <cell r="AI680"/>
          <cell r="AJ680">
            <v>0</v>
          </cell>
          <cell r="AK680"/>
          <cell r="AL680"/>
          <cell r="AM680">
            <v>0</v>
          </cell>
          <cell r="AN680"/>
          <cell r="AO680">
            <v>0</v>
          </cell>
          <cell r="AP680"/>
          <cell r="AQ680"/>
          <cell r="AR680">
            <v>0</v>
          </cell>
          <cell r="AS680"/>
          <cell r="AT680">
            <v>0</v>
          </cell>
          <cell r="AU680"/>
          <cell r="AV680"/>
          <cell r="AW680">
            <v>0</v>
          </cell>
          <cell r="AX680"/>
          <cell r="AY680">
            <v>0.31505640000000001</v>
          </cell>
          <cell r="AZ680"/>
          <cell r="BA680"/>
          <cell r="BB680">
            <v>0.31505640000000001</v>
          </cell>
          <cell r="BC680"/>
          <cell r="BD680">
            <v>0</v>
          </cell>
          <cell r="BE680"/>
          <cell r="BF680"/>
          <cell r="BG680">
            <v>0</v>
          </cell>
          <cell r="BH680"/>
          <cell r="BI680">
            <v>0</v>
          </cell>
          <cell r="BJ680"/>
          <cell r="BK680"/>
          <cell r="BL680">
            <v>0</v>
          </cell>
          <cell r="BM680"/>
          <cell r="BN680">
            <v>0</v>
          </cell>
          <cell r="BO680"/>
          <cell r="BP680"/>
          <cell r="BQ680">
            <v>0</v>
          </cell>
          <cell r="BR680"/>
          <cell r="BS680">
            <v>0</v>
          </cell>
          <cell r="BT680"/>
          <cell r="BU680"/>
          <cell r="BV680">
            <v>0</v>
          </cell>
          <cell r="BW680"/>
          <cell r="BX680">
            <v>0</v>
          </cell>
          <cell r="BY680"/>
          <cell r="BZ680"/>
          <cell r="CA680">
            <v>0</v>
          </cell>
          <cell r="CB680"/>
          <cell r="CC680">
            <v>0</v>
          </cell>
          <cell r="CD680"/>
          <cell r="CE680"/>
          <cell r="CF680">
            <v>0</v>
          </cell>
          <cell r="CG680"/>
          <cell r="CH680">
            <v>0</v>
          </cell>
          <cell r="CI680">
            <v>0</v>
          </cell>
          <cell r="CJ680">
            <v>0</v>
          </cell>
          <cell r="CK680">
            <v>0</v>
          </cell>
          <cell r="CL680">
            <v>0</v>
          </cell>
          <cell r="CM680">
            <v>0.31505640000000001</v>
          </cell>
          <cell r="CN680">
            <v>0</v>
          </cell>
          <cell r="CO680">
            <v>0</v>
          </cell>
          <cell r="CP680">
            <v>0.31505640000000001</v>
          </cell>
          <cell r="CQ680">
            <v>0</v>
          </cell>
          <cell r="CR680"/>
        </row>
        <row r="681">
          <cell r="A681" t="str">
            <v>1.2.2.196.15</v>
          </cell>
          <cell r="B681" t="str">
            <v>Реконструкция КЛ-0,4кв ТП-345  Островского 26/1</v>
          </cell>
          <cell r="C681" t="str">
            <v>E</v>
          </cell>
          <cell r="D681" t="str">
            <v>E_1.2.2.196.15</v>
          </cell>
          <cell r="E681" t="str">
            <v>С</v>
          </cell>
          <cell r="F681">
            <v>2019</v>
          </cell>
          <cell r="G681">
            <v>2019</v>
          </cell>
          <cell r="H681"/>
          <cell r="I681"/>
          <cell r="J681">
            <v>0</v>
          </cell>
          <cell r="K681"/>
          <cell r="L681"/>
          <cell r="M681">
            <v>0.18752279999999999</v>
          </cell>
          <cell r="N681"/>
          <cell r="O681"/>
          <cell r="P681"/>
          <cell r="Q681"/>
          <cell r="R681"/>
          <cell r="S681"/>
          <cell r="T681"/>
          <cell r="U681">
            <v>0</v>
          </cell>
          <cell r="V681">
            <v>0.18752279999999999</v>
          </cell>
          <cell r="W681"/>
          <cell r="X681">
            <v>0</v>
          </cell>
          <cell r="Y681">
            <v>0.18752279999999999</v>
          </cell>
          <cell r="Z681"/>
          <cell r="AA681"/>
          <cell r="AB681"/>
          <cell r="AC681"/>
          <cell r="AD681"/>
          <cell r="AE681"/>
          <cell r="AF681"/>
          <cell r="AG681"/>
          <cell r="AH681"/>
          <cell r="AI681"/>
          <cell r="AJ681">
            <v>0</v>
          </cell>
          <cell r="AK681"/>
          <cell r="AL681"/>
          <cell r="AM681">
            <v>0</v>
          </cell>
          <cell r="AN681"/>
          <cell r="AO681">
            <v>0</v>
          </cell>
          <cell r="AP681"/>
          <cell r="AQ681"/>
          <cell r="AR681">
            <v>0</v>
          </cell>
          <cell r="AS681"/>
          <cell r="AT681">
            <v>0</v>
          </cell>
          <cell r="AU681"/>
          <cell r="AV681"/>
          <cell r="AW681">
            <v>0</v>
          </cell>
          <cell r="AX681"/>
          <cell r="AY681">
            <v>0.18752279999999999</v>
          </cell>
          <cell r="AZ681"/>
          <cell r="BA681"/>
          <cell r="BB681">
            <v>0.18752279999999999</v>
          </cell>
          <cell r="BC681"/>
          <cell r="BD681">
            <v>0</v>
          </cell>
          <cell r="BE681"/>
          <cell r="BF681"/>
          <cell r="BG681">
            <v>0</v>
          </cell>
          <cell r="BH681"/>
          <cell r="BI681">
            <v>0</v>
          </cell>
          <cell r="BJ681"/>
          <cell r="BK681"/>
          <cell r="BL681">
            <v>0</v>
          </cell>
          <cell r="BM681"/>
          <cell r="BN681">
            <v>0</v>
          </cell>
          <cell r="BO681"/>
          <cell r="BP681"/>
          <cell r="BQ681">
            <v>0</v>
          </cell>
          <cell r="BR681"/>
          <cell r="BS681">
            <v>0</v>
          </cell>
          <cell r="BT681"/>
          <cell r="BU681"/>
          <cell r="BV681">
            <v>0</v>
          </cell>
          <cell r="BW681"/>
          <cell r="BX681">
            <v>0</v>
          </cell>
          <cell r="BY681"/>
          <cell r="BZ681"/>
          <cell r="CA681">
            <v>0</v>
          </cell>
          <cell r="CB681"/>
          <cell r="CC681">
            <v>0</v>
          </cell>
          <cell r="CD681"/>
          <cell r="CE681"/>
          <cell r="CF681">
            <v>0</v>
          </cell>
          <cell r="CG681"/>
          <cell r="CH681">
            <v>0</v>
          </cell>
          <cell r="CI681">
            <v>0</v>
          </cell>
          <cell r="CJ681">
            <v>0</v>
          </cell>
          <cell r="CK681">
            <v>0</v>
          </cell>
          <cell r="CL681">
            <v>0</v>
          </cell>
          <cell r="CM681">
            <v>0.18752279999999999</v>
          </cell>
          <cell r="CN681">
            <v>0</v>
          </cell>
          <cell r="CO681">
            <v>0</v>
          </cell>
          <cell r="CP681">
            <v>0.18752279999999999</v>
          </cell>
          <cell r="CQ681">
            <v>0</v>
          </cell>
          <cell r="CR681"/>
        </row>
        <row r="682">
          <cell r="A682" t="str">
            <v>1.2.2.196.16</v>
          </cell>
          <cell r="B682" t="str">
            <v>Реконструкция КЛ-0,4 кв Привокзальная 6 с ТП - 506  ЭСК № 24</v>
          </cell>
          <cell r="C682" t="str">
            <v>E</v>
          </cell>
          <cell r="D682" t="str">
            <v>E_1.2.2.196.16</v>
          </cell>
          <cell r="E682" t="str">
            <v>С</v>
          </cell>
          <cell r="F682">
            <v>2019</v>
          </cell>
          <cell r="G682">
            <v>2019</v>
          </cell>
          <cell r="H682"/>
          <cell r="I682"/>
          <cell r="J682">
            <v>0</v>
          </cell>
          <cell r="K682"/>
          <cell r="L682"/>
          <cell r="M682">
            <v>0.52562759999999997</v>
          </cell>
          <cell r="N682"/>
          <cell r="O682"/>
          <cell r="P682"/>
          <cell r="Q682"/>
          <cell r="R682"/>
          <cell r="S682"/>
          <cell r="T682"/>
          <cell r="U682">
            <v>0</v>
          </cell>
          <cell r="V682">
            <v>0.52562759999999997</v>
          </cell>
          <cell r="W682"/>
          <cell r="X682">
            <v>0</v>
          </cell>
          <cell r="Y682">
            <v>0.52562759999999997</v>
          </cell>
          <cell r="Z682"/>
          <cell r="AA682"/>
          <cell r="AB682"/>
          <cell r="AC682"/>
          <cell r="AD682"/>
          <cell r="AE682"/>
          <cell r="AF682"/>
          <cell r="AG682"/>
          <cell r="AH682"/>
          <cell r="AI682"/>
          <cell r="AJ682">
            <v>0</v>
          </cell>
          <cell r="AK682"/>
          <cell r="AL682"/>
          <cell r="AM682">
            <v>0</v>
          </cell>
          <cell r="AN682"/>
          <cell r="AO682">
            <v>0</v>
          </cell>
          <cell r="AP682"/>
          <cell r="AQ682"/>
          <cell r="AR682">
            <v>0</v>
          </cell>
          <cell r="AS682"/>
          <cell r="AT682">
            <v>0</v>
          </cell>
          <cell r="AU682"/>
          <cell r="AV682"/>
          <cell r="AW682">
            <v>0</v>
          </cell>
          <cell r="AX682"/>
          <cell r="AY682">
            <v>0.52562759999999997</v>
          </cell>
          <cell r="AZ682"/>
          <cell r="BA682"/>
          <cell r="BB682">
            <v>0.52562759999999997</v>
          </cell>
          <cell r="BC682"/>
          <cell r="BD682">
            <v>0</v>
          </cell>
          <cell r="BE682"/>
          <cell r="BF682"/>
          <cell r="BG682">
            <v>0</v>
          </cell>
          <cell r="BH682"/>
          <cell r="BI682">
            <v>0</v>
          </cell>
          <cell r="BJ682"/>
          <cell r="BK682"/>
          <cell r="BL682">
            <v>0</v>
          </cell>
          <cell r="BM682"/>
          <cell r="BN682">
            <v>0</v>
          </cell>
          <cell r="BO682"/>
          <cell r="BP682"/>
          <cell r="BQ682">
            <v>0</v>
          </cell>
          <cell r="BR682"/>
          <cell r="BS682">
            <v>0</v>
          </cell>
          <cell r="BT682"/>
          <cell r="BU682"/>
          <cell r="BV682">
            <v>0</v>
          </cell>
          <cell r="BW682"/>
          <cell r="BX682">
            <v>0</v>
          </cell>
          <cell r="BY682"/>
          <cell r="BZ682"/>
          <cell r="CA682">
            <v>0</v>
          </cell>
          <cell r="CB682"/>
          <cell r="CC682">
            <v>0</v>
          </cell>
          <cell r="CD682"/>
          <cell r="CE682"/>
          <cell r="CF682">
            <v>0</v>
          </cell>
          <cell r="CG682"/>
          <cell r="CH682">
            <v>0</v>
          </cell>
          <cell r="CI682">
            <v>0</v>
          </cell>
          <cell r="CJ682">
            <v>0</v>
          </cell>
          <cell r="CK682">
            <v>0</v>
          </cell>
          <cell r="CL682">
            <v>0</v>
          </cell>
          <cell r="CM682">
            <v>0.52562759999999997</v>
          </cell>
          <cell r="CN682">
            <v>0</v>
          </cell>
          <cell r="CO682">
            <v>0</v>
          </cell>
          <cell r="CP682">
            <v>0.52562759999999997</v>
          </cell>
          <cell r="CQ682">
            <v>0</v>
          </cell>
          <cell r="CR682"/>
        </row>
        <row r="683">
          <cell r="A683" t="str">
            <v>1.2.2.196.17</v>
          </cell>
          <cell r="B683" t="str">
            <v>Реконструкция КЛ -0,4 кВ  ТП 205-Набереж.78</v>
          </cell>
          <cell r="C683" t="str">
            <v>E</v>
          </cell>
          <cell r="D683" t="str">
            <v>E_1.2.2.196.17</v>
          </cell>
          <cell r="E683" t="str">
            <v>С</v>
          </cell>
          <cell r="F683">
            <v>2019</v>
          </cell>
          <cell r="G683">
            <v>2019</v>
          </cell>
          <cell r="H683"/>
          <cell r="I683"/>
          <cell r="J683">
            <v>0</v>
          </cell>
          <cell r="K683"/>
          <cell r="L683"/>
          <cell r="M683">
            <v>0.2299872</v>
          </cell>
          <cell r="N683"/>
          <cell r="O683"/>
          <cell r="P683"/>
          <cell r="Q683"/>
          <cell r="R683"/>
          <cell r="S683"/>
          <cell r="T683"/>
          <cell r="U683">
            <v>0</v>
          </cell>
          <cell r="V683">
            <v>0.2299872</v>
          </cell>
          <cell r="W683"/>
          <cell r="X683">
            <v>0</v>
          </cell>
          <cell r="Y683">
            <v>0.2299872</v>
          </cell>
          <cell r="Z683"/>
          <cell r="AA683"/>
          <cell r="AB683"/>
          <cell r="AC683"/>
          <cell r="AD683"/>
          <cell r="AE683"/>
          <cell r="AF683"/>
          <cell r="AG683"/>
          <cell r="AH683"/>
          <cell r="AI683"/>
          <cell r="AJ683">
            <v>0</v>
          </cell>
          <cell r="AK683"/>
          <cell r="AL683"/>
          <cell r="AM683">
            <v>0</v>
          </cell>
          <cell r="AN683"/>
          <cell r="AO683">
            <v>0</v>
          </cell>
          <cell r="AP683"/>
          <cell r="AQ683"/>
          <cell r="AR683">
            <v>0</v>
          </cell>
          <cell r="AS683"/>
          <cell r="AT683">
            <v>0</v>
          </cell>
          <cell r="AU683"/>
          <cell r="AV683"/>
          <cell r="AW683">
            <v>0</v>
          </cell>
          <cell r="AX683"/>
          <cell r="AY683">
            <v>0.2299872</v>
          </cell>
          <cell r="AZ683"/>
          <cell r="BA683"/>
          <cell r="BB683">
            <v>0.2299872</v>
          </cell>
          <cell r="BC683"/>
          <cell r="BD683">
            <v>0</v>
          </cell>
          <cell r="BE683"/>
          <cell r="BF683"/>
          <cell r="BG683">
            <v>0</v>
          </cell>
          <cell r="BH683"/>
          <cell r="BI683">
            <v>0</v>
          </cell>
          <cell r="BJ683"/>
          <cell r="BK683"/>
          <cell r="BL683">
            <v>0</v>
          </cell>
          <cell r="BM683"/>
          <cell r="BN683">
            <v>0</v>
          </cell>
          <cell r="BO683"/>
          <cell r="BP683"/>
          <cell r="BQ683">
            <v>0</v>
          </cell>
          <cell r="BR683"/>
          <cell r="BS683">
            <v>0</v>
          </cell>
          <cell r="BT683"/>
          <cell r="BU683"/>
          <cell r="BV683">
            <v>0</v>
          </cell>
          <cell r="BW683"/>
          <cell r="BX683">
            <v>0</v>
          </cell>
          <cell r="BY683"/>
          <cell r="BZ683"/>
          <cell r="CA683">
            <v>0</v>
          </cell>
          <cell r="CB683"/>
          <cell r="CC683">
            <v>0</v>
          </cell>
          <cell r="CD683"/>
          <cell r="CE683"/>
          <cell r="CF683">
            <v>0</v>
          </cell>
          <cell r="CG683"/>
          <cell r="CH683">
            <v>0</v>
          </cell>
          <cell r="CI683">
            <v>0</v>
          </cell>
          <cell r="CJ683">
            <v>0</v>
          </cell>
          <cell r="CK683">
            <v>0</v>
          </cell>
          <cell r="CL683">
            <v>0</v>
          </cell>
          <cell r="CM683">
            <v>0.2299872</v>
          </cell>
          <cell r="CN683">
            <v>0</v>
          </cell>
          <cell r="CO683">
            <v>0</v>
          </cell>
          <cell r="CP683">
            <v>0.2299872</v>
          </cell>
          <cell r="CQ683">
            <v>0</v>
          </cell>
          <cell r="CR683"/>
        </row>
        <row r="684">
          <cell r="A684" t="str">
            <v>1.2.2.196.18</v>
          </cell>
          <cell r="B684" t="str">
            <v>Реконструкция КЛ-0,4 кв общ. МПС с ТП - 501 ЭСК № 24</v>
          </cell>
          <cell r="C684" t="str">
            <v>E</v>
          </cell>
          <cell r="D684" t="str">
            <v>E_1.2.2.196.18</v>
          </cell>
          <cell r="E684" t="str">
            <v>С</v>
          </cell>
          <cell r="F684">
            <v>2019</v>
          </cell>
          <cell r="G684">
            <v>2019</v>
          </cell>
          <cell r="H684"/>
          <cell r="I684"/>
          <cell r="J684">
            <v>0</v>
          </cell>
          <cell r="K684"/>
          <cell r="L684"/>
          <cell r="M684">
            <v>0.48094920000000002</v>
          </cell>
          <cell r="N684"/>
          <cell r="O684"/>
          <cell r="P684"/>
          <cell r="Q684"/>
          <cell r="R684"/>
          <cell r="S684"/>
          <cell r="T684"/>
          <cell r="U684">
            <v>0</v>
          </cell>
          <cell r="V684">
            <v>0.48094920000000002</v>
          </cell>
          <cell r="W684"/>
          <cell r="X684">
            <v>0</v>
          </cell>
          <cell r="Y684">
            <v>0.48094920000000002</v>
          </cell>
          <cell r="Z684"/>
          <cell r="AA684"/>
          <cell r="AB684"/>
          <cell r="AC684"/>
          <cell r="AD684"/>
          <cell r="AE684"/>
          <cell r="AF684"/>
          <cell r="AG684"/>
          <cell r="AH684"/>
          <cell r="AI684"/>
          <cell r="AJ684">
            <v>0</v>
          </cell>
          <cell r="AK684"/>
          <cell r="AL684"/>
          <cell r="AM684">
            <v>0</v>
          </cell>
          <cell r="AN684"/>
          <cell r="AO684">
            <v>0</v>
          </cell>
          <cell r="AP684"/>
          <cell r="AQ684"/>
          <cell r="AR684">
            <v>0</v>
          </cell>
          <cell r="AS684"/>
          <cell r="AT684">
            <v>0</v>
          </cell>
          <cell r="AU684"/>
          <cell r="AV684"/>
          <cell r="AW684">
            <v>0</v>
          </cell>
          <cell r="AX684"/>
          <cell r="AY684">
            <v>0.48094920000000002</v>
          </cell>
          <cell r="AZ684"/>
          <cell r="BA684"/>
          <cell r="BB684">
            <v>0.48094920000000002</v>
          </cell>
          <cell r="BC684"/>
          <cell r="BD684">
            <v>0</v>
          </cell>
          <cell r="BE684"/>
          <cell r="BF684"/>
          <cell r="BG684">
            <v>0</v>
          </cell>
          <cell r="BH684"/>
          <cell r="BI684">
            <v>0</v>
          </cell>
          <cell r="BJ684"/>
          <cell r="BK684"/>
          <cell r="BL684">
            <v>0</v>
          </cell>
          <cell r="BM684"/>
          <cell r="BN684">
            <v>0</v>
          </cell>
          <cell r="BO684"/>
          <cell r="BP684"/>
          <cell r="BQ684">
            <v>0</v>
          </cell>
          <cell r="BR684"/>
          <cell r="BS684">
            <v>0</v>
          </cell>
          <cell r="BT684"/>
          <cell r="BU684"/>
          <cell r="BV684">
            <v>0</v>
          </cell>
          <cell r="BW684"/>
          <cell r="BX684">
            <v>0</v>
          </cell>
          <cell r="BY684"/>
          <cell r="BZ684"/>
          <cell r="CA684">
            <v>0</v>
          </cell>
          <cell r="CB684"/>
          <cell r="CC684">
            <v>0</v>
          </cell>
          <cell r="CD684"/>
          <cell r="CE684"/>
          <cell r="CF684">
            <v>0</v>
          </cell>
          <cell r="CG684"/>
          <cell r="CH684">
            <v>0</v>
          </cell>
          <cell r="CI684">
            <v>0</v>
          </cell>
          <cell r="CJ684">
            <v>0</v>
          </cell>
          <cell r="CK684">
            <v>0</v>
          </cell>
          <cell r="CL684">
            <v>0</v>
          </cell>
          <cell r="CM684">
            <v>0.48094920000000002</v>
          </cell>
          <cell r="CN684">
            <v>0</v>
          </cell>
          <cell r="CO684">
            <v>0</v>
          </cell>
          <cell r="CP684">
            <v>0.48094920000000002</v>
          </cell>
          <cell r="CQ684">
            <v>0</v>
          </cell>
          <cell r="CR684"/>
        </row>
        <row r="685">
          <cell r="A685" t="str">
            <v>1.2.2.196.19</v>
          </cell>
          <cell r="B685" t="str">
            <v>Реконструкция КЛ-0,4 кв Дом Быта ТП - 503 ЭСК № 24</v>
          </cell>
          <cell r="C685" t="str">
            <v>E</v>
          </cell>
          <cell r="D685" t="str">
            <v>E_1.2.2.196.19</v>
          </cell>
          <cell r="E685" t="str">
            <v>С</v>
          </cell>
          <cell r="F685">
            <v>2019</v>
          </cell>
          <cell r="G685">
            <v>2019</v>
          </cell>
          <cell r="H685"/>
          <cell r="I685"/>
          <cell r="J685">
            <v>0</v>
          </cell>
          <cell r="K685"/>
          <cell r="L685"/>
          <cell r="M685">
            <v>0.2991048</v>
          </cell>
          <cell r="N685"/>
          <cell r="O685"/>
          <cell r="P685"/>
          <cell r="Q685"/>
          <cell r="R685"/>
          <cell r="S685"/>
          <cell r="T685"/>
          <cell r="U685">
            <v>0</v>
          </cell>
          <cell r="V685">
            <v>0.2991048</v>
          </cell>
          <cell r="W685"/>
          <cell r="X685">
            <v>0</v>
          </cell>
          <cell r="Y685">
            <v>0.2991048</v>
          </cell>
          <cell r="Z685"/>
          <cell r="AA685"/>
          <cell r="AB685"/>
          <cell r="AC685"/>
          <cell r="AD685"/>
          <cell r="AE685"/>
          <cell r="AF685"/>
          <cell r="AG685"/>
          <cell r="AH685"/>
          <cell r="AI685"/>
          <cell r="AJ685">
            <v>0</v>
          </cell>
          <cell r="AK685"/>
          <cell r="AL685"/>
          <cell r="AM685">
            <v>0</v>
          </cell>
          <cell r="AN685"/>
          <cell r="AO685">
            <v>0</v>
          </cell>
          <cell r="AP685"/>
          <cell r="AQ685"/>
          <cell r="AR685">
            <v>0</v>
          </cell>
          <cell r="AS685"/>
          <cell r="AT685">
            <v>0</v>
          </cell>
          <cell r="AU685"/>
          <cell r="AV685"/>
          <cell r="AW685">
            <v>0</v>
          </cell>
          <cell r="AX685"/>
          <cell r="AY685">
            <v>0.2991048</v>
          </cell>
          <cell r="AZ685"/>
          <cell r="BA685"/>
          <cell r="BB685">
            <v>0.2991048</v>
          </cell>
          <cell r="BC685"/>
          <cell r="BD685">
            <v>0</v>
          </cell>
          <cell r="BE685"/>
          <cell r="BF685"/>
          <cell r="BG685">
            <v>0</v>
          </cell>
          <cell r="BH685"/>
          <cell r="BI685">
            <v>0</v>
          </cell>
          <cell r="BJ685"/>
          <cell r="BK685"/>
          <cell r="BL685">
            <v>0</v>
          </cell>
          <cell r="BM685"/>
          <cell r="BN685">
            <v>0</v>
          </cell>
          <cell r="BO685"/>
          <cell r="BP685"/>
          <cell r="BQ685">
            <v>0</v>
          </cell>
          <cell r="BR685"/>
          <cell r="BS685">
            <v>0</v>
          </cell>
          <cell r="BT685"/>
          <cell r="BU685"/>
          <cell r="BV685">
            <v>0</v>
          </cell>
          <cell r="BW685"/>
          <cell r="BX685">
            <v>0</v>
          </cell>
          <cell r="BY685"/>
          <cell r="BZ685"/>
          <cell r="CA685">
            <v>0</v>
          </cell>
          <cell r="CB685"/>
          <cell r="CC685">
            <v>0</v>
          </cell>
          <cell r="CD685"/>
          <cell r="CE685"/>
          <cell r="CF685">
            <v>0</v>
          </cell>
          <cell r="CG685"/>
          <cell r="CH685">
            <v>0</v>
          </cell>
          <cell r="CI685">
            <v>0</v>
          </cell>
          <cell r="CJ685">
            <v>0</v>
          </cell>
          <cell r="CK685">
            <v>0</v>
          </cell>
          <cell r="CL685">
            <v>0</v>
          </cell>
          <cell r="CM685">
            <v>0.2991048</v>
          </cell>
          <cell r="CN685">
            <v>0</v>
          </cell>
          <cell r="CO685">
            <v>0</v>
          </cell>
          <cell r="CP685">
            <v>0.2991048</v>
          </cell>
          <cell r="CQ685">
            <v>0</v>
          </cell>
          <cell r="CR685"/>
        </row>
        <row r="686">
          <cell r="A686" t="str">
            <v>1.2.2.196.20</v>
          </cell>
          <cell r="B686" t="str">
            <v>Реконструкция КЛ - 0,4 кВ ТП - 513 Крылова 37 ЭСК № 25</v>
          </cell>
          <cell r="C686" t="str">
            <v>E</v>
          </cell>
          <cell r="D686" t="str">
            <v>E_1.2.2.196.20</v>
          </cell>
          <cell r="E686" t="str">
            <v>С</v>
          </cell>
          <cell r="F686">
            <v>2019</v>
          </cell>
          <cell r="G686">
            <v>2019</v>
          </cell>
          <cell r="H686"/>
          <cell r="I686"/>
          <cell r="J686">
            <v>0</v>
          </cell>
          <cell r="K686"/>
          <cell r="L686"/>
          <cell r="M686">
            <v>0.492678</v>
          </cell>
          <cell r="N686"/>
          <cell r="O686"/>
          <cell r="P686"/>
          <cell r="Q686"/>
          <cell r="R686"/>
          <cell r="S686"/>
          <cell r="T686"/>
          <cell r="U686">
            <v>0</v>
          </cell>
          <cell r="V686">
            <v>0.492678</v>
          </cell>
          <cell r="W686"/>
          <cell r="X686">
            <v>0</v>
          </cell>
          <cell r="Y686">
            <v>0.492678</v>
          </cell>
          <cell r="Z686"/>
          <cell r="AA686"/>
          <cell r="AB686"/>
          <cell r="AC686"/>
          <cell r="AD686"/>
          <cell r="AE686"/>
          <cell r="AF686"/>
          <cell r="AG686"/>
          <cell r="AH686"/>
          <cell r="AI686"/>
          <cell r="AJ686">
            <v>0</v>
          </cell>
          <cell r="AK686"/>
          <cell r="AL686"/>
          <cell r="AM686">
            <v>0</v>
          </cell>
          <cell r="AN686"/>
          <cell r="AO686">
            <v>0</v>
          </cell>
          <cell r="AP686"/>
          <cell r="AQ686"/>
          <cell r="AR686">
            <v>0</v>
          </cell>
          <cell r="AS686"/>
          <cell r="AT686">
            <v>0</v>
          </cell>
          <cell r="AU686"/>
          <cell r="AV686"/>
          <cell r="AW686">
            <v>0</v>
          </cell>
          <cell r="AX686"/>
          <cell r="AY686">
            <v>0.492678</v>
          </cell>
          <cell r="AZ686"/>
          <cell r="BA686"/>
          <cell r="BB686">
            <v>0.492678</v>
          </cell>
          <cell r="BC686"/>
          <cell r="BD686">
            <v>0</v>
          </cell>
          <cell r="BE686"/>
          <cell r="BF686"/>
          <cell r="BG686">
            <v>0</v>
          </cell>
          <cell r="BH686"/>
          <cell r="BI686">
            <v>0</v>
          </cell>
          <cell r="BJ686"/>
          <cell r="BK686"/>
          <cell r="BL686">
            <v>0</v>
          </cell>
          <cell r="BM686"/>
          <cell r="BN686">
            <v>0</v>
          </cell>
          <cell r="BO686"/>
          <cell r="BP686"/>
          <cell r="BQ686">
            <v>0</v>
          </cell>
          <cell r="BR686"/>
          <cell r="BS686">
            <v>0</v>
          </cell>
          <cell r="BT686"/>
          <cell r="BU686"/>
          <cell r="BV686">
            <v>0</v>
          </cell>
          <cell r="BW686"/>
          <cell r="BX686">
            <v>0</v>
          </cell>
          <cell r="BY686"/>
          <cell r="BZ686"/>
          <cell r="CA686">
            <v>0</v>
          </cell>
          <cell r="CB686"/>
          <cell r="CC686">
            <v>0</v>
          </cell>
          <cell r="CD686"/>
          <cell r="CE686"/>
          <cell r="CF686">
            <v>0</v>
          </cell>
          <cell r="CG686"/>
          <cell r="CH686">
            <v>0</v>
          </cell>
          <cell r="CI686">
            <v>0</v>
          </cell>
          <cell r="CJ686">
            <v>0</v>
          </cell>
          <cell r="CK686">
            <v>0</v>
          </cell>
          <cell r="CL686">
            <v>0</v>
          </cell>
          <cell r="CM686">
            <v>0.492678</v>
          </cell>
          <cell r="CN686">
            <v>0</v>
          </cell>
          <cell r="CO686">
            <v>0</v>
          </cell>
          <cell r="CP686">
            <v>0.492678</v>
          </cell>
          <cell r="CQ686">
            <v>0</v>
          </cell>
          <cell r="CR686"/>
        </row>
        <row r="687">
          <cell r="A687" t="str">
            <v>1.2.2.196.21</v>
          </cell>
          <cell r="B687" t="str">
            <v>Реконструкция КЛ-0,4 кв  ТП - 513 Крылова 39 АКТ № 4</v>
          </cell>
          <cell r="C687" t="str">
            <v>E</v>
          </cell>
          <cell r="D687" t="str">
            <v>E_1.2.2.196.21</v>
          </cell>
          <cell r="E687" t="str">
            <v>С</v>
          </cell>
          <cell r="F687">
            <v>2019</v>
          </cell>
          <cell r="G687">
            <v>2019</v>
          </cell>
          <cell r="H687"/>
          <cell r="I687"/>
          <cell r="J687">
            <v>0</v>
          </cell>
          <cell r="K687"/>
          <cell r="L687"/>
          <cell r="M687">
            <v>0.66524280000000002</v>
          </cell>
          <cell r="N687"/>
          <cell r="O687"/>
          <cell r="P687"/>
          <cell r="Q687"/>
          <cell r="R687"/>
          <cell r="S687"/>
          <cell r="T687"/>
          <cell r="U687">
            <v>0</v>
          </cell>
          <cell r="V687">
            <v>0.66524280000000002</v>
          </cell>
          <cell r="W687"/>
          <cell r="X687">
            <v>0</v>
          </cell>
          <cell r="Y687">
            <v>0.66524280000000002</v>
          </cell>
          <cell r="Z687"/>
          <cell r="AA687"/>
          <cell r="AB687"/>
          <cell r="AC687"/>
          <cell r="AD687"/>
          <cell r="AE687"/>
          <cell r="AF687"/>
          <cell r="AG687"/>
          <cell r="AH687"/>
          <cell r="AI687"/>
          <cell r="AJ687">
            <v>0</v>
          </cell>
          <cell r="AK687"/>
          <cell r="AL687"/>
          <cell r="AM687">
            <v>0</v>
          </cell>
          <cell r="AN687"/>
          <cell r="AO687">
            <v>0</v>
          </cell>
          <cell r="AP687"/>
          <cell r="AQ687"/>
          <cell r="AR687">
            <v>0</v>
          </cell>
          <cell r="AS687"/>
          <cell r="AT687">
            <v>0</v>
          </cell>
          <cell r="AU687"/>
          <cell r="AV687"/>
          <cell r="AW687">
            <v>0</v>
          </cell>
          <cell r="AX687"/>
          <cell r="AY687">
            <v>0.66524280000000002</v>
          </cell>
          <cell r="AZ687"/>
          <cell r="BA687"/>
          <cell r="BB687">
            <v>0.66524280000000002</v>
          </cell>
          <cell r="BC687"/>
          <cell r="BD687">
            <v>0</v>
          </cell>
          <cell r="BE687"/>
          <cell r="BF687"/>
          <cell r="BG687">
            <v>0</v>
          </cell>
          <cell r="BH687"/>
          <cell r="BI687">
            <v>0</v>
          </cell>
          <cell r="BJ687"/>
          <cell r="BK687"/>
          <cell r="BL687">
            <v>0</v>
          </cell>
          <cell r="BM687"/>
          <cell r="BN687">
            <v>0</v>
          </cell>
          <cell r="BO687"/>
          <cell r="BP687"/>
          <cell r="BQ687">
            <v>0</v>
          </cell>
          <cell r="BR687"/>
          <cell r="BS687">
            <v>0</v>
          </cell>
          <cell r="BT687"/>
          <cell r="BU687"/>
          <cell r="BV687">
            <v>0</v>
          </cell>
          <cell r="BW687"/>
          <cell r="BX687">
            <v>0</v>
          </cell>
          <cell r="BY687"/>
          <cell r="BZ687"/>
          <cell r="CA687">
            <v>0</v>
          </cell>
          <cell r="CB687"/>
          <cell r="CC687">
            <v>0</v>
          </cell>
          <cell r="CD687"/>
          <cell r="CE687"/>
          <cell r="CF687">
            <v>0</v>
          </cell>
          <cell r="CG687"/>
          <cell r="CH687">
            <v>0</v>
          </cell>
          <cell r="CI687">
            <v>0</v>
          </cell>
          <cell r="CJ687">
            <v>0</v>
          </cell>
          <cell r="CK687">
            <v>0</v>
          </cell>
          <cell r="CL687">
            <v>0</v>
          </cell>
          <cell r="CM687">
            <v>0.66524280000000002</v>
          </cell>
          <cell r="CN687">
            <v>0</v>
          </cell>
          <cell r="CO687">
            <v>0</v>
          </cell>
          <cell r="CP687">
            <v>0.66524280000000002</v>
          </cell>
          <cell r="CQ687">
            <v>0</v>
          </cell>
          <cell r="CR687"/>
        </row>
        <row r="688">
          <cell r="A688" t="str">
            <v>1.2.2.197</v>
          </cell>
          <cell r="B688" t="str">
            <v>Воздушные линии 6/10кВ</v>
          </cell>
          <cell r="C688" t="str">
            <v>С</v>
          </cell>
          <cell r="D688" t="str">
            <v>С_1.2.2.197</v>
          </cell>
          <cell r="E688" t="str">
            <v>С</v>
          </cell>
          <cell r="F688">
            <v>0</v>
          </cell>
          <cell r="G688">
            <v>0</v>
          </cell>
          <cell r="H688"/>
          <cell r="I688"/>
          <cell r="J688">
            <v>0</v>
          </cell>
          <cell r="K688"/>
          <cell r="L688"/>
          <cell r="M688">
            <v>0</v>
          </cell>
          <cell r="N688"/>
          <cell r="O688"/>
          <cell r="P688"/>
          <cell r="Q688"/>
          <cell r="R688"/>
          <cell r="S688"/>
          <cell r="T688"/>
          <cell r="U688">
            <v>0</v>
          </cell>
          <cell r="V688">
            <v>0</v>
          </cell>
          <cell r="W688"/>
          <cell r="X688">
            <v>0</v>
          </cell>
          <cell r="Y688">
            <v>0</v>
          </cell>
          <cell r="Z688"/>
          <cell r="AA688"/>
          <cell r="AB688"/>
          <cell r="AC688"/>
          <cell r="AD688"/>
          <cell r="AE688"/>
          <cell r="AF688"/>
          <cell r="AG688"/>
          <cell r="AH688"/>
          <cell r="AI688"/>
          <cell r="AJ688">
            <v>0</v>
          </cell>
          <cell r="AK688"/>
          <cell r="AL688"/>
          <cell r="AM688"/>
          <cell r="AN688"/>
          <cell r="AO688">
            <v>0</v>
          </cell>
          <cell r="AP688"/>
          <cell r="AQ688"/>
          <cell r="AR688"/>
          <cell r="AS688"/>
          <cell r="AT688">
            <v>0</v>
          </cell>
          <cell r="AU688"/>
          <cell r="AV688"/>
          <cell r="AW688">
            <v>0</v>
          </cell>
          <cell r="AX688"/>
          <cell r="AY688">
            <v>0</v>
          </cell>
          <cell r="AZ688"/>
          <cell r="BA688"/>
          <cell r="BB688"/>
          <cell r="BC688"/>
          <cell r="BD688">
            <v>0</v>
          </cell>
          <cell r="BE688"/>
          <cell r="BF688"/>
          <cell r="BG688">
            <v>0</v>
          </cell>
          <cell r="BH688"/>
          <cell r="BI688">
            <v>0</v>
          </cell>
          <cell r="BJ688"/>
          <cell r="BK688"/>
          <cell r="BL688">
            <v>0</v>
          </cell>
          <cell r="BM688"/>
          <cell r="BN688">
            <v>0</v>
          </cell>
          <cell r="BO688"/>
          <cell r="BP688"/>
          <cell r="BQ688">
            <v>0</v>
          </cell>
          <cell r="BR688"/>
          <cell r="BS688">
            <v>0</v>
          </cell>
          <cell r="BT688"/>
          <cell r="BU688"/>
          <cell r="BV688">
            <v>0</v>
          </cell>
          <cell r="BW688"/>
          <cell r="BX688">
            <v>0</v>
          </cell>
          <cell r="BY688"/>
          <cell r="BZ688"/>
          <cell r="CA688">
            <v>0</v>
          </cell>
          <cell r="CB688"/>
          <cell r="CC688">
            <v>0</v>
          </cell>
          <cell r="CD688"/>
          <cell r="CE688"/>
          <cell r="CF688">
            <v>0</v>
          </cell>
          <cell r="CG688"/>
          <cell r="CH688">
            <v>0</v>
          </cell>
          <cell r="CI688">
            <v>0</v>
          </cell>
          <cell r="CJ688">
            <v>0</v>
          </cell>
          <cell r="CK688">
            <v>0</v>
          </cell>
          <cell r="CL688">
            <v>0</v>
          </cell>
          <cell r="CM688">
            <v>0</v>
          </cell>
          <cell r="CN688">
            <v>0</v>
          </cell>
          <cell r="CO688">
            <v>0</v>
          </cell>
          <cell r="CP688">
            <v>0</v>
          </cell>
          <cell r="CQ688">
            <v>0</v>
          </cell>
          <cell r="CR688"/>
        </row>
        <row r="689">
          <cell r="A689" t="str">
            <v>1.2.2.198</v>
          </cell>
          <cell r="B689" t="str">
            <v xml:space="preserve">Реконструкция ВЛ-10 кВ ПС-5-РП-137 </v>
          </cell>
          <cell r="C689" t="str">
            <v>С</v>
          </cell>
          <cell r="D689" t="str">
            <v>С_1.2.2.198</v>
          </cell>
          <cell r="E689" t="str">
            <v>С</v>
          </cell>
          <cell r="F689">
            <v>2019</v>
          </cell>
          <cell r="G689">
            <v>2019</v>
          </cell>
          <cell r="H689"/>
          <cell r="I689"/>
          <cell r="J689">
            <v>1.9278721999999997</v>
          </cell>
          <cell r="K689"/>
          <cell r="L689"/>
          <cell r="M689">
            <v>0</v>
          </cell>
          <cell r="N689"/>
          <cell r="O689"/>
          <cell r="P689"/>
          <cell r="Q689"/>
          <cell r="R689"/>
          <cell r="S689"/>
          <cell r="T689"/>
          <cell r="U689">
            <v>1.9278721999999997</v>
          </cell>
          <cell r="V689">
            <v>0</v>
          </cell>
          <cell r="W689"/>
          <cell r="X689">
            <v>1.9278721999999997</v>
          </cell>
          <cell r="Y689">
            <v>0</v>
          </cell>
          <cell r="Z689"/>
          <cell r="AA689"/>
          <cell r="AB689"/>
          <cell r="AC689"/>
          <cell r="AD689"/>
          <cell r="AE689"/>
          <cell r="AF689"/>
          <cell r="AG689"/>
          <cell r="AH689"/>
          <cell r="AI689"/>
          <cell r="AJ689">
            <v>0</v>
          </cell>
          <cell r="AK689"/>
          <cell r="AL689"/>
          <cell r="AM689"/>
          <cell r="AN689"/>
          <cell r="AO689">
            <v>0</v>
          </cell>
          <cell r="AP689"/>
          <cell r="AQ689"/>
          <cell r="AR689"/>
          <cell r="AS689"/>
          <cell r="AT689">
            <v>1.9278721999999997</v>
          </cell>
          <cell r="AU689"/>
          <cell r="AV689"/>
          <cell r="AW689">
            <v>1.9278721999999997</v>
          </cell>
          <cell r="AX689"/>
          <cell r="AY689">
            <v>0</v>
          </cell>
          <cell r="AZ689"/>
          <cell r="BA689"/>
          <cell r="BB689"/>
          <cell r="BC689"/>
          <cell r="BD689">
            <v>0</v>
          </cell>
          <cell r="BE689"/>
          <cell r="BF689"/>
          <cell r="BG689">
            <v>0</v>
          </cell>
          <cell r="BH689"/>
          <cell r="BI689">
            <v>0</v>
          </cell>
          <cell r="BJ689"/>
          <cell r="BK689"/>
          <cell r="BL689">
            <v>0</v>
          </cell>
          <cell r="BM689"/>
          <cell r="BN689">
            <v>0</v>
          </cell>
          <cell r="BO689"/>
          <cell r="BP689"/>
          <cell r="BQ689">
            <v>0</v>
          </cell>
          <cell r="BR689"/>
          <cell r="BS689">
            <v>0</v>
          </cell>
          <cell r="BT689"/>
          <cell r="BU689"/>
          <cell r="BV689">
            <v>0</v>
          </cell>
          <cell r="BW689"/>
          <cell r="BX689">
            <v>0</v>
          </cell>
          <cell r="BY689"/>
          <cell r="BZ689"/>
          <cell r="CA689">
            <v>0</v>
          </cell>
          <cell r="CB689"/>
          <cell r="CC689">
            <v>0</v>
          </cell>
          <cell r="CD689"/>
          <cell r="CE689"/>
          <cell r="CF689">
            <v>0</v>
          </cell>
          <cell r="CG689"/>
          <cell r="CH689">
            <v>1.9278721999999997</v>
          </cell>
          <cell r="CI689">
            <v>0</v>
          </cell>
          <cell r="CJ689">
            <v>0</v>
          </cell>
          <cell r="CK689">
            <v>1.9278721999999997</v>
          </cell>
          <cell r="CL689">
            <v>0</v>
          </cell>
          <cell r="CM689">
            <v>0</v>
          </cell>
          <cell r="CN689">
            <v>0</v>
          </cell>
          <cell r="CO689">
            <v>0</v>
          </cell>
          <cell r="CP689">
            <v>0</v>
          </cell>
          <cell r="CQ689">
            <v>0</v>
          </cell>
          <cell r="CR689"/>
        </row>
        <row r="690">
          <cell r="A690" t="str">
            <v>1.2.2.199</v>
          </cell>
          <cell r="B690" t="str">
            <v xml:space="preserve">Реконструкция ВЛ-10кв ПС-9 ф. 17 от п.на  КТПН-635,636 ,639  </v>
          </cell>
          <cell r="C690" t="str">
            <v>С</v>
          </cell>
          <cell r="D690" t="str">
            <v>С_1.2.2.199</v>
          </cell>
          <cell r="E690" t="str">
            <v>С</v>
          </cell>
          <cell r="F690">
            <v>2019</v>
          </cell>
          <cell r="G690">
            <v>2019</v>
          </cell>
          <cell r="H690"/>
          <cell r="I690"/>
          <cell r="J690">
            <v>1.5890352000000001</v>
          </cell>
          <cell r="K690"/>
          <cell r="L690"/>
          <cell r="M690">
            <v>0</v>
          </cell>
          <cell r="N690"/>
          <cell r="O690"/>
          <cell r="P690"/>
          <cell r="Q690"/>
          <cell r="R690"/>
          <cell r="S690"/>
          <cell r="T690"/>
          <cell r="U690">
            <v>1.5890352000000001</v>
          </cell>
          <cell r="V690">
            <v>0</v>
          </cell>
          <cell r="W690"/>
          <cell r="X690">
            <v>1.5890352000000001</v>
          </cell>
          <cell r="Y690">
            <v>0</v>
          </cell>
          <cell r="Z690"/>
          <cell r="AA690"/>
          <cell r="AB690"/>
          <cell r="AC690"/>
          <cell r="AD690"/>
          <cell r="AE690"/>
          <cell r="AF690"/>
          <cell r="AG690"/>
          <cell r="AH690"/>
          <cell r="AI690"/>
          <cell r="AJ690">
            <v>0</v>
          </cell>
          <cell r="AK690"/>
          <cell r="AL690"/>
          <cell r="AM690"/>
          <cell r="AN690"/>
          <cell r="AO690">
            <v>0</v>
          </cell>
          <cell r="AP690"/>
          <cell r="AQ690"/>
          <cell r="AR690"/>
          <cell r="AS690"/>
          <cell r="AT690">
            <v>1.5890352000000001</v>
          </cell>
          <cell r="AU690"/>
          <cell r="AV690"/>
          <cell r="AW690">
            <v>1.5890352000000001</v>
          </cell>
          <cell r="AX690"/>
          <cell r="AY690">
            <v>0</v>
          </cell>
          <cell r="AZ690"/>
          <cell r="BA690"/>
          <cell r="BB690"/>
          <cell r="BC690"/>
          <cell r="BD690">
            <v>0</v>
          </cell>
          <cell r="BE690"/>
          <cell r="BF690"/>
          <cell r="BG690">
            <v>0</v>
          </cell>
          <cell r="BH690"/>
          <cell r="BI690">
            <v>0</v>
          </cell>
          <cell r="BJ690"/>
          <cell r="BK690"/>
          <cell r="BL690">
            <v>0</v>
          </cell>
          <cell r="BM690"/>
          <cell r="BN690">
            <v>0</v>
          </cell>
          <cell r="BO690"/>
          <cell r="BP690"/>
          <cell r="BQ690">
            <v>0</v>
          </cell>
          <cell r="BR690"/>
          <cell r="BS690">
            <v>0</v>
          </cell>
          <cell r="BT690"/>
          <cell r="BU690"/>
          <cell r="BV690">
            <v>0</v>
          </cell>
          <cell r="BW690"/>
          <cell r="BX690">
            <v>0</v>
          </cell>
          <cell r="BY690"/>
          <cell r="BZ690"/>
          <cell r="CA690">
            <v>0</v>
          </cell>
          <cell r="CB690"/>
          <cell r="CC690">
            <v>0</v>
          </cell>
          <cell r="CD690"/>
          <cell r="CE690"/>
          <cell r="CF690">
            <v>0</v>
          </cell>
          <cell r="CG690"/>
          <cell r="CH690">
            <v>1.5890352000000001</v>
          </cell>
          <cell r="CI690">
            <v>0</v>
          </cell>
          <cell r="CJ690">
            <v>0</v>
          </cell>
          <cell r="CK690">
            <v>1.5890352000000001</v>
          </cell>
          <cell r="CL690">
            <v>0</v>
          </cell>
          <cell r="CM690">
            <v>0</v>
          </cell>
          <cell r="CN690">
            <v>0</v>
          </cell>
          <cell r="CO690">
            <v>0</v>
          </cell>
          <cell r="CP690">
            <v>0</v>
          </cell>
          <cell r="CQ690">
            <v>0</v>
          </cell>
          <cell r="CR690"/>
        </row>
        <row r="691">
          <cell r="A691" t="str">
            <v>1.2.2.200</v>
          </cell>
          <cell r="B691" t="str">
            <v>Реконструкция ВЛ-10кв  от ПС-9  ф.17 РП-124   эск-16 (ВЛ-10 кВ ф. Черный Мыс-307 до оп. №9)</v>
          </cell>
          <cell r="C691" t="str">
            <v>С</v>
          </cell>
          <cell r="D691" t="str">
            <v>С_1.2.2.200</v>
          </cell>
          <cell r="E691" t="str">
            <v>С</v>
          </cell>
          <cell r="F691">
            <v>2019</v>
          </cell>
          <cell r="G691">
            <v>2019</v>
          </cell>
          <cell r="H691"/>
          <cell r="I691"/>
          <cell r="J691">
            <v>4.7102414000000001</v>
          </cell>
          <cell r="K691"/>
          <cell r="L691"/>
          <cell r="M691">
            <v>0</v>
          </cell>
          <cell r="N691"/>
          <cell r="O691"/>
          <cell r="P691"/>
          <cell r="Q691"/>
          <cell r="R691"/>
          <cell r="S691"/>
          <cell r="T691"/>
          <cell r="U691">
            <v>4.7102414000000001</v>
          </cell>
          <cell r="V691">
            <v>0</v>
          </cell>
          <cell r="W691"/>
          <cell r="X691">
            <v>4.7102414000000001</v>
          </cell>
          <cell r="Y691">
            <v>0</v>
          </cell>
          <cell r="Z691"/>
          <cell r="AA691"/>
          <cell r="AB691"/>
          <cell r="AC691"/>
          <cell r="AD691"/>
          <cell r="AE691"/>
          <cell r="AF691"/>
          <cell r="AG691"/>
          <cell r="AH691"/>
          <cell r="AI691"/>
          <cell r="AJ691">
            <v>0</v>
          </cell>
          <cell r="AK691"/>
          <cell r="AL691"/>
          <cell r="AM691"/>
          <cell r="AN691"/>
          <cell r="AO691">
            <v>0</v>
          </cell>
          <cell r="AP691"/>
          <cell r="AQ691"/>
          <cell r="AR691"/>
          <cell r="AS691"/>
          <cell r="AT691">
            <v>4.7102414000000001</v>
          </cell>
          <cell r="AU691"/>
          <cell r="AV691"/>
          <cell r="AW691">
            <v>4.7102414000000001</v>
          </cell>
          <cell r="AX691"/>
          <cell r="AY691">
            <v>0</v>
          </cell>
          <cell r="AZ691"/>
          <cell r="BA691"/>
          <cell r="BB691"/>
          <cell r="BC691"/>
          <cell r="BD691">
            <v>0</v>
          </cell>
          <cell r="BE691"/>
          <cell r="BF691"/>
          <cell r="BG691">
            <v>0</v>
          </cell>
          <cell r="BH691"/>
          <cell r="BI691">
            <v>0</v>
          </cell>
          <cell r="BJ691"/>
          <cell r="BK691"/>
          <cell r="BL691">
            <v>0</v>
          </cell>
          <cell r="BM691"/>
          <cell r="BN691">
            <v>0</v>
          </cell>
          <cell r="BO691"/>
          <cell r="BP691"/>
          <cell r="BQ691">
            <v>0</v>
          </cell>
          <cell r="BR691"/>
          <cell r="BS691">
            <v>0</v>
          </cell>
          <cell r="BT691"/>
          <cell r="BU691"/>
          <cell r="BV691">
            <v>0</v>
          </cell>
          <cell r="BW691"/>
          <cell r="BX691">
            <v>0</v>
          </cell>
          <cell r="BY691"/>
          <cell r="BZ691"/>
          <cell r="CA691">
            <v>0</v>
          </cell>
          <cell r="CB691"/>
          <cell r="CC691">
            <v>0</v>
          </cell>
          <cell r="CD691"/>
          <cell r="CE691"/>
          <cell r="CF691">
            <v>0</v>
          </cell>
          <cell r="CG691"/>
          <cell r="CH691">
            <v>4.7102414000000001</v>
          </cell>
          <cell r="CI691">
            <v>0</v>
          </cell>
          <cell r="CJ691">
            <v>0</v>
          </cell>
          <cell r="CK691">
            <v>4.7102414000000001</v>
          </cell>
          <cell r="CL691">
            <v>0</v>
          </cell>
          <cell r="CM691">
            <v>0</v>
          </cell>
          <cell r="CN691">
            <v>0</v>
          </cell>
          <cell r="CO691">
            <v>0</v>
          </cell>
          <cell r="CP691">
            <v>0</v>
          </cell>
          <cell r="CQ691">
            <v>0</v>
          </cell>
          <cell r="CR691"/>
        </row>
        <row r="692">
          <cell r="A692" t="str">
            <v>1.2.2.201</v>
          </cell>
          <cell r="B692" t="str">
            <v xml:space="preserve">Реконструкция ВЛ-10кв   ТП-384  КТПН-633 </v>
          </cell>
          <cell r="C692" t="str">
            <v>С</v>
          </cell>
          <cell r="D692" t="str">
            <v>С_1.2.2.201</v>
          </cell>
          <cell r="E692" t="str">
            <v>С</v>
          </cell>
          <cell r="F692">
            <v>2019</v>
          </cell>
          <cell r="G692">
            <v>2019</v>
          </cell>
          <cell r="H692"/>
          <cell r="I692"/>
          <cell r="J692">
            <v>1.4112210000000001</v>
          </cell>
          <cell r="K692"/>
          <cell r="L692"/>
          <cell r="M692">
            <v>0</v>
          </cell>
          <cell r="N692"/>
          <cell r="O692"/>
          <cell r="P692"/>
          <cell r="Q692"/>
          <cell r="R692"/>
          <cell r="S692"/>
          <cell r="T692"/>
          <cell r="U692">
            <v>1.4112210000000001</v>
          </cell>
          <cell r="V692">
            <v>0</v>
          </cell>
          <cell r="W692"/>
          <cell r="X692">
            <v>1.4112210000000001</v>
          </cell>
          <cell r="Y692">
            <v>0</v>
          </cell>
          <cell r="Z692"/>
          <cell r="AA692"/>
          <cell r="AB692"/>
          <cell r="AC692"/>
          <cell r="AD692"/>
          <cell r="AE692"/>
          <cell r="AF692"/>
          <cell r="AG692"/>
          <cell r="AH692"/>
          <cell r="AI692"/>
          <cell r="AJ692">
            <v>0</v>
          </cell>
          <cell r="AK692"/>
          <cell r="AL692"/>
          <cell r="AM692"/>
          <cell r="AN692"/>
          <cell r="AO692">
            <v>0</v>
          </cell>
          <cell r="AP692"/>
          <cell r="AQ692"/>
          <cell r="AR692"/>
          <cell r="AS692"/>
          <cell r="AT692">
            <v>1.4112210000000001</v>
          </cell>
          <cell r="AU692"/>
          <cell r="AV692"/>
          <cell r="AW692">
            <v>1.4112210000000001</v>
          </cell>
          <cell r="AX692"/>
          <cell r="AY692">
            <v>0</v>
          </cell>
          <cell r="AZ692"/>
          <cell r="BA692"/>
          <cell r="BB692"/>
          <cell r="BC692"/>
          <cell r="BD692">
            <v>0</v>
          </cell>
          <cell r="BE692"/>
          <cell r="BF692"/>
          <cell r="BG692">
            <v>0</v>
          </cell>
          <cell r="BH692"/>
          <cell r="BI692">
            <v>0</v>
          </cell>
          <cell r="BJ692"/>
          <cell r="BK692"/>
          <cell r="BL692">
            <v>0</v>
          </cell>
          <cell r="BM692"/>
          <cell r="BN692">
            <v>0</v>
          </cell>
          <cell r="BO692"/>
          <cell r="BP692"/>
          <cell r="BQ692">
            <v>0</v>
          </cell>
          <cell r="BR692"/>
          <cell r="BS692">
            <v>0</v>
          </cell>
          <cell r="BT692"/>
          <cell r="BU692"/>
          <cell r="BV692">
            <v>0</v>
          </cell>
          <cell r="BW692"/>
          <cell r="BX692">
            <v>0</v>
          </cell>
          <cell r="BY692"/>
          <cell r="BZ692"/>
          <cell r="CA692">
            <v>0</v>
          </cell>
          <cell r="CB692"/>
          <cell r="CC692">
            <v>0</v>
          </cell>
          <cell r="CD692"/>
          <cell r="CE692"/>
          <cell r="CF692">
            <v>0</v>
          </cell>
          <cell r="CG692"/>
          <cell r="CH692">
            <v>1.4112210000000001</v>
          </cell>
          <cell r="CI692">
            <v>0</v>
          </cell>
          <cell r="CJ692">
            <v>0</v>
          </cell>
          <cell r="CK692">
            <v>1.4112210000000001</v>
          </cell>
          <cell r="CL692">
            <v>0</v>
          </cell>
          <cell r="CM692">
            <v>0</v>
          </cell>
          <cell r="CN692">
            <v>0</v>
          </cell>
          <cell r="CO692">
            <v>0</v>
          </cell>
          <cell r="CP692">
            <v>0</v>
          </cell>
          <cell r="CQ692">
            <v>0</v>
          </cell>
          <cell r="CR692"/>
        </row>
        <row r="693">
          <cell r="A693" t="str">
            <v>1.2.2.202</v>
          </cell>
          <cell r="B693" t="str">
            <v>Реконструкция ВЛ-10кв  ПС-5  ф. Х.завод -I,II</v>
          </cell>
          <cell r="C693" t="str">
            <v>С</v>
          </cell>
          <cell r="D693" t="str">
            <v>С_1.2.2.202</v>
          </cell>
          <cell r="E693" t="str">
            <v>С</v>
          </cell>
          <cell r="F693">
            <v>2019</v>
          </cell>
          <cell r="G693">
            <v>2019</v>
          </cell>
          <cell r="H693"/>
          <cell r="I693"/>
          <cell r="J693">
            <v>7.8561213999999993</v>
          </cell>
          <cell r="K693"/>
          <cell r="L693"/>
          <cell r="M693">
            <v>0</v>
          </cell>
          <cell r="N693"/>
          <cell r="O693"/>
          <cell r="P693"/>
          <cell r="Q693"/>
          <cell r="R693"/>
          <cell r="S693"/>
          <cell r="T693"/>
          <cell r="U693">
            <v>7.8561213999999993</v>
          </cell>
          <cell r="V693">
            <v>0</v>
          </cell>
          <cell r="W693"/>
          <cell r="X693">
            <v>7.8561213999999993</v>
          </cell>
          <cell r="Y693">
            <v>0</v>
          </cell>
          <cell r="Z693"/>
          <cell r="AA693"/>
          <cell r="AB693"/>
          <cell r="AC693"/>
          <cell r="AD693"/>
          <cell r="AE693"/>
          <cell r="AF693"/>
          <cell r="AG693"/>
          <cell r="AH693"/>
          <cell r="AI693"/>
          <cell r="AJ693">
            <v>0</v>
          </cell>
          <cell r="AK693"/>
          <cell r="AL693"/>
          <cell r="AM693"/>
          <cell r="AN693"/>
          <cell r="AO693">
            <v>0</v>
          </cell>
          <cell r="AP693"/>
          <cell r="AQ693"/>
          <cell r="AR693"/>
          <cell r="AS693"/>
          <cell r="AT693">
            <v>7.8561213999999993</v>
          </cell>
          <cell r="AU693"/>
          <cell r="AV693"/>
          <cell r="AW693">
            <v>7.8561213999999993</v>
          </cell>
          <cell r="AX693"/>
          <cell r="AY693">
            <v>0</v>
          </cell>
          <cell r="AZ693"/>
          <cell r="BA693"/>
          <cell r="BB693"/>
          <cell r="BC693"/>
          <cell r="BD693">
            <v>0</v>
          </cell>
          <cell r="BE693"/>
          <cell r="BF693"/>
          <cell r="BG693">
            <v>0</v>
          </cell>
          <cell r="BH693"/>
          <cell r="BI693">
            <v>0</v>
          </cell>
          <cell r="BJ693"/>
          <cell r="BK693"/>
          <cell r="BL693">
            <v>0</v>
          </cell>
          <cell r="BM693"/>
          <cell r="BN693">
            <v>0</v>
          </cell>
          <cell r="BO693"/>
          <cell r="BP693"/>
          <cell r="BQ693">
            <v>0</v>
          </cell>
          <cell r="BR693"/>
          <cell r="BS693">
            <v>0</v>
          </cell>
          <cell r="BT693"/>
          <cell r="BU693"/>
          <cell r="BV693">
            <v>0</v>
          </cell>
          <cell r="BW693"/>
          <cell r="BX693">
            <v>0</v>
          </cell>
          <cell r="BY693"/>
          <cell r="BZ693"/>
          <cell r="CA693">
            <v>0</v>
          </cell>
          <cell r="CB693"/>
          <cell r="CC693">
            <v>0</v>
          </cell>
          <cell r="CD693"/>
          <cell r="CE693"/>
          <cell r="CF693">
            <v>0</v>
          </cell>
          <cell r="CG693"/>
          <cell r="CH693">
            <v>7.8561213999999993</v>
          </cell>
          <cell r="CI693">
            <v>0</v>
          </cell>
          <cell r="CJ693">
            <v>0</v>
          </cell>
          <cell r="CK693">
            <v>7.8561213999999993</v>
          </cell>
          <cell r="CL693">
            <v>0</v>
          </cell>
          <cell r="CM693">
            <v>0</v>
          </cell>
          <cell r="CN693">
            <v>0</v>
          </cell>
          <cell r="CO693">
            <v>0</v>
          </cell>
          <cell r="CP693">
            <v>0</v>
          </cell>
          <cell r="CQ693">
            <v>0</v>
          </cell>
          <cell r="CR693"/>
        </row>
        <row r="694">
          <cell r="A694" t="str">
            <v>1.2.2.203</v>
          </cell>
          <cell r="B694" t="str">
            <v xml:space="preserve">Реконструкция ВЛ-10 кВ ПС-5  ф.Чернореченский отп.  </v>
          </cell>
          <cell r="C694" t="str">
            <v>С</v>
          </cell>
          <cell r="D694" t="str">
            <v>С_1.2.2.203</v>
          </cell>
          <cell r="E694" t="str">
            <v>С</v>
          </cell>
          <cell r="F694">
            <v>2020</v>
          </cell>
          <cell r="G694">
            <v>2020</v>
          </cell>
          <cell r="H694"/>
          <cell r="I694"/>
          <cell r="J694">
            <v>6.3843663999999993</v>
          </cell>
          <cell r="K694"/>
          <cell r="L694"/>
          <cell r="M694">
            <v>6.4925759999999997</v>
          </cell>
          <cell r="N694"/>
          <cell r="O694"/>
          <cell r="P694"/>
          <cell r="Q694"/>
          <cell r="R694"/>
          <cell r="S694"/>
          <cell r="T694"/>
          <cell r="U694">
            <v>6.3843663999999993</v>
          </cell>
          <cell r="V694">
            <v>6.4925759999999997</v>
          </cell>
          <cell r="W694"/>
          <cell r="X694">
            <v>6.3843663999999993</v>
          </cell>
          <cell r="Y694">
            <v>6.4925759999999997</v>
          </cell>
          <cell r="Z694"/>
          <cell r="AA694"/>
          <cell r="AB694"/>
          <cell r="AC694"/>
          <cell r="AD694"/>
          <cell r="AE694"/>
          <cell r="AF694"/>
          <cell r="AG694"/>
          <cell r="AH694"/>
          <cell r="AI694"/>
          <cell r="AJ694">
            <v>0</v>
          </cell>
          <cell r="AK694"/>
          <cell r="AL694"/>
          <cell r="AM694"/>
          <cell r="AN694"/>
          <cell r="AO694">
            <v>0</v>
          </cell>
          <cell r="AP694"/>
          <cell r="AQ694"/>
          <cell r="AR694"/>
          <cell r="AS694"/>
          <cell r="AT694">
            <v>0</v>
          </cell>
          <cell r="AU694"/>
          <cell r="AV694"/>
          <cell r="AW694">
            <v>0</v>
          </cell>
          <cell r="AX694"/>
          <cell r="AY694">
            <v>0</v>
          </cell>
          <cell r="AZ694"/>
          <cell r="BA694"/>
          <cell r="BB694"/>
          <cell r="BC694"/>
          <cell r="BD694">
            <v>6.3843663999999993</v>
          </cell>
          <cell r="BE694"/>
          <cell r="BF694"/>
          <cell r="BG694">
            <v>6.3843663999999993</v>
          </cell>
          <cell r="BH694"/>
          <cell r="BI694">
            <v>6.4925759999999997</v>
          </cell>
          <cell r="BJ694"/>
          <cell r="BK694"/>
          <cell r="BL694">
            <v>6.4925759999999997</v>
          </cell>
          <cell r="BM694"/>
          <cell r="BN694">
            <v>0</v>
          </cell>
          <cell r="BO694"/>
          <cell r="BP694"/>
          <cell r="BQ694">
            <v>0</v>
          </cell>
          <cell r="BR694"/>
          <cell r="BS694">
            <v>0</v>
          </cell>
          <cell r="BT694"/>
          <cell r="BU694"/>
          <cell r="BV694">
            <v>0</v>
          </cell>
          <cell r="BW694"/>
          <cell r="BX694">
            <v>0</v>
          </cell>
          <cell r="BY694"/>
          <cell r="BZ694"/>
          <cell r="CA694">
            <v>0</v>
          </cell>
          <cell r="CB694"/>
          <cell r="CC694">
            <v>0</v>
          </cell>
          <cell r="CD694"/>
          <cell r="CE694"/>
          <cell r="CF694">
            <v>0</v>
          </cell>
          <cell r="CG694"/>
          <cell r="CH694">
            <v>6.3843663999999993</v>
          </cell>
          <cell r="CI694">
            <v>0</v>
          </cell>
          <cell r="CJ694">
            <v>0</v>
          </cell>
          <cell r="CK694">
            <v>6.3843663999999993</v>
          </cell>
          <cell r="CL694">
            <v>0</v>
          </cell>
          <cell r="CM694">
            <v>6.4925759999999997</v>
          </cell>
          <cell r="CN694">
            <v>0</v>
          </cell>
          <cell r="CO694">
            <v>0</v>
          </cell>
          <cell r="CP694">
            <v>6.4925759999999997</v>
          </cell>
          <cell r="CQ694">
            <v>0</v>
          </cell>
          <cell r="CR694"/>
        </row>
        <row r="695">
          <cell r="A695" t="str">
            <v>1.2.2.204</v>
          </cell>
          <cell r="B695" t="str">
            <v xml:space="preserve">Реконструкция ВЛ- 6кв РП-100 яч. 18 </v>
          </cell>
          <cell r="C695" t="str">
            <v>С</v>
          </cell>
          <cell r="D695" t="str">
            <v>С_1.2.2.204</v>
          </cell>
          <cell r="E695" t="str">
            <v>С</v>
          </cell>
          <cell r="F695">
            <v>2020</v>
          </cell>
          <cell r="G695">
            <v>2020</v>
          </cell>
          <cell r="H695"/>
          <cell r="I695"/>
          <cell r="J695">
            <v>0.65734259999999989</v>
          </cell>
          <cell r="K695"/>
          <cell r="L695"/>
          <cell r="M695">
            <v>0.66848399999999997</v>
          </cell>
          <cell r="N695"/>
          <cell r="O695"/>
          <cell r="P695"/>
          <cell r="Q695"/>
          <cell r="R695"/>
          <cell r="S695"/>
          <cell r="T695"/>
          <cell r="U695">
            <v>0.65734259999999989</v>
          </cell>
          <cell r="V695">
            <v>0.66848399999999997</v>
          </cell>
          <cell r="W695"/>
          <cell r="X695">
            <v>0.65734259999999989</v>
          </cell>
          <cell r="Y695">
            <v>0.66848399999999997</v>
          </cell>
          <cell r="Z695"/>
          <cell r="AA695"/>
          <cell r="AB695"/>
          <cell r="AC695"/>
          <cell r="AD695"/>
          <cell r="AE695"/>
          <cell r="AF695"/>
          <cell r="AG695"/>
          <cell r="AH695"/>
          <cell r="AI695"/>
          <cell r="AJ695">
            <v>0</v>
          </cell>
          <cell r="AK695"/>
          <cell r="AL695"/>
          <cell r="AM695"/>
          <cell r="AN695"/>
          <cell r="AO695">
            <v>0</v>
          </cell>
          <cell r="AP695"/>
          <cell r="AQ695"/>
          <cell r="AR695"/>
          <cell r="AS695"/>
          <cell r="AT695">
            <v>0</v>
          </cell>
          <cell r="AU695"/>
          <cell r="AV695"/>
          <cell r="AW695">
            <v>0</v>
          </cell>
          <cell r="AX695"/>
          <cell r="AY695">
            <v>0</v>
          </cell>
          <cell r="AZ695"/>
          <cell r="BA695"/>
          <cell r="BB695"/>
          <cell r="BC695"/>
          <cell r="BD695">
            <v>0.65734259999999989</v>
          </cell>
          <cell r="BE695"/>
          <cell r="BF695"/>
          <cell r="BG695">
            <v>0.65734259999999989</v>
          </cell>
          <cell r="BH695"/>
          <cell r="BI695">
            <v>0.66848399999999997</v>
          </cell>
          <cell r="BJ695"/>
          <cell r="BK695"/>
          <cell r="BL695">
            <v>0.66848399999999997</v>
          </cell>
          <cell r="BM695"/>
          <cell r="BN695">
            <v>0</v>
          </cell>
          <cell r="BO695"/>
          <cell r="BP695"/>
          <cell r="BQ695">
            <v>0</v>
          </cell>
          <cell r="BR695"/>
          <cell r="BS695">
            <v>0</v>
          </cell>
          <cell r="BT695"/>
          <cell r="BU695"/>
          <cell r="BV695">
            <v>0</v>
          </cell>
          <cell r="BW695"/>
          <cell r="BX695">
            <v>0</v>
          </cell>
          <cell r="BY695"/>
          <cell r="BZ695"/>
          <cell r="CA695">
            <v>0</v>
          </cell>
          <cell r="CB695"/>
          <cell r="CC695">
            <v>0</v>
          </cell>
          <cell r="CD695"/>
          <cell r="CE695"/>
          <cell r="CF695">
            <v>0</v>
          </cell>
          <cell r="CG695"/>
          <cell r="CH695">
            <v>0.65734259999999989</v>
          </cell>
          <cell r="CI695">
            <v>0</v>
          </cell>
          <cell r="CJ695">
            <v>0</v>
          </cell>
          <cell r="CK695">
            <v>0.65734259999999989</v>
          </cell>
          <cell r="CL695">
            <v>0</v>
          </cell>
          <cell r="CM695">
            <v>0.66848399999999997</v>
          </cell>
          <cell r="CN695">
            <v>0</v>
          </cell>
          <cell r="CO695">
            <v>0</v>
          </cell>
          <cell r="CP695">
            <v>0.66848399999999997</v>
          </cell>
          <cell r="CQ695">
            <v>0</v>
          </cell>
          <cell r="CR695"/>
        </row>
        <row r="696">
          <cell r="A696" t="str">
            <v>1.2.2.205</v>
          </cell>
          <cell r="B696" t="str">
            <v xml:space="preserve">Реконструкция ВЛ-10кв  РП-138  ф.Вост. гр. скажин. </v>
          </cell>
          <cell r="C696" t="str">
            <v>С</v>
          </cell>
          <cell r="D696" t="str">
            <v>С_1.2.2.205</v>
          </cell>
          <cell r="E696" t="str">
            <v>С</v>
          </cell>
          <cell r="F696">
            <v>2020</v>
          </cell>
          <cell r="G696">
            <v>2020</v>
          </cell>
          <cell r="H696"/>
          <cell r="I696"/>
          <cell r="J696">
            <v>0.1465678</v>
          </cell>
          <cell r="K696"/>
          <cell r="L696"/>
          <cell r="M696">
            <v>0.14905199999999999</v>
          </cell>
          <cell r="N696"/>
          <cell r="O696"/>
          <cell r="P696"/>
          <cell r="Q696"/>
          <cell r="R696"/>
          <cell r="S696"/>
          <cell r="T696"/>
          <cell r="U696">
            <v>0.1465678</v>
          </cell>
          <cell r="V696">
            <v>0.14905199999999999</v>
          </cell>
          <cell r="W696"/>
          <cell r="X696">
            <v>0.1465678</v>
          </cell>
          <cell r="Y696">
            <v>0.14905199999999999</v>
          </cell>
          <cell r="Z696"/>
          <cell r="AA696"/>
          <cell r="AB696"/>
          <cell r="AC696"/>
          <cell r="AD696"/>
          <cell r="AE696"/>
          <cell r="AF696"/>
          <cell r="AG696"/>
          <cell r="AH696"/>
          <cell r="AI696"/>
          <cell r="AJ696">
            <v>0</v>
          </cell>
          <cell r="AK696"/>
          <cell r="AL696"/>
          <cell r="AM696"/>
          <cell r="AN696"/>
          <cell r="AO696">
            <v>0</v>
          </cell>
          <cell r="AP696"/>
          <cell r="AQ696"/>
          <cell r="AR696"/>
          <cell r="AS696"/>
          <cell r="AT696">
            <v>0</v>
          </cell>
          <cell r="AU696"/>
          <cell r="AV696"/>
          <cell r="AW696">
            <v>0</v>
          </cell>
          <cell r="AX696"/>
          <cell r="AY696">
            <v>0</v>
          </cell>
          <cell r="AZ696"/>
          <cell r="BA696"/>
          <cell r="BB696"/>
          <cell r="BC696"/>
          <cell r="BD696">
            <v>0.1465678</v>
          </cell>
          <cell r="BE696"/>
          <cell r="BF696"/>
          <cell r="BG696">
            <v>0.1465678</v>
          </cell>
          <cell r="BH696"/>
          <cell r="BI696">
            <v>0.14905199999999999</v>
          </cell>
          <cell r="BJ696"/>
          <cell r="BK696"/>
          <cell r="BL696">
            <v>0.14905199999999999</v>
          </cell>
          <cell r="BM696"/>
          <cell r="BN696">
            <v>0</v>
          </cell>
          <cell r="BO696"/>
          <cell r="BP696"/>
          <cell r="BQ696">
            <v>0</v>
          </cell>
          <cell r="BR696"/>
          <cell r="BS696">
            <v>0</v>
          </cell>
          <cell r="BT696"/>
          <cell r="BU696"/>
          <cell r="BV696">
            <v>0</v>
          </cell>
          <cell r="BW696"/>
          <cell r="BX696">
            <v>0</v>
          </cell>
          <cell r="BY696"/>
          <cell r="BZ696"/>
          <cell r="CA696">
            <v>0</v>
          </cell>
          <cell r="CB696"/>
          <cell r="CC696">
            <v>0</v>
          </cell>
          <cell r="CD696"/>
          <cell r="CE696"/>
          <cell r="CF696">
            <v>0</v>
          </cell>
          <cell r="CG696"/>
          <cell r="CH696">
            <v>0.1465678</v>
          </cell>
          <cell r="CI696">
            <v>0</v>
          </cell>
          <cell r="CJ696">
            <v>0</v>
          </cell>
          <cell r="CK696">
            <v>0.1465678</v>
          </cell>
          <cell r="CL696">
            <v>0</v>
          </cell>
          <cell r="CM696">
            <v>0.14905199999999999</v>
          </cell>
          <cell r="CN696">
            <v>0</v>
          </cell>
          <cell r="CO696">
            <v>0</v>
          </cell>
          <cell r="CP696">
            <v>0.14905199999999999</v>
          </cell>
          <cell r="CQ696">
            <v>0</v>
          </cell>
          <cell r="CR696"/>
        </row>
        <row r="697">
          <cell r="A697" t="str">
            <v>1.2.2.206</v>
          </cell>
          <cell r="B697" t="str">
            <v>Реконструкция ВЛ-6кв п/ст 46 яч. 20</v>
          </cell>
          <cell r="C697" t="str">
            <v>С</v>
          </cell>
          <cell r="D697" t="str">
            <v>С_1.2.2.206</v>
          </cell>
          <cell r="E697" t="str">
            <v>С</v>
          </cell>
          <cell r="F697">
            <v>2021</v>
          </cell>
          <cell r="G697">
            <v>2021</v>
          </cell>
          <cell r="H697"/>
          <cell r="I697"/>
          <cell r="J697">
            <v>5.4479419999999985</v>
          </cell>
          <cell r="K697"/>
          <cell r="L697"/>
          <cell r="M697">
            <v>5.5402799999999992</v>
          </cell>
          <cell r="N697"/>
          <cell r="O697"/>
          <cell r="P697"/>
          <cell r="Q697"/>
          <cell r="R697"/>
          <cell r="S697"/>
          <cell r="T697"/>
          <cell r="U697">
            <v>5.4479419999999985</v>
          </cell>
          <cell r="V697">
            <v>5.5402799999999992</v>
          </cell>
          <cell r="W697"/>
          <cell r="X697">
            <v>5.4479419999999985</v>
          </cell>
          <cell r="Y697">
            <v>5.5402799999999992</v>
          </cell>
          <cell r="Z697"/>
          <cell r="AA697"/>
          <cell r="AB697"/>
          <cell r="AC697"/>
          <cell r="AD697"/>
          <cell r="AE697"/>
          <cell r="AF697"/>
          <cell r="AG697"/>
          <cell r="AH697"/>
          <cell r="AI697"/>
          <cell r="AJ697">
            <v>0</v>
          </cell>
          <cell r="AK697"/>
          <cell r="AL697"/>
          <cell r="AM697"/>
          <cell r="AN697"/>
          <cell r="AO697">
            <v>0</v>
          </cell>
          <cell r="AP697"/>
          <cell r="AQ697"/>
          <cell r="AR697"/>
          <cell r="AS697"/>
          <cell r="AT697">
            <v>0</v>
          </cell>
          <cell r="AU697"/>
          <cell r="AV697"/>
          <cell r="AW697">
            <v>0</v>
          </cell>
          <cell r="AX697"/>
          <cell r="AY697">
            <v>0</v>
          </cell>
          <cell r="AZ697"/>
          <cell r="BA697"/>
          <cell r="BB697"/>
          <cell r="BC697"/>
          <cell r="BD697">
            <v>0</v>
          </cell>
          <cell r="BE697"/>
          <cell r="BF697"/>
          <cell r="BG697">
            <v>0</v>
          </cell>
          <cell r="BH697"/>
          <cell r="BI697">
            <v>0</v>
          </cell>
          <cell r="BJ697"/>
          <cell r="BK697"/>
          <cell r="BL697">
            <v>0</v>
          </cell>
          <cell r="BM697"/>
          <cell r="BN697">
            <v>5.4479419999999985</v>
          </cell>
          <cell r="BO697"/>
          <cell r="BP697"/>
          <cell r="BQ697">
            <v>5.4479419999999985</v>
          </cell>
          <cell r="BR697"/>
          <cell r="BS697">
            <v>5.5402799999999992</v>
          </cell>
          <cell r="BT697"/>
          <cell r="BU697"/>
          <cell r="BV697">
            <v>5.5402799999999992</v>
          </cell>
          <cell r="BW697"/>
          <cell r="BX697">
            <v>0</v>
          </cell>
          <cell r="BY697"/>
          <cell r="BZ697"/>
          <cell r="CA697">
            <v>0</v>
          </cell>
          <cell r="CB697"/>
          <cell r="CC697">
            <v>0</v>
          </cell>
          <cell r="CD697"/>
          <cell r="CE697"/>
          <cell r="CF697">
            <v>0</v>
          </cell>
          <cell r="CG697"/>
          <cell r="CH697">
            <v>5.4479419999999985</v>
          </cell>
          <cell r="CI697">
            <v>0</v>
          </cell>
          <cell r="CJ697">
            <v>0</v>
          </cell>
          <cell r="CK697">
            <v>5.4479419999999985</v>
          </cell>
          <cell r="CL697">
            <v>0</v>
          </cell>
          <cell r="CM697">
            <v>5.5402799999999992</v>
          </cell>
          <cell r="CN697">
            <v>0</v>
          </cell>
          <cell r="CO697">
            <v>0</v>
          </cell>
          <cell r="CP697">
            <v>5.5402799999999992</v>
          </cell>
          <cell r="CQ697">
            <v>0</v>
          </cell>
          <cell r="CR697"/>
        </row>
        <row r="698">
          <cell r="A698" t="str">
            <v>1.2.2.207</v>
          </cell>
          <cell r="B698" t="str">
            <v>Реконструкция КВЛ-6кв  от КРУПЭ до ТП-489</v>
          </cell>
          <cell r="C698" t="str">
            <v>С</v>
          </cell>
          <cell r="D698" t="str">
            <v>С_1.2.2.207</v>
          </cell>
          <cell r="E698" t="str">
            <v>С</v>
          </cell>
          <cell r="F698">
            <v>2021</v>
          </cell>
          <cell r="G698">
            <v>2021</v>
          </cell>
          <cell r="H698"/>
          <cell r="I698"/>
          <cell r="J698">
            <v>3.5492512000000001</v>
          </cell>
          <cell r="K698"/>
          <cell r="L698"/>
          <cell r="M698">
            <v>3.6094080000000002</v>
          </cell>
          <cell r="N698"/>
          <cell r="O698"/>
          <cell r="P698"/>
          <cell r="Q698"/>
          <cell r="R698"/>
          <cell r="S698"/>
          <cell r="T698"/>
          <cell r="U698">
            <v>3.5492512000000001</v>
          </cell>
          <cell r="V698">
            <v>3.6094080000000002</v>
          </cell>
          <cell r="W698"/>
          <cell r="X698">
            <v>3.5492512000000001</v>
          </cell>
          <cell r="Y698">
            <v>3.6094080000000002</v>
          </cell>
          <cell r="Z698"/>
          <cell r="AA698"/>
          <cell r="AB698"/>
          <cell r="AC698"/>
          <cell r="AD698"/>
          <cell r="AE698"/>
          <cell r="AF698"/>
          <cell r="AG698"/>
          <cell r="AH698"/>
          <cell r="AI698"/>
          <cell r="AJ698">
            <v>0</v>
          </cell>
          <cell r="AK698"/>
          <cell r="AL698"/>
          <cell r="AM698"/>
          <cell r="AN698"/>
          <cell r="AO698">
            <v>0</v>
          </cell>
          <cell r="AP698"/>
          <cell r="AQ698"/>
          <cell r="AR698"/>
          <cell r="AS698"/>
          <cell r="AT698">
            <v>0</v>
          </cell>
          <cell r="AU698"/>
          <cell r="AV698"/>
          <cell r="AW698">
            <v>0</v>
          </cell>
          <cell r="AX698"/>
          <cell r="AY698">
            <v>0</v>
          </cell>
          <cell r="AZ698"/>
          <cell r="BA698"/>
          <cell r="BB698"/>
          <cell r="BC698"/>
          <cell r="BD698">
            <v>0</v>
          </cell>
          <cell r="BE698"/>
          <cell r="BF698"/>
          <cell r="BG698">
            <v>0</v>
          </cell>
          <cell r="BH698"/>
          <cell r="BI698">
            <v>0</v>
          </cell>
          <cell r="BJ698"/>
          <cell r="BK698"/>
          <cell r="BL698">
            <v>0</v>
          </cell>
          <cell r="BM698"/>
          <cell r="BN698">
            <v>3.5492512000000001</v>
          </cell>
          <cell r="BO698"/>
          <cell r="BP698"/>
          <cell r="BQ698">
            <v>3.5492512000000001</v>
          </cell>
          <cell r="BR698"/>
          <cell r="BS698">
            <v>3.6094080000000002</v>
          </cell>
          <cell r="BT698"/>
          <cell r="BU698"/>
          <cell r="BV698">
            <v>3.6094080000000002</v>
          </cell>
          <cell r="BW698"/>
          <cell r="BX698">
            <v>0</v>
          </cell>
          <cell r="BY698"/>
          <cell r="BZ698"/>
          <cell r="CA698">
            <v>0</v>
          </cell>
          <cell r="CB698"/>
          <cell r="CC698">
            <v>0</v>
          </cell>
          <cell r="CD698"/>
          <cell r="CE698"/>
          <cell r="CF698">
            <v>0</v>
          </cell>
          <cell r="CG698"/>
          <cell r="CH698">
            <v>3.5492512000000001</v>
          </cell>
          <cell r="CI698">
            <v>0</v>
          </cell>
          <cell r="CJ698">
            <v>0</v>
          </cell>
          <cell r="CK698">
            <v>3.5492512000000001</v>
          </cell>
          <cell r="CL698">
            <v>0</v>
          </cell>
          <cell r="CM698">
            <v>3.6094080000000002</v>
          </cell>
          <cell r="CN698">
            <v>0</v>
          </cell>
          <cell r="CO698">
            <v>0</v>
          </cell>
          <cell r="CP698">
            <v>3.6094080000000002</v>
          </cell>
          <cell r="CQ698">
            <v>0</v>
          </cell>
          <cell r="CR698"/>
        </row>
        <row r="699">
          <cell r="A699" t="str">
            <v>/1.2.3/</v>
          </cell>
          <cell r="B699" t="str">
            <v>Развитие и модернизация учета электрической энергии (мощности), всего, в том числе:</v>
          </cell>
          <cell r="C699" t="str">
            <v>С</v>
          </cell>
          <cell r="D699"/>
          <cell r="E699"/>
          <cell r="F699"/>
          <cell r="G699"/>
          <cell r="H699"/>
          <cell r="I699">
            <v>0</v>
          </cell>
          <cell r="J699">
            <v>703.83343801059982</v>
          </cell>
          <cell r="K699">
            <v>0</v>
          </cell>
          <cell r="L699">
            <v>0</v>
          </cell>
          <cell r="M699">
            <v>287.54791366350821</v>
          </cell>
          <cell r="N699">
            <v>0</v>
          </cell>
          <cell r="O699">
            <v>0</v>
          </cell>
          <cell r="P699">
            <v>15.642069828399999</v>
          </cell>
          <cell r="Q699">
            <v>0</v>
          </cell>
          <cell r="R699">
            <v>0</v>
          </cell>
          <cell r="S699">
            <v>0</v>
          </cell>
          <cell r="T699">
            <v>0</v>
          </cell>
          <cell r="U699">
            <v>703.83343801059982</v>
          </cell>
          <cell r="V699">
            <v>287.54791366350821</v>
          </cell>
          <cell r="W699">
            <v>0</v>
          </cell>
          <cell r="X699">
            <v>703.83343801059982</v>
          </cell>
          <cell r="Y699">
            <v>276.15592460370817</v>
          </cell>
          <cell r="Z699">
            <v>0</v>
          </cell>
          <cell r="AA699">
            <v>0</v>
          </cell>
          <cell r="AB699">
            <v>0</v>
          </cell>
          <cell r="AC699">
            <v>0</v>
          </cell>
          <cell r="AD699">
            <v>0</v>
          </cell>
          <cell r="AE699">
            <v>0</v>
          </cell>
          <cell r="AF699">
            <v>0</v>
          </cell>
          <cell r="AG699">
            <v>0</v>
          </cell>
          <cell r="AH699">
            <v>0</v>
          </cell>
          <cell r="AI699">
            <v>0</v>
          </cell>
          <cell r="AJ699">
            <v>31.260553250399997</v>
          </cell>
          <cell r="AK699">
            <v>0</v>
          </cell>
          <cell r="AL699">
            <v>0</v>
          </cell>
          <cell r="AM699">
            <v>31.260553250399997</v>
          </cell>
          <cell r="AN699">
            <v>0</v>
          </cell>
          <cell r="AO699">
            <v>22.469862699</v>
          </cell>
          <cell r="AP699">
            <v>0</v>
          </cell>
          <cell r="AQ699">
            <v>0</v>
          </cell>
          <cell r="AR699">
            <v>22.469862699</v>
          </cell>
          <cell r="AS699">
            <v>0</v>
          </cell>
          <cell r="AT699">
            <v>184.08040118019989</v>
          </cell>
          <cell r="AU699">
            <v>0</v>
          </cell>
          <cell r="AV699">
            <v>0</v>
          </cell>
          <cell r="AW699">
            <v>184.08040118019989</v>
          </cell>
          <cell r="AX699">
            <v>0</v>
          </cell>
          <cell r="AY699">
            <v>47.131915394508475</v>
          </cell>
          <cell r="AZ699">
            <v>0</v>
          </cell>
          <cell r="BA699">
            <v>0</v>
          </cell>
          <cell r="BB699">
            <v>47.131915394508475</v>
          </cell>
          <cell r="BC699">
            <v>0</v>
          </cell>
          <cell r="BD699">
            <v>194.82757097999999</v>
          </cell>
          <cell r="BE699">
            <v>0</v>
          </cell>
          <cell r="BF699">
            <v>0</v>
          </cell>
          <cell r="BG699">
            <v>194.82757097999999</v>
          </cell>
          <cell r="BH699">
            <v>0</v>
          </cell>
          <cell r="BI699">
            <v>42.327319979999956</v>
          </cell>
          <cell r="BJ699">
            <v>0</v>
          </cell>
          <cell r="BK699">
            <v>0</v>
          </cell>
          <cell r="BL699">
            <v>42.327319979999956</v>
          </cell>
          <cell r="BM699">
            <v>0</v>
          </cell>
          <cell r="BN699">
            <v>141.338571</v>
          </cell>
          <cell r="BO699">
            <v>0</v>
          </cell>
          <cell r="BP699">
            <v>0</v>
          </cell>
          <cell r="BQ699">
            <v>141.338571</v>
          </cell>
          <cell r="BR699">
            <v>0</v>
          </cell>
          <cell r="BS699">
            <v>135.47407558999984</v>
          </cell>
          <cell r="BT699">
            <v>0</v>
          </cell>
          <cell r="BU699">
            <v>0</v>
          </cell>
          <cell r="BV699">
            <v>135.47407558999984</v>
          </cell>
          <cell r="BW699">
            <v>0</v>
          </cell>
          <cell r="BX699">
            <v>152.32634159999998</v>
          </cell>
          <cell r="BY699">
            <v>0</v>
          </cell>
          <cell r="BZ699">
            <v>0</v>
          </cell>
          <cell r="CA699">
            <v>152.32634159999998</v>
          </cell>
          <cell r="CB699">
            <v>0</v>
          </cell>
          <cell r="CC699">
            <v>40.144739999999906</v>
          </cell>
          <cell r="CD699">
            <v>0</v>
          </cell>
          <cell r="CE699">
            <v>0</v>
          </cell>
          <cell r="CF699">
            <v>40.144739999999906</v>
          </cell>
          <cell r="CG699">
            <v>0</v>
          </cell>
          <cell r="CH699">
            <v>703.83343801059982</v>
          </cell>
          <cell r="CI699">
            <v>0</v>
          </cell>
          <cell r="CJ699">
            <v>0</v>
          </cell>
          <cell r="CK699">
            <v>703.83343801059982</v>
          </cell>
          <cell r="CL699">
            <v>0</v>
          </cell>
          <cell r="CM699">
            <v>287.54791366350821</v>
          </cell>
          <cell r="CN699">
            <v>0</v>
          </cell>
          <cell r="CO699">
            <v>0</v>
          </cell>
          <cell r="CP699">
            <v>287.54791366350821</v>
          </cell>
          <cell r="CQ699">
            <v>0</v>
          </cell>
          <cell r="CR699"/>
        </row>
        <row r="700">
          <cell r="A700" t="str">
            <v>1.2.3.1</v>
          </cell>
          <cell r="B700" t="str">
            <v>Монтаж системы АИИСКУЭ от РП(ТП) 6,10 кВ до границы балансовой принадлежности в МКД</v>
          </cell>
          <cell r="C700" t="str">
            <v>С</v>
          </cell>
          <cell r="D700" t="str">
            <v>С_1.2.3.1</v>
          </cell>
          <cell r="E700" t="str">
            <v>С</v>
          </cell>
          <cell r="F700">
            <v>2018</v>
          </cell>
          <cell r="G700">
            <v>2022</v>
          </cell>
          <cell r="H700"/>
          <cell r="I700"/>
          <cell r="J700">
            <v>245.26881974019994</v>
          </cell>
          <cell r="K700"/>
          <cell r="L700"/>
          <cell r="M700">
            <v>93.688453647966099</v>
          </cell>
          <cell r="N700"/>
          <cell r="O700"/>
          <cell r="P700">
            <v>15.642069828399999</v>
          </cell>
          <cell r="Q700"/>
          <cell r="R700"/>
          <cell r="S700"/>
          <cell r="T700"/>
          <cell r="U700">
            <v>245.26881974019994</v>
          </cell>
          <cell r="V700">
            <v>93.688453647966099</v>
          </cell>
          <cell r="W700"/>
          <cell r="X700">
            <v>245.26881974019994</v>
          </cell>
          <cell r="Y700">
            <v>82.296464588166103</v>
          </cell>
          <cell r="Z700"/>
          <cell r="AA700"/>
          <cell r="AB700"/>
          <cell r="AC700"/>
          <cell r="AD700"/>
          <cell r="AE700"/>
          <cell r="AF700"/>
          <cell r="AG700"/>
          <cell r="AH700"/>
          <cell r="AI700"/>
          <cell r="AJ700">
            <v>0</v>
          </cell>
          <cell r="AK700"/>
          <cell r="AL700"/>
          <cell r="AM700">
            <v>0</v>
          </cell>
          <cell r="AN700"/>
          <cell r="AO700">
            <v>0</v>
          </cell>
          <cell r="AP700"/>
          <cell r="AQ700"/>
          <cell r="AR700">
            <v>0</v>
          </cell>
          <cell r="AS700"/>
          <cell r="AT700">
            <v>64.966011540200014</v>
          </cell>
          <cell r="AU700"/>
          <cell r="AV700"/>
          <cell r="AW700">
            <v>64.966011540200014</v>
          </cell>
          <cell r="AX700"/>
          <cell r="AY700">
            <v>12.270844800000001</v>
          </cell>
          <cell r="AZ700"/>
          <cell r="BA700"/>
          <cell r="BB700">
            <v>12.270844800000001</v>
          </cell>
          <cell r="BC700"/>
          <cell r="BD700">
            <v>75.881575599999948</v>
          </cell>
          <cell r="BE700"/>
          <cell r="BF700"/>
          <cell r="BG700">
            <v>75.881575599999948</v>
          </cell>
          <cell r="BH700"/>
          <cell r="BI700">
            <v>7.6117262479660992</v>
          </cell>
          <cell r="BJ700"/>
          <cell r="BK700"/>
          <cell r="BL700">
            <v>7.6117262479660992</v>
          </cell>
          <cell r="BM700"/>
          <cell r="BN700">
            <v>46.716731000000003</v>
          </cell>
          <cell r="BO700"/>
          <cell r="BP700"/>
          <cell r="BQ700">
            <v>46.716731000000003</v>
          </cell>
          <cell r="BR700"/>
          <cell r="BS700">
            <v>49.661142600000098</v>
          </cell>
          <cell r="BT700"/>
          <cell r="BU700"/>
          <cell r="BV700">
            <v>49.661142600000098</v>
          </cell>
          <cell r="BW700"/>
          <cell r="BX700">
            <v>57.7045016</v>
          </cell>
          <cell r="BY700"/>
          <cell r="BZ700"/>
          <cell r="CA700">
            <v>57.7045016</v>
          </cell>
          <cell r="CB700"/>
          <cell r="CC700">
            <v>24.144739999999906</v>
          </cell>
          <cell r="CD700"/>
          <cell r="CE700"/>
          <cell r="CF700">
            <v>24.144739999999906</v>
          </cell>
          <cell r="CG700"/>
          <cell r="CH700">
            <v>245.26881974019994</v>
          </cell>
          <cell r="CI700">
            <v>0</v>
          </cell>
          <cell r="CJ700">
            <v>0</v>
          </cell>
          <cell r="CK700">
            <v>245.26881974019994</v>
          </cell>
          <cell r="CL700">
            <v>0</v>
          </cell>
          <cell r="CM700">
            <v>93.688453647966099</v>
          </cell>
          <cell r="CN700">
            <v>0</v>
          </cell>
          <cell r="CO700">
            <v>0</v>
          </cell>
          <cell r="CP700">
            <v>93.688453647966099</v>
          </cell>
          <cell r="CQ700">
            <v>0</v>
          </cell>
          <cell r="CR700"/>
        </row>
        <row r="701">
          <cell r="A701" t="str">
            <v>1.2.3.2</v>
          </cell>
          <cell r="B701" t="str">
            <v>Монтаж системы АИИС КУЭ РП; ТП; КТПН</v>
          </cell>
          <cell r="C701" t="str">
            <v>С</v>
          </cell>
          <cell r="D701" t="str">
            <v>С_1.2.3.2</v>
          </cell>
          <cell r="E701" t="str">
            <v>С</v>
          </cell>
          <cell r="F701">
            <v>2018</v>
          </cell>
          <cell r="G701">
            <v>2022</v>
          </cell>
          <cell r="H701"/>
          <cell r="I701"/>
          <cell r="J701">
            <v>161.14080000000001</v>
          </cell>
          <cell r="K701"/>
          <cell r="L701"/>
          <cell r="M701">
            <v>93.836100838800007</v>
          </cell>
          <cell r="N701"/>
          <cell r="O701"/>
          <cell r="P701"/>
          <cell r="Q701"/>
          <cell r="R701"/>
          <cell r="S701"/>
          <cell r="T701"/>
          <cell r="U701">
            <v>161.14080000000001</v>
          </cell>
          <cell r="V701">
            <v>93.836100838800007</v>
          </cell>
          <cell r="W701"/>
          <cell r="X701">
            <v>161.14080000000001</v>
          </cell>
          <cell r="Y701">
            <v>93.836100838800007</v>
          </cell>
          <cell r="Z701"/>
          <cell r="AA701"/>
          <cell r="AB701"/>
          <cell r="AC701"/>
          <cell r="AD701"/>
          <cell r="AE701"/>
          <cell r="AF701"/>
          <cell r="AG701"/>
          <cell r="AH701"/>
          <cell r="AI701"/>
          <cell r="AJ701">
            <v>19.540799999999997</v>
          </cell>
          <cell r="AK701"/>
          <cell r="AL701"/>
          <cell r="AM701">
            <v>19.540799999999997</v>
          </cell>
          <cell r="AN701"/>
          <cell r="AO701">
            <v>11.1277866388</v>
          </cell>
          <cell r="AP701"/>
          <cell r="AQ701"/>
          <cell r="AR701">
            <v>11.1277866388</v>
          </cell>
          <cell r="AS701"/>
          <cell r="AT701">
            <v>35.4</v>
          </cell>
          <cell r="AU701"/>
          <cell r="AV701"/>
          <cell r="AW701">
            <v>35.4</v>
          </cell>
          <cell r="AX701"/>
          <cell r="AY701">
            <v>21.475999999999999</v>
          </cell>
          <cell r="AZ701"/>
          <cell r="BA701"/>
          <cell r="BB701">
            <v>21.475999999999999</v>
          </cell>
          <cell r="BC701"/>
          <cell r="BD701">
            <v>35.4</v>
          </cell>
          <cell r="BE701"/>
          <cell r="BF701"/>
          <cell r="BG701">
            <v>35.4</v>
          </cell>
          <cell r="BH701"/>
          <cell r="BI701">
            <v>20.985273209999999</v>
          </cell>
          <cell r="BJ701"/>
          <cell r="BK701"/>
          <cell r="BL701">
            <v>20.985273209999999</v>
          </cell>
          <cell r="BM701"/>
          <cell r="BN701">
            <v>35.4</v>
          </cell>
          <cell r="BO701"/>
          <cell r="BP701"/>
          <cell r="BQ701">
            <v>35.4</v>
          </cell>
          <cell r="BR701"/>
          <cell r="BS701">
            <v>30.247040990000009</v>
          </cell>
          <cell r="BT701"/>
          <cell r="BU701"/>
          <cell r="BV701">
            <v>30.247040990000009</v>
          </cell>
          <cell r="BW701"/>
          <cell r="BX701">
            <v>35.4</v>
          </cell>
          <cell r="BY701"/>
          <cell r="BZ701"/>
          <cell r="CA701">
            <v>35.4</v>
          </cell>
          <cell r="CB701"/>
          <cell r="CC701">
            <v>10</v>
          </cell>
          <cell r="CD701"/>
          <cell r="CE701"/>
          <cell r="CF701">
            <v>10</v>
          </cell>
          <cell r="CG701"/>
          <cell r="CH701">
            <v>161.14080000000001</v>
          </cell>
          <cell r="CI701">
            <v>0</v>
          </cell>
          <cell r="CJ701">
            <v>0</v>
          </cell>
          <cell r="CK701">
            <v>161.14080000000001</v>
          </cell>
          <cell r="CL701">
            <v>0</v>
          </cell>
          <cell r="CM701">
            <v>93.836100838800007</v>
          </cell>
          <cell r="CN701">
            <v>0</v>
          </cell>
          <cell r="CO701">
            <v>0</v>
          </cell>
          <cell r="CP701">
            <v>93.836100838800007</v>
          </cell>
          <cell r="CQ701">
            <v>0</v>
          </cell>
          <cell r="CR701"/>
        </row>
        <row r="702">
          <cell r="A702" t="str">
            <v>1.2.3.3</v>
          </cell>
          <cell r="B702" t="str">
            <v>Монтаж телемеханики на РП; ТП</v>
          </cell>
          <cell r="C702" t="str">
            <v>С</v>
          </cell>
          <cell r="D702" t="str">
            <v>С_1.2.3.3</v>
          </cell>
          <cell r="E702" t="str">
            <v>С</v>
          </cell>
          <cell r="F702">
            <v>2018</v>
          </cell>
          <cell r="G702">
            <v>2022</v>
          </cell>
          <cell r="H702"/>
          <cell r="I702"/>
          <cell r="J702">
            <v>155.13635853039986</v>
          </cell>
          <cell r="K702"/>
          <cell r="L702"/>
          <cell r="M702">
            <v>60.752183854708221</v>
          </cell>
          <cell r="N702"/>
          <cell r="O702"/>
          <cell r="P702"/>
          <cell r="Q702"/>
          <cell r="R702"/>
          <cell r="S702"/>
          <cell r="T702"/>
          <cell r="U702">
            <v>155.13635853039986</v>
          </cell>
          <cell r="V702">
            <v>60.752183854708221</v>
          </cell>
          <cell r="W702"/>
          <cell r="X702">
            <v>155.13635853039986</v>
          </cell>
          <cell r="Y702">
            <v>60.752183854708221</v>
          </cell>
          <cell r="Z702"/>
          <cell r="AA702"/>
          <cell r="AB702"/>
          <cell r="AC702"/>
          <cell r="AD702"/>
          <cell r="AE702"/>
          <cell r="AF702"/>
          <cell r="AG702"/>
          <cell r="AH702"/>
          <cell r="AI702"/>
          <cell r="AJ702">
            <v>11.7197532504</v>
          </cell>
          <cell r="AK702"/>
          <cell r="AL702"/>
          <cell r="AM702">
            <v>11.7197532504</v>
          </cell>
          <cell r="AN702"/>
          <cell r="AO702">
            <v>11.3420760602</v>
          </cell>
          <cell r="AP702"/>
          <cell r="AQ702"/>
          <cell r="AR702">
            <v>11.3420760602</v>
          </cell>
          <cell r="AS702"/>
          <cell r="AT702">
            <v>42.221432499999864</v>
          </cell>
          <cell r="AU702"/>
          <cell r="AV702"/>
          <cell r="AW702">
            <v>42.221432499999864</v>
          </cell>
          <cell r="AX702"/>
          <cell r="AY702">
            <v>13.385070594508475</v>
          </cell>
          <cell r="AZ702"/>
          <cell r="BA702"/>
          <cell r="BB702">
            <v>13.385070594508475</v>
          </cell>
          <cell r="BC702"/>
          <cell r="BD702">
            <v>41.75149278</v>
          </cell>
          <cell r="BE702"/>
          <cell r="BF702"/>
          <cell r="BG702">
            <v>41.75149278</v>
          </cell>
          <cell r="BH702"/>
          <cell r="BI702">
            <v>7.4591452000000018</v>
          </cell>
          <cell r="BJ702"/>
          <cell r="BK702"/>
          <cell r="BL702">
            <v>7.4591452000000018</v>
          </cell>
          <cell r="BM702"/>
          <cell r="BN702">
            <v>29.721839999999997</v>
          </cell>
          <cell r="BO702"/>
          <cell r="BP702"/>
          <cell r="BQ702">
            <v>29.721839999999997</v>
          </cell>
          <cell r="BR702"/>
          <cell r="BS702">
            <v>25.565891999999739</v>
          </cell>
          <cell r="BT702"/>
          <cell r="BU702"/>
          <cell r="BV702">
            <v>25.565891999999739</v>
          </cell>
          <cell r="BW702"/>
          <cell r="BX702">
            <v>29.721839999999997</v>
          </cell>
          <cell r="BY702"/>
          <cell r="BZ702"/>
          <cell r="CA702">
            <v>29.721839999999997</v>
          </cell>
          <cell r="CB702"/>
          <cell r="CC702">
            <v>3</v>
          </cell>
          <cell r="CD702"/>
          <cell r="CE702"/>
          <cell r="CF702">
            <v>3</v>
          </cell>
          <cell r="CG702"/>
          <cell r="CH702">
            <v>155.13635853039986</v>
          </cell>
          <cell r="CI702">
            <v>0</v>
          </cell>
          <cell r="CJ702">
            <v>0</v>
          </cell>
          <cell r="CK702">
            <v>155.13635853039986</v>
          </cell>
          <cell r="CL702">
            <v>0</v>
          </cell>
          <cell r="CM702">
            <v>60.752183854708221</v>
          </cell>
          <cell r="CN702">
            <v>0</v>
          </cell>
          <cell r="CO702">
            <v>0</v>
          </cell>
          <cell r="CP702">
            <v>60.752183854708221</v>
          </cell>
          <cell r="CQ702">
            <v>0</v>
          </cell>
          <cell r="CR702"/>
        </row>
        <row r="703">
          <cell r="A703" t="str">
            <v>1.2.3.4</v>
          </cell>
          <cell r="B703" t="str">
            <v>Монтаж устройств компенсации реактивной мощности на РП</v>
          </cell>
          <cell r="C703" t="str">
            <v>С</v>
          </cell>
          <cell r="D703" t="str">
            <v>С_1.2.3.4</v>
          </cell>
          <cell r="E703" t="str">
            <v>С</v>
          </cell>
          <cell r="F703">
            <v>2020</v>
          </cell>
          <cell r="G703">
            <v>2022</v>
          </cell>
          <cell r="H703"/>
          <cell r="I703"/>
          <cell r="J703">
            <v>142.28745974000003</v>
          </cell>
          <cell r="K703"/>
          <cell r="L703"/>
          <cell r="M703">
            <v>39.271175322033855</v>
          </cell>
          <cell r="N703"/>
          <cell r="O703"/>
          <cell r="P703"/>
          <cell r="Q703"/>
          <cell r="R703"/>
          <cell r="S703"/>
          <cell r="T703"/>
          <cell r="U703">
            <v>142.28745974000003</v>
          </cell>
          <cell r="V703">
            <v>39.271175322033855</v>
          </cell>
          <cell r="W703"/>
          <cell r="X703">
            <v>142.28745974000003</v>
          </cell>
          <cell r="Y703">
            <v>39.271175322033855</v>
          </cell>
          <cell r="Z703"/>
          <cell r="AA703"/>
          <cell r="AB703"/>
          <cell r="AC703"/>
          <cell r="AD703"/>
          <cell r="AE703"/>
          <cell r="AF703"/>
          <cell r="AG703"/>
          <cell r="AH703"/>
          <cell r="AI703"/>
          <cell r="AJ703">
            <v>0</v>
          </cell>
          <cell r="AK703"/>
          <cell r="AL703"/>
          <cell r="AM703"/>
          <cell r="AN703"/>
          <cell r="AO703">
            <v>0</v>
          </cell>
          <cell r="AP703"/>
          <cell r="AQ703"/>
          <cell r="AR703"/>
          <cell r="AS703"/>
          <cell r="AT703">
            <v>41.492957139999994</v>
          </cell>
          <cell r="AU703"/>
          <cell r="AV703"/>
          <cell r="AW703">
            <v>41.492957139999994</v>
          </cell>
          <cell r="AX703"/>
          <cell r="AY703">
            <v>0</v>
          </cell>
          <cell r="AZ703"/>
          <cell r="BA703"/>
          <cell r="BB703"/>
          <cell r="BC703"/>
          <cell r="BD703">
            <v>41.794502600000051</v>
          </cell>
          <cell r="BE703"/>
          <cell r="BF703"/>
          <cell r="BG703">
            <v>41.794502600000051</v>
          </cell>
          <cell r="BH703"/>
          <cell r="BI703">
            <v>6.2711753220338515</v>
          </cell>
          <cell r="BJ703"/>
          <cell r="BK703"/>
          <cell r="BL703">
            <v>6.2711753220338515</v>
          </cell>
          <cell r="BM703"/>
          <cell r="BN703">
            <v>29.5</v>
          </cell>
          <cell r="BO703"/>
          <cell r="BP703"/>
          <cell r="BQ703">
            <v>29.5</v>
          </cell>
          <cell r="BR703"/>
          <cell r="BS703">
            <v>30</v>
          </cell>
          <cell r="BT703"/>
          <cell r="BU703"/>
          <cell r="BV703">
            <v>30</v>
          </cell>
          <cell r="BW703"/>
          <cell r="BX703">
            <v>29.5</v>
          </cell>
          <cell r="BY703"/>
          <cell r="BZ703"/>
          <cell r="CA703">
            <v>29.5</v>
          </cell>
          <cell r="CB703"/>
          <cell r="CC703">
            <v>3</v>
          </cell>
          <cell r="CD703"/>
          <cell r="CE703"/>
          <cell r="CF703">
            <v>3</v>
          </cell>
          <cell r="CG703"/>
          <cell r="CH703">
            <v>142.28745974000003</v>
          </cell>
          <cell r="CI703">
            <v>0</v>
          </cell>
          <cell r="CJ703">
            <v>0</v>
          </cell>
          <cell r="CK703">
            <v>142.28745974000003</v>
          </cell>
          <cell r="CL703">
            <v>0</v>
          </cell>
          <cell r="CM703">
            <v>39.271175322033855</v>
          </cell>
          <cell r="CN703">
            <v>0</v>
          </cell>
          <cell r="CO703">
            <v>0</v>
          </cell>
          <cell r="CP703">
            <v>39.271175322033855</v>
          </cell>
          <cell r="CQ703">
            <v>0</v>
          </cell>
          <cell r="CR703"/>
        </row>
        <row r="704">
          <cell r="A704" t="str">
            <v>/1.4/</v>
          </cell>
          <cell r="B704" t="str">
            <v>Прочее новое строительство объектов электросетевого хозяйства, всего, в том числе:</v>
          </cell>
          <cell r="C704" t="str">
            <v>С</v>
          </cell>
          <cell r="D704"/>
          <cell r="E704"/>
          <cell r="F704"/>
          <cell r="G704"/>
          <cell r="H704"/>
          <cell r="I704">
            <v>0</v>
          </cell>
          <cell r="J704">
            <v>0</v>
          </cell>
          <cell r="K704">
            <v>0</v>
          </cell>
          <cell r="L704">
            <v>0</v>
          </cell>
          <cell r="M704">
            <v>0</v>
          </cell>
          <cell r="N704">
            <v>0</v>
          </cell>
          <cell r="O704">
            <v>0</v>
          </cell>
          <cell r="P704">
            <v>0</v>
          </cell>
          <cell r="Q704">
            <v>0</v>
          </cell>
          <cell r="R704">
            <v>0</v>
          </cell>
          <cell r="S704">
            <v>0</v>
          </cell>
          <cell r="T704">
            <v>0</v>
          </cell>
          <cell r="U704">
            <v>0</v>
          </cell>
          <cell r="V704">
            <v>0</v>
          </cell>
          <cell r="W704">
            <v>0</v>
          </cell>
          <cell r="X704">
            <v>0</v>
          </cell>
          <cell r="Y704">
            <v>0</v>
          </cell>
          <cell r="Z704">
            <v>0</v>
          </cell>
          <cell r="AA704">
            <v>0</v>
          </cell>
          <cell r="AB704">
            <v>0</v>
          </cell>
          <cell r="AC704">
            <v>0</v>
          </cell>
          <cell r="AD704">
            <v>0</v>
          </cell>
          <cell r="AE704">
            <v>0</v>
          </cell>
          <cell r="AF704">
            <v>0</v>
          </cell>
          <cell r="AG704">
            <v>0</v>
          </cell>
          <cell r="AH704">
            <v>0</v>
          </cell>
          <cell r="AI704">
            <v>0</v>
          </cell>
          <cell r="AJ704">
            <v>0</v>
          </cell>
          <cell r="AK704">
            <v>0</v>
          </cell>
          <cell r="AL704">
            <v>0</v>
          </cell>
          <cell r="AM704">
            <v>0</v>
          </cell>
          <cell r="AN704">
            <v>0</v>
          </cell>
          <cell r="AO704">
            <v>0</v>
          </cell>
          <cell r="AP704">
            <v>0</v>
          </cell>
          <cell r="AQ704">
            <v>0</v>
          </cell>
          <cell r="AR704">
            <v>0</v>
          </cell>
          <cell r="AS704">
            <v>0</v>
          </cell>
          <cell r="AT704">
            <v>0</v>
          </cell>
          <cell r="AU704">
            <v>0</v>
          </cell>
          <cell r="AV704">
            <v>0</v>
          </cell>
          <cell r="AW704">
            <v>0</v>
          </cell>
          <cell r="AX704">
            <v>0</v>
          </cell>
          <cell r="AY704">
            <v>0</v>
          </cell>
          <cell r="AZ704">
            <v>0</v>
          </cell>
          <cell r="BA704">
            <v>0</v>
          </cell>
          <cell r="BB704">
            <v>0</v>
          </cell>
          <cell r="BC704">
            <v>0</v>
          </cell>
          <cell r="BD704">
            <v>0</v>
          </cell>
          <cell r="BE704">
            <v>0</v>
          </cell>
          <cell r="BF704">
            <v>0</v>
          </cell>
          <cell r="BG704">
            <v>0</v>
          </cell>
          <cell r="BH704">
            <v>0</v>
          </cell>
          <cell r="BI704">
            <v>0</v>
          </cell>
          <cell r="BJ704">
            <v>0</v>
          </cell>
          <cell r="BK704">
            <v>0</v>
          </cell>
          <cell r="BL704">
            <v>0</v>
          </cell>
          <cell r="BM704">
            <v>0</v>
          </cell>
          <cell r="BN704">
            <v>0</v>
          </cell>
          <cell r="BO704">
            <v>0</v>
          </cell>
          <cell r="BP704">
            <v>0</v>
          </cell>
          <cell r="BQ704">
            <v>0</v>
          </cell>
          <cell r="BR704">
            <v>0</v>
          </cell>
          <cell r="BS704">
            <v>0</v>
          </cell>
          <cell r="BT704">
            <v>0</v>
          </cell>
          <cell r="BU704">
            <v>0</v>
          </cell>
          <cell r="BV704">
            <v>0</v>
          </cell>
          <cell r="BW704">
            <v>0</v>
          </cell>
          <cell r="BX704">
            <v>0</v>
          </cell>
          <cell r="BY704">
            <v>0</v>
          </cell>
          <cell r="BZ704">
            <v>0</v>
          </cell>
          <cell r="CA704">
            <v>0</v>
          </cell>
          <cell r="CB704">
            <v>0</v>
          </cell>
          <cell r="CC704">
            <v>0</v>
          </cell>
          <cell r="CD704">
            <v>0</v>
          </cell>
          <cell r="CE704">
            <v>0</v>
          </cell>
          <cell r="CF704">
            <v>0</v>
          </cell>
          <cell r="CG704">
            <v>0</v>
          </cell>
          <cell r="CH704">
            <v>0</v>
          </cell>
          <cell r="CI704">
            <v>0</v>
          </cell>
          <cell r="CJ704">
            <v>0</v>
          </cell>
          <cell r="CK704">
            <v>0</v>
          </cell>
          <cell r="CL704">
            <v>0</v>
          </cell>
          <cell r="CM704">
            <v>0</v>
          </cell>
          <cell r="CN704">
            <v>0</v>
          </cell>
          <cell r="CO704">
            <v>0</v>
          </cell>
          <cell r="CP704">
            <v>0</v>
          </cell>
          <cell r="CQ704">
            <v>0</v>
          </cell>
          <cell r="CR704"/>
        </row>
        <row r="705">
          <cell r="A705" t="str">
            <v>1.4</v>
          </cell>
          <cell r="B705" t="str">
            <v>Наименование инвестиционного проекта</v>
          </cell>
          <cell r="C705" t="str">
            <v>С</v>
          </cell>
          <cell r="D705" t="str">
            <v>С_1.4</v>
          </cell>
          <cell r="E705"/>
          <cell r="F705"/>
          <cell r="G705"/>
          <cell r="H705"/>
          <cell r="I705"/>
          <cell r="J705">
            <v>0</v>
          </cell>
          <cell r="K705"/>
          <cell r="L705"/>
          <cell r="M705">
            <v>0</v>
          </cell>
          <cell r="N705"/>
          <cell r="O705"/>
          <cell r="P705"/>
          <cell r="Q705"/>
          <cell r="R705"/>
          <cell r="S705"/>
          <cell r="T705"/>
          <cell r="U705">
            <v>0</v>
          </cell>
          <cell r="V705">
            <v>0</v>
          </cell>
          <cell r="W705"/>
          <cell r="X705">
            <v>0</v>
          </cell>
          <cell r="Y705">
            <v>0</v>
          </cell>
          <cell r="Z705"/>
          <cell r="AA705"/>
          <cell r="AB705"/>
          <cell r="AC705"/>
          <cell r="AD705"/>
          <cell r="AE705"/>
          <cell r="AF705"/>
          <cell r="AG705"/>
          <cell r="AH705"/>
          <cell r="AI705"/>
          <cell r="AJ705"/>
          <cell r="AK705"/>
          <cell r="AL705"/>
          <cell r="AM705"/>
          <cell r="AN705"/>
          <cell r="AO705">
            <v>0</v>
          </cell>
          <cell r="AP705"/>
          <cell r="AQ705"/>
          <cell r="AR705"/>
          <cell r="AS705"/>
          <cell r="AT705">
            <v>0</v>
          </cell>
          <cell r="AU705"/>
          <cell r="AV705"/>
          <cell r="AW705">
            <v>0</v>
          </cell>
          <cell r="AX705"/>
          <cell r="AY705">
            <v>0</v>
          </cell>
          <cell r="AZ705"/>
          <cell r="BA705"/>
          <cell r="BB705"/>
          <cell r="BC705"/>
          <cell r="BD705">
            <v>0</v>
          </cell>
          <cell r="BE705"/>
          <cell r="BF705"/>
          <cell r="BG705">
            <v>0</v>
          </cell>
          <cell r="BH705"/>
          <cell r="BI705">
            <v>0</v>
          </cell>
          <cell r="BJ705"/>
          <cell r="BK705"/>
          <cell r="BL705">
            <v>0</v>
          </cell>
          <cell r="BM705"/>
          <cell r="BN705">
            <v>0</v>
          </cell>
          <cell r="BO705"/>
          <cell r="BP705"/>
          <cell r="BQ705">
            <v>0</v>
          </cell>
          <cell r="BR705"/>
          <cell r="BS705">
            <v>0</v>
          </cell>
          <cell r="BT705"/>
          <cell r="BU705"/>
          <cell r="BV705">
            <v>0</v>
          </cell>
          <cell r="BW705"/>
          <cell r="BX705">
            <v>0</v>
          </cell>
          <cell r="BY705"/>
          <cell r="BZ705"/>
          <cell r="CA705">
            <v>0</v>
          </cell>
          <cell r="CB705"/>
          <cell r="CC705">
            <v>0</v>
          </cell>
          <cell r="CD705"/>
          <cell r="CE705"/>
          <cell r="CF705">
            <v>0</v>
          </cell>
          <cell r="CG705"/>
          <cell r="CH705">
            <v>0</v>
          </cell>
          <cell r="CI705">
            <v>0</v>
          </cell>
          <cell r="CJ705">
            <v>0</v>
          </cell>
          <cell r="CK705">
            <v>0</v>
          </cell>
          <cell r="CL705">
            <v>0</v>
          </cell>
          <cell r="CM705">
            <v>0</v>
          </cell>
          <cell r="CN705">
            <v>0</v>
          </cell>
          <cell r="CO705">
            <v>0</v>
          </cell>
          <cell r="CP705">
            <v>0</v>
          </cell>
          <cell r="CQ705">
            <v>0</v>
          </cell>
          <cell r="CR705"/>
        </row>
        <row r="706">
          <cell r="A706" t="str">
            <v>1.4</v>
          </cell>
          <cell r="B706" t="str">
            <v>Наименование инвестиционного проекта</v>
          </cell>
          <cell r="C706" t="str">
            <v>С</v>
          </cell>
          <cell r="D706" t="str">
            <v>С_1.4</v>
          </cell>
          <cell r="E706"/>
          <cell r="F706"/>
          <cell r="G706"/>
          <cell r="H706"/>
          <cell r="I706"/>
          <cell r="J706">
            <v>0</v>
          </cell>
          <cell r="K706"/>
          <cell r="L706"/>
          <cell r="M706">
            <v>0</v>
          </cell>
          <cell r="N706"/>
          <cell r="O706"/>
          <cell r="P706"/>
          <cell r="Q706"/>
          <cell r="R706"/>
          <cell r="S706"/>
          <cell r="T706"/>
          <cell r="U706">
            <v>0</v>
          </cell>
          <cell r="V706">
            <v>0</v>
          </cell>
          <cell r="W706"/>
          <cell r="X706">
            <v>0</v>
          </cell>
          <cell r="Y706">
            <v>0</v>
          </cell>
          <cell r="Z706"/>
          <cell r="AA706"/>
          <cell r="AB706"/>
          <cell r="AC706"/>
          <cell r="AD706"/>
          <cell r="AE706"/>
          <cell r="AF706"/>
          <cell r="AG706"/>
          <cell r="AH706"/>
          <cell r="AI706"/>
          <cell r="AJ706"/>
          <cell r="AK706"/>
          <cell r="AL706"/>
          <cell r="AM706"/>
          <cell r="AN706"/>
          <cell r="AO706">
            <v>0</v>
          </cell>
          <cell r="AP706"/>
          <cell r="AQ706"/>
          <cell r="AR706"/>
          <cell r="AS706"/>
          <cell r="AT706">
            <v>0</v>
          </cell>
          <cell r="AU706"/>
          <cell r="AV706"/>
          <cell r="AW706">
            <v>0</v>
          </cell>
          <cell r="AX706"/>
          <cell r="AY706">
            <v>0</v>
          </cell>
          <cell r="AZ706"/>
          <cell r="BA706"/>
          <cell r="BB706"/>
          <cell r="BC706"/>
          <cell r="BD706">
            <v>0</v>
          </cell>
          <cell r="BE706"/>
          <cell r="BF706"/>
          <cell r="BG706">
            <v>0</v>
          </cell>
          <cell r="BH706"/>
          <cell r="BI706">
            <v>0</v>
          </cell>
          <cell r="BJ706"/>
          <cell r="BK706"/>
          <cell r="BL706">
            <v>0</v>
          </cell>
          <cell r="BM706"/>
          <cell r="BN706">
            <v>0</v>
          </cell>
          <cell r="BO706"/>
          <cell r="BP706"/>
          <cell r="BQ706">
            <v>0</v>
          </cell>
          <cell r="BR706"/>
          <cell r="BS706">
            <v>0</v>
          </cell>
          <cell r="BT706"/>
          <cell r="BU706"/>
          <cell r="BV706">
            <v>0</v>
          </cell>
          <cell r="BW706"/>
          <cell r="BX706">
            <v>0</v>
          </cell>
          <cell r="BY706"/>
          <cell r="BZ706"/>
          <cell r="CA706">
            <v>0</v>
          </cell>
          <cell r="CB706"/>
          <cell r="CC706">
            <v>0</v>
          </cell>
          <cell r="CD706"/>
          <cell r="CE706"/>
          <cell r="CF706">
            <v>0</v>
          </cell>
          <cell r="CG706"/>
          <cell r="CH706">
            <v>0</v>
          </cell>
          <cell r="CI706">
            <v>0</v>
          </cell>
          <cell r="CJ706">
            <v>0</v>
          </cell>
          <cell r="CK706">
            <v>0</v>
          </cell>
          <cell r="CL706">
            <v>0</v>
          </cell>
          <cell r="CM706">
            <v>0</v>
          </cell>
          <cell r="CN706">
            <v>0</v>
          </cell>
          <cell r="CO706">
            <v>0</v>
          </cell>
          <cell r="CP706">
            <v>0</v>
          </cell>
          <cell r="CQ706">
            <v>0</v>
          </cell>
          <cell r="CR706"/>
        </row>
        <row r="707">
          <cell r="A707" t="str">
            <v>/1.6/</v>
          </cell>
          <cell r="B707" t="str">
            <v>Прочие инвестиционные проекты, всего, в том числе:</v>
          </cell>
          <cell r="C707" t="str">
            <v>С</v>
          </cell>
          <cell r="D707"/>
          <cell r="E707"/>
          <cell r="F707"/>
          <cell r="G707"/>
          <cell r="H707"/>
          <cell r="I707">
            <v>0</v>
          </cell>
          <cell r="J707">
            <v>770.57477076119972</v>
          </cell>
          <cell r="K707">
            <v>0</v>
          </cell>
          <cell r="L707">
            <v>0</v>
          </cell>
          <cell r="M707">
            <v>881.37558982872531</v>
          </cell>
          <cell r="N707">
            <v>0</v>
          </cell>
          <cell r="O707">
            <v>0</v>
          </cell>
          <cell r="P707">
            <v>0</v>
          </cell>
          <cell r="Q707">
            <v>0</v>
          </cell>
          <cell r="R707">
            <v>0</v>
          </cell>
          <cell r="S707">
            <v>0</v>
          </cell>
          <cell r="T707">
            <v>0</v>
          </cell>
          <cell r="U707">
            <v>770.57477076119972</v>
          </cell>
          <cell r="V707">
            <v>881.37558982872531</v>
          </cell>
          <cell r="W707">
            <v>0</v>
          </cell>
          <cell r="X707">
            <v>770.57477076119972</v>
          </cell>
          <cell r="Y707">
            <v>881.37558982872531</v>
          </cell>
          <cell r="Z707">
            <v>0</v>
          </cell>
          <cell r="AA707">
            <v>0</v>
          </cell>
          <cell r="AB707">
            <v>0</v>
          </cell>
          <cell r="AC707">
            <v>0</v>
          </cell>
          <cell r="AD707">
            <v>0</v>
          </cell>
          <cell r="AE707">
            <v>0</v>
          </cell>
          <cell r="AF707">
            <v>0</v>
          </cell>
          <cell r="AG707">
            <v>0</v>
          </cell>
          <cell r="AH707">
            <v>0</v>
          </cell>
          <cell r="AI707">
            <v>0</v>
          </cell>
          <cell r="AJ707">
            <v>234.89781950139979</v>
          </cell>
          <cell r="AK707">
            <v>0</v>
          </cell>
          <cell r="AL707">
            <v>0</v>
          </cell>
          <cell r="AM707">
            <v>234.89781950139979</v>
          </cell>
          <cell r="AN707">
            <v>0</v>
          </cell>
          <cell r="AO707">
            <v>106.88643417119998</v>
          </cell>
          <cell r="AP707">
            <v>0</v>
          </cell>
          <cell r="AQ707">
            <v>0</v>
          </cell>
          <cell r="AR707">
            <v>106.88643417119998</v>
          </cell>
          <cell r="AS707">
            <v>0</v>
          </cell>
          <cell r="AT707">
            <v>34.248589059799997</v>
          </cell>
          <cell r="AU707">
            <v>0</v>
          </cell>
          <cell r="AV707">
            <v>0</v>
          </cell>
          <cell r="AW707">
            <v>34.248589059799997</v>
          </cell>
          <cell r="AX707">
            <v>0</v>
          </cell>
          <cell r="AY707">
            <v>188.77829802752541</v>
          </cell>
          <cell r="AZ707">
            <v>0</v>
          </cell>
          <cell r="BA707">
            <v>0</v>
          </cell>
          <cell r="BB707">
            <v>188.77829802752541</v>
          </cell>
          <cell r="BC707">
            <v>0</v>
          </cell>
          <cell r="BD707">
            <v>6.2185999999999995</v>
          </cell>
          <cell r="BE707">
            <v>0</v>
          </cell>
          <cell r="BF707">
            <v>0</v>
          </cell>
          <cell r="BG707">
            <v>6.2185999999999995</v>
          </cell>
          <cell r="BH707">
            <v>0</v>
          </cell>
          <cell r="BI707">
            <v>75.939137219999992</v>
          </cell>
          <cell r="BJ707">
            <v>0</v>
          </cell>
          <cell r="BK707">
            <v>0</v>
          </cell>
          <cell r="BL707">
            <v>75.939137219999992</v>
          </cell>
          <cell r="BM707">
            <v>0</v>
          </cell>
          <cell r="BN707">
            <v>269.84098045999997</v>
          </cell>
          <cell r="BO707">
            <v>0</v>
          </cell>
          <cell r="BP707">
            <v>0</v>
          </cell>
          <cell r="BQ707">
            <v>269.84098045999997</v>
          </cell>
          <cell r="BR707">
            <v>0</v>
          </cell>
          <cell r="BS707">
            <v>280.58312881000006</v>
          </cell>
          <cell r="BT707">
            <v>0</v>
          </cell>
          <cell r="BU707">
            <v>0</v>
          </cell>
          <cell r="BV707">
            <v>280.58312881000006</v>
          </cell>
          <cell r="BW707">
            <v>0</v>
          </cell>
          <cell r="BX707">
            <v>225.36878174000006</v>
          </cell>
          <cell r="BY707">
            <v>0</v>
          </cell>
          <cell r="BZ707">
            <v>0</v>
          </cell>
          <cell r="CA707">
            <v>225.36878174000006</v>
          </cell>
          <cell r="CB707">
            <v>0</v>
          </cell>
          <cell r="CC707">
            <v>229.18859160000005</v>
          </cell>
          <cell r="CD707">
            <v>0</v>
          </cell>
          <cell r="CE707">
            <v>0</v>
          </cell>
          <cell r="CF707">
            <v>229.18859160000005</v>
          </cell>
          <cell r="CG707">
            <v>0</v>
          </cell>
          <cell r="CH707">
            <v>770.57477076119972</v>
          </cell>
          <cell r="CI707">
            <v>0</v>
          </cell>
          <cell r="CJ707">
            <v>0</v>
          </cell>
          <cell r="CK707">
            <v>770.57477076119972</v>
          </cell>
          <cell r="CL707">
            <v>0</v>
          </cell>
          <cell r="CM707">
            <v>881.37558982872531</v>
          </cell>
          <cell r="CN707">
            <v>0</v>
          </cell>
          <cell r="CO707">
            <v>0</v>
          </cell>
          <cell r="CP707">
            <v>881.37558982872531</v>
          </cell>
          <cell r="CQ707">
            <v>0</v>
          </cell>
          <cell r="CR707"/>
        </row>
        <row r="708">
          <cell r="A708" t="str">
            <v>1.6.1</v>
          </cell>
          <cell r="B708" t="str">
            <v>Производственных помещений, г.Сургут</v>
          </cell>
          <cell r="C708" t="str">
            <v>С</v>
          </cell>
          <cell r="D708" t="str">
            <v>С_1.6.1</v>
          </cell>
          <cell r="E708" t="str">
            <v>П</v>
          </cell>
          <cell r="F708">
            <v>2018</v>
          </cell>
          <cell r="G708">
            <v>2022</v>
          </cell>
          <cell r="H708"/>
          <cell r="I708"/>
          <cell r="J708">
            <v>408.39716220000003</v>
          </cell>
          <cell r="K708"/>
          <cell r="L708"/>
          <cell r="M708">
            <v>422.57848075640004</v>
          </cell>
          <cell r="N708"/>
          <cell r="O708"/>
          <cell r="P708"/>
          <cell r="Q708"/>
          <cell r="R708"/>
          <cell r="S708"/>
          <cell r="T708"/>
          <cell r="U708">
            <v>408.39716220000003</v>
          </cell>
          <cell r="V708">
            <v>422.57848075640004</v>
          </cell>
          <cell r="W708"/>
          <cell r="X708">
            <v>408.39716220000003</v>
          </cell>
          <cell r="Y708">
            <v>422.57848075640004</v>
          </cell>
          <cell r="Z708"/>
          <cell r="AA708"/>
          <cell r="AB708"/>
          <cell r="AC708"/>
          <cell r="AD708"/>
          <cell r="AE708"/>
          <cell r="AF708"/>
          <cell r="AG708"/>
          <cell r="AH708"/>
          <cell r="AI708"/>
          <cell r="AJ708">
            <v>8.26</v>
          </cell>
          <cell r="AK708"/>
          <cell r="AL708"/>
          <cell r="AM708">
            <v>8.26</v>
          </cell>
          <cell r="AN708"/>
          <cell r="AO708">
            <v>15.6593327564</v>
          </cell>
          <cell r="AP708"/>
          <cell r="AQ708"/>
          <cell r="AR708">
            <v>15.6593327564</v>
          </cell>
          <cell r="AS708"/>
          <cell r="AT708">
            <v>0</v>
          </cell>
          <cell r="AU708"/>
          <cell r="AV708"/>
          <cell r="AW708">
            <v>0</v>
          </cell>
          <cell r="AX708"/>
          <cell r="AY708">
            <v>0</v>
          </cell>
          <cell r="AZ708"/>
          <cell r="BA708"/>
          <cell r="BB708"/>
          <cell r="BC708"/>
          <cell r="BD708">
            <v>0</v>
          </cell>
          <cell r="BE708"/>
          <cell r="BF708"/>
          <cell r="BG708">
            <v>0</v>
          </cell>
          <cell r="BH708"/>
          <cell r="BI708">
            <v>0</v>
          </cell>
          <cell r="BJ708"/>
          <cell r="BK708"/>
          <cell r="BL708">
            <v>0</v>
          </cell>
          <cell r="BM708"/>
          <cell r="BN708">
            <v>237.28478046000001</v>
          </cell>
          <cell r="BO708"/>
          <cell r="BP708"/>
          <cell r="BQ708">
            <v>237.28478046000001</v>
          </cell>
          <cell r="BR708"/>
          <cell r="BS708">
            <v>241.30655640000003</v>
          </cell>
          <cell r="BT708"/>
          <cell r="BU708"/>
          <cell r="BV708">
            <v>241.30655640000003</v>
          </cell>
          <cell r="BW708"/>
          <cell r="BX708">
            <v>162.85238174000003</v>
          </cell>
          <cell r="BY708"/>
          <cell r="BZ708"/>
          <cell r="CA708">
            <v>162.85238174000003</v>
          </cell>
          <cell r="CB708"/>
          <cell r="CC708">
            <v>165.61259160000003</v>
          </cell>
          <cell r="CD708"/>
          <cell r="CE708"/>
          <cell r="CF708">
            <v>165.61259160000003</v>
          </cell>
          <cell r="CG708"/>
          <cell r="CH708">
            <v>408.39716220000003</v>
          </cell>
          <cell r="CI708">
            <v>0</v>
          </cell>
          <cell r="CJ708">
            <v>0</v>
          </cell>
          <cell r="CK708">
            <v>408.39716220000003</v>
          </cell>
          <cell r="CL708">
            <v>0</v>
          </cell>
          <cell r="CM708">
            <v>422.57848075640004</v>
          </cell>
          <cell r="CN708">
            <v>0</v>
          </cell>
          <cell r="CO708">
            <v>0</v>
          </cell>
          <cell r="CP708">
            <v>422.57848075640004</v>
          </cell>
          <cell r="CQ708">
            <v>0</v>
          </cell>
          <cell r="CR708"/>
        </row>
        <row r="709">
          <cell r="A709" t="str">
            <v>1.6.2</v>
          </cell>
          <cell r="B709" t="str">
            <v>Монтаж диспетчерского щита</v>
          </cell>
          <cell r="C709" t="str">
            <v>С</v>
          </cell>
          <cell r="D709" t="str">
            <v>С_1.6.2</v>
          </cell>
          <cell r="E709" t="str">
            <v>С</v>
          </cell>
          <cell r="F709">
            <v>2022</v>
          </cell>
          <cell r="G709">
            <v>2022</v>
          </cell>
          <cell r="H709"/>
          <cell r="I709"/>
          <cell r="J709">
            <v>41.3</v>
          </cell>
          <cell r="K709"/>
          <cell r="L709"/>
          <cell r="M709">
            <v>42</v>
          </cell>
          <cell r="N709"/>
          <cell r="O709"/>
          <cell r="P709"/>
          <cell r="Q709"/>
          <cell r="R709"/>
          <cell r="S709"/>
          <cell r="T709"/>
          <cell r="U709">
            <v>41.3</v>
          </cell>
          <cell r="V709">
            <v>42</v>
          </cell>
          <cell r="W709"/>
          <cell r="X709">
            <v>41.3</v>
          </cell>
          <cell r="Y709">
            <v>42</v>
          </cell>
          <cell r="Z709"/>
          <cell r="AA709"/>
          <cell r="AB709"/>
          <cell r="AC709"/>
          <cell r="AD709"/>
          <cell r="AE709"/>
          <cell r="AF709"/>
          <cell r="AG709"/>
          <cell r="AH709"/>
          <cell r="AI709"/>
          <cell r="AJ709">
            <v>0</v>
          </cell>
          <cell r="AK709"/>
          <cell r="AL709"/>
          <cell r="AM709"/>
          <cell r="AN709"/>
          <cell r="AO709">
            <v>0</v>
          </cell>
          <cell r="AP709"/>
          <cell r="AQ709"/>
          <cell r="AR709"/>
          <cell r="AS709"/>
          <cell r="AT709">
            <v>0</v>
          </cell>
          <cell r="AU709"/>
          <cell r="AV709"/>
          <cell r="AW709">
            <v>0</v>
          </cell>
          <cell r="AX709"/>
          <cell r="AY709">
            <v>0</v>
          </cell>
          <cell r="AZ709"/>
          <cell r="BA709"/>
          <cell r="BB709"/>
          <cell r="BC709"/>
          <cell r="BD709">
            <v>0</v>
          </cell>
          <cell r="BE709"/>
          <cell r="BF709"/>
          <cell r="BG709">
            <v>0</v>
          </cell>
          <cell r="BH709"/>
          <cell r="BI709">
            <v>0</v>
          </cell>
          <cell r="BJ709"/>
          <cell r="BK709"/>
          <cell r="BL709">
            <v>0</v>
          </cell>
          <cell r="BM709"/>
          <cell r="BN709">
            <v>0</v>
          </cell>
          <cell r="BO709"/>
          <cell r="BP709"/>
          <cell r="BQ709">
            <v>0</v>
          </cell>
          <cell r="BR709"/>
          <cell r="BS709">
            <v>0</v>
          </cell>
          <cell r="BT709"/>
          <cell r="BU709"/>
          <cell r="BV709">
            <v>0</v>
          </cell>
          <cell r="BW709"/>
          <cell r="BX709">
            <v>41.3</v>
          </cell>
          <cell r="BY709"/>
          <cell r="BZ709"/>
          <cell r="CA709">
            <v>41.3</v>
          </cell>
          <cell r="CB709"/>
          <cell r="CC709">
            <v>42</v>
          </cell>
          <cell r="CD709"/>
          <cell r="CE709"/>
          <cell r="CF709">
            <v>42</v>
          </cell>
          <cell r="CG709"/>
          <cell r="CH709">
            <v>41.3</v>
          </cell>
          <cell r="CI709">
            <v>0</v>
          </cell>
          <cell r="CJ709">
            <v>0</v>
          </cell>
          <cell r="CK709">
            <v>41.3</v>
          </cell>
          <cell r="CL709">
            <v>0</v>
          </cell>
          <cell r="CM709">
            <v>42</v>
          </cell>
          <cell r="CN709">
            <v>0</v>
          </cell>
          <cell r="CO709">
            <v>0</v>
          </cell>
          <cell r="CP709">
            <v>42</v>
          </cell>
          <cell r="CQ709">
            <v>0</v>
          </cell>
          <cell r="CR709"/>
        </row>
        <row r="710">
          <cell r="A710" t="str">
            <v>1.6.3</v>
          </cell>
          <cell r="B710" t="str">
            <v>АГП ВС-22-06 ЭИ КАМАЗ 43502 4х4 - 2шт.</v>
          </cell>
          <cell r="C710" t="str">
            <v>С</v>
          </cell>
          <cell r="D710" t="str">
            <v>С_1.6.3</v>
          </cell>
          <cell r="E710" t="str">
            <v>С</v>
          </cell>
          <cell r="F710">
            <v>2019</v>
          </cell>
          <cell r="G710">
            <v>2019</v>
          </cell>
          <cell r="H710"/>
          <cell r="I710"/>
          <cell r="J710">
            <v>4.9559999999999995</v>
          </cell>
          <cell r="K710"/>
          <cell r="L710"/>
          <cell r="M710">
            <v>18.561200327999991</v>
          </cell>
          <cell r="N710"/>
          <cell r="O710"/>
          <cell r="P710"/>
          <cell r="Q710"/>
          <cell r="R710"/>
          <cell r="S710"/>
          <cell r="T710"/>
          <cell r="U710">
            <v>4.9559999999999995</v>
          </cell>
          <cell r="V710">
            <v>18.561200327999991</v>
          </cell>
          <cell r="W710"/>
          <cell r="X710">
            <v>4.9559999999999995</v>
          </cell>
          <cell r="Y710">
            <v>18.561200327999991</v>
          </cell>
          <cell r="Z710"/>
          <cell r="AA710"/>
          <cell r="AB710"/>
          <cell r="AC710"/>
          <cell r="AD710"/>
          <cell r="AE710"/>
          <cell r="AF710"/>
          <cell r="AG710"/>
          <cell r="AH710"/>
          <cell r="AI710"/>
          <cell r="AJ710">
            <v>0</v>
          </cell>
          <cell r="AK710"/>
          <cell r="AL710"/>
          <cell r="AM710"/>
          <cell r="AN710"/>
          <cell r="AO710">
            <v>0</v>
          </cell>
          <cell r="AP710"/>
          <cell r="AQ710"/>
          <cell r="AR710"/>
          <cell r="AS710"/>
          <cell r="AT710">
            <v>4.9559999999999995</v>
          </cell>
          <cell r="AU710"/>
          <cell r="AV710"/>
          <cell r="AW710">
            <v>4.9559999999999995</v>
          </cell>
          <cell r="AX710"/>
          <cell r="AY710">
            <v>10.097341008000001</v>
          </cell>
          <cell r="AZ710"/>
          <cell r="BA710"/>
          <cell r="BB710">
            <v>10.097341008000001</v>
          </cell>
          <cell r="BC710"/>
          <cell r="BD710">
            <v>0</v>
          </cell>
          <cell r="BE710"/>
          <cell r="BF710"/>
          <cell r="BG710">
            <v>0</v>
          </cell>
          <cell r="BH710"/>
          <cell r="BI710">
            <v>3.4347958599999999</v>
          </cell>
          <cell r="BJ710"/>
          <cell r="BK710"/>
          <cell r="BL710">
            <v>3.4347958599999999</v>
          </cell>
          <cell r="BM710"/>
          <cell r="BN710">
            <v>0</v>
          </cell>
          <cell r="BO710"/>
          <cell r="BP710"/>
          <cell r="BQ710">
            <v>0</v>
          </cell>
          <cell r="BR710"/>
          <cell r="BS710">
            <v>5.0290634599999917</v>
          </cell>
          <cell r="BT710"/>
          <cell r="BU710"/>
          <cell r="BV710">
            <v>5.0290634599999917</v>
          </cell>
          <cell r="BW710"/>
          <cell r="BX710">
            <v>0</v>
          </cell>
          <cell r="BY710"/>
          <cell r="BZ710"/>
          <cell r="CA710">
            <v>0</v>
          </cell>
          <cell r="CB710"/>
          <cell r="CC710">
            <v>0</v>
          </cell>
          <cell r="CD710"/>
          <cell r="CE710"/>
          <cell r="CF710">
            <v>0</v>
          </cell>
          <cell r="CG710"/>
          <cell r="CH710">
            <v>4.9559999999999995</v>
          </cell>
          <cell r="CI710">
            <v>0</v>
          </cell>
          <cell r="CJ710">
            <v>0</v>
          </cell>
          <cell r="CK710">
            <v>4.9559999999999995</v>
          </cell>
          <cell r="CL710">
            <v>0</v>
          </cell>
          <cell r="CM710">
            <v>18.561200327999991</v>
          </cell>
          <cell r="CN710">
            <v>0</v>
          </cell>
          <cell r="CO710">
            <v>0</v>
          </cell>
          <cell r="CP710">
            <v>18.561200327999991</v>
          </cell>
          <cell r="CQ710">
            <v>0</v>
          </cell>
          <cell r="CR710" t="str">
            <v>АГП-22 -2шт</v>
          </cell>
        </row>
        <row r="711">
          <cell r="A711" t="str">
            <v>1.6.4</v>
          </cell>
          <cell r="B711" t="str">
            <v>Машина вакуумная МВ-8 на шасси КАМАЗ-43253</v>
          </cell>
          <cell r="C711" t="str">
            <v>С</v>
          </cell>
          <cell r="D711" t="str">
            <v>С_1.6.4</v>
          </cell>
          <cell r="E711" t="str">
            <v>С</v>
          </cell>
          <cell r="F711">
            <v>2019</v>
          </cell>
          <cell r="G711">
            <v>2021</v>
          </cell>
          <cell r="H711"/>
          <cell r="I711"/>
          <cell r="J711">
            <v>6.2539999999999996</v>
          </cell>
          <cell r="K711"/>
          <cell r="L711"/>
          <cell r="M711">
            <v>4.7157520799999997</v>
          </cell>
          <cell r="N711"/>
          <cell r="O711"/>
          <cell r="P711"/>
          <cell r="Q711"/>
          <cell r="R711"/>
          <cell r="S711"/>
          <cell r="T711"/>
          <cell r="U711">
            <v>6.2539999999999996</v>
          </cell>
          <cell r="V711">
            <v>4.7157520799999997</v>
          </cell>
          <cell r="W711"/>
          <cell r="X711">
            <v>6.2539999999999996</v>
          </cell>
          <cell r="Y711">
            <v>4.7157520799999997</v>
          </cell>
          <cell r="Z711"/>
          <cell r="AA711"/>
          <cell r="AB711"/>
          <cell r="AC711"/>
          <cell r="AD711"/>
          <cell r="AE711"/>
          <cell r="AF711"/>
          <cell r="AG711"/>
          <cell r="AH711"/>
          <cell r="AI711"/>
          <cell r="AJ711">
            <v>0</v>
          </cell>
          <cell r="AK711"/>
          <cell r="AL711"/>
          <cell r="AM711"/>
          <cell r="AN711"/>
          <cell r="AO711">
            <v>0</v>
          </cell>
          <cell r="AP711"/>
          <cell r="AQ711"/>
          <cell r="AR711"/>
          <cell r="AS711"/>
          <cell r="AT711">
            <v>0</v>
          </cell>
          <cell r="AU711"/>
          <cell r="AV711"/>
          <cell r="AW711">
            <v>0</v>
          </cell>
          <cell r="AX711"/>
          <cell r="AY711">
            <v>2.09776746</v>
          </cell>
          <cell r="AZ711"/>
          <cell r="BA711"/>
          <cell r="BB711">
            <v>2.09776746</v>
          </cell>
          <cell r="BC711"/>
          <cell r="BD711">
            <v>0</v>
          </cell>
          <cell r="BE711"/>
          <cell r="BF711"/>
          <cell r="BG711">
            <v>0</v>
          </cell>
          <cell r="BH711"/>
          <cell r="BI711">
            <v>1.7953760399999996</v>
          </cell>
          <cell r="BJ711"/>
          <cell r="BK711"/>
          <cell r="BL711">
            <v>1.7953760399999996</v>
          </cell>
          <cell r="BM711"/>
          <cell r="BN711">
            <v>6.2539999999999996</v>
          </cell>
          <cell r="BO711"/>
          <cell r="BP711"/>
          <cell r="BQ711">
            <v>6.2539999999999996</v>
          </cell>
          <cell r="BR711"/>
          <cell r="BS711">
            <v>0.82260857999999992</v>
          </cell>
          <cell r="BT711"/>
          <cell r="BU711"/>
          <cell r="BV711">
            <v>0.82260857999999992</v>
          </cell>
          <cell r="BW711"/>
          <cell r="BX711">
            <v>0</v>
          </cell>
          <cell r="BY711"/>
          <cell r="BZ711"/>
          <cell r="CA711">
            <v>0</v>
          </cell>
          <cell r="CB711"/>
          <cell r="CC711">
            <v>0</v>
          </cell>
          <cell r="CD711"/>
          <cell r="CE711"/>
          <cell r="CF711">
            <v>0</v>
          </cell>
          <cell r="CG711"/>
          <cell r="CH711">
            <v>6.2539999999999996</v>
          </cell>
          <cell r="CI711">
            <v>0</v>
          </cell>
          <cell r="CJ711">
            <v>0</v>
          </cell>
          <cell r="CK711">
            <v>6.2539999999999996</v>
          </cell>
          <cell r="CL711">
            <v>0</v>
          </cell>
          <cell r="CM711">
            <v>4.7157520799999997</v>
          </cell>
          <cell r="CN711">
            <v>0</v>
          </cell>
          <cell r="CO711">
            <v>0</v>
          </cell>
          <cell r="CP711">
            <v>4.7157520799999997</v>
          </cell>
          <cell r="CQ711">
            <v>0</v>
          </cell>
          <cell r="CR711"/>
        </row>
        <row r="712">
          <cell r="A712" t="str">
            <v>1.6.5</v>
          </cell>
          <cell r="B712" t="str">
            <v>Газель-Next цельнометалическая-6шт.</v>
          </cell>
          <cell r="C712" t="str">
            <v>С</v>
          </cell>
          <cell r="D712" t="str">
            <v>С_1.6.5</v>
          </cell>
          <cell r="E712" t="str">
            <v>С</v>
          </cell>
          <cell r="F712">
            <v>2019</v>
          </cell>
          <cell r="G712">
            <v>2022</v>
          </cell>
          <cell r="H712"/>
          <cell r="I712"/>
          <cell r="J712">
            <v>9.8671600000000019</v>
          </cell>
          <cell r="K712"/>
          <cell r="L712"/>
          <cell r="M712">
            <v>11.480227163999999</v>
          </cell>
          <cell r="N712"/>
          <cell r="O712"/>
          <cell r="P712"/>
          <cell r="Q712"/>
          <cell r="R712"/>
          <cell r="S712"/>
          <cell r="T712"/>
          <cell r="U712">
            <v>9.8671600000000019</v>
          </cell>
          <cell r="V712">
            <v>11.480227163999999</v>
          </cell>
          <cell r="W712"/>
          <cell r="X712">
            <v>9.8671600000000019</v>
          </cell>
          <cell r="Y712">
            <v>11.480227163999999</v>
          </cell>
          <cell r="Z712"/>
          <cell r="AA712"/>
          <cell r="AB712"/>
          <cell r="AC712"/>
          <cell r="AD712"/>
          <cell r="AE712"/>
          <cell r="AF712"/>
          <cell r="AG712"/>
          <cell r="AH712"/>
          <cell r="AI712"/>
          <cell r="AJ712">
            <v>2.7871600000000001</v>
          </cell>
          <cell r="AK712"/>
          <cell r="AL712"/>
          <cell r="AM712">
            <v>2.7871600000000001</v>
          </cell>
          <cell r="AN712"/>
          <cell r="AO712">
            <v>2.1507485399999999</v>
          </cell>
          <cell r="AP712"/>
          <cell r="AQ712"/>
          <cell r="AR712">
            <v>2.1507485399999999</v>
          </cell>
          <cell r="AS712"/>
          <cell r="AT712">
            <v>1.4159999999999999</v>
          </cell>
          <cell r="AU712"/>
          <cell r="AV712"/>
          <cell r="AW712">
            <v>1.4159999999999999</v>
          </cell>
          <cell r="AX712"/>
          <cell r="AY712">
            <v>3.0658598039999996</v>
          </cell>
          <cell r="AZ712"/>
          <cell r="BA712"/>
          <cell r="BB712">
            <v>3.0658598039999996</v>
          </cell>
          <cell r="BC712"/>
          <cell r="BD712">
            <v>1.4159999999999999</v>
          </cell>
          <cell r="BE712"/>
          <cell r="BF712"/>
          <cell r="BG712">
            <v>1.4159999999999999</v>
          </cell>
          <cell r="BH712"/>
          <cell r="BI712">
            <v>2.6597232699999998</v>
          </cell>
          <cell r="BJ712"/>
          <cell r="BK712"/>
          <cell r="BL712">
            <v>2.6597232699999998</v>
          </cell>
          <cell r="BM712"/>
          <cell r="BN712">
            <v>1.4159999999999999</v>
          </cell>
          <cell r="BO712"/>
          <cell r="BP712"/>
          <cell r="BQ712">
            <v>1.4159999999999999</v>
          </cell>
          <cell r="BR712"/>
          <cell r="BS712">
            <v>0.72389555000000005</v>
          </cell>
          <cell r="BT712"/>
          <cell r="BU712"/>
          <cell r="BV712">
            <v>0.72389555000000005</v>
          </cell>
          <cell r="BW712"/>
          <cell r="BX712">
            <v>2.8319999999999999</v>
          </cell>
          <cell r="BY712"/>
          <cell r="BZ712"/>
          <cell r="CA712">
            <v>2.8319999999999999</v>
          </cell>
          <cell r="CB712"/>
          <cell r="CC712">
            <v>2.88</v>
          </cell>
          <cell r="CD712"/>
          <cell r="CE712"/>
          <cell r="CF712">
            <v>2.88</v>
          </cell>
          <cell r="CG712"/>
          <cell r="CH712">
            <v>9.8671600000000019</v>
          </cell>
          <cell r="CI712">
            <v>0</v>
          </cell>
          <cell r="CJ712">
            <v>0</v>
          </cell>
          <cell r="CK712">
            <v>9.8671600000000019</v>
          </cell>
          <cell r="CL712">
            <v>0</v>
          </cell>
          <cell r="CM712">
            <v>11.480227163999999</v>
          </cell>
          <cell r="CN712">
            <v>0</v>
          </cell>
          <cell r="CO712">
            <v>0</v>
          </cell>
          <cell r="CP712">
            <v>11.480227163999999</v>
          </cell>
          <cell r="CQ712">
            <v>0</v>
          </cell>
          <cell r="CR712" t="str">
            <v>газ 2018 + покупка 2019г газон</v>
          </cell>
        </row>
        <row r="713">
          <cell r="A713" t="str">
            <v>1.6.6</v>
          </cell>
          <cell r="B713" t="str">
            <v>Шевроле – Нива GLC-7шт.</v>
          </cell>
          <cell r="C713" t="str">
            <v>С</v>
          </cell>
          <cell r="D713" t="str">
            <v>С_1.6.6</v>
          </cell>
          <cell r="E713" t="str">
            <v>С</v>
          </cell>
          <cell r="F713">
            <v>2019</v>
          </cell>
          <cell r="G713">
            <v>2022</v>
          </cell>
          <cell r="H713"/>
          <cell r="I713"/>
          <cell r="J713">
            <v>4.7435999999999998</v>
          </cell>
          <cell r="K713"/>
          <cell r="L713"/>
          <cell r="M713">
            <v>4.0199999999999996</v>
          </cell>
          <cell r="N713"/>
          <cell r="O713"/>
          <cell r="P713"/>
          <cell r="Q713"/>
          <cell r="R713"/>
          <cell r="S713"/>
          <cell r="T713"/>
          <cell r="U713">
            <v>4.7435999999999998</v>
          </cell>
          <cell r="V713">
            <v>4.0199999999999996</v>
          </cell>
          <cell r="W713"/>
          <cell r="X713">
            <v>4.7435999999999998</v>
          </cell>
          <cell r="Y713">
            <v>4.0199999999999996</v>
          </cell>
          <cell r="Z713"/>
          <cell r="AA713"/>
          <cell r="AB713"/>
          <cell r="AC713"/>
          <cell r="AD713"/>
          <cell r="AE713"/>
          <cell r="AF713"/>
          <cell r="AG713"/>
          <cell r="AH713"/>
          <cell r="AI713"/>
          <cell r="AJ713">
            <v>0</v>
          </cell>
          <cell r="AK713"/>
          <cell r="AL713"/>
          <cell r="AM713"/>
          <cell r="AN713"/>
          <cell r="AO713">
            <v>0</v>
          </cell>
          <cell r="AP713"/>
          <cell r="AQ713"/>
          <cell r="AR713"/>
          <cell r="AS713"/>
          <cell r="AT713">
            <v>0.79059999999999997</v>
          </cell>
          <cell r="AU713"/>
          <cell r="AV713"/>
          <cell r="AW713">
            <v>0.79059999999999997</v>
          </cell>
          <cell r="AX713"/>
          <cell r="AY713">
            <v>0</v>
          </cell>
          <cell r="AZ713"/>
          <cell r="BA713"/>
          <cell r="BB713"/>
          <cell r="BC713"/>
          <cell r="BD713">
            <v>0.79059999999999997</v>
          </cell>
          <cell r="BE713"/>
          <cell r="BF713"/>
          <cell r="BG713">
            <v>0.79059999999999997</v>
          </cell>
          <cell r="BH713"/>
          <cell r="BI713">
            <v>0.80400000000000005</v>
          </cell>
          <cell r="BJ713"/>
          <cell r="BK713"/>
          <cell r="BL713">
            <v>0.80400000000000005</v>
          </cell>
          <cell r="BM713"/>
          <cell r="BN713">
            <v>1.5811999999999999</v>
          </cell>
          <cell r="BO713"/>
          <cell r="BP713"/>
          <cell r="BQ713">
            <v>1.5811999999999999</v>
          </cell>
          <cell r="BR713"/>
          <cell r="BS713">
            <v>1.6080000000000001</v>
          </cell>
          <cell r="BT713"/>
          <cell r="BU713"/>
          <cell r="BV713">
            <v>1.6080000000000001</v>
          </cell>
          <cell r="BW713"/>
          <cell r="BX713">
            <v>1.5811999999999999</v>
          </cell>
          <cell r="BY713"/>
          <cell r="BZ713"/>
          <cell r="CA713">
            <v>1.5811999999999999</v>
          </cell>
          <cell r="CB713"/>
          <cell r="CC713">
            <v>1.6080000000000001</v>
          </cell>
          <cell r="CD713"/>
          <cell r="CE713"/>
          <cell r="CF713">
            <v>1.6080000000000001</v>
          </cell>
          <cell r="CG713"/>
          <cell r="CH713">
            <v>4.7435999999999998</v>
          </cell>
          <cell r="CI713">
            <v>0</v>
          </cell>
          <cell r="CJ713">
            <v>0</v>
          </cell>
          <cell r="CK713">
            <v>4.7435999999999998</v>
          </cell>
          <cell r="CL713">
            <v>0</v>
          </cell>
          <cell r="CM713">
            <v>4.0199999999999996</v>
          </cell>
          <cell r="CN713">
            <v>0</v>
          </cell>
          <cell r="CO713">
            <v>0</v>
          </cell>
          <cell r="CP713">
            <v>4.0199999999999996</v>
          </cell>
          <cell r="CQ713">
            <v>0</v>
          </cell>
          <cell r="CR713"/>
        </row>
        <row r="714">
          <cell r="A714" t="str">
            <v>1.6.7</v>
          </cell>
          <cell r="B714" t="str">
            <v xml:space="preserve">Погрузчик фронтальный «Амкадор-352» г.п. 5 тн. </v>
          </cell>
          <cell r="C714" t="str">
            <v>С</v>
          </cell>
          <cell r="D714" t="str">
            <v>С_1.6.7</v>
          </cell>
          <cell r="E714" t="str">
            <v>С</v>
          </cell>
          <cell r="F714">
            <v>2019</v>
          </cell>
          <cell r="G714">
            <v>2019</v>
          </cell>
          <cell r="H714"/>
          <cell r="I714"/>
          <cell r="J714">
            <v>5.427999999999999</v>
          </cell>
          <cell r="K714"/>
          <cell r="L714"/>
          <cell r="M714">
            <v>0</v>
          </cell>
          <cell r="N714"/>
          <cell r="O714"/>
          <cell r="P714"/>
          <cell r="Q714"/>
          <cell r="R714"/>
          <cell r="S714"/>
          <cell r="T714"/>
          <cell r="U714">
            <v>5.427999999999999</v>
          </cell>
          <cell r="V714">
            <v>0</v>
          </cell>
          <cell r="W714"/>
          <cell r="X714">
            <v>5.427999999999999</v>
          </cell>
          <cell r="Y714">
            <v>0</v>
          </cell>
          <cell r="Z714"/>
          <cell r="AA714"/>
          <cell r="AB714"/>
          <cell r="AC714"/>
          <cell r="AD714"/>
          <cell r="AE714"/>
          <cell r="AF714"/>
          <cell r="AG714"/>
          <cell r="AH714"/>
          <cell r="AI714"/>
          <cell r="AJ714">
            <v>0</v>
          </cell>
          <cell r="AK714"/>
          <cell r="AL714"/>
          <cell r="AM714"/>
          <cell r="AN714"/>
          <cell r="AO714">
            <v>0</v>
          </cell>
          <cell r="AP714"/>
          <cell r="AQ714"/>
          <cell r="AR714"/>
          <cell r="AS714"/>
          <cell r="AT714">
            <v>5.427999999999999</v>
          </cell>
          <cell r="AU714"/>
          <cell r="AV714"/>
          <cell r="AW714">
            <v>5.427999999999999</v>
          </cell>
          <cell r="AX714"/>
          <cell r="AY714">
            <v>0</v>
          </cell>
          <cell r="AZ714"/>
          <cell r="BA714"/>
          <cell r="BB714"/>
          <cell r="BC714"/>
          <cell r="BD714">
            <v>0</v>
          </cell>
          <cell r="BE714"/>
          <cell r="BF714"/>
          <cell r="BG714">
            <v>0</v>
          </cell>
          <cell r="BH714"/>
          <cell r="BI714">
            <v>0</v>
          </cell>
          <cell r="BJ714"/>
          <cell r="BK714"/>
          <cell r="BL714">
            <v>0</v>
          </cell>
          <cell r="BM714"/>
          <cell r="BN714">
            <v>0</v>
          </cell>
          <cell r="BO714"/>
          <cell r="BP714"/>
          <cell r="BQ714">
            <v>0</v>
          </cell>
          <cell r="BR714"/>
          <cell r="BS714">
            <v>0</v>
          </cell>
          <cell r="BT714"/>
          <cell r="BU714"/>
          <cell r="BV714">
            <v>0</v>
          </cell>
          <cell r="BW714"/>
          <cell r="BX714">
            <v>0</v>
          </cell>
          <cell r="BY714"/>
          <cell r="BZ714"/>
          <cell r="CA714">
            <v>0</v>
          </cell>
          <cell r="CB714"/>
          <cell r="CC714">
            <v>0</v>
          </cell>
          <cell r="CD714"/>
          <cell r="CE714"/>
          <cell r="CF714">
            <v>0</v>
          </cell>
          <cell r="CG714"/>
          <cell r="CH714">
            <v>5.427999999999999</v>
          </cell>
          <cell r="CI714">
            <v>0</v>
          </cell>
          <cell r="CJ714">
            <v>0</v>
          </cell>
          <cell r="CK714">
            <v>5.427999999999999</v>
          </cell>
          <cell r="CL714">
            <v>0</v>
          </cell>
          <cell r="CM714">
            <v>0</v>
          </cell>
          <cell r="CN714">
            <v>0</v>
          </cell>
          <cell r="CO714">
            <v>0</v>
          </cell>
          <cell r="CP714">
            <v>0</v>
          </cell>
          <cell r="CQ714">
            <v>0</v>
          </cell>
          <cell r="CR714"/>
        </row>
        <row r="715">
          <cell r="A715" t="str">
            <v>1.6.8</v>
          </cell>
          <cell r="B715" t="str">
            <v>КС 65717-34 (50 тонн) КАМАЗ 6560 8х8</v>
          </cell>
          <cell r="C715" t="str">
            <v>С</v>
          </cell>
          <cell r="D715" t="str">
            <v>С_1.6.8</v>
          </cell>
          <cell r="E715" t="str">
            <v>С</v>
          </cell>
          <cell r="F715">
            <v>2021</v>
          </cell>
          <cell r="G715">
            <v>2021</v>
          </cell>
          <cell r="H715"/>
          <cell r="I715"/>
          <cell r="J715">
            <v>18.289999999999996</v>
          </cell>
          <cell r="K715"/>
          <cell r="L715"/>
          <cell r="M715">
            <v>18.599999999999998</v>
          </cell>
          <cell r="N715"/>
          <cell r="O715"/>
          <cell r="P715"/>
          <cell r="Q715"/>
          <cell r="R715"/>
          <cell r="S715"/>
          <cell r="T715"/>
          <cell r="U715">
            <v>18.289999999999996</v>
          </cell>
          <cell r="V715">
            <v>18.599999999999998</v>
          </cell>
          <cell r="W715"/>
          <cell r="X715">
            <v>18.289999999999996</v>
          </cell>
          <cell r="Y715">
            <v>18.599999999999998</v>
          </cell>
          <cell r="Z715"/>
          <cell r="AA715"/>
          <cell r="AB715"/>
          <cell r="AC715"/>
          <cell r="AD715"/>
          <cell r="AE715"/>
          <cell r="AF715"/>
          <cell r="AG715"/>
          <cell r="AH715"/>
          <cell r="AI715"/>
          <cell r="AJ715">
            <v>0</v>
          </cell>
          <cell r="AK715"/>
          <cell r="AL715"/>
          <cell r="AM715"/>
          <cell r="AN715"/>
          <cell r="AO715">
            <v>0</v>
          </cell>
          <cell r="AP715"/>
          <cell r="AQ715"/>
          <cell r="AR715"/>
          <cell r="AS715"/>
          <cell r="AT715">
            <v>0</v>
          </cell>
          <cell r="AU715"/>
          <cell r="AV715"/>
          <cell r="AW715">
            <v>0</v>
          </cell>
          <cell r="AX715"/>
          <cell r="AY715">
            <v>0</v>
          </cell>
          <cell r="AZ715"/>
          <cell r="BA715"/>
          <cell r="BB715"/>
          <cell r="BC715"/>
          <cell r="BD715">
            <v>0</v>
          </cell>
          <cell r="BE715"/>
          <cell r="BF715"/>
          <cell r="BG715">
            <v>0</v>
          </cell>
          <cell r="BH715"/>
          <cell r="BI715">
            <v>0</v>
          </cell>
          <cell r="BJ715"/>
          <cell r="BK715"/>
          <cell r="BL715">
            <v>0</v>
          </cell>
          <cell r="BM715"/>
          <cell r="BN715">
            <v>18.289999999999996</v>
          </cell>
          <cell r="BO715"/>
          <cell r="BP715"/>
          <cell r="BQ715">
            <v>18.289999999999996</v>
          </cell>
          <cell r="BR715"/>
          <cell r="BS715">
            <v>18.599999999999998</v>
          </cell>
          <cell r="BT715"/>
          <cell r="BU715"/>
          <cell r="BV715">
            <v>18.599999999999998</v>
          </cell>
          <cell r="BW715"/>
          <cell r="BX715">
            <v>0</v>
          </cell>
          <cell r="BY715"/>
          <cell r="BZ715"/>
          <cell r="CA715">
            <v>0</v>
          </cell>
          <cell r="CB715"/>
          <cell r="CC715">
            <v>0</v>
          </cell>
          <cell r="CD715"/>
          <cell r="CE715"/>
          <cell r="CF715">
            <v>0</v>
          </cell>
          <cell r="CG715"/>
          <cell r="CH715">
            <v>18.289999999999996</v>
          </cell>
          <cell r="CI715">
            <v>0</v>
          </cell>
          <cell r="CJ715">
            <v>0</v>
          </cell>
          <cell r="CK715">
            <v>18.289999999999996</v>
          </cell>
          <cell r="CL715">
            <v>0</v>
          </cell>
          <cell r="CM715">
            <v>18.599999999999998</v>
          </cell>
          <cell r="CN715">
            <v>0</v>
          </cell>
          <cell r="CO715">
            <v>0</v>
          </cell>
          <cell r="CP715">
            <v>18.599999999999998</v>
          </cell>
          <cell r="CQ715">
            <v>0</v>
          </cell>
          <cell r="CR715"/>
        </row>
        <row r="716">
          <cell r="A716" t="str">
            <v>1.6.9</v>
          </cell>
          <cell r="B716" t="str">
            <v>БКМ 517 КАМАЗ 43502</v>
          </cell>
          <cell r="C716" t="str">
            <v>С</v>
          </cell>
          <cell r="D716" t="str">
            <v>С_1.6.9</v>
          </cell>
          <cell r="E716" t="str">
            <v>С</v>
          </cell>
          <cell r="F716">
            <v>2022</v>
          </cell>
          <cell r="G716">
            <v>2022</v>
          </cell>
          <cell r="H716"/>
          <cell r="I716"/>
          <cell r="J716">
            <v>5.0739999999999998</v>
          </cell>
          <cell r="K716"/>
          <cell r="L716"/>
          <cell r="M716">
            <v>5.1599999999999993</v>
          </cell>
          <cell r="N716"/>
          <cell r="O716"/>
          <cell r="P716"/>
          <cell r="Q716"/>
          <cell r="R716"/>
          <cell r="S716"/>
          <cell r="T716"/>
          <cell r="U716">
            <v>5.0739999999999998</v>
          </cell>
          <cell r="V716">
            <v>5.1599999999999993</v>
          </cell>
          <cell r="W716"/>
          <cell r="X716">
            <v>5.0739999999999998</v>
          </cell>
          <cell r="Y716">
            <v>5.1599999999999993</v>
          </cell>
          <cell r="Z716"/>
          <cell r="AA716"/>
          <cell r="AB716"/>
          <cell r="AC716"/>
          <cell r="AD716"/>
          <cell r="AE716"/>
          <cell r="AF716"/>
          <cell r="AG716"/>
          <cell r="AH716"/>
          <cell r="AI716"/>
          <cell r="AJ716">
            <v>0</v>
          </cell>
          <cell r="AK716"/>
          <cell r="AL716"/>
          <cell r="AM716"/>
          <cell r="AN716"/>
          <cell r="AO716">
            <v>0</v>
          </cell>
          <cell r="AP716"/>
          <cell r="AQ716"/>
          <cell r="AR716"/>
          <cell r="AS716"/>
          <cell r="AT716">
            <v>0</v>
          </cell>
          <cell r="AU716"/>
          <cell r="AV716"/>
          <cell r="AW716">
            <v>0</v>
          </cell>
          <cell r="AX716"/>
          <cell r="AY716">
            <v>0</v>
          </cell>
          <cell r="AZ716"/>
          <cell r="BA716"/>
          <cell r="BB716"/>
          <cell r="BC716"/>
          <cell r="BD716">
            <v>0</v>
          </cell>
          <cell r="BE716"/>
          <cell r="BF716"/>
          <cell r="BG716">
            <v>0</v>
          </cell>
          <cell r="BH716"/>
          <cell r="BI716">
            <v>0</v>
          </cell>
          <cell r="BJ716"/>
          <cell r="BK716"/>
          <cell r="BL716">
            <v>0</v>
          </cell>
          <cell r="BM716"/>
          <cell r="BN716">
            <v>0</v>
          </cell>
          <cell r="BO716"/>
          <cell r="BP716"/>
          <cell r="BQ716">
            <v>0</v>
          </cell>
          <cell r="BR716"/>
          <cell r="BS716">
            <v>0</v>
          </cell>
          <cell r="BT716"/>
          <cell r="BU716"/>
          <cell r="BV716">
            <v>0</v>
          </cell>
          <cell r="BW716"/>
          <cell r="BX716">
            <v>5.0739999999999998</v>
          </cell>
          <cell r="BY716"/>
          <cell r="BZ716"/>
          <cell r="CA716">
            <v>5.0739999999999998</v>
          </cell>
          <cell r="CB716"/>
          <cell r="CC716">
            <v>5.1599999999999993</v>
          </cell>
          <cell r="CD716"/>
          <cell r="CE716"/>
          <cell r="CF716">
            <v>5.1599999999999993</v>
          </cell>
          <cell r="CG716"/>
          <cell r="CH716">
            <v>5.0739999999999998</v>
          </cell>
          <cell r="CI716">
            <v>0</v>
          </cell>
          <cell r="CJ716">
            <v>0</v>
          </cell>
          <cell r="CK716">
            <v>5.0739999999999998</v>
          </cell>
          <cell r="CL716">
            <v>0</v>
          </cell>
          <cell r="CM716">
            <v>5.1599999999999993</v>
          </cell>
          <cell r="CN716">
            <v>0</v>
          </cell>
          <cell r="CO716">
            <v>0</v>
          </cell>
          <cell r="CP716">
            <v>5.1599999999999993</v>
          </cell>
          <cell r="CQ716">
            <v>0</v>
          </cell>
          <cell r="CR716"/>
        </row>
        <row r="717">
          <cell r="A717" t="str">
            <v>1.6.10</v>
          </cell>
          <cell r="B717" t="str">
            <v>Мини погрузчик МКСМ-800-2шт.</v>
          </cell>
          <cell r="C717" t="str">
            <v>С</v>
          </cell>
          <cell r="D717" t="str">
            <v>С_1.6.10</v>
          </cell>
          <cell r="E717" t="str">
            <v>С</v>
          </cell>
          <cell r="F717">
            <v>2019</v>
          </cell>
          <cell r="G717">
            <v>2020</v>
          </cell>
          <cell r="H717"/>
          <cell r="I717"/>
          <cell r="J717">
            <v>3.54</v>
          </cell>
          <cell r="K717"/>
          <cell r="L717"/>
          <cell r="M717">
            <v>1.7999999999999998</v>
          </cell>
          <cell r="N717"/>
          <cell r="O717"/>
          <cell r="P717"/>
          <cell r="Q717"/>
          <cell r="R717"/>
          <cell r="S717"/>
          <cell r="T717"/>
          <cell r="U717">
            <v>3.54</v>
          </cell>
          <cell r="V717">
            <v>1.7999999999999998</v>
          </cell>
          <cell r="W717"/>
          <cell r="X717">
            <v>3.54</v>
          </cell>
          <cell r="Y717">
            <v>1.7999999999999998</v>
          </cell>
          <cell r="Z717"/>
          <cell r="AA717"/>
          <cell r="AB717"/>
          <cell r="AC717"/>
          <cell r="AD717"/>
          <cell r="AE717"/>
          <cell r="AF717"/>
          <cell r="AG717"/>
          <cell r="AH717"/>
          <cell r="AI717"/>
          <cell r="AJ717">
            <v>0</v>
          </cell>
          <cell r="AK717"/>
          <cell r="AL717"/>
          <cell r="AM717"/>
          <cell r="AN717"/>
          <cell r="AO717">
            <v>0</v>
          </cell>
          <cell r="AP717"/>
          <cell r="AQ717"/>
          <cell r="AR717"/>
          <cell r="AS717"/>
          <cell r="AT717">
            <v>1.77</v>
          </cell>
          <cell r="AU717"/>
          <cell r="AV717"/>
          <cell r="AW717">
            <v>1.77</v>
          </cell>
          <cell r="AX717"/>
          <cell r="AY717">
            <v>0</v>
          </cell>
          <cell r="AZ717"/>
          <cell r="BA717"/>
          <cell r="BB717"/>
          <cell r="BC717"/>
          <cell r="BD717">
            <v>1.77</v>
          </cell>
          <cell r="BE717"/>
          <cell r="BF717"/>
          <cell r="BG717">
            <v>1.77</v>
          </cell>
          <cell r="BH717"/>
          <cell r="BI717">
            <v>1.7999999999999998</v>
          </cell>
          <cell r="BJ717"/>
          <cell r="BK717"/>
          <cell r="BL717">
            <v>1.7999999999999998</v>
          </cell>
          <cell r="BM717"/>
          <cell r="BN717">
            <v>0</v>
          </cell>
          <cell r="BO717"/>
          <cell r="BP717"/>
          <cell r="BQ717">
            <v>0</v>
          </cell>
          <cell r="BR717"/>
          <cell r="BS717">
            <v>0</v>
          </cell>
          <cell r="BT717"/>
          <cell r="BU717"/>
          <cell r="BV717">
            <v>0</v>
          </cell>
          <cell r="BW717"/>
          <cell r="BX717">
            <v>0</v>
          </cell>
          <cell r="BY717"/>
          <cell r="BZ717"/>
          <cell r="CA717">
            <v>0</v>
          </cell>
          <cell r="CB717"/>
          <cell r="CC717">
            <v>0</v>
          </cell>
          <cell r="CD717"/>
          <cell r="CE717"/>
          <cell r="CF717">
            <v>0</v>
          </cell>
          <cell r="CG717"/>
          <cell r="CH717">
            <v>3.54</v>
          </cell>
          <cell r="CI717">
            <v>0</v>
          </cell>
          <cell r="CJ717">
            <v>0</v>
          </cell>
          <cell r="CK717">
            <v>3.54</v>
          </cell>
          <cell r="CL717">
            <v>0</v>
          </cell>
          <cell r="CM717">
            <v>1.7999999999999998</v>
          </cell>
          <cell r="CN717">
            <v>0</v>
          </cell>
          <cell r="CO717">
            <v>0</v>
          </cell>
          <cell r="CP717">
            <v>1.7999999999999998</v>
          </cell>
          <cell r="CQ717">
            <v>0</v>
          </cell>
          <cell r="CR717"/>
        </row>
        <row r="718">
          <cell r="A718" t="str">
            <v>1.6.11</v>
          </cell>
          <cell r="B718" t="str">
            <v>Лаборатории на базе КАМАЗ 4х4- 2шт.</v>
          </cell>
          <cell r="C718" t="str">
            <v>С</v>
          </cell>
          <cell r="D718" t="str">
            <v>С_1.6.11</v>
          </cell>
          <cell r="E718" t="str">
            <v>С</v>
          </cell>
          <cell r="F718">
            <v>2021</v>
          </cell>
          <cell r="G718">
            <v>2022</v>
          </cell>
          <cell r="H718"/>
          <cell r="I718"/>
          <cell r="J718">
            <v>6.1360000000000001</v>
          </cell>
          <cell r="K718"/>
          <cell r="L718"/>
          <cell r="M718">
            <v>6.24</v>
          </cell>
          <cell r="N718"/>
          <cell r="O718"/>
          <cell r="P718"/>
          <cell r="Q718"/>
          <cell r="R718"/>
          <cell r="S718"/>
          <cell r="T718"/>
          <cell r="U718">
            <v>6.1360000000000001</v>
          </cell>
          <cell r="V718">
            <v>6.24</v>
          </cell>
          <cell r="W718"/>
          <cell r="X718">
            <v>6.1360000000000001</v>
          </cell>
          <cell r="Y718">
            <v>6.24</v>
          </cell>
          <cell r="Z718"/>
          <cell r="AA718"/>
          <cell r="AB718"/>
          <cell r="AC718"/>
          <cell r="AD718"/>
          <cell r="AE718"/>
          <cell r="AF718"/>
          <cell r="AG718"/>
          <cell r="AH718"/>
          <cell r="AI718"/>
          <cell r="AJ718">
            <v>0</v>
          </cell>
          <cell r="AK718"/>
          <cell r="AL718"/>
          <cell r="AM718"/>
          <cell r="AN718"/>
          <cell r="AO718">
            <v>0</v>
          </cell>
          <cell r="AP718"/>
          <cell r="AQ718"/>
          <cell r="AR718"/>
          <cell r="AS718"/>
          <cell r="AT718">
            <v>0</v>
          </cell>
          <cell r="AU718"/>
          <cell r="AV718"/>
          <cell r="AW718">
            <v>0</v>
          </cell>
          <cell r="AX718"/>
          <cell r="AY718">
            <v>0</v>
          </cell>
          <cell r="AZ718"/>
          <cell r="BA718"/>
          <cell r="BB718"/>
          <cell r="BC718"/>
          <cell r="BD718">
            <v>0</v>
          </cell>
          <cell r="BE718"/>
          <cell r="BF718"/>
          <cell r="BG718">
            <v>0</v>
          </cell>
          <cell r="BH718"/>
          <cell r="BI718">
            <v>0</v>
          </cell>
          <cell r="BJ718"/>
          <cell r="BK718"/>
          <cell r="BL718">
            <v>0</v>
          </cell>
          <cell r="BM718"/>
          <cell r="BN718">
            <v>3.0680000000000001</v>
          </cell>
          <cell r="BO718"/>
          <cell r="BP718"/>
          <cell r="BQ718">
            <v>3.0680000000000001</v>
          </cell>
          <cell r="BR718"/>
          <cell r="BS718">
            <v>3.12</v>
          </cell>
          <cell r="BT718"/>
          <cell r="BU718"/>
          <cell r="BV718">
            <v>3.12</v>
          </cell>
          <cell r="BW718"/>
          <cell r="BX718">
            <v>3.0680000000000001</v>
          </cell>
          <cell r="BY718"/>
          <cell r="BZ718"/>
          <cell r="CA718">
            <v>3.0680000000000001</v>
          </cell>
          <cell r="CB718"/>
          <cell r="CC718">
            <v>3.12</v>
          </cell>
          <cell r="CD718"/>
          <cell r="CE718"/>
          <cell r="CF718">
            <v>3.12</v>
          </cell>
          <cell r="CG718"/>
          <cell r="CH718">
            <v>6.1360000000000001</v>
          </cell>
          <cell r="CI718">
            <v>0</v>
          </cell>
          <cell r="CJ718">
            <v>0</v>
          </cell>
          <cell r="CK718">
            <v>6.1360000000000001</v>
          </cell>
          <cell r="CL718">
            <v>0</v>
          </cell>
          <cell r="CM718">
            <v>6.24</v>
          </cell>
          <cell r="CN718">
            <v>0</v>
          </cell>
          <cell r="CO718">
            <v>0</v>
          </cell>
          <cell r="CP718">
            <v>6.24</v>
          </cell>
          <cell r="CQ718">
            <v>0</v>
          </cell>
          <cell r="CR718"/>
        </row>
        <row r="719">
          <cell r="A719" t="str">
            <v>1.6.12</v>
          </cell>
          <cell r="B719" t="str">
            <v>Газель-Next автобус 4шт.</v>
          </cell>
          <cell r="C719" t="str">
            <v>С</v>
          </cell>
          <cell r="D719" t="str">
            <v>С_1.6.12</v>
          </cell>
          <cell r="E719" t="str">
            <v>С</v>
          </cell>
          <cell r="F719">
            <v>2018</v>
          </cell>
          <cell r="G719">
            <v>2021</v>
          </cell>
          <cell r="H719"/>
          <cell r="I719"/>
          <cell r="J719">
            <v>5.3100000000000005</v>
          </cell>
          <cell r="K719"/>
          <cell r="L719"/>
          <cell r="M719">
            <v>3.5999999999999996</v>
          </cell>
          <cell r="N719"/>
          <cell r="O719"/>
          <cell r="P719"/>
          <cell r="Q719"/>
          <cell r="R719"/>
          <cell r="S719"/>
          <cell r="T719"/>
          <cell r="U719">
            <v>5.3100000000000005</v>
          </cell>
          <cell r="V719">
            <v>3.5999999999999996</v>
          </cell>
          <cell r="W719"/>
          <cell r="X719">
            <v>5.3100000000000005</v>
          </cell>
          <cell r="Y719">
            <v>3.5999999999999996</v>
          </cell>
          <cell r="Z719"/>
          <cell r="AA719"/>
          <cell r="AB719"/>
          <cell r="AC719"/>
          <cell r="AD719"/>
          <cell r="AE719"/>
          <cell r="AF719"/>
          <cell r="AG719"/>
          <cell r="AH719"/>
          <cell r="AI719"/>
          <cell r="AJ719">
            <v>0</v>
          </cell>
          <cell r="AK719"/>
          <cell r="AL719"/>
          <cell r="AM719"/>
          <cell r="AN719"/>
          <cell r="AO719">
            <v>0</v>
          </cell>
          <cell r="AP719"/>
          <cell r="AQ719"/>
          <cell r="AR719"/>
          <cell r="AS719"/>
          <cell r="AT719">
            <v>1.77</v>
          </cell>
          <cell r="AU719"/>
          <cell r="AV719"/>
          <cell r="AW719">
            <v>1.77</v>
          </cell>
          <cell r="AX719"/>
          <cell r="AY719">
            <v>0</v>
          </cell>
          <cell r="AZ719"/>
          <cell r="BA719"/>
          <cell r="BB719"/>
          <cell r="BC719"/>
          <cell r="BD719">
            <v>1.77</v>
          </cell>
          <cell r="BE719"/>
          <cell r="BF719"/>
          <cell r="BG719">
            <v>1.77</v>
          </cell>
          <cell r="BH719"/>
          <cell r="BI719">
            <v>1.7999999999999998</v>
          </cell>
          <cell r="BJ719"/>
          <cell r="BK719"/>
          <cell r="BL719">
            <v>1.7999999999999998</v>
          </cell>
          <cell r="BM719"/>
          <cell r="BN719">
            <v>1.77</v>
          </cell>
          <cell r="BO719"/>
          <cell r="BP719"/>
          <cell r="BQ719">
            <v>1.77</v>
          </cell>
          <cell r="BR719"/>
          <cell r="BS719">
            <v>1.7999999999999998</v>
          </cell>
          <cell r="BT719"/>
          <cell r="BU719"/>
          <cell r="BV719">
            <v>1.7999999999999998</v>
          </cell>
          <cell r="BW719"/>
          <cell r="BX719">
            <v>0</v>
          </cell>
          <cell r="BY719"/>
          <cell r="BZ719"/>
          <cell r="CA719">
            <v>0</v>
          </cell>
          <cell r="CB719"/>
          <cell r="CC719">
            <v>0</v>
          </cell>
          <cell r="CD719"/>
          <cell r="CE719"/>
          <cell r="CF719">
            <v>0</v>
          </cell>
          <cell r="CG719"/>
          <cell r="CH719">
            <v>5.3100000000000005</v>
          </cell>
          <cell r="CI719">
            <v>0</v>
          </cell>
          <cell r="CJ719">
            <v>0</v>
          </cell>
          <cell r="CK719">
            <v>5.3100000000000005</v>
          </cell>
          <cell r="CL719">
            <v>0</v>
          </cell>
          <cell r="CM719">
            <v>3.5999999999999996</v>
          </cell>
          <cell r="CN719">
            <v>0</v>
          </cell>
          <cell r="CO719">
            <v>0</v>
          </cell>
          <cell r="CP719">
            <v>3.5999999999999996</v>
          </cell>
          <cell r="CQ719">
            <v>0</v>
          </cell>
          <cell r="CR719"/>
        </row>
        <row r="720">
          <cell r="A720" t="str">
            <v>1.6.13</v>
          </cell>
          <cell r="B720" t="str">
            <v>Микроавтобус Фольцваген - Мультивен</v>
          </cell>
          <cell r="C720" t="str">
            <v>С</v>
          </cell>
          <cell r="D720" t="str">
            <v>С_1.6.13</v>
          </cell>
          <cell r="E720" t="str">
            <v>С</v>
          </cell>
          <cell r="F720">
            <v>2019</v>
          </cell>
          <cell r="G720">
            <v>2019</v>
          </cell>
          <cell r="H720"/>
          <cell r="I720"/>
          <cell r="J720">
            <v>5.1920000000000002</v>
          </cell>
          <cell r="K720"/>
          <cell r="L720"/>
          <cell r="M720">
            <v>0</v>
          </cell>
          <cell r="N720"/>
          <cell r="O720"/>
          <cell r="P720"/>
          <cell r="Q720"/>
          <cell r="R720"/>
          <cell r="S720"/>
          <cell r="T720"/>
          <cell r="U720">
            <v>5.1920000000000002</v>
          </cell>
          <cell r="V720">
            <v>0</v>
          </cell>
          <cell r="W720"/>
          <cell r="X720">
            <v>5.1920000000000002</v>
          </cell>
          <cell r="Y720">
            <v>0</v>
          </cell>
          <cell r="Z720"/>
          <cell r="AA720"/>
          <cell r="AB720"/>
          <cell r="AC720"/>
          <cell r="AD720"/>
          <cell r="AE720"/>
          <cell r="AF720"/>
          <cell r="AG720"/>
          <cell r="AH720"/>
          <cell r="AI720"/>
          <cell r="AJ720">
            <v>0</v>
          </cell>
          <cell r="AK720"/>
          <cell r="AL720"/>
          <cell r="AM720"/>
          <cell r="AN720"/>
          <cell r="AO720">
            <v>0</v>
          </cell>
          <cell r="AP720"/>
          <cell r="AQ720"/>
          <cell r="AR720"/>
          <cell r="AS720"/>
          <cell r="AT720">
            <v>5.1920000000000002</v>
          </cell>
          <cell r="AU720"/>
          <cell r="AV720"/>
          <cell r="AW720">
            <v>5.1920000000000002</v>
          </cell>
          <cell r="AX720"/>
          <cell r="AY720">
            <v>0</v>
          </cell>
          <cell r="AZ720"/>
          <cell r="BA720"/>
          <cell r="BB720"/>
          <cell r="BC720"/>
          <cell r="BD720">
            <v>0</v>
          </cell>
          <cell r="BE720"/>
          <cell r="BF720"/>
          <cell r="BG720">
            <v>0</v>
          </cell>
          <cell r="BH720"/>
          <cell r="BI720">
            <v>0</v>
          </cell>
          <cell r="BJ720"/>
          <cell r="BK720"/>
          <cell r="BL720">
            <v>0</v>
          </cell>
          <cell r="BM720"/>
          <cell r="BN720">
            <v>0</v>
          </cell>
          <cell r="BO720"/>
          <cell r="BP720"/>
          <cell r="BQ720">
            <v>0</v>
          </cell>
          <cell r="BR720"/>
          <cell r="BS720">
            <v>0</v>
          </cell>
          <cell r="BT720"/>
          <cell r="BU720"/>
          <cell r="BV720">
            <v>0</v>
          </cell>
          <cell r="BW720"/>
          <cell r="BX720">
            <v>0</v>
          </cell>
          <cell r="BY720"/>
          <cell r="BZ720"/>
          <cell r="CA720">
            <v>0</v>
          </cell>
          <cell r="CB720"/>
          <cell r="CC720">
            <v>0</v>
          </cell>
          <cell r="CD720"/>
          <cell r="CE720"/>
          <cell r="CF720">
            <v>0</v>
          </cell>
          <cell r="CG720"/>
          <cell r="CH720">
            <v>5.1920000000000002</v>
          </cell>
          <cell r="CI720">
            <v>0</v>
          </cell>
          <cell r="CJ720">
            <v>0</v>
          </cell>
          <cell r="CK720">
            <v>5.1920000000000002</v>
          </cell>
          <cell r="CL720">
            <v>0</v>
          </cell>
          <cell r="CM720">
            <v>0</v>
          </cell>
          <cell r="CN720">
            <v>0</v>
          </cell>
          <cell r="CO720">
            <v>0</v>
          </cell>
          <cell r="CP720">
            <v>0</v>
          </cell>
          <cell r="CQ720">
            <v>0</v>
          </cell>
          <cell r="CR720"/>
        </row>
        <row r="721">
          <cell r="A721" t="str">
            <v>1.6.14</v>
          </cell>
          <cell r="B721" t="str">
            <v>Кран манипулятор КАМАЗ 43118 г/п 2,9т</v>
          </cell>
          <cell r="C721" t="str">
            <v>С</v>
          </cell>
          <cell r="D721" t="str">
            <v>С_1.6.14</v>
          </cell>
          <cell r="E721" t="str">
            <v>С</v>
          </cell>
          <cell r="F721">
            <v>2022</v>
          </cell>
          <cell r="G721">
            <v>2022</v>
          </cell>
          <cell r="H721"/>
          <cell r="I721"/>
          <cell r="J721">
            <v>6.1360000000000001</v>
          </cell>
          <cell r="K721"/>
          <cell r="L721"/>
          <cell r="M721">
            <v>6.24</v>
          </cell>
          <cell r="N721"/>
          <cell r="O721"/>
          <cell r="P721"/>
          <cell r="Q721"/>
          <cell r="R721"/>
          <cell r="S721"/>
          <cell r="T721"/>
          <cell r="U721">
            <v>6.1360000000000001</v>
          </cell>
          <cell r="V721">
            <v>6.24</v>
          </cell>
          <cell r="W721"/>
          <cell r="X721">
            <v>6.1360000000000001</v>
          </cell>
          <cell r="Y721">
            <v>6.24</v>
          </cell>
          <cell r="Z721"/>
          <cell r="AA721"/>
          <cell r="AB721"/>
          <cell r="AC721"/>
          <cell r="AD721"/>
          <cell r="AE721"/>
          <cell r="AF721"/>
          <cell r="AG721"/>
          <cell r="AH721"/>
          <cell r="AI721"/>
          <cell r="AJ721">
            <v>0</v>
          </cell>
          <cell r="AK721"/>
          <cell r="AL721"/>
          <cell r="AM721"/>
          <cell r="AN721"/>
          <cell r="AO721">
            <v>0</v>
          </cell>
          <cell r="AP721"/>
          <cell r="AQ721"/>
          <cell r="AR721"/>
          <cell r="AS721"/>
          <cell r="AT721">
            <v>0</v>
          </cell>
          <cell r="AU721"/>
          <cell r="AV721"/>
          <cell r="AW721">
            <v>0</v>
          </cell>
          <cell r="AX721"/>
          <cell r="AY721">
            <v>0</v>
          </cell>
          <cell r="AZ721"/>
          <cell r="BA721"/>
          <cell r="BB721"/>
          <cell r="BC721"/>
          <cell r="BD721">
            <v>0</v>
          </cell>
          <cell r="BE721"/>
          <cell r="BF721"/>
          <cell r="BG721">
            <v>0</v>
          </cell>
          <cell r="BH721"/>
          <cell r="BI721">
            <v>0</v>
          </cell>
          <cell r="BJ721"/>
          <cell r="BK721"/>
          <cell r="BL721">
            <v>0</v>
          </cell>
          <cell r="BM721"/>
          <cell r="BN721">
            <v>0</v>
          </cell>
          <cell r="BO721"/>
          <cell r="BP721"/>
          <cell r="BQ721">
            <v>0</v>
          </cell>
          <cell r="BR721"/>
          <cell r="BS721">
            <v>0</v>
          </cell>
          <cell r="BT721"/>
          <cell r="BU721"/>
          <cell r="BV721">
            <v>0</v>
          </cell>
          <cell r="BW721"/>
          <cell r="BX721">
            <v>6.1360000000000001</v>
          </cell>
          <cell r="BY721"/>
          <cell r="BZ721"/>
          <cell r="CA721">
            <v>6.1360000000000001</v>
          </cell>
          <cell r="CB721"/>
          <cell r="CC721">
            <v>6.24</v>
          </cell>
          <cell r="CD721"/>
          <cell r="CE721"/>
          <cell r="CF721">
            <v>6.24</v>
          </cell>
          <cell r="CG721"/>
          <cell r="CH721">
            <v>6.1360000000000001</v>
          </cell>
          <cell r="CI721">
            <v>0</v>
          </cell>
          <cell r="CJ721">
            <v>0</v>
          </cell>
          <cell r="CK721">
            <v>6.1360000000000001</v>
          </cell>
          <cell r="CL721">
            <v>0</v>
          </cell>
          <cell r="CM721">
            <v>6.24</v>
          </cell>
          <cell r="CN721">
            <v>0</v>
          </cell>
          <cell r="CO721">
            <v>0</v>
          </cell>
          <cell r="CP721">
            <v>6.24</v>
          </cell>
          <cell r="CQ721">
            <v>0</v>
          </cell>
          <cell r="CR721"/>
        </row>
        <row r="722">
          <cell r="A722" t="str">
            <v>1.6.15</v>
          </cell>
          <cell r="B722" t="str">
            <v>Гильотина</v>
          </cell>
          <cell r="C722" t="str">
            <v>С</v>
          </cell>
          <cell r="D722" t="str">
            <v>С_1.6.15</v>
          </cell>
          <cell r="E722" t="str">
            <v>С</v>
          </cell>
          <cell r="F722"/>
          <cell r="G722"/>
          <cell r="H722"/>
          <cell r="I722"/>
          <cell r="J722">
            <v>0</v>
          </cell>
          <cell r="K722"/>
          <cell r="L722"/>
          <cell r="M722">
            <v>0</v>
          </cell>
          <cell r="N722"/>
          <cell r="O722"/>
          <cell r="P722"/>
          <cell r="Q722"/>
          <cell r="R722"/>
          <cell r="S722"/>
          <cell r="T722"/>
          <cell r="U722">
            <v>0</v>
          </cell>
          <cell r="V722">
            <v>0</v>
          </cell>
          <cell r="W722"/>
          <cell r="X722">
            <v>0</v>
          </cell>
          <cell r="Y722">
            <v>0</v>
          </cell>
          <cell r="Z722"/>
          <cell r="AA722"/>
          <cell r="AB722"/>
          <cell r="AC722"/>
          <cell r="AD722"/>
          <cell r="AE722"/>
          <cell r="AF722"/>
          <cell r="AG722"/>
          <cell r="AH722"/>
          <cell r="AI722"/>
          <cell r="AJ722">
            <v>0</v>
          </cell>
          <cell r="AK722"/>
          <cell r="AL722"/>
          <cell r="AM722"/>
          <cell r="AN722"/>
          <cell r="AO722">
            <v>0</v>
          </cell>
          <cell r="AP722"/>
          <cell r="AQ722"/>
          <cell r="AR722"/>
          <cell r="AS722"/>
          <cell r="AT722">
            <v>0</v>
          </cell>
          <cell r="AU722"/>
          <cell r="AV722"/>
          <cell r="AW722">
            <v>0</v>
          </cell>
          <cell r="AX722"/>
          <cell r="AY722">
            <v>0</v>
          </cell>
          <cell r="AZ722"/>
          <cell r="BA722"/>
          <cell r="BB722"/>
          <cell r="BC722"/>
          <cell r="BD722">
            <v>0</v>
          </cell>
          <cell r="BE722"/>
          <cell r="BF722"/>
          <cell r="BG722">
            <v>0</v>
          </cell>
          <cell r="BH722"/>
          <cell r="BI722">
            <v>0</v>
          </cell>
          <cell r="BJ722"/>
          <cell r="BK722"/>
          <cell r="BL722">
            <v>0</v>
          </cell>
          <cell r="BM722"/>
          <cell r="BN722">
            <v>0</v>
          </cell>
          <cell r="BO722"/>
          <cell r="BP722"/>
          <cell r="BQ722">
            <v>0</v>
          </cell>
          <cell r="BR722"/>
          <cell r="BS722">
            <v>0</v>
          </cell>
          <cell r="BT722"/>
          <cell r="BU722"/>
          <cell r="BV722">
            <v>0</v>
          </cell>
          <cell r="BW722"/>
          <cell r="BX722">
            <v>0</v>
          </cell>
          <cell r="BY722"/>
          <cell r="BZ722"/>
          <cell r="CA722">
            <v>0</v>
          </cell>
          <cell r="CB722"/>
          <cell r="CC722">
            <v>0</v>
          </cell>
          <cell r="CD722"/>
          <cell r="CE722"/>
          <cell r="CF722">
            <v>0</v>
          </cell>
          <cell r="CG722"/>
          <cell r="CH722">
            <v>0</v>
          </cell>
          <cell r="CI722">
            <v>0</v>
          </cell>
          <cell r="CJ722">
            <v>0</v>
          </cell>
          <cell r="CK722">
            <v>0</v>
          </cell>
          <cell r="CL722">
            <v>0</v>
          </cell>
          <cell r="CM722">
            <v>0</v>
          </cell>
          <cell r="CN722">
            <v>0</v>
          </cell>
          <cell r="CO722">
            <v>0</v>
          </cell>
          <cell r="CP722">
            <v>0</v>
          </cell>
          <cell r="CQ722">
            <v>0</v>
          </cell>
          <cell r="CR722"/>
        </row>
        <row r="723">
          <cell r="A723" t="str">
            <v>1.6.16</v>
          </cell>
          <cell r="B723" t="str">
            <v>Пресс ножницы</v>
          </cell>
          <cell r="C723" t="str">
            <v>С</v>
          </cell>
          <cell r="D723" t="str">
            <v>С_1.6.16</v>
          </cell>
          <cell r="E723" t="str">
            <v>С</v>
          </cell>
          <cell r="F723">
            <v>2019</v>
          </cell>
          <cell r="G723">
            <v>2019</v>
          </cell>
          <cell r="H723"/>
          <cell r="I723"/>
          <cell r="J723">
            <v>0.76700000000000002</v>
          </cell>
          <cell r="K723"/>
          <cell r="L723"/>
          <cell r="M723">
            <v>0</v>
          </cell>
          <cell r="N723"/>
          <cell r="O723"/>
          <cell r="P723"/>
          <cell r="Q723"/>
          <cell r="R723"/>
          <cell r="S723"/>
          <cell r="T723"/>
          <cell r="U723">
            <v>0.76700000000000002</v>
          </cell>
          <cell r="V723">
            <v>0</v>
          </cell>
          <cell r="W723"/>
          <cell r="X723">
            <v>0.76700000000000002</v>
          </cell>
          <cell r="Y723">
            <v>0</v>
          </cell>
          <cell r="Z723"/>
          <cell r="AA723"/>
          <cell r="AB723"/>
          <cell r="AC723"/>
          <cell r="AD723"/>
          <cell r="AE723"/>
          <cell r="AF723"/>
          <cell r="AG723"/>
          <cell r="AH723"/>
          <cell r="AI723"/>
          <cell r="AJ723">
            <v>0</v>
          </cell>
          <cell r="AK723"/>
          <cell r="AL723"/>
          <cell r="AM723"/>
          <cell r="AN723"/>
          <cell r="AO723">
            <v>0</v>
          </cell>
          <cell r="AP723"/>
          <cell r="AQ723"/>
          <cell r="AR723"/>
          <cell r="AS723"/>
          <cell r="AT723">
            <v>0.76700000000000002</v>
          </cell>
          <cell r="AU723"/>
          <cell r="AV723"/>
          <cell r="AW723">
            <v>0.76700000000000002</v>
          </cell>
          <cell r="AX723"/>
          <cell r="AY723">
            <v>0</v>
          </cell>
          <cell r="AZ723"/>
          <cell r="BA723"/>
          <cell r="BB723"/>
          <cell r="BC723"/>
          <cell r="BD723">
            <v>0</v>
          </cell>
          <cell r="BE723"/>
          <cell r="BF723"/>
          <cell r="BG723">
            <v>0</v>
          </cell>
          <cell r="BH723"/>
          <cell r="BI723">
            <v>0</v>
          </cell>
          <cell r="BJ723"/>
          <cell r="BK723"/>
          <cell r="BL723">
            <v>0</v>
          </cell>
          <cell r="BM723"/>
          <cell r="BN723">
            <v>0</v>
          </cell>
          <cell r="BO723"/>
          <cell r="BP723"/>
          <cell r="BQ723">
            <v>0</v>
          </cell>
          <cell r="BR723"/>
          <cell r="BS723">
            <v>0</v>
          </cell>
          <cell r="BT723"/>
          <cell r="BU723"/>
          <cell r="BV723">
            <v>0</v>
          </cell>
          <cell r="BW723"/>
          <cell r="BX723">
            <v>0</v>
          </cell>
          <cell r="BY723"/>
          <cell r="BZ723"/>
          <cell r="CA723">
            <v>0</v>
          </cell>
          <cell r="CB723"/>
          <cell r="CC723">
            <v>0</v>
          </cell>
          <cell r="CD723"/>
          <cell r="CE723"/>
          <cell r="CF723">
            <v>0</v>
          </cell>
          <cell r="CG723"/>
          <cell r="CH723">
            <v>0.76700000000000002</v>
          </cell>
          <cell r="CI723">
            <v>0</v>
          </cell>
          <cell r="CJ723">
            <v>0</v>
          </cell>
          <cell r="CK723">
            <v>0.76700000000000002</v>
          </cell>
          <cell r="CL723">
            <v>0</v>
          </cell>
          <cell r="CM723">
            <v>0</v>
          </cell>
          <cell r="CN723">
            <v>0</v>
          </cell>
          <cell r="CO723">
            <v>0</v>
          </cell>
          <cell r="CP723">
            <v>0</v>
          </cell>
          <cell r="CQ723">
            <v>0</v>
          </cell>
          <cell r="CR723"/>
        </row>
        <row r="724">
          <cell r="A724" t="str">
            <v>1.6.17</v>
          </cell>
          <cell r="B724" t="str">
            <v>Сварочный аппарат</v>
          </cell>
          <cell r="C724" t="str">
            <v>С</v>
          </cell>
          <cell r="D724" t="str">
            <v>С_1.6.17</v>
          </cell>
          <cell r="E724" t="str">
            <v>С</v>
          </cell>
          <cell r="F724">
            <v>2022</v>
          </cell>
          <cell r="G724">
            <v>2022</v>
          </cell>
          <cell r="H724"/>
          <cell r="I724"/>
          <cell r="J724">
            <v>8.2600000000000007E-2</v>
          </cell>
          <cell r="K724"/>
          <cell r="L724"/>
          <cell r="M724">
            <v>8.4000000000000005E-2</v>
          </cell>
          <cell r="N724"/>
          <cell r="O724"/>
          <cell r="P724"/>
          <cell r="Q724"/>
          <cell r="R724"/>
          <cell r="S724"/>
          <cell r="T724"/>
          <cell r="U724">
            <v>8.2600000000000007E-2</v>
          </cell>
          <cell r="V724">
            <v>8.4000000000000005E-2</v>
          </cell>
          <cell r="W724"/>
          <cell r="X724">
            <v>8.2600000000000007E-2</v>
          </cell>
          <cell r="Y724">
            <v>8.4000000000000005E-2</v>
          </cell>
          <cell r="Z724"/>
          <cell r="AA724"/>
          <cell r="AB724"/>
          <cell r="AC724"/>
          <cell r="AD724"/>
          <cell r="AE724"/>
          <cell r="AF724"/>
          <cell r="AG724"/>
          <cell r="AH724"/>
          <cell r="AI724"/>
          <cell r="AJ724">
            <v>0</v>
          </cell>
          <cell r="AK724"/>
          <cell r="AL724"/>
          <cell r="AM724"/>
          <cell r="AN724"/>
          <cell r="AO724">
            <v>0</v>
          </cell>
          <cell r="AP724"/>
          <cell r="AQ724"/>
          <cell r="AR724"/>
          <cell r="AS724"/>
          <cell r="AT724">
            <v>0</v>
          </cell>
          <cell r="AU724"/>
          <cell r="AV724"/>
          <cell r="AW724">
            <v>0</v>
          </cell>
          <cell r="AX724"/>
          <cell r="AY724">
            <v>0</v>
          </cell>
          <cell r="AZ724"/>
          <cell r="BA724"/>
          <cell r="BB724"/>
          <cell r="BC724"/>
          <cell r="BD724">
            <v>0</v>
          </cell>
          <cell r="BE724"/>
          <cell r="BF724"/>
          <cell r="BG724">
            <v>0</v>
          </cell>
          <cell r="BH724"/>
          <cell r="BI724">
            <v>0</v>
          </cell>
          <cell r="BJ724"/>
          <cell r="BK724"/>
          <cell r="BL724">
            <v>0</v>
          </cell>
          <cell r="BM724"/>
          <cell r="BN724">
            <v>0</v>
          </cell>
          <cell r="BO724"/>
          <cell r="BP724"/>
          <cell r="BQ724">
            <v>0</v>
          </cell>
          <cell r="BR724"/>
          <cell r="BS724">
            <v>0</v>
          </cell>
          <cell r="BT724"/>
          <cell r="BU724"/>
          <cell r="BV724">
            <v>0</v>
          </cell>
          <cell r="BW724"/>
          <cell r="BX724">
            <v>8.2600000000000007E-2</v>
          </cell>
          <cell r="BY724"/>
          <cell r="BZ724"/>
          <cell r="CA724">
            <v>8.2600000000000007E-2</v>
          </cell>
          <cell r="CB724"/>
          <cell r="CC724">
            <v>8.4000000000000005E-2</v>
          </cell>
          <cell r="CD724"/>
          <cell r="CE724"/>
          <cell r="CF724">
            <v>8.4000000000000005E-2</v>
          </cell>
          <cell r="CG724"/>
          <cell r="CH724">
            <v>8.2600000000000007E-2</v>
          </cell>
          <cell r="CI724">
            <v>0</v>
          </cell>
          <cell r="CJ724">
            <v>0</v>
          </cell>
          <cell r="CK724">
            <v>8.2600000000000007E-2</v>
          </cell>
          <cell r="CL724">
            <v>0</v>
          </cell>
          <cell r="CM724">
            <v>8.4000000000000005E-2</v>
          </cell>
          <cell r="CN724">
            <v>0</v>
          </cell>
          <cell r="CO724">
            <v>0</v>
          </cell>
          <cell r="CP724">
            <v>8.4000000000000005E-2</v>
          </cell>
          <cell r="CQ724">
            <v>0</v>
          </cell>
          <cell r="CR724"/>
        </row>
        <row r="725">
          <cell r="A725" t="str">
            <v>1.6.18</v>
          </cell>
          <cell r="B725" t="str">
            <v>Трубогибный станок универсальный</v>
          </cell>
          <cell r="C725" t="str">
            <v>С</v>
          </cell>
          <cell r="D725" t="str">
            <v>С_1.6.18</v>
          </cell>
          <cell r="E725" t="str">
            <v>С</v>
          </cell>
          <cell r="F725">
            <v>2020</v>
          </cell>
          <cell r="G725">
            <v>2020</v>
          </cell>
          <cell r="H725"/>
          <cell r="I725"/>
          <cell r="J725">
            <v>0.29499999999999998</v>
          </cell>
          <cell r="K725"/>
          <cell r="L725"/>
          <cell r="M725">
            <v>0.3</v>
          </cell>
          <cell r="N725"/>
          <cell r="O725"/>
          <cell r="P725"/>
          <cell r="Q725"/>
          <cell r="R725"/>
          <cell r="S725"/>
          <cell r="T725"/>
          <cell r="U725">
            <v>0.29499999999999998</v>
          </cell>
          <cell r="V725">
            <v>0.3</v>
          </cell>
          <cell r="W725"/>
          <cell r="X725">
            <v>0.29499999999999998</v>
          </cell>
          <cell r="Y725">
            <v>0.3</v>
          </cell>
          <cell r="Z725"/>
          <cell r="AA725"/>
          <cell r="AB725"/>
          <cell r="AC725"/>
          <cell r="AD725"/>
          <cell r="AE725"/>
          <cell r="AF725"/>
          <cell r="AG725"/>
          <cell r="AH725"/>
          <cell r="AI725"/>
          <cell r="AJ725">
            <v>0</v>
          </cell>
          <cell r="AK725"/>
          <cell r="AL725"/>
          <cell r="AM725"/>
          <cell r="AN725"/>
          <cell r="AO725">
            <v>0</v>
          </cell>
          <cell r="AP725"/>
          <cell r="AQ725"/>
          <cell r="AR725"/>
          <cell r="AS725"/>
          <cell r="AT725">
            <v>0</v>
          </cell>
          <cell r="AU725"/>
          <cell r="AV725"/>
          <cell r="AW725">
            <v>0</v>
          </cell>
          <cell r="AX725"/>
          <cell r="AY725">
            <v>0</v>
          </cell>
          <cell r="AZ725"/>
          <cell r="BA725"/>
          <cell r="BB725"/>
          <cell r="BC725"/>
          <cell r="BD725">
            <v>0.29499999999999998</v>
          </cell>
          <cell r="BE725"/>
          <cell r="BF725"/>
          <cell r="BG725">
            <v>0.29499999999999998</v>
          </cell>
          <cell r="BH725"/>
          <cell r="BI725">
            <v>0.3</v>
          </cell>
          <cell r="BJ725"/>
          <cell r="BK725"/>
          <cell r="BL725">
            <v>0.3</v>
          </cell>
          <cell r="BM725"/>
          <cell r="BN725">
            <v>0</v>
          </cell>
          <cell r="BO725"/>
          <cell r="BP725"/>
          <cell r="BQ725">
            <v>0</v>
          </cell>
          <cell r="BR725"/>
          <cell r="BS725">
            <v>0</v>
          </cell>
          <cell r="BT725"/>
          <cell r="BU725"/>
          <cell r="BV725">
            <v>0</v>
          </cell>
          <cell r="BW725"/>
          <cell r="BX725">
            <v>0</v>
          </cell>
          <cell r="BY725"/>
          <cell r="BZ725"/>
          <cell r="CA725">
            <v>0</v>
          </cell>
          <cell r="CB725"/>
          <cell r="CC725">
            <v>0</v>
          </cell>
          <cell r="CD725"/>
          <cell r="CE725"/>
          <cell r="CF725">
            <v>0</v>
          </cell>
          <cell r="CG725"/>
          <cell r="CH725">
            <v>0.29499999999999998</v>
          </cell>
          <cell r="CI725">
            <v>0</v>
          </cell>
          <cell r="CJ725">
            <v>0</v>
          </cell>
          <cell r="CK725">
            <v>0.29499999999999998</v>
          </cell>
          <cell r="CL725">
            <v>0</v>
          </cell>
          <cell r="CM725">
            <v>0.3</v>
          </cell>
          <cell r="CN725">
            <v>0</v>
          </cell>
          <cell r="CO725">
            <v>0</v>
          </cell>
          <cell r="CP725">
            <v>0.3</v>
          </cell>
          <cell r="CQ725">
            <v>0</v>
          </cell>
          <cell r="CR725"/>
        </row>
        <row r="726">
          <cell r="A726" t="str">
            <v>1.6.19</v>
          </cell>
          <cell r="B726" t="str">
            <v>Оборудование, спец.средства для эксплуатации, ремонта транспортгых средств (Платон, Глонасс)</v>
          </cell>
          <cell r="C726" t="str">
            <v>С</v>
          </cell>
          <cell r="D726" t="str">
            <v>С_1.6.19</v>
          </cell>
          <cell r="E726" t="str">
            <v>С</v>
          </cell>
          <cell r="F726">
            <v>2019</v>
          </cell>
          <cell r="G726">
            <v>2022</v>
          </cell>
          <cell r="H726"/>
          <cell r="I726"/>
          <cell r="J726">
            <v>1.121</v>
          </cell>
          <cell r="K726"/>
          <cell r="L726"/>
          <cell r="M726">
            <v>8.5374651713999992</v>
          </cell>
          <cell r="N726"/>
          <cell r="O726"/>
          <cell r="P726"/>
          <cell r="Q726"/>
          <cell r="R726"/>
          <cell r="S726"/>
          <cell r="T726"/>
          <cell r="U726">
            <v>1.121</v>
          </cell>
          <cell r="V726">
            <v>8.5374651713999992</v>
          </cell>
          <cell r="W726"/>
          <cell r="X726">
            <v>1.121</v>
          </cell>
          <cell r="Y726">
            <v>8.5374651713999992</v>
          </cell>
          <cell r="Z726"/>
          <cell r="AA726"/>
          <cell r="AB726"/>
          <cell r="AC726"/>
          <cell r="AD726"/>
          <cell r="AE726"/>
          <cell r="AF726"/>
          <cell r="AG726"/>
          <cell r="AH726"/>
          <cell r="AI726"/>
          <cell r="AJ726">
            <v>0</v>
          </cell>
          <cell r="AK726"/>
          <cell r="AL726"/>
          <cell r="AM726"/>
          <cell r="AN726"/>
          <cell r="AO726">
            <v>8.1774651713999997</v>
          </cell>
          <cell r="AP726"/>
          <cell r="AQ726"/>
          <cell r="AR726">
            <v>8.1774651713999997</v>
          </cell>
          <cell r="AS726"/>
          <cell r="AT726">
            <v>0.7669999999999999</v>
          </cell>
          <cell r="AU726"/>
          <cell r="AV726"/>
          <cell r="AW726">
            <v>0.7669999999999999</v>
          </cell>
          <cell r="AX726"/>
          <cell r="AY726">
            <v>0</v>
          </cell>
          <cell r="AZ726"/>
          <cell r="BA726"/>
          <cell r="BB726"/>
          <cell r="BC726"/>
          <cell r="BD726">
            <v>0.17699999999999999</v>
          </cell>
          <cell r="BE726"/>
          <cell r="BF726"/>
          <cell r="BG726">
            <v>0.17699999999999999</v>
          </cell>
          <cell r="BH726"/>
          <cell r="BI726">
            <v>0.18</v>
          </cell>
          <cell r="BJ726"/>
          <cell r="BK726"/>
          <cell r="BL726">
            <v>0.18</v>
          </cell>
          <cell r="BM726"/>
          <cell r="BN726">
            <v>9.4399999999999998E-2</v>
          </cell>
          <cell r="BO726"/>
          <cell r="BP726"/>
          <cell r="BQ726">
            <v>9.4399999999999998E-2</v>
          </cell>
          <cell r="BR726"/>
          <cell r="BS726">
            <v>9.6000000000000002E-2</v>
          </cell>
          <cell r="BT726"/>
          <cell r="BU726"/>
          <cell r="BV726">
            <v>9.6000000000000002E-2</v>
          </cell>
          <cell r="BW726"/>
          <cell r="BX726">
            <v>8.2600000000000007E-2</v>
          </cell>
          <cell r="BY726"/>
          <cell r="BZ726"/>
          <cell r="CA726">
            <v>8.2600000000000007E-2</v>
          </cell>
          <cell r="CB726"/>
          <cell r="CC726">
            <v>8.4000000000000005E-2</v>
          </cell>
          <cell r="CD726"/>
          <cell r="CE726"/>
          <cell r="CF726">
            <v>8.4000000000000005E-2</v>
          </cell>
          <cell r="CG726"/>
          <cell r="CH726">
            <v>1.121</v>
          </cell>
          <cell r="CI726">
            <v>0</v>
          </cell>
          <cell r="CJ726">
            <v>0</v>
          </cell>
          <cell r="CK726">
            <v>1.121</v>
          </cell>
          <cell r="CL726">
            <v>0</v>
          </cell>
          <cell r="CM726">
            <v>8.5374651713999992</v>
          </cell>
          <cell r="CN726">
            <v>0</v>
          </cell>
          <cell r="CO726">
            <v>0</v>
          </cell>
          <cell r="CP726">
            <v>8.5374651713999992</v>
          </cell>
          <cell r="CQ726">
            <v>0</v>
          </cell>
          <cell r="CR726"/>
        </row>
        <row r="727">
          <cell r="A727" t="str">
            <v>1.6.20</v>
          </cell>
          <cell r="B727" t="str">
            <v>Вентиляция цеха</v>
          </cell>
          <cell r="C727" t="str">
            <v>С</v>
          </cell>
          <cell r="D727" t="str">
            <v>С_1.6.20</v>
          </cell>
          <cell r="E727" t="str">
            <v>С</v>
          </cell>
          <cell r="F727">
            <v>2022</v>
          </cell>
          <cell r="G727">
            <v>2022</v>
          </cell>
          <cell r="H727"/>
          <cell r="I727"/>
          <cell r="J727">
            <v>2.36</v>
          </cell>
          <cell r="K727"/>
          <cell r="L727"/>
          <cell r="M727">
            <v>2.4</v>
          </cell>
          <cell r="N727"/>
          <cell r="O727"/>
          <cell r="P727"/>
          <cell r="Q727"/>
          <cell r="R727"/>
          <cell r="S727"/>
          <cell r="T727"/>
          <cell r="U727">
            <v>2.36</v>
          </cell>
          <cell r="V727">
            <v>2.4</v>
          </cell>
          <cell r="W727"/>
          <cell r="X727">
            <v>2.36</v>
          </cell>
          <cell r="Y727">
            <v>2.4</v>
          </cell>
          <cell r="Z727"/>
          <cell r="AA727"/>
          <cell r="AB727"/>
          <cell r="AC727"/>
          <cell r="AD727"/>
          <cell r="AE727"/>
          <cell r="AF727"/>
          <cell r="AG727"/>
          <cell r="AH727"/>
          <cell r="AI727"/>
          <cell r="AJ727">
            <v>0</v>
          </cell>
          <cell r="AK727"/>
          <cell r="AL727"/>
          <cell r="AM727"/>
          <cell r="AN727"/>
          <cell r="AO727">
            <v>0</v>
          </cell>
          <cell r="AP727"/>
          <cell r="AQ727"/>
          <cell r="AR727"/>
          <cell r="AS727"/>
          <cell r="AT727">
            <v>0</v>
          </cell>
          <cell r="AU727"/>
          <cell r="AV727"/>
          <cell r="AW727">
            <v>0</v>
          </cell>
          <cell r="AX727"/>
          <cell r="AY727">
            <v>0</v>
          </cell>
          <cell r="AZ727"/>
          <cell r="BA727"/>
          <cell r="BB727"/>
          <cell r="BC727"/>
          <cell r="BD727">
            <v>0</v>
          </cell>
          <cell r="BE727"/>
          <cell r="BF727"/>
          <cell r="BG727">
            <v>0</v>
          </cell>
          <cell r="BH727"/>
          <cell r="BI727">
            <v>0</v>
          </cell>
          <cell r="BJ727"/>
          <cell r="BK727"/>
          <cell r="BL727">
            <v>0</v>
          </cell>
          <cell r="BM727"/>
          <cell r="BN727">
            <v>0</v>
          </cell>
          <cell r="BO727"/>
          <cell r="BP727"/>
          <cell r="BQ727">
            <v>0</v>
          </cell>
          <cell r="BR727"/>
          <cell r="BS727">
            <v>0</v>
          </cell>
          <cell r="BT727"/>
          <cell r="BU727"/>
          <cell r="BV727">
            <v>0</v>
          </cell>
          <cell r="BW727"/>
          <cell r="BX727">
            <v>2.36</v>
          </cell>
          <cell r="BY727"/>
          <cell r="BZ727"/>
          <cell r="CA727">
            <v>2.36</v>
          </cell>
          <cell r="CB727"/>
          <cell r="CC727">
            <v>2.4</v>
          </cell>
          <cell r="CD727"/>
          <cell r="CE727"/>
          <cell r="CF727">
            <v>2.4</v>
          </cell>
          <cell r="CG727"/>
          <cell r="CH727">
            <v>2.36</v>
          </cell>
          <cell r="CI727">
            <v>0</v>
          </cell>
          <cell r="CJ727">
            <v>0</v>
          </cell>
          <cell r="CK727">
            <v>2.36</v>
          </cell>
          <cell r="CL727">
            <v>0</v>
          </cell>
          <cell r="CM727">
            <v>2.4</v>
          </cell>
          <cell r="CN727">
            <v>0</v>
          </cell>
          <cell r="CO727">
            <v>0</v>
          </cell>
          <cell r="CP727">
            <v>2.4</v>
          </cell>
          <cell r="CQ727">
            <v>0</v>
          </cell>
          <cell r="CR727"/>
        </row>
        <row r="728">
          <cell r="A728" t="str">
            <v>1.6.21</v>
          </cell>
          <cell r="B728" t="str">
            <v>Компрессор V-110л.</v>
          </cell>
          <cell r="C728" t="str">
            <v>С</v>
          </cell>
          <cell r="D728" t="str">
            <v>С_1.6.21</v>
          </cell>
          <cell r="E728" t="str">
            <v>С</v>
          </cell>
          <cell r="F728">
            <v>2021</v>
          </cell>
          <cell r="G728">
            <v>2021</v>
          </cell>
          <cell r="H728"/>
          <cell r="I728"/>
          <cell r="J728">
            <v>8.2600000000000007E-2</v>
          </cell>
          <cell r="K728"/>
          <cell r="L728"/>
          <cell r="M728">
            <v>8.4000000000000005E-2</v>
          </cell>
          <cell r="N728"/>
          <cell r="O728"/>
          <cell r="P728"/>
          <cell r="Q728"/>
          <cell r="R728"/>
          <cell r="S728"/>
          <cell r="T728"/>
          <cell r="U728">
            <v>8.2600000000000007E-2</v>
          </cell>
          <cell r="V728">
            <v>8.4000000000000005E-2</v>
          </cell>
          <cell r="W728"/>
          <cell r="X728">
            <v>8.2600000000000007E-2</v>
          </cell>
          <cell r="Y728">
            <v>8.4000000000000005E-2</v>
          </cell>
          <cell r="Z728"/>
          <cell r="AA728"/>
          <cell r="AB728"/>
          <cell r="AC728"/>
          <cell r="AD728"/>
          <cell r="AE728"/>
          <cell r="AF728"/>
          <cell r="AG728"/>
          <cell r="AH728"/>
          <cell r="AI728"/>
          <cell r="AJ728">
            <v>0</v>
          </cell>
          <cell r="AK728"/>
          <cell r="AL728"/>
          <cell r="AM728"/>
          <cell r="AN728"/>
          <cell r="AO728">
            <v>0</v>
          </cell>
          <cell r="AP728"/>
          <cell r="AQ728"/>
          <cell r="AR728"/>
          <cell r="AS728"/>
          <cell r="AT728">
            <v>0</v>
          </cell>
          <cell r="AU728"/>
          <cell r="AV728"/>
          <cell r="AW728">
            <v>0</v>
          </cell>
          <cell r="AX728"/>
          <cell r="AY728">
            <v>0</v>
          </cell>
          <cell r="AZ728"/>
          <cell r="BA728"/>
          <cell r="BB728"/>
          <cell r="BC728"/>
          <cell r="BD728">
            <v>0</v>
          </cell>
          <cell r="BE728"/>
          <cell r="BF728"/>
          <cell r="BG728">
            <v>0</v>
          </cell>
          <cell r="BH728"/>
          <cell r="BI728">
            <v>0</v>
          </cell>
          <cell r="BJ728"/>
          <cell r="BK728"/>
          <cell r="BL728">
            <v>0</v>
          </cell>
          <cell r="BM728"/>
          <cell r="BN728">
            <v>8.2600000000000007E-2</v>
          </cell>
          <cell r="BO728"/>
          <cell r="BP728"/>
          <cell r="BQ728">
            <v>8.2600000000000007E-2</v>
          </cell>
          <cell r="BR728"/>
          <cell r="BS728">
            <v>8.4000000000000005E-2</v>
          </cell>
          <cell r="BT728"/>
          <cell r="BU728"/>
          <cell r="BV728">
            <v>8.4000000000000005E-2</v>
          </cell>
          <cell r="BW728"/>
          <cell r="BX728">
            <v>0</v>
          </cell>
          <cell r="BY728"/>
          <cell r="BZ728"/>
          <cell r="CA728">
            <v>0</v>
          </cell>
          <cell r="CB728"/>
          <cell r="CC728">
            <v>0</v>
          </cell>
          <cell r="CD728"/>
          <cell r="CE728"/>
          <cell r="CF728">
            <v>0</v>
          </cell>
          <cell r="CG728"/>
          <cell r="CH728">
            <v>8.2600000000000007E-2</v>
          </cell>
          <cell r="CI728">
            <v>0</v>
          </cell>
          <cell r="CJ728">
            <v>0</v>
          </cell>
          <cell r="CK728">
            <v>8.2600000000000007E-2</v>
          </cell>
          <cell r="CL728">
            <v>0</v>
          </cell>
          <cell r="CM728">
            <v>8.4000000000000005E-2</v>
          </cell>
          <cell r="CN728">
            <v>0</v>
          </cell>
          <cell r="CO728">
            <v>0</v>
          </cell>
          <cell r="CP728">
            <v>8.4000000000000005E-2</v>
          </cell>
          <cell r="CQ728">
            <v>0</v>
          </cell>
          <cell r="CR728"/>
        </row>
        <row r="729">
          <cell r="A729" t="str">
            <v>1.6.22</v>
          </cell>
          <cell r="B729" t="str">
            <v>Тягач МАЗ 6430В9-1421-021</v>
          </cell>
          <cell r="C729" t="str">
            <v>D</v>
          </cell>
          <cell r="D729" t="str">
            <v>D_1.6.22</v>
          </cell>
          <cell r="E729" t="str">
            <v>С</v>
          </cell>
          <cell r="F729">
            <v>2018</v>
          </cell>
          <cell r="G729">
            <v>2019</v>
          </cell>
          <cell r="H729"/>
          <cell r="I729"/>
          <cell r="J729">
            <v>3.5018587800000001</v>
          </cell>
          <cell r="K729"/>
          <cell r="L729"/>
          <cell r="M729">
            <v>3.5295780566440675</v>
          </cell>
          <cell r="N729"/>
          <cell r="O729"/>
          <cell r="P729"/>
          <cell r="Q729"/>
          <cell r="R729"/>
          <cell r="S729"/>
          <cell r="T729"/>
          <cell r="U729">
            <v>3.5018587800000001</v>
          </cell>
          <cell r="V729">
            <v>3.5295780566440675</v>
          </cell>
          <cell r="W729"/>
          <cell r="X729">
            <v>3.5018587800000001</v>
          </cell>
          <cell r="Y729">
            <v>3.5295780566440675</v>
          </cell>
          <cell r="Z729"/>
          <cell r="AA729"/>
          <cell r="AB729"/>
          <cell r="AC729"/>
          <cell r="AD729"/>
          <cell r="AE729"/>
          <cell r="AF729"/>
          <cell r="AG729"/>
          <cell r="AH729"/>
          <cell r="AI729"/>
          <cell r="AJ729">
            <v>1.8664218828000001</v>
          </cell>
          <cell r="AK729"/>
          <cell r="AL729"/>
          <cell r="AM729">
            <v>1.8664218828000001</v>
          </cell>
          <cell r="AN729"/>
          <cell r="AO729">
            <v>1.8664218899999998</v>
          </cell>
          <cell r="AP729"/>
          <cell r="AQ729"/>
          <cell r="AR729">
            <v>1.8664218899999998</v>
          </cell>
          <cell r="AS729"/>
          <cell r="AT729">
            <v>1.6354368972000002</v>
          </cell>
          <cell r="AU729"/>
          <cell r="AV729"/>
          <cell r="AW729">
            <v>1.6354368972000002</v>
          </cell>
          <cell r="AX729"/>
          <cell r="AY729">
            <v>1.6631561666440677</v>
          </cell>
          <cell r="AZ729"/>
          <cell r="BA729"/>
          <cell r="BB729">
            <v>1.6631561666440677</v>
          </cell>
          <cell r="BC729"/>
          <cell r="BD729">
            <v>0</v>
          </cell>
          <cell r="BE729"/>
          <cell r="BF729"/>
          <cell r="BG729">
            <v>0</v>
          </cell>
          <cell r="BH729"/>
          <cell r="BI729">
            <v>0</v>
          </cell>
          <cell r="BJ729"/>
          <cell r="BK729"/>
          <cell r="BL729">
            <v>0</v>
          </cell>
          <cell r="BM729"/>
          <cell r="BN729">
            <v>0</v>
          </cell>
          <cell r="BO729"/>
          <cell r="BP729"/>
          <cell r="BQ729">
            <v>0</v>
          </cell>
          <cell r="BR729"/>
          <cell r="BS729">
            <v>0</v>
          </cell>
          <cell r="BT729"/>
          <cell r="BU729"/>
          <cell r="BV729">
            <v>0</v>
          </cell>
          <cell r="BW729"/>
          <cell r="BX729">
            <v>0</v>
          </cell>
          <cell r="BY729"/>
          <cell r="BZ729"/>
          <cell r="CA729">
            <v>0</v>
          </cell>
          <cell r="CB729"/>
          <cell r="CC729">
            <v>0</v>
          </cell>
          <cell r="CD729"/>
          <cell r="CE729"/>
          <cell r="CF729">
            <v>0</v>
          </cell>
          <cell r="CG729"/>
          <cell r="CH729">
            <v>3.5018587800000001</v>
          </cell>
          <cell r="CI729">
            <v>0</v>
          </cell>
          <cell r="CJ729">
            <v>0</v>
          </cell>
          <cell r="CK729">
            <v>3.5018587800000001</v>
          </cell>
          <cell r="CL729">
            <v>0</v>
          </cell>
          <cell r="CM729">
            <v>3.5295780566440675</v>
          </cell>
          <cell r="CN729">
            <v>0</v>
          </cell>
          <cell r="CO729">
            <v>0</v>
          </cell>
          <cell r="CP729">
            <v>3.5295780566440675</v>
          </cell>
          <cell r="CQ729">
            <v>0</v>
          </cell>
          <cell r="CR729"/>
        </row>
        <row r="730">
          <cell r="A730" t="str">
            <v>1.6.23</v>
          </cell>
          <cell r="B730" t="str">
            <v>Полуприцеп низкорамный 993930-S40</v>
          </cell>
          <cell r="C730" t="str">
            <v>D</v>
          </cell>
          <cell r="D730" t="str">
            <v>D_1.6.23</v>
          </cell>
          <cell r="E730" t="str">
            <v>С</v>
          </cell>
          <cell r="F730">
            <v>2018</v>
          </cell>
          <cell r="G730">
            <v>2019</v>
          </cell>
          <cell r="H730"/>
          <cell r="I730"/>
          <cell r="J730">
            <v>2.0930650799999997</v>
          </cell>
          <cell r="K730"/>
          <cell r="L730"/>
          <cell r="M730">
            <v>2.1096328633220338</v>
          </cell>
          <cell r="N730"/>
          <cell r="O730"/>
          <cell r="P730"/>
          <cell r="Q730"/>
          <cell r="R730"/>
          <cell r="S730"/>
          <cell r="T730"/>
          <cell r="U730">
            <v>2.0930650799999997</v>
          </cell>
          <cell r="V730">
            <v>2.1096328633220338</v>
          </cell>
          <cell r="W730"/>
          <cell r="X730">
            <v>2.0930650799999997</v>
          </cell>
          <cell r="Y730">
            <v>2.1096328633220338</v>
          </cell>
          <cell r="Z730"/>
          <cell r="AA730"/>
          <cell r="AB730"/>
          <cell r="AC730"/>
          <cell r="AD730"/>
          <cell r="AE730"/>
          <cell r="AF730"/>
          <cell r="AG730"/>
          <cell r="AH730"/>
          <cell r="AI730"/>
          <cell r="AJ730">
            <v>1.1155625953999999</v>
          </cell>
          <cell r="AK730"/>
          <cell r="AL730"/>
          <cell r="AM730">
            <v>1.1155625953999999</v>
          </cell>
          <cell r="AN730"/>
          <cell r="AO730">
            <v>1.11556254</v>
          </cell>
          <cell r="AP730"/>
          <cell r="AQ730"/>
          <cell r="AR730">
            <v>1.11556254</v>
          </cell>
          <cell r="AS730"/>
          <cell r="AT730">
            <v>0.97750248459999989</v>
          </cell>
          <cell r="AU730"/>
          <cell r="AV730"/>
          <cell r="AW730">
            <v>0.97750248459999989</v>
          </cell>
          <cell r="AX730"/>
          <cell r="AY730">
            <v>0.99407032332203382</v>
          </cell>
          <cell r="AZ730"/>
          <cell r="BA730"/>
          <cell r="BB730">
            <v>0.99407032332203382</v>
          </cell>
          <cell r="BC730"/>
          <cell r="BD730">
            <v>0</v>
          </cell>
          <cell r="BE730"/>
          <cell r="BF730"/>
          <cell r="BG730">
            <v>0</v>
          </cell>
          <cell r="BH730"/>
          <cell r="BI730">
            <v>0</v>
          </cell>
          <cell r="BJ730"/>
          <cell r="BK730"/>
          <cell r="BL730">
            <v>0</v>
          </cell>
          <cell r="BM730"/>
          <cell r="BN730">
            <v>0</v>
          </cell>
          <cell r="BO730"/>
          <cell r="BP730"/>
          <cell r="BQ730">
            <v>0</v>
          </cell>
          <cell r="BR730"/>
          <cell r="BS730">
            <v>0</v>
          </cell>
          <cell r="BT730"/>
          <cell r="BU730"/>
          <cell r="BV730">
            <v>0</v>
          </cell>
          <cell r="BW730"/>
          <cell r="BX730">
            <v>0</v>
          </cell>
          <cell r="BY730"/>
          <cell r="BZ730"/>
          <cell r="CA730">
            <v>0</v>
          </cell>
          <cell r="CB730"/>
          <cell r="CC730">
            <v>0</v>
          </cell>
          <cell r="CD730"/>
          <cell r="CE730"/>
          <cell r="CF730">
            <v>0</v>
          </cell>
          <cell r="CG730"/>
          <cell r="CH730">
            <v>2.0930650799999997</v>
          </cell>
          <cell r="CI730">
            <v>0</v>
          </cell>
          <cell r="CJ730">
            <v>0</v>
          </cell>
          <cell r="CK730">
            <v>2.0930650799999997</v>
          </cell>
          <cell r="CL730">
            <v>0</v>
          </cell>
          <cell r="CM730">
            <v>2.1096328633220338</v>
          </cell>
          <cell r="CN730">
            <v>0</v>
          </cell>
          <cell r="CO730">
            <v>0</v>
          </cell>
          <cell r="CP730">
            <v>2.1096328633220338</v>
          </cell>
          <cell r="CQ730">
            <v>0</v>
          </cell>
          <cell r="CR730"/>
        </row>
        <row r="731">
          <cell r="A731" t="str">
            <v>1.6.24</v>
          </cell>
          <cell r="B731" t="str">
            <v>Автогидроподъемник (АГП ПСС121.28-03)  КАМАЗ 5356 6х6</v>
          </cell>
          <cell r="C731" t="str">
            <v>D</v>
          </cell>
          <cell r="D731" t="str">
            <v>D_1.6.24</v>
          </cell>
          <cell r="E731" t="str">
            <v>С</v>
          </cell>
          <cell r="F731">
            <v>2018</v>
          </cell>
          <cell r="G731">
            <v>2019</v>
          </cell>
          <cell r="H731"/>
          <cell r="I731"/>
          <cell r="J731">
            <v>5.1240646199999986</v>
          </cell>
          <cell r="K731"/>
          <cell r="L731"/>
          <cell r="M731">
            <v>5.1646245988813559</v>
          </cell>
          <cell r="N731"/>
          <cell r="O731"/>
          <cell r="P731"/>
          <cell r="Q731"/>
          <cell r="R731"/>
          <cell r="S731"/>
          <cell r="T731"/>
          <cell r="U731">
            <v>5.1240646199999986</v>
          </cell>
          <cell r="V731">
            <v>5.1646245988813559</v>
          </cell>
          <cell r="W731"/>
          <cell r="X731">
            <v>5.1240646199999986</v>
          </cell>
          <cell r="Y731">
            <v>5.1646245988813559</v>
          </cell>
          <cell r="Z731"/>
          <cell r="AA731"/>
          <cell r="AB731"/>
          <cell r="AC731"/>
          <cell r="AD731"/>
          <cell r="AE731"/>
          <cell r="AF731"/>
          <cell r="AG731"/>
          <cell r="AH731"/>
          <cell r="AI731"/>
          <cell r="AJ731">
            <v>2.7310257125999997</v>
          </cell>
          <cell r="AK731"/>
          <cell r="AL731"/>
          <cell r="AM731">
            <v>2.7310257125999997</v>
          </cell>
          <cell r="AN731"/>
          <cell r="AO731">
            <v>2.7310257099999999</v>
          </cell>
          <cell r="AP731"/>
          <cell r="AQ731"/>
          <cell r="AR731">
            <v>2.7310257099999999</v>
          </cell>
          <cell r="AS731"/>
          <cell r="AT731">
            <v>2.3930389073999994</v>
          </cell>
          <cell r="AU731"/>
          <cell r="AV731"/>
          <cell r="AW731">
            <v>2.3930389073999994</v>
          </cell>
          <cell r="AX731"/>
          <cell r="AY731">
            <v>2.433598888881356</v>
          </cell>
          <cell r="AZ731"/>
          <cell r="BA731"/>
          <cell r="BB731">
            <v>2.433598888881356</v>
          </cell>
          <cell r="BC731"/>
          <cell r="BD731">
            <v>0</v>
          </cell>
          <cell r="BE731"/>
          <cell r="BF731"/>
          <cell r="BG731">
            <v>0</v>
          </cell>
          <cell r="BH731"/>
          <cell r="BI731">
            <v>0</v>
          </cell>
          <cell r="BJ731"/>
          <cell r="BK731"/>
          <cell r="BL731">
            <v>0</v>
          </cell>
          <cell r="BM731"/>
          <cell r="BN731">
            <v>0</v>
          </cell>
          <cell r="BO731"/>
          <cell r="BP731"/>
          <cell r="BQ731">
            <v>0</v>
          </cell>
          <cell r="BR731"/>
          <cell r="BS731">
            <v>0</v>
          </cell>
          <cell r="BT731"/>
          <cell r="BU731"/>
          <cell r="BV731">
            <v>0</v>
          </cell>
          <cell r="BW731"/>
          <cell r="BX731">
            <v>0</v>
          </cell>
          <cell r="BY731"/>
          <cell r="BZ731"/>
          <cell r="CA731">
            <v>0</v>
          </cell>
          <cell r="CB731"/>
          <cell r="CC731">
            <v>0</v>
          </cell>
          <cell r="CD731"/>
          <cell r="CE731"/>
          <cell r="CF731">
            <v>0</v>
          </cell>
          <cell r="CG731"/>
          <cell r="CH731">
            <v>5.1240646199999986</v>
          </cell>
          <cell r="CI731">
            <v>0</v>
          </cell>
          <cell r="CJ731">
            <v>0</v>
          </cell>
          <cell r="CK731">
            <v>5.1240646199999986</v>
          </cell>
          <cell r="CL731">
            <v>0</v>
          </cell>
          <cell r="CM731">
            <v>5.1646245988813559</v>
          </cell>
          <cell r="CN731">
            <v>0</v>
          </cell>
          <cell r="CO731">
            <v>0</v>
          </cell>
          <cell r="CP731">
            <v>5.1646245988813559</v>
          </cell>
          <cell r="CQ731">
            <v>0</v>
          </cell>
          <cell r="CR731"/>
        </row>
        <row r="732">
          <cell r="A732" t="str">
            <v>1.6.25</v>
          </cell>
          <cell r="B732" t="str">
            <v>CAT 434F2 (Экскаватор погрузчик)</v>
          </cell>
          <cell r="C732" t="str">
            <v>D</v>
          </cell>
          <cell r="D732" t="str">
            <v>D_1.6.25</v>
          </cell>
          <cell r="E732" t="str">
            <v>С</v>
          </cell>
          <cell r="F732">
            <v>2018</v>
          </cell>
          <cell r="G732">
            <v>2019</v>
          </cell>
          <cell r="H732"/>
          <cell r="I732"/>
          <cell r="J732">
            <v>5.1904483599999995</v>
          </cell>
          <cell r="K732"/>
          <cell r="L732"/>
          <cell r="M732">
            <v>5.2317173390169494</v>
          </cell>
          <cell r="N732"/>
          <cell r="O732"/>
          <cell r="P732"/>
          <cell r="Q732"/>
          <cell r="R732"/>
          <cell r="S732"/>
          <cell r="T732"/>
          <cell r="U732">
            <v>5.1904483599999995</v>
          </cell>
          <cell r="V732">
            <v>5.2317173390169494</v>
          </cell>
          <cell r="W732"/>
          <cell r="X732">
            <v>5.1904483599999995</v>
          </cell>
          <cell r="Y732">
            <v>5.2317173390169494</v>
          </cell>
          <cell r="Z732"/>
          <cell r="AA732"/>
          <cell r="AB732"/>
          <cell r="AC732"/>
          <cell r="AD732"/>
          <cell r="AE732"/>
          <cell r="AF732"/>
          <cell r="AG732"/>
          <cell r="AH732"/>
          <cell r="AI732"/>
          <cell r="AJ732">
            <v>2.7555783147999993</v>
          </cell>
          <cell r="AK732"/>
          <cell r="AL732"/>
          <cell r="AM732">
            <v>2.7555783147999993</v>
          </cell>
          <cell r="AN732"/>
          <cell r="AO732">
            <v>2.7555783100000002</v>
          </cell>
          <cell r="AP732"/>
          <cell r="AQ732"/>
          <cell r="AR732">
            <v>2.7555783100000002</v>
          </cell>
          <cell r="AS732"/>
          <cell r="AT732">
            <v>2.4348700451999998</v>
          </cell>
          <cell r="AU732"/>
          <cell r="AV732"/>
          <cell r="AW732">
            <v>2.4348700451999998</v>
          </cell>
          <cell r="AX732"/>
          <cell r="AY732">
            <v>2.4761390290169492</v>
          </cell>
          <cell r="AZ732"/>
          <cell r="BA732"/>
          <cell r="BB732">
            <v>2.4761390290169492</v>
          </cell>
          <cell r="BC732"/>
          <cell r="BD732">
            <v>0</v>
          </cell>
          <cell r="BE732"/>
          <cell r="BF732"/>
          <cell r="BG732">
            <v>0</v>
          </cell>
          <cell r="BH732"/>
          <cell r="BI732">
            <v>0</v>
          </cell>
          <cell r="BJ732"/>
          <cell r="BK732"/>
          <cell r="BL732">
            <v>0</v>
          </cell>
          <cell r="BM732"/>
          <cell r="BN732">
            <v>0</v>
          </cell>
          <cell r="BO732"/>
          <cell r="BP732"/>
          <cell r="BQ732">
            <v>0</v>
          </cell>
          <cell r="BR732"/>
          <cell r="BS732">
            <v>0</v>
          </cell>
          <cell r="BT732"/>
          <cell r="BU732"/>
          <cell r="BV732">
            <v>0</v>
          </cell>
          <cell r="BW732"/>
          <cell r="BX732">
            <v>0</v>
          </cell>
          <cell r="BY732"/>
          <cell r="BZ732"/>
          <cell r="CA732">
            <v>0</v>
          </cell>
          <cell r="CB732"/>
          <cell r="CC732">
            <v>0</v>
          </cell>
          <cell r="CD732"/>
          <cell r="CE732"/>
          <cell r="CF732">
            <v>0</v>
          </cell>
          <cell r="CG732"/>
          <cell r="CH732">
            <v>5.1904483599999995</v>
          </cell>
          <cell r="CI732">
            <v>0</v>
          </cell>
          <cell r="CJ732">
            <v>0</v>
          </cell>
          <cell r="CK732">
            <v>5.1904483599999995</v>
          </cell>
          <cell r="CL732">
            <v>0</v>
          </cell>
          <cell r="CM732">
            <v>5.2317173390169494</v>
          </cell>
          <cell r="CN732">
            <v>0</v>
          </cell>
          <cell r="CO732">
            <v>0</v>
          </cell>
          <cell r="CP732">
            <v>5.2317173390169494</v>
          </cell>
          <cell r="CQ732">
            <v>0</v>
          </cell>
          <cell r="CR732"/>
        </row>
        <row r="733">
          <cell r="A733" t="str">
            <v>1.6.26</v>
          </cell>
          <cell r="B733" t="str">
            <v>Погрузчик Фронтальный "Амкадор-352" г.п. 5тн (Вилы грузовые)</v>
          </cell>
          <cell r="C733" t="str">
            <v>D</v>
          </cell>
          <cell r="D733" t="str">
            <v>D_1.6.26</v>
          </cell>
          <cell r="E733" t="str">
            <v>С</v>
          </cell>
          <cell r="F733">
            <v>2018</v>
          </cell>
          <cell r="G733">
            <v>2019</v>
          </cell>
          <cell r="H733"/>
          <cell r="I733"/>
          <cell r="J733">
            <v>4.8305798200000005</v>
          </cell>
          <cell r="K733"/>
          <cell r="L733"/>
          <cell r="M733">
            <v>4.8957380102372881</v>
          </cell>
          <cell r="N733"/>
          <cell r="O733"/>
          <cell r="P733"/>
          <cell r="Q733"/>
          <cell r="R733"/>
          <cell r="S733"/>
          <cell r="T733"/>
          <cell r="U733">
            <v>4.8305798200000005</v>
          </cell>
          <cell r="V733">
            <v>4.8957380102372881</v>
          </cell>
          <cell r="W733"/>
          <cell r="X733">
            <v>4.8305798200000005</v>
          </cell>
          <cell r="Y733">
            <v>4.8957380102372881</v>
          </cell>
          <cell r="Z733"/>
          <cell r="AA733"/>
          <cell r="AB733"/>
          <cell r="AC733"/>
          <cell r="AD733"/>
          <cell r="AE733"/>
          <cell r="AF733"/>
          <cell r="AG733"/>
          <cell r="AH733"/>
          <cell r="AI733"/>
          <cell r="AJ733">
            <v>2.5476087545999992</v>
          </cell>
          <cell r="AK733"/>
          <cell r="AL733"/>
          <cell r="AM733">
            <v>2.5476087545999992</v>
          </cell>
          <cell r="AN733"/>
          <cell r="AO733">
            <v>2.5740725199999996</v>
          </cell>
          <cell r="AP733"/>
          <cell r="AQ733"/>
          <cell r="AR733">
            <v>2.5740725199999996</v>
          </cell>
          <cell r="AS733"/>
          <cell r="AT733">
            <v>2.2829710654000013</v>
          </cell>
          <cell r="AU733"/>
          <cell r="AV733"/>
          <cell r="AW733">
            <v>2.2829710654000013</v>
          </cell>
          <cell r="AX733"/>
          <cell r="AY733">
            <v>2.321665490237288</v>
          </cell>
          <cell r="AZ733"/>
          <cell r="BA733"/>
          <cell r="BB733">
            <v>2.321665490237288</v>
          </cell>
          <cell r="BC733"/>
          <cell r="BD733">
            <v>0</v>
          </cell>
          <cell r="BE733"/>
          <cell r="BF733"/>
          <cell r="BG733">
            <v>0</v>
          </cell>
          <cell r="BH733"/>
          <cell r="BI733">
            <v>0</v>
          </cell>
          <cell r="BJ733"/>
          <cell r="BK733"/>
          <cell r="BL733">
            <v>0</v>
          </cell>
          <cell r="BM733"/>
          <cell r="BN733">
            <v>0</v>
          </cell>
          <cell r="BO733"/>
          <cell r="BP733"/>
          <cell r="BQ733">
            <v>0</v>
          </cell>
          <cell r="BR733"/>
          <cell r="BS733">
            <v>0</v>
          </cell>
          <cell r="BT733"/>
          <cell r="BU733"/>
          <cell r="BV733">
            <v>0</v>
          </cell>
          <cell r="BW733"/>
          <cell r="BX733">
            <v>0</v>
          </cell>
          <cell r="BY733"/>
          <cell r="BZ733"/>
          <cell r="CA733">
            <v>0</v>
          </cell>
          <cell r="CB733"/>
          <cell r="CC733">
            <v>0</v>
          </cell>
          <cell r="CD733"/>
          <cell r="CE733"/>
          <cell r="CF733">
            <v>0</v>
          </cell>
          <cell r="CG733"/>
          <cell r="CH733">
            <v>4.8305798200000005</v>
          </cell>
          <cell r="CI733">
            <v>0</v>
          </cell>
          <cell r="CJ733">
            <v>0</v>
          </cell>
          <cell r="CK733">
            <v>4.8305798200000005</v>
          </cell>
          <cell r="CL733">
            <v>0</v>
          </cell>
          <cell r="CM733">
            <v>4.8957380102372881</v>
          </cell>
          <cell r="CN733">
            <v>0</v>
          </cell>
          <cell r="CO733">
            <v>0</v>
          </cell>
          <cell r="CP733">
            <v>4.8957380102372881</v>
          </cell>
          <cell r="CQ733">
            <v>0</v>
          </cell>
          <cell r="CR733"/>
        </row>
        <row r="734">
          <cell r="A734" t="str">
            <v>1.6.27</v>
          </cell>
          <cell r="B734" t="str">
            <v>Самосвал "КАМАЗ-65111" г.п. 14 тонн</v>
          </cell>
          <cell r="C734" t="str">
            <v>D</v>
          </cell>
          <cell r="D734" t="str">
            <v>D_1.6.27</v>
          </cell>
          <cell r="E734" t="str">
            <v>С</v>
          </cell>
          <cell r="F734">
            <v>2018</v>
          </cell>
          <cell r="G734">
            <v>2019</v>
          </cell>
          <cell r="H734"/>
          <cell r="I734"/>
          <cell r="J734">
            <v>3.5583679999999998</v>
          </cell>
          <cell r="K734"/>
          <cell r="L734"/>
          <cell r="M734">
            <v>3.5866421220338989</v>
          </cell>
          <cell r="N734"/>
          <cell r="O734"/>
          <cell r="P734"/>
          <cell r="Q734"/>
          <cell r="R734"/>
          <cell r="S734"/>
          <cell r="T734"/>
          <cell r="U734">
            <v>3.5583679999999998</v>
          </cell>
          <cell r="V734">
            <v>3.5866421220338989</v>
          </cell>
          <cell r="W734"/>
          <cell r="X734">
            <v>3.5583679999999998</v>
          </cell>
          <cell r="Y734">
            <v>3.5866421220338989</v>
          </cell>
          <cell r="Z734"/>
          <cell r="AA734"/>
          <cell r="AB734"/>
          <cell r="AC734"/>
          <cell r="AD734"/>
          <cell r="AE734"/>
          <cell r="AF734"/>
          <cell r="AG734"/>
          <cell r="AH734"/>
          <cell r="AI734"/>
          <cell r="AJ734">
            <v>1.8901983399999998</v>
          </cell>
          <cell r="AK734"/>
          <cell r="AL734"/>
          <cell r="AM734">
            <v>1.8901983399999998</v>
          </cell>
          <cell r="AN734"/>
          <cell r="AO734">
            <v>1.8901984000000003</v>
          </cell>
          <cell r="AP734"/>
          <cell r="AQ734"/>
          <cell r="AR734">
            <v>1.8901984000000003</v>
          </cell>
          <cell r="AS734"/>
          <cell r="AT734">
            <v>1.6681696600000002</v>
          </cell>
          <cell r="AU734"/>
          <cell r="AV734"/>
          <cell r="AW734">
            <v>1.6681696600000002</v>
          </cell>
          <cell r="AX734"/>
          <cell r="AY734">
            <v>1.6964437220338984</v>
          </cell>
          <cell r="AZ734"/>
          <cell r="BA734"/>
          <cell r="BB734">
            <v>1.6964437220338984</v>
          </cell>
          <cell r="BC734"/>
          <cell r="BD734">
            <v>0</v>
          </cell>
          <cell r="BE734"/>
          <cell r="BF734"/>
          <cell r="BG734">
            <v>0</v>
          </cell>
          <cell r="BH734"/>
          <cell r="BI734">
            <v>0</v>
          </cell>
          <cell r="BJ734"/>
          <cell r="BK734"/>
          <cell r="BL734">
            <v>0</v>
          </cell>
          <cell r="BM734"/>
          <cell r="BN734">
            <v>0</v>
          </cell>
          <cell r="BO734"/>
          <cell r="BP734"/>
          <cell r="BQ734">
            <v>0</v>
          </cell>
          <cell r="BR734"/>
          <cell r="BS734">
            <v>0</v>
          </cell>
          <cell r="BT734"/>
          <cell r="BU734"/>
          <cell r="BV734">
            <v>0</v>
          </cell>
          <cell r="BW734"/>
          <cell r="BX734">
            <v>0</v>
          </cell>
          <cell r="BY734"/>
          <cell r="BZ734"/>
          <cell r="CA734">
            <v>0</v>
          </cell>
          <cell r="CB734"/>
          <cell r="CC734">
            <v>0</v>
          </cell>
          <cell r="CD734"/>
          <cell r="CE734"/>
          <cell r="CF734">
            <v>0</v>
          </cell>
          <cell r="CG734"/>
          <cell r="CH734">
            <v>3.5583679999999998</v>
          </cell>
          <cell r="CI734">
            <v>0</v>
          </cell>
          <cell r="CJ734">
            <v>0</v>
          </cell>
          <cell r="CK734">
            <v>3.5583679999999998</v>
          </cell>
          <cell r="CL734">
            <v>0</v>
          </cell>
          <cell r="CM734">
            <v>3.5866421220338989</v>
          </cell>
          <cell r="CN734">
            <v>0</v>
          </cell>
          <cell r="CO734">
            <v>0</v>
          </cell>
          <cell r="CP734">
            <v>3.5866421220338989</v>
          </cell>
          <cell r="CQ734">
            <v>0</v>
          </cell>
          <cell r="CR734"/>
        </row>
        <row r="735">
          <cell r="A735" t="str">
            <v>1.6.28</v>
          </cell>
          <cell r="B735" t="str">
            <v>ТП 2х630 кВА г.Сургут 27 мкр-н</v>
          </cell>
          <cell r="C735" t="str">
            <v>D</v>
          </cell>
          <cell r="D735" t="str">
            <v>D_1.6.28</v>
          </cell>
          <cell r="E735" t="str">
            <v>С</v>
          </cell>
          <cell r="F735">
            <v>2018</v>
          </cell>
          <cell r="G735">
            <v>2018</v>
          </cell>
          <cell r="H735"/>
          <cell r="I735"/>
          <cell r="J735">
            <v>1.298</v>
          </cell>
          <cell r="K735"/>
          <cell r="L735"/>
          <cell r="M735">
            <v>0</v>
          </cell>
          <cell r="N735"/>
          <cell r="O735"/>
          <cell r="P735"/>
          <cell r="Q735"/>
          <cell r="R735"/>
          <cell r="S735"/>
          <cell r="T735"/>
          <cell r="U735">
            <v>1.298</v>
          </cell>
          <cell r="V735">
            <v>0</v>
          </cell>
          <cell r="W735"/>
          <cell r="X735">
            <v>1.298</v>
          </cell>
          <cell r="Y735">
            <v>0</v>
          </cell>
          <cell r="Z735"/>
          <cell r="AA735"/>
          <cell r="AB735"/>
          <cell r="AC735"/>
          <cell r="AD735"/>
          <cell r="AE735"/>
          <cell r="AF735"/>
          <cell r="AG735"/>
          <cell r="AH735"/>
          <cell r="AI735"/>
          <cell r="AJ735">
            <v>1.298</v>
          </cell>
          <cell r="AK735"/>
          <cell r="AL735"/>
          <cell r="AM735">
            <v>1.298</v>
          </cell>
          <cell r="AN735"/>
          <cell r="AO735">
            <v>0</v>
          </cell>
          <cell r="AP735"/>
          <cell r="AQ735"/>
          <cell r="AR735"/>
          <cell r="AS735"/>
          <cell r="AT735">
            <v>0</v>
          </cell>
          <cell r="AU735"/>
          <cell r="AV735"/>
          <cell r="AW735">
            <v>0</v>
          </cell>
          <cell r="AX735"/>
          <cell r="AY735">
            <v>0</v>
          </cell>
          <cell r="AZ735"/>
          <cell r="BA735"/>
          <cell r="BB735"/>
          <cell r="BC735"/>
          <cell r="BD735">
            <v>0</v>
          </cell>
          <cell r="BE735"/>
          <cell r="BF735"/>
          <cell r="BG735">
            <v>0</v>
          </cell>
          <cell r="BH735"/>
          <cell r="BI735">
            <v>0</v>
          </cell>
          <cell r="BJ735"/>
          <cell r="BK735"/>
          <cell r="BL735">
            <v>0</v>
          </cell>
          <cell r="BM735"/>
          <cell r="BN735">
            <v>0</v>
          </cell>
          <cell r="BO735"/>
          <cell r="BP735"/>
          <cell r="BQ735">
            <v>0</v>
          </cell>
          <cell r="BR735"/>
          <cell r="BS735">
            <v>0</v>
          </cell>
          <cell r="BT735"/>
          <cell r="BU735"/>
          <cell r="BV735">
            <v>0</v>
          </cell>
          <cell r="BW735"/>
          <cell r="BX735">
            <v>0</v>
          </cell>
          <cell r="BY735"/>
          <cell r="BZ735"/>
          <cell r="CA735">
            <v>0</v>
          </cell>
          <cell r="CB735"/>
          <cell r="CC735">
            <v>0</v>
          </cell>
          <cell r="CD735"/>
          <cell r="CE735"/>
          <cell r="CF735">
            <v>0</v>
          </cell>
          <cell r="CG735"/>
          <cell r="CH735">
            <v>1.298</v>
          </cell>
          <cell r="CI735">
            <v>0</v>
          </cell>
          <cell r="CJ735">
            <v>0</v>
          </cell>
          <cell r="CK735">
            <v>1.298</v>
          </cell>
          <cell r="CL735">
            <v>0</v>
          </cell>
          <cell r="CM735">
            <v>0</v>
          </cell>
          <cell r="CN735">
            <v>0</v>
          </cell>
          <cell r="CO735">
            <v>0</v>
          </cell>
          <cell r="CP735">
            <v>0</v>
          </cell>
          <cell r="CQ735">
            <v>0</v>
          </cell>
          <cell r="CR735"/>
        </row>
        <row r="736">
          <cell r="A736" t="str">
            <v>1.6.29</v>
          </cell>
          <cell r="B736" t="str">
            <v>КТПН - 400 кВА , ул. Рацианализаторов</v>
          </cell>
          <cell r="C736" t="str">
            <v>D</v>
          </cell>
          <cell r="D736" t="str">
            <v>D_1.6.29</v>
          </cell>
          <cell r="E736" t="str">
            <v>С</v>
          </cell>
          <cell r="F736">
            <v>2018</v>
          </cell>
          <cell r="G736">
            <v>2018</v>
          </cell>
          <cell r="H736"/>
          <cell r="I736"/>
          <cell r="J736">
            <v>1.298</v>
          </cell>
          <cell r="K736"/>
          <cell r="L736"/>
          <cell r="M736">
            <v>1.7999999999999998</v>
          </cell>
          <cell r="N736"/>
          <cell r="O736"/>
          <cell r="P736"/>
          <cell r="Q736"/>
          <cell r="R736"/>
          <cell r="S736"/>
          <cell r="T736"/>
          <cell r="U736">
            <v>1.298</v>
          </cell>
          <cell r="V736">
            <v>1.7999999999999998</v>
          </cell>
          <cell r="W736"/>
          <cell r="X736">
            <v>1.298</v>
          </cell>
          <cell r="Y736">
            <v>1.7999999999999998</v>
          </cell>
          <cell r="Z736"/>
          <cell r="AA736"/>
          <cell r="AB736"/>
          <cell r="AC736"/>
          <cell r="AD736"/>
          <cell r="AE736"/>
          <cell r="AF736"/>
          <cell r="AG736"/>
          <cell r="AH736"/>
          <cell r="AI736"/>
          <cell r="AJ736">
            <v>1.298</v>
          </cell>
          <cell r="AK736"/>
          <cell r="AL736"/>
          <cell r="AM736">
            <v>1.298</v>
          </cell>
          <cell r="AN736"/>
          <cell r="AO736">
            <v>0</v>
          </cell>
          <cell r="AP736"/>
          <cell r="AQ736"/>
          <cell r="AR736"/>
          <cell r="AS736"/>
          <cell r="AT736">
            <v>0</v>
          </cell>
          <cell r="AU736"/>
          <cell r="AV736"/>
          <cell r="AW736">
            <v>0</v>
          </cell>
          <cell r="AX736"/>
          <cell r="AY736">
            <v>1.7999999999999998</v>
          </cell>
          <cell r="AZ736"/>
          <cell r="BA736"/>
          <cell r="BB736">
            <v>1.7999999999999998</v>
          </cell>
          <cell r="BC736"/>
          <cell r="BD736">
            <v>0</v>
          </cell>
          <cell r="BE736"/>
          <cell r="BF736"/>
          <cell r="BG736">
            <v>0</v>
          </cell>
          <cell r="BH736"/>
          <cell r="BI736">
            <v>0</v>
          </cell>
          <cell r="BJ736"/>
          <cell r="BK736"/>
          <cell r="BL736">
            <v>0</v>
          </cell>
          <cell r="BM736"/>
          <cell r="BN736">
            <v>0</v>
          </cell>
          <cell r="BO736"/>
          <cell r="BP736"/>
          <cell r="BQ736">
            <v>0</v>
          </cell>
          <cell r="BR736"/>
          <cell r="BS736">
            <v>0</v>
          </cell>
          <cell r="BT736"/>
          <cell r="BU736"/>
          <cell r="BV736">
            <v>0</v>
          </cell>
          <cell r="BW736"/>
          <cell r="BX736">
            <v>0</v>
          </cell>
          <cell r="BY736"/>
          <cell r="BZ736"/>
          <cell r="CA736">
            <v>0</v>
          </cell>
          <cell r="CB736"/>
          <cell r="CC736">
            <v>0</v>
          </cell>
          <cell r="CD736"/>
          <cell r="CE736"/>
          <cell r="CF736">
            <v>0</v>
          </cell>
          <cell r="CG736"/>
          <cell r="CH736">
            <v>1.298</v>
          </cell>
          <cell r="CI736">
            <v>0</v>
          </cell>
          <cell r="CJ736">
            <v>0</v>
          </cell>
          <cell r="CK736">
            <v>1.298</v>
          </cell>
          <cell r="CL736">
            <v>0</v>
          </cell>
          <cell r="CM736">
            <v>1.7999999999999998</v>
          </cell>
          <cell r="CN736">
            <v>0</v>
          </cell>
          <cell r="CO736">
            <v>0</v>
          </cell>
          <cell r="CP736">
            <v>1.7999999999999998</v>
          </cell>
          <cell r="CQ736">
            <v>0</v>
          </cell>
          <cell r="CR736"/>
        </row>
        <row r="737">
          <cell r="A737" t="str">
            <v>1.6.30</v>
          </cell>
          <cell r="B737" t="str">
            <v>КТПН-2х160 кВА по ул. Базовая</v>
          </cell>
          <cell r="C737" t="str">
            <v>D</v>
          </cell>
          <cell r="D737" t="str">
            <v>D_1.6.30</v>
          </cell>
          <cell r="E737" t="str">
            <v>С</v>
          </cell>
          <cell r="F737">
            <v>2018</v>
          </cell>
          <cell r="G737">
            <v>2018</v>
          </cell>
          <cell r="H737"/>
          <cell r="I737"/>
          <cell r="J737">
            <v>1.298</v>
          </cell>
          <cell r="K737"/>
          <cell r="L737"/>
          <cell r="M737">
            <v>1.7999999999999998</v>
          </cell>
          <cell r="N737"/>
          <cell r="O737"/>
          <cell r="P737"/>
          <cell r="Q737"/>
          <cell r="R737"/>
          <cell r="S737"/>
          <cell r="T737"/>
          <cell r="U737">
            <v>1.298</v>
          </cell>
          <cell r="V737">
            <v>1.7999999999999998</v>
          </cell>
          <cell r="W737"/>
          <cell r="X737">
            <v>1.298</v>
          </cell>
          <cell r="Y737">
            <v>1.7999999999999998</v>
          </cell>
          <cell r="Z737"/>
          <cell r="AA737"/>
          <cell r="AB737"/>
          <cell r="AC737"/>
          <cell r="AD737"/>
          <cell r="AE737"/>
          <cell r="AF737"/>
          <cell r="AG737"/>
          <cell r="AH737"/>
          <cell r="AI737"/>
          <cell r="AJ737">
            <v>1.298</v>
          </cell>
          <cell r="AK737"/>
          <cell r="AL737"/>
          <cell r="AM737">
            <v>1.298</v>
          </cell>
          <cell r="AN737"/>
          <cell r="AO737">
            <v>0</v>
          </cell>
          <cell r="AP737"/>
          <cell r="AQ737"/>
          <cell r="AR737"/>
          <cell r="AS737"/>
          <cell r="AT737">
            <v>0</v>
          </cell>
          <cell r="AU737"/>
          <cell r="AV737"/>
          <cell r="AW737">
            <v>0</v>
          </cell>
          <cell r="AX737"/>
          <cell r="AY737">
            <v>1.7999999999999998</v>
          </cell>
          <cell r="AZ737"/>
          <cell r="BA737"/>
          <cell r="BB737">
            <v>1.7999999999999998</v>
          </cell>
          <cell r="BC737"/>
          <cell r="BD737">
            <v>0</v>
          </cell>
          <cell r="BE737"/>
          <cell r="BF737"/>
          <cell r="BG737">
            <v>0</v>
          </cell>
          <cell r="BH737"/>
          <cell r="BI737">
            <v>0</v>
          </cell>
          <cell r="BJ737"/>
          <cell r="BK737"/>
          <cell r="BL737">
            <v>0</v>
          </cell>
          <cell r="BM737"/>
          <cell r="BN737">
            <v>0</v>
          </cell>
          <cell r="BO737"/>
          <cell r="BP737"/>
          <cell r="BQ737">
            <v>0</v>
          </cell>
          <cell r="BR737"/>
          <cell r="BS737">
            <v>0</v>
          </cell>
          <cell r="BT737"/>
          <cell r="BU737"/>
          <cell r="BV737">
            <v>0</v>
          </cell>
          <cell r="BW737"/>
          <cell r="BX737">
            <v>0</v>
          </cell>
          <cell r="BY737"/>
          <cell r="BZ737"/>
          <cell r="CA737">
            <v>0</v>
          </cell>
          <cell r="CB737"/>
          <cell r="CC737">
            <v>0</v>
          </cell>
          <cell r="CD737"/>
          <cell r="CE737"/>
          <cell r="CF737">
            <v>0</v>
          </cell>
          <cell r="CG737"/>
          <cell r="CH737">
            <v>1.298</v>
          </cell>
          <cell r="CI737">
            <v>0</v>
          </cell>
          <cell r="CJ737">
            <v>0</v>
          </cell>
          <cell r="CK737">
            <v>1.298</v>
          </cell>
          <cell r="CL737">
            <v>0</v>
          </cell>
          <cell r="CM737">
            <v>1.7999999999999998</v>
          </cell>
          <cell r="CN737">
            <v>0</v>
          </cell>
          <cell r="CO737">
            <v>0</v>
          </cell>
          <cell r="CP737">
            <v>1.7999999999999998</v>
          </cell>
          <cell r="CQ737">
            <v>0</v>
          </cell>
          <cell r="CR737"/>
        </row>
        <row r="738">
          <cell r="A738" t="str">
            <v>1.6.31</v>
          </cell>
          <cell r="B738" t="str">
            <v>КЛ-0,4 кВ ул. Энергостроителей, 5</v>
          </cell>
          <cell r="C738" t="str">
            <v>D</v>
          </cell>
          <cell r="D738" t="str">
            <v>D_1.6.31</v>
          </cell>
          <cell r="E738" t="str">
            <v>С</v>
          </cell>
          <cell r="F738">
            <v>2018</v>
          </cell>
          <cell r="G738">
            <v>2018</v>
          </cell>
          <cell r="H738"/>
          <cell r="I738"/>
          <cell r="J738">
            <v>0.94399999999999995</v>
          </cell>
          <cell r="K738"/>
          <cell r="L738"/>
          <cell r="M738">
            <v>0.95593220338983043</v>
          </cell>
          <cell r="N738"/>
          <cell r="O738"/>
          <cell r="P738"/>
          <cell r="Q738"/>
          <cell r="R738"/>
          <cell r="S738"/>
          <cell r="T738"/>
          <cell r="U738">
            <v>0.94399999999999995</v>
          </cell>
          <cell r="V738">
            <v>0.95593220338983043</v>
          </cell>
          <cell r="W738"/>
          <cell r="X738">
            <v>0.94399999999999995</v>
          </cell>
          <cell r="Y738">
            <v>0.95593220338983043</v>
          </cell>
          <cell r="Z738"/>
          <cell r="AA738"/>
          <cell r="AB738"/>
          <cell r="AC738"/>
          <cell r="AD738"/>
          <cell r="AE738"/>
          <cell r="AF738"/>
          <cell r="AG738"/>
          <cell r="AH738"/>
          <cell r="AI738"/>
          <cell r="AJ738">
            <v>0.94399999999999995</v>
          </cell>
          <cell r="AK738"/>
          <cell r="AL738"/>
          <cell r="AM738">
            <v>0.94399999999999995</v>
          </cell>
          <cell r="AN738"/>
          <cell r="AO738">
            <v>0</v>
          </cell>
          <cell r="AP738"/>
          <cell r="AQ738"/>
          <cell r="AR738"/>
          <cell r="AS738"/>
          <cell r="AT738">
            <v>0</v>
          </cell>
          <cell r="AU738"/>
          <cell r="AV738"/>
          <cell r="AW738">
            <v>0</v>
          </cell>
          <cell r="AX738"/>
          <cell r="AY738">
            <v>0.95593220338983043</v>
          </cell>
          <cell r="AZ738"/>
          <cell r="BA738"/>
          <cell r="BB738">
            <v>0.95593220338983043</v>
          </cell>
          <cell r="BC738"/>
          <cell r="BD738">
            <v>0</v>
          </cell>
          <cell r="BE738"/>
          <cell r="BF738"/>
          <cell r="BG738">
            <v>0</v>
          </cell>
          <cell r="BH738"/>
          <cell r="BI738">
            <v>0</v>
          </cell>
          <cell r="BJ738"/>
          <cell r="BK738"/>
          <cell r="BL738">
            <v>0</v>
          </cell>
          <cell r="BM738"/>
          <cell r="BN738">
            <v>0</v>
          </cell>
          <cell r="BO738"/>
          <cell r="BP738"/>
          <cell r="BQ738">
            <v>0</v>
          </cell>
          <cell r="BR738"/>
          <cell r="BS738">
            <v>0</v>
          </cell>
          <cell r="BT738"/>
          <cell r="BU738"/>
          <cell r="BV738">
            <v>0</v>
          </cell>
          <cell r="BW738"/>
          <cell r="BX738">
            <v>0</v>
          </cell>
          <cell r="BY738"/>
          <cell r="BZ738"/>
          <cell r="CA738">
            <v>0</v>
          </cell>
          <cell r="CB738"/>
          <cell r="CC738">
            <v>0</v>
          </cell>
          <cell r="CD738"/>
          <cell r="CE738"/>
          <cell r="CF738">
            <v>0</v>
          </cell>
          <cell r="CG738"/>
          <cell r="CH738">
            <v>0.94399999999999995</v>
          </cell>
          <cell r="CI738">
            <v>0</v>
          </cell>
          <cell r="CJ738">
            <v>0</v>
          </cell>
          <cell r="CK738">
            <v>0.94399999999999995</v>
          </cell>
          <cell r="CL738">
            <v>0</v>
          </cell>
          <cell r="CM738">
            <v>0.95593220338983043</v>
          </cell>
          <cell r="CN738">
            <v>0</v>
          </cell>
          <cell r="CO738">
            <v>0</v>
          </cell>
          <cell r="CP738">
            <v>0.95593220338983043</v>
          </cell>
          <cell r="CQ738">
            <v>0</v>
          </cell>
          <cell r="CR738"/>
        </row>
        <row r="739">
          <cell r="A739" t="str">
            <v>1.6.32</v>
          </cell>
          <cell r="B739" t="str">
            <v>БКТП 2х2500 кВА по ул. Профсоюзов</v>
          </cell>
          <cell r="C739" t="str">
            <v>D</v>
          </cell>
          <cell r="D739" t="str">
            <v>D_1.6.32</v>
          </cell>
          <cell r="E739" t="str">
            <v>С</v>
          </cell>
          <cell r="F739">
            <v>2018</v>
          </cell>
          <cell r="G739">
            <v>2018</v>
          </cell>
          <cell r="H739"/>
          <cell r="I739"/>
          <cell r="J739">
            <v>15.93</v>
          </cell>
          <cell r="K739"/>
          <cell r="L739"/>
          <cell r="M739">
            <v>16</v>
          </cell>
          <cell r="N739"/>
          <cell r="O739"/>
          <cell r="P739"/>
          <cell r="Q739"/>
          <cell r="R739"/>
          <cell r="S739"/>
          <cell r="T739"/>
          <cell r="U739">
            <v>15.93</v>
          </cell>
          <cell r="V739">
            <v>16</v>
          </cell>
          <cell r="W739"/>
          <cell r="X739">
            <v>15.93</v>
          </cell>
          <cell r="Y739">
            <v>16</v>
          </cell>
          <cell r="Z739"/>
          <cell r="AA739"/>
          <cell r="AB739"/>
          <cell r="AC739"/>
          <cell r="AD739"/>
          <cell r="AE739"/>
          <cell r="AF739"/>
          <cell r="AG739"/>
          <cell r="AH739"/>
          <cell r="AI739"/>
          <cell r="AJ739">
            <v>15.93</v>
          </cell>
          <cell r="AK739"/>
          <cell r="AL739"/>
          <cell r="AM739">
            <v>15.93</v>
          </cell>
          <cell r="AN739"/>
          <cell r="AO739">
            <v>16</v>
          </cell>
          <cell r="AP739"/>
          <cell r="AQ739"/>
          <cell r="AR739">
            <v>16</v>
          </cell>
          <cell r="AS739"/>
          <cell r="AT739">
            <v>0</v>
          </cell>
          <cell r="AU739"/>
          <cell r="AV739"/>
          <cell r="AW739">
            <v>0</v>
          </cell>
          <cell r="AX739"/>
          <cell r="AY739">
            <v>0</v>
          </cell>
          <cell r="AZ739"/>
          <cell r="BA739"/>
          <cell r="BB739"/>
          <cell r="BC739"/>
          <cell r="BD739">
            <v>0</v>
          </cell>
          <cell r="BE739"/>
          <cell r="BF739"/>
          <cell r="BG739">
            <v>0</v>
          </cell>
          <cell r="BH739"/>
          <cell r="BI739">
            <v>0</v>
          </cell>
          <cell r="BJ739"/>
          <cell r="BK739"/>
          <cell r="BL739">
            <v>0</v>
          </cell>
          <cell r="BM739"/>
          <cell r="BN739">
            <v>0</v>
          </cell>
          <cell r="BO739"/>
          <cell r="BP739"/>
          <cell r="BQ739">
            <v>0</v>
          </cell>
          <cell r="BR739"/>
          <cell r="BS739">
            <v>0</v>
          </cell>
          <cell r="BT739"/>
          <cell r="BU739"/>
          <cell r="BV739">
            <v>0</v>
          </cell>
          <cell r="BW739"/>
          <cell r="BX739">
            <v>0</v>
          </cell>
          <cell r="BY739"/>
          <cell r="BZ739"/>
          <cell r="CA739">
            <v>0</v>
          </cell>
          <cell r="CB739"/>
          <cell r="CC739">
            <v>0</v>
          </cell>
          <cell r="CD739"/>
          <cell r="CE739"/>
          <cell r="CF739">
            <v>0</v>
          </cell>
          <cell r="CG739"/>
          <cell r="CH739">
            <v>15.93</v>
          </cell>
          <cell r="CI739">
            <v>0</v>
          </cell>
          <cell r="CJ739">
            <v>0</v>
          </cell>
          <cell r="CK739">
            <v>15.93</v>
          </cell>
          <cell r="CL739">
            <v>0</v>
          </cell>
          <cell r="CM739">
            <v>16</v>
          </cell>
          <cell r="CN739">
            <v>0</v>
          </cell>
          <cell r="CO739">
            <v>0</v>
          </cell>
          <cell r="CP739">
            <v>16</v>
          </cell>
          <cell r="CQ739">
            <v>0</v>
          </cell>
          <cell r="CR739"/>
        </row>
        <row r="740">
          <cell r="A740" t="str">
            <v>1.6.33</v>
          </cell>
          <cell r="B740" t="str">
            <v>ПС - 110 кВ г.Сургут</v>
          </cell>
          <cell r="C740" t="str">
            <v>D</v>
          </cell>
          <cell r="D740" t="str">
            <v>D_1.6.33</v>
          </cell>
          <cell r="E740" t="str">
            <v>С</v>
          </cell>
          <cell r="F740">
            <v>2018</v>
          </cell>
          <cell r="G740">
            <v>2018</v>
          </cell>
          <cell r="H740"/>
          <cell r="I740"/>
          <cell r="J740">
            <v>190.1762639011998</v>
          </cell>
          <cell r="K740"/>
          <cell r="L740"/>
          <cell r="M740">
            <v>0</v>
          </cell>
          <cell r="N740"/>
          <cell r="O740"/>
          <cell r="P740"/>
          <cell r="Q740"/>
          <cell r="R740"/>
          <cell r="S740"/>
          <cell r="T740"/>
          <cell r="U740">
            <v>190.1762639011998</v>
          </cell>
          <cell r="V740">
            <v>0</v>
          </cell>
          <cell r="W740"/>
          <cell r="X740">
            <v>190.1762639011998</v>
          </cell>
          <cell r="Y740">
            <v>0</v>
          </cell>
          <cell r="Z740"/>
          <cell r="AA740"/>
          <cell r="AB740"/>
          <cell r="AC740"/>
          <cell r="AD740"/>
          <cell r="AE740"/>
          <cell r="AF740"/>
          <cell r="AG740"/>
          <cell r="AH740"/>
          <cell r="AI740"/>
          <cell r="AJ740">
            <v>190.1762639011998</v>
          </cell>
          <cell r="AK740"/>
          <cell r="AL740"/>
          <cell r="AM740">
            <v>190.1762639011998</v>
          </cell>
          <cell r="AN740"/>
          <cell r="AO740">
            <v>0</v>
          </cell>
          <cell r="AP740"/>
          <cell r="AQ740"/>
          <cell r="AR740"/>
          <cell r="AS740"/>
          <cell r="AT740">
            <v>0</v>
          </cell>
          <cell r="AU740"/>
          <cell r="AV740"/>
          <cell r="AW740">
            <v>0</v>
          </cell>
          <cell r="AX740"/>
          <cell r="AY740">
            <v>0</v>
          </cell>
          <cell r="AZ740"/>
          <cell r="BA740"/>
          <cell r="BB740"/>
          <cell r="BC740"/>
          <cell r="BD740">
            <v>0</v>
          </cell>
          <cell r="BE740"/>
          <cell r="BF740"/>
          <cell r="BG740">
            <v>0</v>
          </cell>
          <cell r="BH740"/>
          <cell r="BI740">
            <v>0</v>
          </cell>
          <cell r="BJ740"/>
          <cell r="BK740"/>
          <cell r="BL740">
            <v>0</v>
          </cell>
          <cell r="BM740"/>
          <cell r="BN740">
            <v>0</v>
          </cell>
          <cell r="BO740"/>
          <cell r="BP740"/>
          <cell r="BQ740">
            <v>0</v>
          </cell>
          <cell r="BR740"/>
          <cell r="BS740">
            <v>0</v>
          </cell>
          <cell r="BT740"/>
          <cell r="BU740"/>
          <cell r="BV740">
            <v>0</v>
          </cell>
          <cell r="BW740"/>
          <cell r="BX740">
            <v>0</v>
          </cell>
          <cell r="BY740"/>
          <cell r="BZ740"/>
          <cell r="CA740">
            <v>0</v>
          </cell>
          <cell r="CB740"/>
          <cell r="CC740">
            <v>0</v>
          </cell>
          <cell r="CD740"/>
          <cell r="CE740"/>
          <cell r="CF740">
            <v>0</v>
          </cell>
          <cell r="CG740"/>
          <cell r="CH740">
            <v>190.1762639011998</v>
          </cell>
          <cell r="CI740">
            <v>0</v>
          </cell>
          <cell r="CJ740">
            <v>0</v>
          </cell>
          <cell r="CK740">
            <v>190.1762639011998</v>
          </cell>
          <cell r="CL740">
            <v>0</v>
          </cell>
          <cell r="CM740">
            <v>0</v>
          </cell>
          <cell r="CN740">
            <v>0</v>
          </cell>
          <cell r="CO740">
            <v>0</v>
          </cell>
          <cell r="CP740">
            <v>0</v>
          </cell>
          <cell r="CQ740">
            <v>0</v>
          </cell>
          <cell r="CR740"/>
        </row>
        <row r="741">
          <cell r="A741" t="str">
            <v>1.6.34</v>
          </cell>
          <cell r="B741" t="str">
            <v>КЛ- 0,4кВ по ул. Каролинского, 10</v>
          </cell>
          <cell r="C741" t="str">
            <v>E</v>
          </cell>
          <cell r="D741" t="str">
            <v>E_1.6.34</v>
          </cell>
          <cell r="E741" t="str">
            <v>С</v>
          </cell>
          <cell r="F741">
            <v>2019</v>
          </cell>
          <cell r="G741">
            <v>2019</v>
          </cell>
          <cell r="H741"/>
          <cell r="I741"/>
          <cell r="J741">
            <v>0</v>
          </cell>
          <cell r="K741"/>
          <cell r="L741"/>
          <cell r="M741">
            <v>0.96</v>
          </cell>
          <cell r="N741"/>
          <cell r="O741"/>
          <cell r="P741"/>
          <cell r="Q741"/>
          <cell r="R741"/>
          <cell r="S741"/>
          <cell r="T741"/>
          <cell r="U741">
            <v>0</v>
          </cell>
          <cell r="V741">
            <v>0.96</v>
          </cell>
          <cell r="W741"/>
          <cell r="X741">
            <v>0</v>
          </cell>
          <cell r="Y741">
            <v>0.96</v>
          </cell>
          <cell r="Z741"/>
          <cell r="AA741"/>
          <cell r="AB741"/>
          <cell r="AC741"/>
          <cell r="AD741"/>
          <cell r="AE741"/>
          <cell r="AF741"/>
          <cell r="AG741"/>
          <cell r="AH741"/>
          <cell r="AI741"/>
          <cell r="AJ741">
            <v>0</v>
          </cell>
          <cell r="AK741"/>
          <cell r="AL741"/>
          <cell r="AM741">
            <v>0</v>
          </cell>
          <cell r="AN741"/>
          <cell r="AO741">
            <v>0</v>
          </cell>
          <cell r="AP741"/>
          <cell r="AQ741"/>
          <cell r="AR741">
            <v>0</v>
          </cell>
          <cell r="AS741"/>
          <cell r="AT741">
            <v>0</v>
          </cell>
          <cell r="AU741"/>
          <cell r="AV741"/>
          <cell r="AW741">
            <v>0</v>
          </cell>
          <cell r="AX741"/>
          <cell r="AY741">
            <v>0.96</v>
          </cell>
          <cell r="AZ741"/>
          <cell r="BA741"/>
          <cell r="BB741">
            <v>0.96</v>
          </cell>
          <cell r="BC741"/>
          <cell r="BD741">
            <v>0</v>
          </cell>
          <cell r="BE741"/>
          <cell r="BF741"/>
          <cell r="BG741">
            <v>0</v>
          </cell>
          <cell r="BH741"/>
          <cell r="BI741">
            <v>0</v>
          </cell>
          <cell r="BJ741"/>
          <cell r="BK741"/>
          <cell r="BL741">
            <v>0</v>
          </cell>
          <cell r="BM741"/>
          <cell r="BN741">
            <v>0</v>
          </cell>
          <cell r="BO741"/>
          <cell r="BP741"/>
          <cell r="BQ741">
            <v>0</v>
          </cell>
          <cell r="BR741"/>
          <cell r="BS741">
            <v>0</v>
          </cell>
          <cell r="BT741"/>
          <cell r="BU741"/>
          <cell r="BV741">
            <v>0</v>
          </cell>
          <cell r="BW741"/>
          <cell r="BX741">
            <v>0</v>
          </cell>
          <cell r="BY741"/>
          <cell r="BZ741"/>
          <cell r="CA741">
            <v>0</v>
          </cell>
          <cell r="CB741"/>
          <cell r="CC741">
            <v>0</v>
          </cell>
          <cell r="CD741"/>
          <cell r="CE741"/>
          <cell r="CF741">
            <v>0</v>
          </cell>
          <cell r="CG741"/>
          <cell r="CH741">
            <v>0</v>
          </cell>
          <cell r="CI741">
            <v>0</v>
          </cell>
          <cell r="CJ741">
            <v>0</v>
          </cell>
          <cell r="CK741">
            <v>0</v>
          </cell>
          <cell r="CL741">
            <v>0</v>
          </cell>
          <cell r="CM741">
            <v>0.96</v>
          </cell>
          <cell r="CN741">
            <v>0</v>
          </cell>
          <cell r="CO741">
            <v>0</v>
          </cell>
          <cell r="CP741">
            <v>0.96</v>
          </cell>
          <cell r="CQ741">
            <v>0</v>
          </cell>
          <cell r="CR741"/>
        </row>
        <row r="742">
          <cell r="A742" t="str">
            <v>1.6.35</v>
          </cell>
          <cell r="B742" t="str">
            <v>кабельная линия  по ул. Киртбая 18</v>
          </cell>
          <cell r="C742" t="str">
            <v>E</v>
          </cell>
          <cell r="D742" t="str">
            <v>E_1.6.35</v>
          </cell>
          <cell r="E742" t="str">
            <v>С</v>
          </cell>
          <cell r="F742">
            <v>2019</v>
          </cell>
          <cell r="G742">
            <v>2019</v>
          </cell>
          <cell r="H742"/>
          <cell r="I742"/>
          <cell r="J742">
            <v>0</v>
          </cell>
          <cell r="K742"/>
          <cell r="L742"/>
          <cell r="M742">
            <v>6.0000000000000009</v>
          </cell>
          <cell r="N742"/>
          <cell r="O742"/>
          <cell r="P742"/>
          <cell r="Q742"/>
          <cell r="R742"/>
          <cell r="S742"/>
          <cell r="T742"/>
          <cell r="U742">
            <v>0</v>
          </cell>
          <cell r="V742">
            <v>6.0000000000000009</v>
          </cell>
          <cell r="W742"/>
          <cell r="X742">
            <v>0</v>
          </cell>
          <cell r="Y742">
            <v>6.0000000000000009</v>
          </cell>
          <cell r="Z742"/>
          <cell r="AA742"/>
          <cell r="AB742"/>
          <cell r="AC742"/>
          <cell r="AD742"/>
          <cell r="AE742"/>
          <cell r="AF742"/>
          <cell r="AG742"/>
          <cell r="AH742"/>
          <cell r="AI742"/>
          <cell r="AJ742">
            <v>0</v>
          </cell>
          <cell r="AK742"/>
          <cell r="AL742"/>
          <cell r="AM742">
            <v>0</v>
          </cell>
          <cell r="AN742"/>
          <cell r="AO742">
            <v>0</v>
          </cell>
          <cell r="AP742"/>
          <cell r="AQ742"/>
          <cell r="AR742">
            <v>0</v>
          </cell>
          <cell r="AS742"/>
          <cell r="AT742">
            <v>0</v>
          </cell>
          <cell r="AU742"/>
          <cell r="AV742"/>
          <cell r="AW742">
            <v>0</v>
          </cell>
          <cell r="AX742"/>
          <cell r="AY742">
            <v>6.0000000000000009</v>
          </cell>
          <cell r="AZ742"/>
          <cell r="BA742"/>
          <cell r="BB742">
            <v>6.0000000000000009</v>
          </cell>
          <cell r="BC742"/>
          <cell r="BD742">
            <v>0</v>
          </cell>
          <cell r="BE742"/>
          <cell r="BF742"/>
          <cell r="BG742">
            <v>0</v>
          </cell>
          <cell r="BH742"/>
          <cell r="BI742">
            <v>0</v>
          </cell>
          <cell r="BJ742"/>
          <cell r="BK742"/>
          <cell r="BL742">
            <v>0</v>
          </cell>
          <cell r="BM742"/>
          <cell r="BN742">
            <v>0</v>
          </cell>
          <cell r="BO742"/>
          <cell r="BP742"/>
          <cell r="BQ742">
            <v>0</v>
          </cell>
          <cell r="BR742"/>
          <cell r="BS742">
            <v>0</v>
          </cell>
          <cell r="BT742"/>
          <cell r="BU742"/>
          <cell r="BV742">
            <v>0</v>
          </cell>
          <cell r="BW742"/>
          <cell r="BX742">
            <v>0</v>
          </cell>
          <cell r="BY742"/>
          <cell r="BZ742"/>
          <cell r="CA742">
            <v>0</v>
          </cell>
          <cell r="CB742"/>
          <cell r="CC742">
            <v>0</v>
          </cell>
          <cell r="CD742"/>
          <cell r="CE742"/>
          <cell r="CF742">
            <v>0</v>
          </cell>
          <cell r="CG742"/>
          <cell r="CH742">
            <v>0</v>
          </cell>
          <cell r="CI742">
            <v>0</v>
          </cell>
          <cell r="CJ742">
            <v>0</v>
          </cell>
          <cell r="CK742">
            <v>0</v>
          </cell>
          <cell r="CL742">
            <v>0</v>
          </cell>
          <cell r="CM742">
            <v>6.0000000000000009</v>
          </cell>
          <cell r="CN742">
            <v>0</v>
          </cell>
          <cell r="CO742">
            <v>0</v>
          </cell>
          <cell r="CP742">
            <v>6.0000000000000009</v>
          </cell>
          <cell r="CQ742">
            <v>0</v>
          </cell>
          <cell r="CR742"/>
        </row>
        <row r="743">
          <cell r="A743" t="str">
            <v>1.6.36</v>
          </cell>
          <cell r="B743" t="str">
            <v>КЛ-10кВ по ул. Семена Билецкого</v>
          </cell>
          <cell r="C743" t="str">
            <v>E</v>
          </cell>
          <cell r="D743" t="str">
            <v>E_1.6.36</v>
          </cell>
          <cell r="E743" t="str">
            <v>С</v>
          </cell>
          <cell r="F743">
            <v>2019</v>
          </cell>
          <cell r="G743">
            <v>2019</v>
          </cell>
          <cell r="H743"/>
          <cell r="I743"/>
          <cell r="J743">
            <v>0</v>
          </cell>
          <cell r="K743"/>
          <cell r="L743"/>
          <cell r="M743">
            <v>6.0000000000000009</v>
          </cell>
          <cell r="N743"/>
          <cell r="O743"/>
          <cell r="P743"/>
          <cell r="Q743"/>
          <cell r="R743"/>
          <cell r="S743"/>
          <cell r="T743"/>
          <cell r="U743">
            <v>0</v>
          </cell>
          <cell r="V743">
            <v>6.0000000000000009</v>
          </cell>
          <cell r="W743"/>
          <cell r="X743">
            <v>0</v>
          </cell>
          <cell r="Y743">
            <v>6.0000000000000009</v>
          </cell>
          <cell r="Z743"/>
          <cell r="AA743"/>
          <cell r="AB743"/>
          <cell r="AC743"/>
          <cell r="AD743"/>
          <cell r="AE743"/>
          <cell r="AF743"/>
          <cell r="AG743"/>
          <cell r="AH743"/>
          <cell r="AI743"/>
          <cell r="AJ743">
            <v>0</v>
          </cell>
          <cell r="AK743"/>
          <cell r="AL743"/>
          <cell r="AM743">
            <v>0</v>
          </cell>
          <cell r="AN743"/>
          <cell r="AO743">
            <v>0</v>
          </cell>
          <cell r="AP743"/>
          <cell r="AQ743"/>
          <cell r="AR743">
            <v>0</v>
          </cell>
          <cell r="AS743"/>
          <cell r="AT743">
            <v>0</v>
          </cell>
          <cell r="AU743"/>
          <cell r="AV743"/>
          <cell r="AW743">
            <v>0</v>
          </cell>
          <cell r="AX743"/>
          <cell r="AY743">
            <v>6.0000000000000009</v>
          </cell>
          <cell r="AZ743"/>
          <cell r="BA743"/>
          <cell r="BB743">
            <v>6.0000000000000009</v>
          </cell>
          <cell r="BC743"/>
          <cell r="BD743">
            <v>0</v>
          </cell>
          <cell r="BE743"/>
          <cell r="BF743"/>
          <cell r="BG743">
            <v>0</v>
          </cell>
          <cell r="BH743"/>
          <cell r="BI743">
            <v>0</v>
          </cell>
          <cell r="BJ743"/>
          <cell r="BK743"/>
          <cell r="BL743">
            <v>0</v>
          </cell>
          <cell r="BM743"/>
          <cell r="BN743">
            <v>0</v>
          </cell>
          <cell r="BO743"/>
          <cell r="BP743"/>
          <cell r="BQ743">
            <v>0</v>
          </cell>
          <cell r="BR743"/>
          <cell r="BS743">
            <v>0</v>
          </cell>
          <cell r="BT743"/>
          <cell r="BU743"/>
          <cell r="BV743">
            <v>0</v>
          </cell>
          <cell r="BW743"/>
          <cell r="BX743">
            <v>0</v>
          </cell>
          <cell r="BY743"/>
          <cell r="BZ743"/>
          <cell r="CA743">
            <v>0</v>
          </cell>
          <cell r="CB743"/>
          <cell r="CC743">
            <v>0</v>
          </cell>
          <cell r="CD743"/>
          <cell r="CE743"/>
          <cell r="CF743">
            <v>0</v>
          </cell>
          <cell r="CG743"/>
          <cell r="CH743">
            <v>0</v>
          </cell>
          <cell r="CI743">
            <v>0</v>
          </cell>
          <cell r="CJ743">
            <v>0</v>
          </cell>
          <cell r="CK743">
            <v>0</v>
          </cell>
          <cell r="CL743">
            <v>0</v>
          </cell>
          <cell r="CM743">
            <v>6.0000000000000009</v>
          </cell>
          <cell r="CN743">
            <v>0</v>
          </cell>
          <cell r="CO743">
            <v>0</v>
          </cell>
          <cell r="CP743">
            <v>6.0000000000000009</v>
          </cell>
          <cell r="CQ743">
            <v>0</v>
          </cell>
          <cell r="CR743"/>
        </row>
        <row r="744">
          <cell r="A744" t="str">
            <v>1.6.37</v>
          </cell>
          <cell r="B744" t="str">
            <v>Кабельная линия по ул. Захарова, 9</v>
          </cell>
          <cell r="C744" t="str">
            <v>E</v>
          </cell>
          <cell r="D744" t="str">
            <v>E_1.6.37</v>
          </cell>
          <cell r="E744" t="str">
            <v>С</v>
          </cell>
          <cell r="F744">
            <v>2019</v>
          </cell>
          <cell r="G744">
            <v>2019</v>
          </cell>
          <cell r="H744"/>
          <cell r="I744"/>
          <cell r="J744">
            <v>0</v>
          </cell>
          <cell r="K744"/>
          <cell r="L744"/>
          <cell r="M744">
            <v>1.2</v>
          </cell>
          <cell r="N744"/>
          <cell r="O744"/>
          <cell r="P744"/>
          <cell r="Q744"/>
          <cell r="R744"/>
          <cell r="S744"/>
          <cell r="T744"/>
          <cell r="U744">
            <v>0</v>
          </cell>
          <cell r="V744">
            <v>1.2</v>
          </cell>
          <cell r="W744"/>
          <cell r="X744">
            <v>0</v>
          </cell>
          <cell r="Y744">
            <v>1.2</v>
          </cell>
          <cell r="Z744"/>
          <cell r="AA744"/>
          <cell r="AB744"/>
          <cell r="AC744"/>
          <cell r="AD744"/>
          <cell r="AE744"/>
          <cell r="AF744"/>
          <cell r="AG744"/>
          <cell r="AH744"/>
          <cell r="AI744"/>
          <cell r="AJ744">
            <v>0</v>
          </cell>
          <cell r="AK744"/>
          <cell r="AL744"/>
          <cell r="AM744">
            <v>0</v>
          </cell>
          <cell r="AN744"/>
          <cell r="AO744">
            <v>0</v>
          </cell>
          <cell r="AP744"/>
          <cell r="AQ744"/>
          <cell r="AR744">
            <v>0</v>
          </cell>
          <cell r="AS744"/>
          <cell r="AT744">
            <v>0</v>
          </cell>
          <cell r="AU744"/>
          <cell r="AV744"/>
          <cell r="AW744">
            <v>0</v>
          </cell>
          <cell r="AX744"/>
          <cell r="AY744">
            <v>1.2</v>
          </cell>
          <cell r="AZ744"/>
          <cell r="BA744"/>
          <cell r="BB744">
            <v>1.2</v>
          </cell>
          <cell r="BC744"/>
          <cell r="BD744">
            <v>0</v>
          </cell>
          <cell r="BE744"/>
          <cell r="BF744"/>
          <cell r="BG744">
            <v>0</v>
          </cell>
          <cell r="BH744"/>
          <cell r="BI744">
            <v>0</v>
          </cell>
          <cell r="BJ744"/>
          <cell r="BK744"/>
          <cell r="BL744">
            <v>0</v>
          </cell>
          <cell r="BM744"/>
          <cell r="BN744">
            <v>0</v>
          </cell>
          <cell r="BO744"/>
          <cell r="BP744"/>
          <cell r="BQ744">
            <v>0</v>
          </cell>
          <cell r="BR744"/>
          <cell r="BS744">
            <v>0</v>
          </cell>
          <cell r="BT744"/>
          <cell r="BU744"/>
          <cell r="BV744">
            <v>0</v>
          </cell>
          <cell r="BW744"/>
          <cell r="BX744">
            <v>0</v>
          </cell>
          <cell r="BY744"/>
          <cell r="BZ744"/>
          <cell r="CA744">
            <v>0</v>
          </cell>
          <cell r="CB744"/>
          <cell r="CC744">
            <v>0</v>
          </cell>
          <cell r="CD744"/>
          <cell r="CE744"/>
          <cell r="CF744">
            <v>0</v>
          </cell>
          <cell r="CG744"/>
          <cell r="CH744">
            <v>0</v>
          </cell>
          <cell r="CI744">
            <v>0</v>
          </cell>
          <cell r="CJ744">
            <v>0</v>
          </cell>
          <cell r="CK744">
            <v>0</v>
          </cell>
          <cell r="CL744">
            <v>0</v>
          </cell>
          <cell r="CM744">
            <v>1.2</v>
          </cell>
          <cell r="CN744">
            <v>0</v>
          </cell>
          <cell r="CO744">
            <v>0</v>
          </cell>
          <cell r="CP744">
            <v>1.2</v>
          </cell>
          <cell r="CQ744">
            <v>0</v>
          </cell>
          <cell r="CR744"/>
        </row>
        <row r="745">
          <cell r="A745" t="str">
            <v>1.6.38</v>
          </cell>
          <cell r="B745" t="str">
            <v>КТПН СНТ "Зеленый Бор"</v>
          </cell>
          <cell r="C745" t="str">
            <v>E</v>
          </cell>
          <cell r="D745" t="str">
            <v>E_1.6.38</v>
          </cell>
          <cell r="E745" t="str">
            <v>С</v>
          </cell>
          <cell r="F745">
            <v>2019</v>
          </cell>
          <cell r="G745">
            <v>2019</v>
          </cell>
          <cell r="H745"/>
          <cell r="I745"/>
          <cell r="J745">
            <v>0</v>
          </cell>
          <cell r="K745"/>
          <cell r="L745"/>
          <cell r="M745">
            <v>3.5999999999999996</v>
          </cell>
          <cell r="N745"/>
          <cell r="O745"/>
          <cell r="P745"/>
          <cell r="Q745"/>
          <cell r="R745"/>
          <cell r="S745"/>
          <cell r="T745"/>
          <cell r="U745">
            <v>0</v>
          </cell>
          <cell r="V745">
            <v>3.5999999999999996</v>
          </cell>
          <cell r="W745"/>
          <cell r="X745">
            <v>0</v>
          </cell>
          <cell r="Y745">
            <v>3.5999999999999996</v>
          </cell>
          <cell r="Z745"/>
          <cell r="AA745"/>
          <cell r="AB745"/>
          <cell r="AC745"/>
          <cell r="AD745"/>
          <cell r="AE745"/>
          <cell r="AF745"/>
          <cell r="AG745"/>
          <cell r="AH745"/>
          <cell r="AI745"/>
          <cell r="AJ745">
            <v>0</v>
          </cell>
          <cell r="AK745"/>
          <cell r="AL745"/>
          <cell r="AM745">
            <v>0</v>
          </cell>
          <cell r="AN745"/>
          <cell r="AO745">
            <v>0</v>
          </cell>
          <cell r="AP745"/>
          <cell r="AQ745"/>
          <cell r="AR745">
            <v>0</v>
          </cell>
          <cell r="AS745"/>
          <cell r="AT745">
            <v>0</v>
          </cell>
          <cell r="AU745"/>
          <cell r="AV745"/>
          <cell r="AW745">
            <v>0</v>
          </cell>
          <cell r="AX745"/>
          <cell r="AY745">
            <v>3.5999999999999996</v>
          </cell>
          <cell r="AZ745"/>
          <cell r="BA745"/>
          <cell r="BB745">
            <v>3.5999999999999996</v>
          </cell>
          <cell r="BC745"/>
          <cell r="BD745">
            <v>0</v>
          </cell>
          <cell r="BE745"/>
          <cell r="BF745"/>
          <cell r="BG745">
            <v>0</v>
          </cell>
          <cell r="BH745"/>
          <cell r="BI745">
            <v>0</v>
          </cell>
          <cell r="BJ745"/>
          <cell r="BK745"/>
          <cell r="BL745">
            <v>0</v>
          </cell>
          <cell r="BM745"/>
          <cell r="BN745">
            <v>0</v>
          </cell>
          <cell r="BO745"/>
          <cell r="BP745"/>
          <cell r="BQ745">
            <v>0</v>
          </cell>
          <cell r="BR745"/>
          <cell r="BS745">
            <v>0</v>
          </cell>
          <cell r="BT745"/>
          <cell r="BU745"/>
          <cell r="BV745">
            <v>0</v>
          </cell>
          <cell r="BW745"/>
          <cell r="BX745">
            <v>0</v>
          </cell>
          <cell r="BY745"/>
          <cell r="BZ745"/>
          <cell r="CA745">
            <v>0</v>
          </cell>
          <cell r="CB745"/>
          <cell r="CC745">
            <v>0</v>
          </cell>
          <cell r="CD745"/>
          <cell r="CE745"/>
          <cell r="CF745">
            <v>0</v>
          </cell>
          <cell r="CG745"/>
          <cell r="CH745">
            <v>0</v>
          </cell>
          <cell r="CI745">
            <v>0</v>
          </cell>
          <cell r="CJ745">
            <v>0</v>
          </cell>
          <cell r="CK745">
            <v>0</v>
          </cell>
          <cell r="CL745">
            <v>0</v>
          </cell>
          <cell r="CM745">
            <v>3.5999999999999996</v>
          </cell>
          <cell r="CN745">
            <v>0</v>
          </cell>
          <cell r="CO745">
            <v>0</v>
          </cell>
          <cell r="CP745">
            <v>3.5999999999999996</v>
          </cell>
          <cell r="CQ745">
            <v>0</v>
          </cell>
          <cell r="CR745"/>
        </row>
        <row r="746">
          <cell r="A746" t="str">
            <v>1.6.39</v>
          </cell>
          <cell r="B746" t="str">
            <v>Мини погрузчик JCB Power Boom 135</v>
          </cell>
          <cell r="C746" t="str">
            <v>E</v>
          </cell>
          <cell r="D746" t="str">
            <v>E_1.6.39</v>
          </cell>
          <cell r="E746" t="str">
            <v>С</v>
          </cell>
          <cell r="F746">
            <v>2018</v>
          </cell>
          <cell r="G746">
            <v>2020</v>
          </cell>
          <cell r="H746"/>
          <cell r="I746"/>
          <cell r="J746">
            <v>0</v>
          </cell>
          <cell r="K746"/>
          <cell r="L746"/>
          <cell r="M746">
            <v>2.8436844420000007</v>
          </cell>
          <cell r="N746"/>
          <cell r="O746"/>
          <cell r="P746"/>
          <cell r="Q746"/>
          <cell r="R746"/>
          <cell r="S746"/>
          <cell r="T746"/>
          <cell r="U746">
            <v>0</v>
          </cell>
          <cell r="V746">
            <v>2.8436844420000007</v>
          </cell>
          <cell r="W746"/>
          <cell r="X746">
            <v>0</v>
          </cell>
          <cell r="Y746">
            <v>2.8436844420000007</v>
          </cell>
          <cell r="Z746"/>
          <cell r="AA746"/>
          <cell r="AB746"/>
          <cell r="AC746"/>
          <cell r="AD746"/>
          <cell r="AE746"/>
          <cell r="AF746"/>
          <cell r="AG746"/>
          <cell r="AH746"/>
          <cell r="AI746"/>
          <cell r="AJ746">
            <v>0</v>
          </cell>
          <cell r="AK746"/>
          <cell r="AL746"/>
          <cell r="AM746">
            <v>0</v>
          </cell>
          <cell r="AN746"/>
          <cell r="AO746">
            <v>0.78488312999999998</v>
          </cell>
          <cell r="AP746"/>
          <cell r="AQ746"/>
          <cell r="AR746">
            <v>0.78488312999999998</v>
          </cell>
          <cell r="AS746"/>
          <cell r="AT746">
            <v>0</v>
          </cell>
          <cell r="AU746"/>
          <cell r="AV746"/>
          <cell r="AW746">
            <v>0</v>
          </cell>
          <cell r="AX746"/>
          <cell r="AY746">
            <v>1.0918807920000002</v>
          </cell>
          <cell r="AZ746"/>
          <cell r="BA746"/>
          <cell r="BB746">
            <v>1.0918807920000002</v>
          </cell>
          <cell r="BC746"/>
          <cell r="BD746">
            <v>0</v>
          </cell>
          <cell r="BE746"/>
          <cell r="BF746"/>
          <cell r="BG746">
            <v>0</v>
          </cell>
          <cell r="BH746"/>
          <cell r="BI746">
            <v>0.96692052000000017</v>
          </cell>
          <cell r="BJ746"/>
          <cell r="BK746"/>
          <cell r="BL746">
            <v>0.96692052000000017</v>
          </cell>
          <cell r="BM746"/>
          <cell r="BN746">
            <v>0</v>
          </cell>
          <cell r="BO746"/>
          <cell r="BP746"/>
          <cell r="BQ746">
            <v>0</v>
          </cell>
          <cell r="BR746"/>
          <cell r="BS746">
            <v>0</v>
          </cell>
          <cell r="BT746"/>
          <cell r="BU746"/>
          <cell r="BV746">
            <v>0</v>
          </cell>
          <cell r="BW746"/>
          <cell r="BX746">
            <v>0</v>
          </cell>
          <cell r="BY746"/>
          <cell r="BZ746"/>
          <cell r="CA746">
            <v>0</v>
          </cell>
          <cell r="CB746"/>
          <cell r="CC746">
            <v>0</v>
          </cell>
          <cell r="CD746"/>
          <cell r="CE746"/>
          <cell r="CF746">
            <v>0</v>
          </cell>
          <cell r="CG746"/>
          <cell r="CH746">
            <v>0</v>
          </cell>
          <cell r="CI746">
            <v>0</v>
          </cell>
          <cell r="CJ746">
            <v>0</v>
          </cell>
          <cell r="CK746">
            <v>0</v>
          </cell>
          <cell r="CL746">
            <v>0</v>
          </cell>
          <cell r="CM746">
            <v>2.8436844420000007</v>
          </cell>
          <cell r="CN746">
            <v>0</v>
          </cell>
          <cell r="CO746">
            <v>0</v>
          </cell>
          <cell r="CP746">
            <v>2.8436844420000007</v>
          </cell>
          <cell r="CQ746">
            <v>0</v>
          </cell>
          <cell r="CR746"/>
        </row>
        <row r="747">
          <cell r="A747" t="str">
            <v>1.6.40</v>
          </cell>
          <cell r="B747" t="str">
            <v>Снегоболотоход "Тром 8"</v>
          </cell>
          <cell r="C747" t="str">
            <v>E</v>
          </cell>
          <cell r="D747" t="str">
            <v>E_1.6.40</v>
          </cell>
          <cell r="E747" t="str">
            <v>С</v>
          </cell>
          <cell r="F747">
            <v>2018</v>
          </cell>
          <cell r="G747">
            <v>2020</v>
          </cell>
          <cell r="H747"/>
          <cell r="I747"/>
          <cell r="J747">
            <v>0</v>
          </cell>
          <cell r="K747"/>
          <cell r="L747"/>
          <cell r="M747">
            <v>7.2161252460000007</v>
          </cell>
          <cell r="N747"/>
          <cell r="O747"/>
          <cell r="P747"/>
          <cell r="Q747"/>
          <cell r="R747"/>
          <cell r="S747"/>
          <cell r="T747"/>
          <cell r="U747">
            <v>0</v>
          </cell>
          <cell r="V747">
            <v>7.2161252460000007</v>
          </cell>
          <cell r="W747"/>
          <cell r="X747">
            <v>0</v>
          </cell>
          <cell r="Y747">
            <v>7.2161252460000007</v>
          </cell>
          <cell r="Z747"/>
          <cell r="AA747"/>
          <cell r="AB747"/>
          <cell r="AC747"/>
          <cell r="AD747"/>
          <cell r="AE747"/>
          <cell r="AF747"/>
          <cell r="AG747"/>
          <cell r="AH747"/>
          <cell r="AI747"/>
          <cell r="AJ747">
            <v>0</v>
          </cell>
          <cell r="AK747"/>
          <cell r="AL747"/>
          <cell r="AM747">
            <v>0</v>
          </cell>
          <cell r="AN747"/>
          <cell r="AO747">
            <v>1.9931317500000001</v>
          </cell>
          <cell r="AP747"/>
          <cell r="AQ747"/>
          <cell r="AR747">
            <v>1.9931317500000001</v>
          </cell>
          <cell r="AS747"/>
          <cell r="AT747">
            <v>0</v>
          </cell>
          <cell r="AU747"/>
          <cell r="AV747"/>
          <cell r="AW747">
            <v>0</v>
          </cell>
          <cell r="AX747"/>
          <cell r="AY747">
            <v>2.7704381760000003</v>
          </cell>
          <cell r="AZ747"/>
          <cell r="BA747"/>
          <cell r="BB747">
            <v>2.7704381760000003</v>
          </cell>
          <cell r="BC747"/>
          <cell r="BD747">
            <v>0</v>
          </cell>
          <cell r="BE747"/>
          <cell r="BF747"/>
          <cell r="BG747">
            <v>0</v>
          </cell>
          <cell r="BH747"/>
          <cell r="BI747">
            <v>2.4525553200000001</v>
          </cell>
          <cell r="BJ747"/>
          <cell r="BK747"/>
          <cell r="BL747">
            <v>2.4525553200000001</v>
          </cell>
          <cell r="BM747"/>
          <cell r="BN747">
            <v>0</v>
          </cell>
          <cell r="BO747"/>
          <cell r="BP747"/>
          <cell r="BQ747">
            <v>0</v>
          </cell>
          <cell r="BR747"/>
          <cell r="BS747">
            <v>0</v>
          </cell>
          <cell r="BT747"/>
          <cell r="BU747"/>
          <cell r="BV747">
            <v>0</v>
          </cell>
          <cell r="BW747"/>
          <cell r="BX747">
            <v>0</v>
          </cell>
          <cell r="BY747"/>
          <cell r="BZ747"/>
          <cell r="CA747">
            <v>0</v>
          </cell>
          <cell r="CB747"/>
          <cell r="CC747">
            <v>0</v>
          </cell>
          <cell r="CD747"/>
          <cell r="CE747"/>
          <cell r="CF747">
            <v>0</v>
          </cell>
          <cell r="CG747"/>
          <cell r="CH747">
            <v>0</v>
          </cell>
          <cell r="CI747">
            <v>0</v>
          </cell>
          <cell r="CJ747">
            <v>0</v>
          </cell>
          <cell r="CK747">
            <v>0</v>
          </cell>
          <cell r="CL747">
            <v>0</v>
          </cell>
          <cell r="CM747">
            <v>7.2161252460000007</v>
          </cell>
          <cell r="CN747">
            <v>0</v>
          </cell>
          <cell r="CO747">
            <v>0</v>
          </cell>
          <cell r="CP747">
            <v>7.2161252460000007</v>
          </cell>
          <cell r="CQ747">
            <v>0</v>
          </cell>
          <cell r="CR747"/>
        </row>
        <row r="748">
          <cell r="A748" t="str">
            <v>1.6.41</v>
          </cell>
          <cell r="B748" t="str">
            <v>Установка ГНБ Vermeer D20*2283</v>
          </cell>
          <cell r="C748" t="str">
            <v>E</v>
          </cell>
          <cell r="D748" t="str">
            <v>E_1.6.41</v>
          </cell>
          <cell r="E748" t="str">
            <v>С</v>
          </cell>
          <cell r="F748">
            <v>2018</v>
          </cell>
          <cell r="G748">
            <v>2020</v>
          </cell>
          <cell r="H748"/>
          <cell r="I748"/>
          <cell r="J748">
            <v>0</v>
          </cell>
          <cell r="K748"/>
          <cell r="L748"/>
          <cell r="M748">
            <v>25.448013033999999</v>
          </cell>
          <cell r="N748"/>
          <cell r="O748"/>
          <cell r="P748"/>
          <cell r="Q748"/>
          <cell r="R748"/>
          <cell r="S748"/>
          <cell r="T748"/>
          <cell r="U748">
            <v>0</v>
          </cell>
          <cell r="V748">
            <v>25.448013033999999</v>
          </cell>
          <cell r="W748"/>
          <cell r="X748">
            <v>0</v>
          </cell>
          <cell r="Y748">
            <v>25.448013033999999</v>
          </cell>
          <cell r="Z748"/>
          <cell r="AA748"/>
          <cell r="AB748"/>
          <cell r="AC748"/>
          <cell r="AD748"/>
          <cell r="AE748"/>
          <cell r="AF748"/>
          <cell r="AG748"/>
          <cell r="AH748"/>
          <cell r="AI748"/>
          <cell r="AJ748">
            <v>0</v>
          </cell>
          <cell r="AK748"/>
          <cell r="AL748"/>
          <cell r="AM748">
            <v>0</v>
          </cell>
          <cell r="AN748"/>
          <cell r="AO748">
            <v>7.3049238100000009</v>
          </cell>
          <cell r="AP748"/>
          <cell r="AQ748"/>
          <cell r="AR748">
            <v>7.3049238100000009</v>
          </cell>
          <cell r="AS748"/>
          <cell r="AT748">
            <v>0</v>
          </cell>
          <cell r="AU748"/>
          <cell r="AV748"/>
          <cell r="AW748">
            <v>0</v>
          </cell>
          <cell r="AX748"/>
          <cell r="AY748">
            <v>9.9997335239999998</v>
          </cell>
          <cell r="AZ748"/>
          <cell r="BA748"/>
          <cell r="BB748">
            <v>9.9997335239999998</v>
          </cell>
          <cell r="BC748"/>
          <cell r="BD748">
            <v>0</v>
          </cell>
          <cell r="BE748"/>
          <cell r="BF748"/>
          <cell r="BG748">
            <v>0</v>
          </cell>
          <cell r="BH748"/>
          <cell r="BI748">
            <v>8.143355699999999</v>
          </cell>
          <cell r="BJ748"/>
          <cell r="BK748"/>
          <cell r="BL748">
            <v>8.143355699999999</v>
          </cell>
          <cell r="BM748"/>
          <cell r="BN748">
            <v>0</v>
          </cell>
          <cell r="BO748"/>
          <cell r="BP748"/>
          <cell r="BQ748">
            <v>0</v>
          </cell>
          <cell r="BR748"/>
          <cell r="BS748">
            <v>0</v>
          </cell>
          <cell r="BT748"/>
          <cell r="BU748"/>
          <cell r="BV748">
            <v>0</v>
          </cell>
          <cell r="BW748"/>
          <cell r="BX748">
            <v>0</v>
          </cell>
          <cell r="BY748"/>
          <cell r="BZ748"/>
          <cell r="CA748">
            <v>0</v>
          </cell>
          <cell r="CB748"/>
          <cell r="CC748">
            <v>0</v>
          </cell>
          <cell r="CD748"/>
          <cell r="CE748"/>
          <cell r="CF748">
            <v>0</v>
          </cell>
          <cell r="CG748"/>
          <cell r="CH748">
            <v>0</v>
          </cell>
          <cell r="CI748">
            <v>0</v>
          </cell>
          <cell r="CJ748">
            <v>0</v>
          </cell>
          <cell r="CK748">
            <v>0</v>
          </cell>
          <cell r="CL748">
            <v>0</v>
          </cell>
          <cell r="CM748">
            <v>25.448013033999999</v>
          </cell>
          <cell r="CN748">
            <v>0</v>
          </cell>
          <cell r="CO748">
            <v>0</v>
          </cell>
          <cell r="CP748">
            <v>25.448013033999999</v>
          </cell>
          <cell r="CQ748">
            <v>0</v>
          </cell>
          <cell r="CR748"/>
        </row>
        <row r="749">
          <cell r="A749" t="str">
            <v>1.6.42</v>
          </cell>
          <cell r="B749" t="str">
            <v>ГАЗель NEXT Фермер А22R32 (бортовой со сдвоенной кабиной)</v>
          </cell>
          <cell r="C749" t="str">
            <v>E</v>
          </cell>
          <cell r="D749" t="str">
            <v>E_1.6.42</v>
          </cell>
          <cell r="E749" t="str">
            <v>С</v>
          </cell>
          <cell r="F749">
            <v>2018</v>
          </cell>
          <cell r="G749">
            <v>2020</v>
          </cell>
          <cell r="H749"/>
          <cell r="I749"/>
          <cell r="J749">
            <v>0</v>
          </cell>
          <cell r="K749"/>
          <cell r="L749"/>
          <cell r="M749">
            <v>1.9609804240000002</v>
          </cell>
          <cell r="N749"/>
          <cell r="O749"/>
          <cell r="P749"/>
          <cell r="Q749"/>
          <cell r="R749"/>
          <cell r="S749"/>
          <cell r="T749"/>
          <cell r="U749">
            <v>0</v>
          </cell>
          <cell r="V749">
            <v>1.9609804240000002</v>
          </cell>
          <cell r="W749"/>
          <cell r="X749">
            <v>0</v>
          </cell>
          <cell r="Y749">
            <v>1.9609804240000002</v>
          </cell>
          <cell r="Z749"/>
          <cell r="AA749"/>
          <cell r="AB749"/>
          <cell r="AC749"/>
          <cell r="AD749"/>
          <cell r="AE749"/>
          <cell r="AF749"/>
          <cell r="AG749"/>
          <cell r="AH749"/>
          <cell r="AI749"/>
          <cell r="AJ749">
            <v>0</v>
          </cell>
          <cell r="AK749"/>
          <cell r="AL749"/>
          <cell r="AM749">
            <v>0</v>
          </cell>
          <cell r="AN749"/>
          <cell r="AO749">
            <v>0.53811313999999999</v>
          </cell>
          <cell r="AP749"/>
          <cell r="AQ749"/>
          <cell r="AR749">
            <v>0.53811313999999999</v>
          </cell>
          <cell r="AS749"/>
          <cell r="AT749">
            <v>0</v>
          </cell>
          <cell r="AU749"/>
          <cell r="AV749"/>
          <cell r="AW749">
            <v>0</v>
          </cell>
          <cell r="AX749"/>
          <cell r="AY749">
            <v>0.76182212400000004</v>
          </cell>
          <cell r="AZ749"/>
          <cell r="BA749"/>
          <cell r="BB749">
            <v>0.76182212400000004</v>
          </cell>
          <cell r="BC749"/>
          <cell r="BD749">
            <v>0</v>
          </cell>
          <cell r="BE749"/>
          <cell r="BF749"/>
          <cell r="BG749">
            <v>0</v>
          </cell>
          <cell r="BH749"/>
          <cell r="BI749">
            <v>0.66104516000000002</v>
          </cell>
          <cell r="BJ749"/>
          <cell r="BK749"/>
          <cell r="BL749">
            <v>0.66104516000000002</v>
          </cell>
          <cell r="BM749"/>
          <cell r="BN749">
            <v>0</v>
          </cell>
          <cell r="BO749"/>
          <cell r="BP749"/>
          <cell r="BQ749">
            <v>0</v>
          </cell>
          <cell r="BR749"/>
          <cell r="BS749">
            <v>0</v>
          </cell>
          <cell r="BT749"/>
          <cell r="BU749"/>
          <cell r="BV749">
            <v>0</v>
          </cell>
          <cell r="BW749"/>
          <cell r="BX749">
            <v>0</v>
          </cell>
          <cell r="BY749"/>
          <cell r="BZ749"/>
          <cell r="CA749">
            <v>0</v>
          </cell>
          <cell r="CB749"/>
          <cell r="CC749">
            <v>0</v>
          </cell>
          <cell r="CD749"/>
          <cell r="CE749"/>
          <cell r="CF749">
            <v>0</v>
          </cell>
          <cell r="CG749"/>
          <cell r="CH749">
            <v>0</v>
          </cell>
          <cell r="CI749">
            <v>0</v>
          </cell>
          <cell r="CJ749">
            <v>0</v>
          </cell>
          <cell r="CK749">
            <v>0</v>
          </cell>
          <cell r="CL749">
            <v>0</v>
          </cell>
          <cell r="CM749">
            <v>1.9609804240000002</v>
          </cell>
          <cell r="CN749">
            <v>0</v>
          </cell>
          <cell r="CO749">
            <v>0</v>
          </cell>
          <cell r="CP749">
            <v>1.9609804240000002</v>
          </cell>
          <cell r="CQ749">
            <v>0</v>
          </cell>
          <cell r="CR749"/>
        </row>
        <row r="750">
          <cell r="A750" t="str">
            <v>1.6.43</v>
          </cell>
          <cell r="B750" t="str">
            <v>Камаз 43118 седельный тягач с КМУ</v>
          </cell>
          <cell r="C750" t="str">
            <v>E</v>
          </cell>
          <cell r="D750" t="str">
            <v>E_1.6.43</v>
          </cell>
          <cell r="E750" t="str">
            <v>С</v>
          </cell>
          <cell r="F750">
            <v>2018</v>
          </cell>
          <cell r="G750">
            <v>2020</v>
          </cell>
          <cell r="H750"/>
          <cell r="I750"/>
          <cell r="J750">
            <v>0</v>
          </cell>
          <cell r="K750"/>
          <cell r="L750"/>
          <cell r="M750">
            <v>7.8065127959999998</v>
          </cell>
          <cell r="N750"/>
          <cell r="O750"/>
          <cell r="P750"/>
          <cell r="Q750"/>
          <cell r="R750"/>
          <cell r="S750"/>
          <cell r="T750"/>
          <cell r="U750">
            <v>0</v>
          </cell>
          <cell r="V750">
            <v>7.8065127959999998</v>
          </cell>
          <cell r="W750"/>
          <cell r="X750">
            <v>0</v>
          </cell>
          <cell r="Y750">
            <v>7.8065127959999998</v>
          </cell>
          <cell r="Z750"/>
          <cell r="AA750"/>
          <cell r="AB750"/>
          <cell r="AC750"/>
          <cell r="AD750"/>
          <cell r="AE750"/>
          <cell r="AF750"/>
          <cell r="AG750"/>
          <cell r="AH750"/>
          <cell r="AI750"/>
          <cell r="AJ750">
            <v>0</v>
          </cell>
          <cell r="AK750"/>
          <cell r="AL750"/>
          <cell r="AM750">
            <v>0</v>
          </cell>
          <cell r="AN750"/>
          <cell r="AO750">
            <v>2.1563837399999999</v>
          </cell>
          <cell r="AP750"/>
          <cell r="AQ750"/>
          <cell r="AR750">
            <v>2.1563837399999999</v>
          </cell>
          <cell r="AS750"/>
          <cell r="AT750">
            <v>0</v>
          </cell>
          <cell r="AU750"/>
          <cell r="AV750"/>
          <cell r="AW750">
            <v>0</v>
          </cell>
          <cell r="AX750"/>
          <cell r="AY750">
            <v>2.9970268560000002</v>
          </cell>
          <cell r="AZ750"/>
          <cell r="BA750"/>
          <cell r="BB750">
            <v>2.9970268560000002</v>
          </cell>
          <cell r="BC750"/>
          <cell r="BD750">
            <v>0</v>
          </cell>
          <cell r="BE750"/>
          <cell r="BF750"/>
          <cell r="BG750">
            <v>0</v>
          </cell>
          <cell r="BH750"/>
          <cell r="BI750">
            <v>2.6531021999999997</v>
          </cell>
          <cell r="BJ750"/>
          <cell r="BK750"/>
          <cell r="BL750">
            <v>2.6531021999999997</v>
          </cell>
          <cell r="BM750"/>
          <cell r="BN750">
            <v>0</v>
          </cell>
          <cell r="BO750"/>
          <cell r="BP750"/>
          <cell r="BQ750">
            <v>0</v>
          </cell>
          <cell r="BR750"/>
          <cell r="BS750">
            <v>0</v>
          </cell>
          <cell r="BT750"/>
          <cell r="BU750"/>
          <cell r="BV750">
            <v>0</v>
          </cell>
          <cell r="BW750"/>
          <cell r="BX750">
            <v>0</v>
          </cell>
          <cell r="BY750"/>
          <cell r="BZ750"/>
          <cell r="CA750">
            <v>0</v>
          </cell>
          <cell r="CB750"/>
          <cell r="CC750">
            <v>0</v>
          </cell>
          <cell r="CD750"/>
          <cell r="CE750"/>
          <cell r="CF750">
            <v>0</v>
          </cell>
          <cell r="CG750"/>
          <cell r="CH750">
            <v>0</v>
          </cell>
          <cell r="CI750">
            <v>0</v>
          </cell>
          <cell r="CJ750">
            <v>0</v>
          </cell>
          <cell r="CK750">
            <v>0</v>
          </cell>
          <cell r="CL750">
            <v>0</v>
          </cell>
          <cell r="CM750">
            <v>7.8065127959999998</v>
          </cell>
          <cell r="CN750">
            <v>0</v>
          </cell>
          <cell r="CO750">
            <v>0</v>
          </cell>
          <cell r="CP750">
            <v>7.8065127959999998</v>
          </cell>
          <cell r="CQ750">
            <v>0</v>
          </cell>
          <cell r="CR750"/>
        </row>
        <row r="751">
          <cell r="A751" t="str">
            <v>1.6.44</v>
          </cell>
          <cell r="B751" t="str">
            <v>Мусоровоз МК-4554-08</v>
          </cell>
          <cell r="C751" t="str">
            <v>E</v>
          </cell>
          <cell r="D751" t="str">
            <v>E_1.6.44</v>
          </cell>
          <cell r="E751" t="str">
            <v>С</v>
          </cell>
          <cell r="F751">
            <v>2018</v>
          </cell>
          <cell r="G751">
            <v>2020</v>
          </cell>
          <cell r="H751"/>
          <cell r="I751"/>
          <cell r="J751">
            <v>0</v>
          </cell>
          <cell r="K751"/>
          <cell r="L751"/>
          <cell r="M751">
            <v>8.3136815899999998</v>
          </cell>
          <cell r="N751"/>
          <cell r="O751"/>
          <cell r="P751"/>
          <cell r="Q751"/>
          <cell r="R751"/>
          <cell r="S751"/>
          <cell r="T751"/>
          <cell r="U751">
            <v>0</v>
          </cell>
          <cell r="V751">
            <v>8.3136815899999998</v>
          </cell>
          <cell r="W751"/>
          <cell r="X751">
            <v>0</v>
          </cell>
          <cell r="Y751">
            <v>8.3136815899999998</v>
          </cell>
          <cell r="Z751"/>
          <cell r="AA751"/>
          <cell r="AB751"/>
          <cell r="AC751"/>
          <cell r="AD751"/>
          <cell r="AE751"/>
          <cell r="AF751"/>
          <cell r="AG751"/>
          <cell r="AH751"/>
          <cell r="AI751"/>
          <cell r="AJ751">
            <v>0</v>
          </cell>
          <cell r="AK751"/>
          <cell r="AL751"/>
          <cell r="AM751">
            <v>0</v>
          </cell>
          <cell r="AN751"/>
          <cell r="AO751">
            <v>2.0627638799999999</v>
          </cell>
          <cell r="AP751"/>
          <cell r="AQ751"/>
          <cell r="AR751">
            <v>2.0627638799999999</v>
          </cell>
          <cell r="AS751"/>
          <cell r="AT751">
            <v>0</v>
          </cell>
          <cell r="AU751"/>
          <cell r="AV751"/>
          <cell r="AW751">
            <v>0</v>
          </cell>
          <cell r="AX751"/>
          <cell r="AY751">
            <v>2.3116651200000002</v>
          </cell>
          <cell r="AZ751"/>
          <cell r="BA751"/>
          <cell r="BB751">
            <v>2.3116651200000002</v>
          </cell>
          <cell r="BC751"/>
          <cell r="BD751">
            <v>0</v>
          </cell>
          <cell r="BE751"/>
          <cell r="BF751"/>
          <cell r="BG751">
            <v>0</v>
          </cell>
          <cell r="BH751"/>
          <cell r="BI751">
            <v>2.08363919</v>
          </cell>
          <cell r="BJ751"/>
          <cell r="BK751"/>
          <cell r="BL751">
            <v>2.08363919</v>
          </cell>
          <cell r="BM751"/>
          <cell r="BN751">
            <v>0</v>
          </cell>
          <cell r="BO751"/>
          <cell r="BP751"/>
          <cell r="BQ751">
            <v>0</v>
          </cell>
          <cell r="BR751"/>
          <cell r="BS751">
            <v>1.8556134</v>
          </cell>
          <cell r="BT751"/>
          <cell r="BU751"/>
          <cell r="BV751">
            <v>1.8556134</v>
          </cell>
          <cell r="BW751"/>
          <cell r="BX751">
            <v>0</v>
          </cell>
          <cell r="BY751"/>
          <cell r="BZ751"/>
          <cell r="CA751">
            <v>0</v>
          </cell>
          <cell r="CB751"/>
          <cell r="CC751">
            <v>0</v>
          </cell>
          <cell r="CD751"/>
          <cell r="CE751"/>
          <cell r="CF751">
            <v>0</v>
          </cell>
          <cell r="CG751"/>
          <cell r="CH751">
            <v>0</v>
          </cell>
          <cell r="CI751">
            <v>0</v>
          </cell>
          <cell r="CJ751">
            <v>0</v>
          </cell>
          <cell r="CK751">
            <v>0</v>
          </cell>
          <cell r="CL751">
            <v>0</v>
          </cell>
          <cell r="CM751">
            <v>8.3136815899999998</v>
          </cell>
          <cell r="CN751">
            <v>0</v>
          </cell>
          <cell r="CO751">
            <v>0</v>
          </cell>
          <cell r="CP751">
            <v>8.3136815899999998</v>
          </cell>
          <cell r="CQ751">
            <v>0</v>
          </cell>
          <cell r="CR751"/>
        </row>
        <row r="752">
          <cell r="A752" t="str">
            <v>1.6.45</v>
          </cell>
          <cell r="B752" t="str">
            <v>Здание Производственное</v>
          </cell>
          <cell r="C752" t="str">
            <v>E</v>
          </cell>
          <cell r="D752" t="str">
            <v>E_1.6.45</v>
          </cell>
          <cell r="E752" t="str">
            <v>С</v>
          </cell>
          <cell r="F752">
            <v>2019</v>
          </cell>
          <cell r="G752">
            <v>2020</v>
          </cell>
          <cell r="H752"/>
          <cell r="I752"/>
          <cell r="J752">
            <v>0</v>
          </cell>
          <cell r="K752"/>
          <cell r="L752"/>
          <cell r="M752">
            <v>168</v>
          </cell>
          <cell r="N752"/>
          <cell r="O752"/>
          <cell r="P752"/>
          <cell r="Q752"/>
          <cell r="R752"/>
          <cell r="S752"/>
          <cell r="T752"/>
          <cell r="U752">
            <v>0</v>
          </cell>
          <cell r="V752">
            <v>168</v>
          </cell>
          <cell r="W752"/>
          <cell r="X752">
            <v>0</v>
          </cell>
          <cell r="Y752">
            <v>168</v>
          </cell>
          <cell r="Z752"/>
          <cell r="AA752"/>
          <cell r="AB752"/>
          <cell r="AC752"/>
          <cell r="AD752"/>
          <cell r="AE752"/>
          <cell r="AF752"/>
          <cell r="AG752"/>
          <cell r="AH752"/>
          <cell r="AI752"/>
          <cell r="AJ752">
            <v>0</v>
          </cell>
          <cell r="AK752"/>
          <cell r="AL752"/>
          <cell r="AM752">
            <v>0</v>
          </cell>
          <cell r="AN752"/>
          <cell r="AO752">
            <v>0</v>
          </cell>
          <cell r="AP752"/>
          <cell r="AQ752"/>
          <cell r="AR752">
            <v>0</v>
          </cell>
          <cell r="AS752"/>
          <cell r="AT752">
            <v>0</v>
          </cell>
          <cell r="AU752"/>
          <cell r="AV752"/>
          <cell r="AW752">
            <v>0</v>
          </cell>
          <cell r="AX752"/>
          <cell r="AY752">
            <v>120</v>
          </cell>
          <cell r="AZ752"/>
          <cell r="BA752"/>
          <cell r="BB752">
            <v>120</v>
          </cell>
          <cell r="BC752"/>
          <cell r="BD752">
            <v>0</v>
          </cell>
          <cell r="BE752"/>
          <cell r="BF752"/>
          <cell r="BG752">
            <v>0</v>
          </cell>
          <cell r="BH752"/>
          <cell r="BI752">
            <v>48</v>
          </cell>
          <cell r="BJ752"/>
          <cell r="BK752"/>
          <cell r="BL752">
            <v>48</v>
          </cell>
          <cell r="BM752"/>
          <cell r="BN752">
            <v>0</v>
          </cell>
          <cell r="BO752"/>
          <cell r="BP752"/>
          <cell r="BQ752">
            <v>0</v>
          </cell>
          <cell r="BR752"/>
          <cell r="BS752">
            <v>0</v>
          </cell>
          <cell r="BT752"/>
          <cell r="BU752"/>
          <cell r="BV752">
            <v>0</v>
          </cell>
          <cell r="BW752"/>
          <cell r="BX752">
            <v>0</v>
          </cell>
          <cell r="BY752"/>
          <cell r="BZ752"/>
          <cell r="CA752">
            <v>0</v>
          </cell>
          <cell r="CB752"/>
          <cell r="CC752">
            <v>0</v>
          </cell>
          <cell r="CD752"/>
          <cell r="CE752"/>
          <cell r="CF752">
            <v>0</v>
          </cell>
          <cell r="CG752"/>
          <cell r="CH752">
            <v>0</v>
          </cell>
          <cell r="CI752">
            <v>0</v>
          </cell>
          <cell r="CJ752">
            <v>0</v>
          </cell>
          <cell r="CK752">
            <v>0</v>
          </cell>
          <cell r="CL752">
            <v>0</v>
          </cell>
          <cell r="CM752">
            <v>168</v>
          </cell>
          <cell r="CN752">
            <v>0</v>
          </cell>
          <cell r="CO752">
            <v>0</v>
          </cell>
          <cell r="CP752">
            <v>168</v>
          </cell>
          <cell r="CQ752">
            <v>0</v>
          </cell>
          <cell r="CR752"/>
        </row>
        <row r="753">
          <cell r="A753" t="str">
            <v>1.6.46</v>
          </cell>
          <cell r="B753" t="str">
            <v>Дизельная электростанция, лит. К. Окружной кардиодиспансер, 2 очередь клинико- диагностического центра в г.Сургуте, площадь 12,1кв.м</v>
          </cell>
          <cell r="C753" t="str">
            <v>E</v>
          </cell>
          <cell r="D753" t="str">
            <v>E_1.6.46</v>
          </cell>
          <cell r="E753" t="str">
            <v>С</v>
          </cell>
          <cell r="F753">
            <v>2018</v>
          </cell>
          <cell r="G753">
            <v>2018</v>
          </cell>
          <cell r="H753"/>
          <cell r="I753"/>
          <cell r="J753">
            <v>0</v>
          </cell>
          <cell r="K753"/>
          <cell r="L753"/>
          <cell r="M753">
            <v>1.31528</v>
          </cell>
          <cell r="N753"/>
          <cell r="O753"/>
          <cell r="P753"/>
          <cell r="Q753"/>
          <cell r="R753"/>
          <cell r="S753"/>
          <cell r="T753"/>
          <cell r="U753">
            <v>0</v>
          </cell>
          <cell r="V753">
            <v>1.31528</v>
          </cell>
          <cell r="W753"/>
          <cell r="X753">
            <v>0</v>
          </cell>
          <cell r="Y753">
            <v>1.31528</v>
          </cell>
          <cell r="Z753"/>
          <cell r="AA753"/>
          <cell r="AB753"/>
          <cell r="AC753"/>
          <cell r="AD753"/>
          <cell r="AE753"/>
          <cell r="AF753"/>
          <cell r="AG753"/>
          <cell r="AH753"/>
          <cell r="AI753"/>
          <cell r="AJ753">
            <v>0</v>
          </cell>
          <cell r="AK753"/>
          <cell r="AL753"/>
          <cell r="AM753">
            <v>0</v>
          </cell>
          <cell r="AN753"/>
          <cell r="AO753">
            <v>1.31528</v>
          </cell>
          <cell r="AP753"/>
          <cell r="AQ753"/>
          <cell r="AR753">
            <v>1.31528</v>
          </cell>
          <cell r="AS753"/>
          <cell r="AT753">
            <v>0</v>
          </cell>
          <cell r="AU753"/>
          <cell r="AV753"/>
          <cell r="AW753">
            <v>0</v>
          </cell>
          <cell r="AX753"/>
          <cell r="AY753">
            <v>0</v>
          </cell>
          <cell r="AZ753"/>
          <cell r="BA753"/>
          <cell r="BB753"/>
          <cell r="BC753"/>
          <cell r="BD753">
            <v>0</v>
          </cell>
          <cell r="BE753"/>
          <cell r="BF753"/>
          <cell r="BG753">
            <v>0</v>
          </cell>
          <cell r="BH753"/>
          <cell r="BI753">
            <v>0</v>
          </cell>
          <cell r="BJ753"/>
          <cell r="BK753"/>
          <cell r="BL753">
            <v>0</v>
          </cell>
          <cell r="BM753"/>
          <cell r="BN753">
            <v>0</v>
          </cell>
          <cell r="BO753"/>
          <cell r="BP753"/>
          <cell r="BQ753">
            <v>0</v>
          </cell>
          <cell r="BR753"/>
          <cell r="BS753">
            <v>0</v>
          </cell>
          <cell r="BT753"/>
          <cell r="BU753"/>
          <cell r="BV753">
            <v>0</v>
          </cell>
          <cell r="BW753"/>
          <cell r="BX753">
            <v>0</v>
          </cell>
          <cell r="BY753"/>
          <cell r="BZ753"/>
          <cell r="CA753">
            <v>0</v>
          </cell>
          <cell r="CB753"/>
          <cell r="CC753">
            <v>0</v>
          </cell>
          <cell r="CD753"/>
          <cell r="CE753"/>
          <cell r="CF753">
            <v>0</v>
          </cell>
          <cell r="CG753"/>
          <cell r="CH753">
            <v>0</v>
          </cell>
          <cell r="CI753">
            <v>0</v>
          </cell>
          <cell r="CJ753">
            <v>0</v>
          </cell>
          <cell r="CK753">
            <v>0</v>
          </cell>
          <cell r="CL753">
            <v>0</v>
          </cell>
          <cell r="CM753">
            <v>1.31528</v>
          </cell>
          <cell r="CN753">
            <v>0</v>
          </cell>
          <cell r="CO753">
            <v>0</v>
          </cell>
          <cell r="CP753">
            <v>1.31528</v>
          </cell>
          <cell r="CQ753">
            <v>0</v>
          </cell>
          <cell r="CR753"/>
        </row>
        <row r="754">
          <cell r="A754" t="str">
            <v>1.6.47</v>
          </cell>
          <cell r="B754" t="str">
            <v>Кабельные сети 0,4 кВ. Окружной кардиодиспансер, 2 очередь клинико- диагностического центра в г. Сур</v>
          </cell>
          <cell r="C754" t="str">
            <v>E</v>
          </cell>
          <cell r="D754" t="str">
            <v>E_1.6.47</v>
          </cell>
          <cell r="E754" t="str">
            <v>С</v>
          </cell>
          <cell r="F754">
            <v>2018</v>
          </cell>
          <cell r="G754">
            <v>2018</v>
          </cell>
          <cell r="H754"/>
          <cell r="I754"/>
          <cell r="J754">
            <v>0</v>
          </cell>
          <cell r="K754"/>
          <cell r="L754"/>
          <cell r="M754">
            <v>2.4538009999999999</v>
          </cell>
          <cell r="N754"/>
          <cell r="O754"/>
          <cell r="P754"/>
          <cell r="Q754"/>
          <cell r="R754"/>
          <cell r="S754"/>
          <cell r="T754"/>
          <cell r="U754">
            <v>0</v>
          </cell>
          <cell r="V754">
            <v>2.4538009999999999</v>
          </cell>
          <cell r="W754"/>
          <cell r="X754">
            <v>0</v>
          </cell>
          <cell r="Y754">
            <v>2.4538009999999999</v>
          </cell>
          <cell r="Z754"/>
          <cell r="AA754"/>
          <cell r="AB754"/>
          <cell r="AC754"/>
          <cell r="AD754"/>
          <cell r="AE754"/>
          <cell r="AF754"/>
          <cell r="AG754"/>
          <cell r="AH754"/>
          <cell r="AI754"/>
          <cell r="AJ754">
            <v>0</v>
          </cell>
          <cell r="AK754"/>
          <cell r="AL754"/>
          <cell r="AM754">
            <v>0</v>
          </cell>
          <cell r="AN754"/>
          <cell r="AO754">
            <v>2.4538009999999999</v>
          </cell>
          <cell r="AP754"/>
          <cell r="AQ754"/>
          <cell r="AR754">
            <v>2.4538009999999999</v>
          </cell>
          <cell r="AS754"/>
          <cell r="AT754">
            <v>0</v>
          </cell>
          <cell r="AU754"/>
          <cell r="AV754"/>
          <cell r="AW754">
            <v>0</v>
          </cell>
          <cell r="AX754"/>
          <cell r="AY754">
            <v>0</v>
          </cell>
          <cell r="AZ754"/>
          <cell r="BA754"/>
          <cell r="BB754"/>
          <cell r="BC754"/>
          <cell r="BD754">
            <v>0</v>
          </cell>
          <cell r="BE754"/>
          <cell r="BF754"/>
          <cell r="BG754">
            <v>0</v>
          </cell>
          <cell r="BH754"/>
          <cell r="BI754">
            <v>0</v>
          </cell>
          <cell r="BJ754"/>
          <cell r="BK754"/>
          <cell r="BL754">
            <v>0</v>
          </cell>
          <cell r="BM754"/>
          <cell r="BN754">
            <v>0</v>
          </cell>
          <cell r="BO754"/>
          <cell r="BP754"/>
          <cell r="BQ754">
            <v>0</v>
          </cell>
          <cell r="BR754"/>
          <cell r="BS754">
            <v>0</v>
          </cell>
          <cell r="BT754"/>
          <cell r="BU754"/>
          <cell r="BV754">
            <v>0</v>
          </cell>
          <cell r="BW754"/>
          <cell r="BX754">
            <v>0</v>
          </cell>
          <cell r="BY754"/>
          <cell r="BZ754"/>
          <cell r="CA754">
            <v>0</v>
          </cell>
          <cell r="CB754"/>
          <cell r="CC754">
            <v>0</v>
          </cell>
          <cell r="CD754"/>
          <cell r="CE754"/>
          <cell r="CF754">
            <v>0</v>
          </cell>
          <cell r="CG754"/>
          <cell r="CH754">
            <v>0</v>
          </cell>
          <cell r="CI754">
            <v>0</v>
          </cell>
          <cell r="CJ754">
            <v>0</v>
          </cell>
          <cell r="CK754">
            <v>0</v>
          </cell>
          <cell r="CL754">
            <v>0</v>
          </cell>
          <cell r="CM754">
            <v>2.4538009999999999</v>
          </cell>
          <cell r="CN754">
            <v>0</v>
          </cell>
          <cell r="CO754">
            <v>0</v>
          </cell>
          <cell r="CP754">
            <v>2.4538009999999999</v>
          </cell>
          <cell r="CQ754">
            <v>0</v>
          </cell>
          <cell r="CR754"/>
        </row>
        <row r="755">
          <cell r="A755" t="str">
            <v>1.6.48</v>
          </cell>
          <cell r="B755" t="str">
            <v>Кабельные сети 10 кВ. Окружной кардиодиспансер, 2 очередь клинико- диагностического центра в г. Сург</v>
          </cell>
          <cell r="C755" t="str">
            <v>E</v>
          </cell>
          <cell r="D755" t="str">
            <v>E_1.6.48</v>
          </cell>
          <cell r="E755" t="str">
            <v>С</v>
          </cell>
          <cell r="F755">
            <v>2018</v>
          </cell>
          <cell r="G755">
            <v>2018</v>
          </cell>
          <cell r="H755"/>
          <cell r="I755"/>
          <cell r="J755">
            <v>0</v>
          </cell>
          <cell r="K755"/>
          <cell r="L755"/>
          <cell r="M755">
            <v>0.61614199999999997</v>
          </cell>
          <cell r="N755"/>
          <cell r="O755"/>
          <cell r="P755"/>
          <cell r="Q755"/>
          <cell r="R755"/>
          <cell r="S755"/>
          <cell r="T755"/>
          <cell r="U755">
            <v>0</v>
          </cell>
          <cell r="V755">
            <v>0.61614199999999997</v>
          </cell>
          <cell r="W755"/>
          <cell r="X755">
            <v>0</v>
          </cell>
          <cell r="Y755">
            <v>0.61614199999999997</v>
          </cell>
          <cell r="Z755"/>
          <cell r="AA755"/>
          <cell r="AB755"/>
          <cell r="AC755"/>
          <cell r="AD755"/>
          <cell r="AE755"/>
          <cell r="AF755"/>
          <cell r="AG755"/>
          <cell r="AH755"/>
          <cell r="AI755"/>
          <cell r="AJ755">
            <v>0</v>
          </cell>
          <cell r="AK755"/>
          <cell r="AL755"/>
          <cell r="AM755">
            <v>0</v>
          </cell>
          <cell r="AN755"/>
          <cell r="AO755">
            <v>0.61614199999999997</v>
          </cell>
          <cell r="AP755"/>
          <cell r="AQ755"/>
          <cell r="AR755">
            <v>0.61614199999999997</v>
          </cell>
          <cell r="AS755"/>
          <cell r="AT755">
            <v>0</v>
          </cell>
          <cell r="AU755"/>
          <cell r="AV755"/>
          <cell r="AW755">
            <v>0</v>
          </cell>
          <cell r="AX755"/>
          <cell r="AY755">
            <v>0</v>
          </cell>
          <cell r="AZ755"/>
          <cell r="BA755"/>
          <cell r="BB755"/>
          <cell r="BC755"/>
          <cell r="BD755">
            <v>0</v>
          </cell>
          <cell r="BE755"/>
          <cell r="BF755"/>
          <cell r="BG755">
            <v>0</v>
          </cell>
          <cell r="BH755"/>
          <cell r="BI755">
            <v>0</v>
          </cell>
          <cell r="BJ755"/>
          <cell r="BK755"/>
          <cell r="BL755">
            <v>0</v>
          </cell>
          <cell r="BM755"/>
          <cell r="BN755">
            <v>0</v>
          </cell>
          <cell r="BO755"/>
          <cell r="BP755"/>
          <cell r="BQ755">
            <v>0</v>
          </cell>
          <cell r="BR755"/>
          <cell r="BS755">
            <v>0</v>
          </cell>
          <cell r="BT755"/>
          <cell r="BU755"/>
          <cell r="BV755">
            <v>0</v>
          </cell>
          <cell r="BW755"/>
          <cell r="BX755">
            <v>0</v>
          </cell>
          <cell r="BY755"/>
          <cell r="BZ755"/>
          <cell r="CA755">
            <v>0</v>
          </cell>
          <cell r="CB755"/>
          <cell r="CC755">
            <v>0</v>
          </cell>
          <cell r="CD755"/>
          <cell r="CE755"/>
          <cell r="CF755">
            <v>0</v>
          </cell>
          <cell r="CG755"/>
          <cell r="CH755">
            <v>0</v>
          </cell>
          <cell r="CI755">
            <v>0</v>
          </cell>
          <cell r="CJ755">
            <v>0</v>
          </cell>
          <cell r="CK755">
            <v>0</v>
          </cell>
          <cell r="CL755">
            <v>0</v>
          </cell>
          <cell r="CM755">
            <v>0.61614199999999997</v>
          </cell>
          <cell r="CN755">
            <v>0</v>
          </cell>
          <cell r="CO755">
            <v>0</v>
          </cell>
          <cell r="CP755">
            <v>0.61614199999999997</v>
          </cell>
          <cell r="CQ755">
            <v>0</v>
          </cell>
          <cell r="CR755"/>
        </row>
        <row r="756">
          <cell r="A756" t="str">
            <v>1.6.49</v>
          </cell>
          <cell r="B756" t="str">
            <v>Сети электроснабжения, протяж-ть 127 м., г. Сургут, просп. Мира, рядом с домом 55/3</v>
          </cell>
          <cell r="C756" t="str">
            <v>E</v>
          </cell>
          <cell r="D756" t="str">
            <v>E_1.6.49</v>
          </cell>
          <cell r="E756" t="str">
            <v>С</v>
          </cell>
          <cell r="F756">
            <v>2018</v>
          </cell>
          <cell r="G756">
            <v>2018</v>
          </cell>
          <cell r="H756"/>
          <cell r="I756"/>
          <cell r="J756">
            <v>0</v>
          </cell>
          <cell r="K756"/>
          <cell r="L756"/>
          <cell r="M756">
            <v>0.14131099999999999</v>
          </cell>
          <cell r="N756"/>
          <cell r="O756"/>
          <cell r="P756"/>
          <cell r="Q756"/>
          <cell r="R756"/>
          <cell r="S756"/>
          <cell r="T756"/>
          <cell r="U756">
            <v>0</v>
          </cell>
          <cell r="V756">
            <v>0.14131099999999999</v>
          </cell>
          <cell r="W756"/>
          <cell r="X756">
            <v>0</v>
          </cell>
          <cell r="Y756">
            <v>0.14131099999999999</v>
          </cell>
          <cell r="Z756"/>
          <cell r="AA756"/>
          <cell r="AB756"/>
          <cell r="AC756"/>
          <cell r="AD756"/>
          <cell r="AE756"/>
          <cell r="AF756"/>
          <cell r="AG756"/>
          <cell r="AH756"/>
          <cell r="AI756"/>
          <cell r="AJ756">
            <v>0</v>
          </cell>
          <cell r="AK756"/>
          <cell r="AL756"/>
          <cell r="AM756">
            <v>0</v>
          </cell>
          <cell r="AN756"/>
          <cell r="AO756">
            <v>0.14131099999999999</v>
          </cell>
          <cell r="AP756"/>
          <cell r="AQ756"/>
          <cell r="AR756">
            <v>0.14131099999999999</v>
          </cell>
          <cell r="AS756"/>
          <cell r="AT756">
            <v>0</v>
          </cell>
          <cell r="AU756"/>
          <cell r="AV756"/>
          <cell r="AW756">
            <v>0</v>
          </cell>
          <cell r="AX756"/>
          <cell r="AY756">
            <v>0</v>
          </cell>
          <cell r="AZ756"/>
          <cell r="BA756"/>
          <cell r="BB756"/>
          <cell r="BC756"/>
          <cell r="BD756">
            <v>0</v>
          </cell>
          <cell r="BE756"/>
          <cell r="BF756"/>
          <cell r="BG756">
            <v>0</v>
          </cell>
          <cell r="BH756"/>
          <cell r="BI756">
            <v>0</v>
          </cell>
          <cell r="BJ756"/>
          <cell r="BK756"/>
          <cell r="BL756">
            <v>0</v>
          </cell>
          <cell r="BM756"/>
          <cell r="BN756">
            <v>0</v>
          </cell>
          <cell r="BO756"/>
          <cell r="BP756"/>
          <cell r="BQ756">
            <v>0</v>
          </cell>
          <cell r="BR756"/>
          <cell r="BS756">
            <v>0</v>
          </cell>
          <cell r="BT756"/>
          <cell r="BU756"/>
          <cell r="BV756">
            <v>0</v>
          </cell>
          <cell r="BW756"/>
          <cell r="BX756">
            <v>0</v>
          </cell>
          <cell r="BY756"/>
          <cell r="BZ756"/>
          <cell r="CA756">
            <v>0</v>
          </cell>
          <cell r="CB756"/>
          <cell r="CC756">
            <v>0</v>
          </cell>
          <cell r="CD756"/>
          <cell r="CE756"/>
          <cell r="CF756">
            <v>0</v>
          </cell>
          <cell r="CG756"/>
          <cell r="CH756">
            <v>0</v>
          </cell>
          <cell r="CI756">
            <v>0</v>
          </cell>
          <cell r="CJ756">
            <v>0</v>
          </cell>
          <cell r="CK756">
            <v>0</v>
          </cell>
          <cell r="CL756">
            <v>0</v>
          </cell>
          <cell r="CM756">
            <v>0.14131099999999999</v>
          </cell>
          <cell r="CN756">
            <v>0</v>
          </cell>
          <cell r="CO756">
            <v>0</v>
          </cell>
          <cell r="CP756">
            <v>0.14131099999999999</v>
          </cell>
          <cell r="CQ756">
            <v>0</v>
          </cell>
          <cell r="CR756"/>
        </row>
        <row r="757">
          <cell r="A757" t="str">
            <v>1.6.50</v>
          </cell>
          <cell r="B757" t="str">
            <v>Трансформаторная подстанция, лит. 3. Окружной кардиодиспансер, 2 очередь клинико-диагностического це</v>
          </cell>
          <cell r="C757" t="str">
            <v>E</v>
          </cell>
          <cell r="D757" t="str">
            <v>E_1.6.50</v>
          </cell>
          <cell r="E757" t="str">
            <v>С</v>
          </cell>
          <cell r="F757">
            <v>2018</v>
          </cell>
          <cell r="G757">
            <v>2018</v>
          </cell>
          <cell r="H757"/>
          <cell r="I757"/>
          <cell r="J757">
            <v>0</v>
          </cell>
          <cell r="K757"/>
          <cell r="L757"/>
          <cell r="M757">
            <v>2.811156</v>
          </cell>
          <cell r="N757"/>
          <cell r="O757"/>
          <cell r="P757"/>
          <cell r="Q757"/>
          <cell r="R757"/>
          <cell r="S757"/>
          <cell r="T757"/>
          <cell r="U757">
            <v>0</v>
          </cell>
          <cell r="V757">
            <v>2.811156</v>
          </cell>
          <cell r="W757"/>
          <cell r="X757">
            <v>0</v>
          </cell>
          <cell r="Y757">
            <v>2.811156</v>
          </cell>
          <cell r="Z757"/>
          <cell r="AA757"/>
          <cell r="AB757"/>
          <cell r="AC757"/>
          <cell r="AD757"/>
          <cell r="AE757"/>
          <cell r="AF757"/>
          <cell r="AG757"/>
          <cell r="AH757"/>
          <cell r="AI757"/>
          <cell r="AJ757">
            <v>0</v>
          </cell>
          <cell r="AK757"/>
          <cell r="AL757"/>
          <cell r="AM757">
            <v>0</v>
          </cell>
          <cell r="AN757"/>
          <cell r="AO757">
            <v>2.811156</v>
          </cell>
          <cell r="AP757"/>
          <cell r="AQ757"/>
          <cell r="AR757">
            <v>2.811156</v>
          </cell>
          <cell r="AS757"/>
          <cell r="AT757">
            <v>0</v>
          </cell>
          <cell r="AU757"/>
          <cell r="AV757"/>
          <cell r="AW757">
            <v>0</v>
          </cell>
          <cell r="AX757"/>
          <cell r="AY757">
            <v>0</v>
          </cell>
          <cell r="AZ757"/>
          <cell r="BA757"/>
          <cell r="BB757"/>
          <cell r="BC757"/>
          <cell r="BD757">
            <v>0</v>
          </cell>
          <cell r="BE757"/>
          <cell r="BF757"/>
          <cell r="BG757">
            <v>0</v>
          </cell>
          <cell r="BH757"/>
          <cell r="BI757">
            <v>0</v>
          </cell>
          <cell r="BJ757"/>
          <cell r="BK757"/>
          <cell r="BL757">
            <v>0</v>
          </cell>
          <cell r="BM757"/>
          <cell r="BN757">
            <v>0</v>
          </cell>
          <cell r="BO757"/>
          <cell r="BP757"/>
          <cell r="BQ757">
            <v>0</v>
          </cell>
          <cell r="BR757"/>
          <cell r="BS757">
            <v>0</v>
          </cell>
          <cell r="BT757"/>
          <cell r="BU757"/>
          <cell r="BV757">
            <v>0</v>
          </cell>
          <cell r="BW757"/>
          <cell r="BX757">
            <v>0</v>
          </cell>
          <cell r="BY757"/>
          <cell r="BZ757"/>
          <cell r="CA757">
            <v>0</v>
          </cell>
          <cell r="CB757"/>
          <cell r="CC757">
            <v>0</v>
          </cell>
          <cell r="CD757"/>
          <cell r="CE757"/>
          <cell r="CF757">
            <v>0</v>
          </cell>
          <cell r="CG757"/>
          <cell r="CH757">
            <v>0</v>
          </cell>
          <cell r="CI757">
            <v>0</v>
          </cell>
          <cell r="CJ757">
            <v>0</v>
          </cell>
          <cell r="CK757">
            <v>0</v>
          </cell>
          <cell r="CL757">
            <v>0</v>
          </cell>
          <cell r="CM757">
            <v>2.811156</v>
          </cell>
          <cell r="CN757">
            <v>0</v>
          </cell>
          <cell r="CO757">
            <v>0</v>
          </cell>
          <cell r="CP757">
            <v>2.811156</v>
          </cell>
          <cell r="CQ757">
            <v>0</v>
          </cell>
          <cell r="CR757"/>
        </row>
        <row r="758">
          <cell r="A758" t="str">
            <v>1.6.51</v>
          </cell>
          <cell r="B758" t="str">
            <v>Трансформаторная подстанция, лит. И. Окружной кардиодиспансер, 2 очередь клинико-диагностического це</v>
          </cell>
          <cell r="C758" t="str">
            <v>E</v>
          </cell>
          <cell r="D758" t="str">
            <v>E_1.6.51</v>
          </cell>
          <cell r="E758" t="str">
            <v>С</v>
          </cell>
          <cell r="F758">
            <v>2018</v>
          </cell>
          <cell r="G758">
            <v>2018</v>
          </cell>
          <cell r="H758"/>
          <cell r="I758"/>
          <cell r="J758">
            <v>0</v>
          </cell>
          <cell r="K758"/>
          <cell r="L758"/>
          <cell r="M758">
            <v>2.811156</v>
          </cell>
          <cell r="N758"/>
          <cell r="O758"/>
          <cell r="P758"/>
          <cell r="Q758"/>
          <cell r="R758"/>
          <cell r="S758"/>
          <cell r="T758"/>
          <cell r="U758">
            <v>0</v>
          </cell>
          <cell r="V758">
            <v>2.811156</v>
          </cell>
          <cell r="W758"/>
          <cell r="X758">
            <v>0</v>
          </cell>
          <cell r="Y758">
            <v>2.811156</v>
          </cell>
          <cell r="Z758"/>
          <cell r="AA758"/>
          <cell r="AB758"/>
          <cell r="AC758"/>
          <cell r="AD758"/>
          <cell r="AE758"/>
          <cell r="AF758"/>
          <cell r="AG758"/>
          <cell r="AH758"/>
          <cell r="AI758"/>
          <cell r="AJ758">
            <v>0</v>
          </cell>
          <cell r="AK758"/>
          <cell r="AL758"/>
          <cell r="AM758">
            <v>0</v>
          </cell>
          <cell r="AN758"/>
          <cell r="AO758">
            <v>2.811156</v>
          </cell>
          <cell r="AP758"/>
          <cell r="AQ758"/>
          <cell r="AR758">
            <v>2.811156</v>
          </cell>
          <cell r="AS758"/>
          <cell r="AT758">
            <v>0</v>
          </cell>
          <cell r="AU758"/>
          <cell r="AV758"/>
          <cell r="AW758">
            <v>0</v>
          </cell>
          <cell r="AX758"/>
          <cell r="AY758">
            <v>0</v>
          </cell>
          <cell r="AZ758"/>
          <cell r="BA758"/>
          <cell r="BB758"/>
          <cell r="BC758"/>
          <cell r="BD758">
            <v>0</v>
          </cell>
          <cell r="BE758"/>
          <cell r="BF758"/>
          <cell r="BG758">
            <v>0</v>
          </cell>
          <cell r="BH758"/>
          <cell r="BI758">
            <v>0</v>
          </cell>
          <cell r="BJ758"/>
          <cell r="BK758"/>
          <cell r="BL758">
            <v>0</v>
          </cell>
          <cell r="BM758"/>
          <cell r="BN758">
            <v>0</v>
          </cell>
          <cell r="BO758"/>
          <cell r="BP758"/>
          <cell r="BQ758">
            <v>0</v>
          </cell>
          <cell r="BR758"/>
          <cell r="BS758">
            <v>0</v>
          </cell>
          <cell r="BT758"/>
          <cell r="BU758"/>
          <cell r="BV758">
            <v>0</v>
          </cell>
          <cell r="BW758"/>
          <cell r="BX758">
            <v>0</v>
          </cell>
          <cell r="BY758"/>
          <cell r="BZ758"/>
          <cell r="CA758">
            <v>0</v>
          </cell>
          <cell r="CB758"/>
          <cell r="CC758">
            <v>0</v>
          </cell>
          <cell r="CD758"/>
          <cell r="CE758"/>
          <cell r="CF758">
            <v>0</v>
          </cell>
          <cell r="CG758"/>
          <cell r="CH758">
            <v>0</v>
          </cell>
          <cell r="CI758">
            <v>0</v>
          </cell>
          <cell r="CJ758">
            <v>0</v>
          </cell>
          <cell r="CK758">
            <v>0</v>
          </cell>
          <cell r="CL758">
            <v>0</v>
          </cell>
          <cell r="CM758">
            <v>2.811156</v>
          </cell>
          <cell r="CN758">
            <v>0</v>
          </cell>
          <cell r="CO758">
            <v>0</v>
          </cell>
          <cell r="CP758">
            <v>2.811156</v>
          </cell>
          <cell r="CQ758">
            <v>0</v>
          </cell>
          <cell r="CR758"/>
        </row>
        <row r="759">
          <cell r="A759" t="str">
            <v>1.6.52</v>
          </cell>
          <cell r="B759" t="str">
            <v>Трансформаторная подстанция, назначение: нежилое, 1-этажный, общая площадь 53,4 кв.м. г.Сургут Тюмен</v>
          </cell>
          <cell r="C759" t="str">
            <v>E</v>
          </cell>
          <cell r="D759" t="str">
            <v>E_1.6.52</v>
          </cell>
          <cell r="E759" t="str">
            <v>С</v>
          </cell>
          <cell r="F759">
            <v>2018</v>
          </cell>
          <cell r="G759">
            <v>2018</v>
          </cell>
          <cell r="H759"/>
          <cell r="I759"/>
          <cell r="J759">
            <v>0</v>
          </cell>
          <cell r="K759"/>
          <cell r="L759"/>
          <cell r="M759">
            <v>2.811156</v>
          </cell>
          <cell r="N759"/>
          <cell r="O759"/>
          <cell r="P759"/>
          <cell r="Q759"/>
          <cell r="R759"/>
          <cell r="S759"/>
          <cell r="T759"/>
          <cell r="U759">
            <v>0</v>
          </cell>
          <cell r="V759">
            <v>2.811156</v>
          </cell>
          <cell r="W759"/>
          <cell r="X759">
            <v>0</v>
          </cell>
          <cell r="Y759">
            <v>2.811156</v>
          </cell>
          <cell r="Z759"/>
          <cell r="AA759"/>
          <cell r="AB759"/>
          <cell r="AC759"/>
          <cell r="AD759"/>
          <cell r="AE759"/>
          <cell r="AF759"/>
          <cell r="AG759"/>
          <cell r="AH759"/>
          <cell r="AI759"/>
          <cell r="AJ759">
            <v>0</v>
          </cell>
          <cell r="AK759"/>
          <cell r="AL759"/>
          <cell r="AM759">
            <v>0</v>
          </cell>
          <cell r="AN759"/>
          <cell r="AO759">
            <v>2.811156</v>
          </cell>
          <cell r="AP759"/>
          <cell r="AQ759"/>
          <cell r="AR759">
            <v>2.811156</v>
          </cell>
          <cell r="AS759"/>
          <cell r="AT759">
            <v>0</v>
          </cell>
          <cell r="AU759"/>
          <cell r="AV759"/>
          <cell r="AW759">
            <v>0</v>
          </cell>
          <cell r="AX759"/>
          <cell r="AY759">
            <v>0</v>
          </cell>
          <cell r="AZ759"/>
          <cell r="BA759"/>
          <cell r="BB759"/>
          <cell r="BC759"/>
          <cell r="BD759">
            <v>0</v>
          </cell>
          <cell r="BE759"/>
          <cell r="BF759"/>
          <cell r="BG759">
            <v>0</v>
          </cell>
          <cell r="BH759"/>
          <cell r="BI759">
            <v>0</v>
          </cell>
          <cell r="BJ759"/>
          <cell r="BK759"/>
          <cell r="BL759">
            <v>0</v>
          </cell>
          <cell r="BM759"/>
          <cell r="BN759">
            <v>0</v>
          </cell>
          <cell r="BO759"/>
          <cell r="BP759"/>
          <cell r="BQ759">
            <v>0</v>
          </cell>
          <cell r="BR759"/>
          <cell r="BS759">
            <v>0</v>
          </cell>
          <cell r="BT759"/>
          <cell r="BU759"/>
          <cell r="BV759">
            <v>0</v>
          </cell>
          <cell r="BW759"/>
          <cell r="BX759">
            <v>0</v>
          </cell>
          <cell r="BY759"/>
          <cell r="BZ759"/>
          <cell r="CA759">
            <v>0</v>
          </cell>
          <cell r="CB759"/>
          <cell r="CC759">
            <v>0</v>
          </cell>
          <cell r="CD759"/>
          <cell r="CE759"/>
          <cell r="CF759">
            <v>0</v>
          </cell>
          <cell r="CG759"/>
          <cell r="CH759">
            <v>0</v>
          </cell>
          <cell r="CI759">
            <v>0</v>
          </cell>
          <cell r="CJ759">
            <v>0</v>
          </cell>
          <cell r="CK759">
            <v>0</v>
          </cell>
          <cell r="CL759">
            <v>0</v>
          </cell>
          <cell r="CM759">
            <v>2.811156</v>
          </cell>
          <cell r="CN759">
            <v>0</v>
          </cell>
          <cell r="CO759">
            <v>0</v>
          </cell>
          <cell r="CP759">
            <v>2.811156</v>
          </cell>
          <cell r="CQ759">
            <v>0</v>
          </cell>
          <cell r="CR759"/>
        </row>
        <row r="760">
          <cell r="A760" t="str">
            <v>1.6.53</v>
          </cell>
          <cell r="B760" t="str">
            <v>Электроснабжение 0,4 кВ, назначение: сооружения электроэнергетики, протяженность 1312 м. г.Сургут Тю</v>
          </cell>
          <cell r="C760" t="str">
            <v>E</v>
          </cell>
          <cell r="D760" t="str">
            <v>E_1.6.53</v>
          </cell>
          <cell r="E760" t="str">
            <v>С</v>
          </cell>
          <cell r="F760">
            <v>2018</v>
          </cell>
          <cell r="G760">
            <v>2018</v>
          </cell>
          <cell r="H760"/>
          <cell r="I760"/>
          <cell r="J760">
            <v>0</v>
          </cell>
          <cell r="K760"/>
          <cell r="L760"/>
          <cell r="M760">
            <v>2.4058079999999999</v>
          </cell>
          <cell r="N760"/>
          <cell r="O760"/>
          <cell r="P760"/>
          <cell r="Q760"/>
          <cell r="R760"/>
          <cell r="S760"/>
          <cell r="T760"/>
          <cell r="U760">
            <v>0</v>
          </cell>
          <cell r="V760">
            <v>2.4058079999999999</v>
          </cell>
          <cell r="W760"/>
          <cell r="X760">
            <v>0</v>
          </cell>
          <cell r="Y760">
            <v>2.4058079999999999</v>
          </cell>
          <cell r="Z760"/>
          <cell r="AA760"/>
          <cell r="AB760"/>
          <cell r="AC760"/>
          <cell r="AD760"/>
          <cell r="AE760"/>
          <cell r="AF760"/>
          <cell r="AG760"/>
          <cell r="AH760"/>
          <cell r="AI760"/>
          <cell r="AJ760">
            <v>0</v>
          </cell>
          <cell r="AK760"/>
          <cell r="AL760"/>
          <cell r="AM760">
            <v>0</v>
          </cell>
          <cell r="AN760"/>
          <cell r="AO760">
            <v>2.4058079999999999</v>
          </cell>
          <cell r="AP760"/>
          <cell r="AQ760"/>
          <cell r="AR760">
            <v>2.4058079999999999</v>
          </cell>
          <cell r="AS760"/>
          <cell r="AT760">
            <v>0</v>
          </cell>
          <cell r="AU760"/>
          <cell r="AV760"/>
          <cell r="AW760">
            <v>0</v>
          </cell>
          <cell r="AX760"/>
          <cell r="AY760">
            <v>0</v>
          </cell>
          <cell r="AZ760"/>
          <cell r="BA760"/>
          <cell r="BB760"/>
          <cell r="BC760"/>
          <cell r="BD760">
            <v>0</v>
          </cell>
          <cell r="BE760"/>
          <cell r="BF760"/>
          <cell r="BG760">
            <v>0</v>
          </cell>
          <cell r="BH760"/>
          <cell r="BI760">
            <v>0</v>
          </cell>
          <cell r="BJ760"/>
          <cell r="BK760"/>
          <cell r="BL760">
            <v>0</v>
          </cell>
          <cell r="BM760"/>
          <cell r="BN760">
            <v>0</v>
          </cell>
          <cell r="BO760"/>
          <cell r="BP760"/>
          <cell r="BQ760">
            <v>0</v>
          </cell>
          <cell r="BR760"/>
          <cell r="BS760">
            <v>0</v>
          </cell>
          <cell r="BT760"/>
          <cell r="BU760"/>
          <cell r="BV760">
            <v>0</v>
          </cell>
          <cell r="BW760"/>
          <cell r="BX760">
            <v>0</v>
          </cell>
          <cell r="BY760"/>
          <cell r="BZ760"/>
          <cell r="CA760">
            <v>0</v>
          </cell>
          <cell r="CB760"/>
          <cell r="CC760">
            <v>0</v>
          </cell>
          <cell r="CD760"/>
          <cell r="CE760"/>
          <cell r="CF760">
            <v>0</v>
          </cell>
          <cell r="CG760"/>
          <cell r="CH760">
            <v>0</v>
          </cell>
          <cell r="CI760">
            <v>0</v>
          </cell>
          <cell r="CJ760">
            <v>0</v>
          </cell>
          <cell r="CK760">
            <v>0</v>
          </cell>
          <cell r="CL760">
            <v>0</v>
          </cell>
          <cell r="CM760">
            <v>2.4058079999999999</v>
          </cell>
          <cell r="CN760">
            <v>0</v>
          </cell>
          <cell r="CO760">
            <v>0</v>
          </cell>
          <cell r="CP760">
            <v>2.4058079999999999</v>
          </cell>
          <cell r="CQ760">
            <v>0</v>
          </cell>
          <cell r="CR760"/>
        </row>
        <row r="761">
          <cell r="A761" t="str">
            <v>1.6.54</v>
          </cell>
          <cell r="B761" t="str">
            <v>Здание нежилое площадь 44,7м2 ул. Югорская, микрорайон №26</v>
          </cell>
          <cell r="C761" t="str">
            <v>E</v>
          </cell>
          <cell r="D761" t="str">
            <v>E_1.6.54</v>
          </cell>
          <cell r="E761" t="str">
            <v>С</v>
          </cell>
          <cell r="F761">
            <v>2018</v>
          </cell>
          <cell r="G761">
            <v>2018</v>
          </cell>
          <cell r="H761"/>
          <cell r="I761"/>
          <cell r="J761">
            <v>0</v>
          </cell>
          <cell r="K761"/>
          <cell r="L761"/>
          <cell r="M761">
            <v>3.3924066600000002</v>
          </cell>
          <cell r="N761"/>
          <cell r="O761"/>
          <cell r="P761"/>
          <cell r="Q761"/>
          <cell r="R761"/>
          <cell r="S761"/>
          <cell r="T761"/>
          <cell r="U761">
            <v>0</v>
          </cell>
          <cell r="V761">
            <v>3.3924066600000002</v>
          </cell>
          <cell r="W761"/>
          <cell r="X761">
            <v>0</v>
          </cell>
          <cell r="Y761">
            <v>3.3924066600000002</v>
          </cell>
          <cell r="Z761"/>
          <cell r="AA761"/>
          <cell r="AB761"/>
          <cell r="AC761"/>
          <cell r="AD761"/>
          <cell r="AE761"/>
          <cell r="AF761"/>
          <cell r="AG761"/>
          <cell r="AH761"/>
          <cell r="AI761"/>
          <cell r="AJ761">
            <v>0</v>
          </cell>
          <cell r="AK761"/>
          <cell r="AL761"/>
          <cell r="AM761">
            <v>0</v>
          </cell>
          <cell r="AN761"/>
          <cell r="AO761">
            <v>3.3924066600000002</v>
          </cell>
          <cell r="AP761"/>
          <cell r="AQ761"/>
          <cell r="AR761">
            <v>3.3924066600000002</v>
          </cell>
          <cell r="AS761"/>
          <cell r="AT761">
            <v>0</v>
          </cell>
          <cell r="AU761"/>
          <cell r="AV761"/>
          <cell r="AW761">
            <v>0</v>
          </cell>
          <cell r="AX761"/>
          <cell r="AY761">
            <v>0</v>
          </cell>
          <cell r="AZ761"/>
          <cell r="BA761"/>
          <cell r="BB761"/>
          <cell r="BC761"/>
          <cell r="BD761">
            <v>0</v>
          </cell>
          <cell r="BE761"/>
          <cell r="BF761"/>
          <cell r="BG761">
            <v>0</v>
          </cell>
          <cell r="BH761"/>
          <cell r="BI761">
            <v>0</v>
          </cell>
          <cell r="BJ761"/>
          <cell r="BK761"/>
          <cell r="BL761">
            <v>0</v>
          </cell>
          <cell r="BM761"/>
          <cell r="BN761">
            <v>0</v>
          </cell>
          <cell r="BO761"/>
          <cell r="BP761"/>
          <cell r="BQ761">
            <v>0</v>
          </cell>
          <cell r="BR761"/>
          <cell r="BS761">
            <v>0</v>
          </cell>
          <cell r="BT761"/>
          <cell r="BU761"/>
          <cell r="BV761">
            <v>0</v>
          </cell>
          <cell r="BW761"/>
          <cell r="BX761">
            <v>0</v>
          </cell>
          <cell r="BY761"/>
          <cell r="BZ761"/>
          <cell r="CA761">
            <v>0</v>
          </cell>
          <cell r="CB761"/>
          <cell r="CC761">
            <v>0</v>
          </cell>
          <cell r="CD761"/>
          <cell r="CE761"/>
          <cell r="CF761">
            <v>0</v>
          </cell>
          <cell r="CG761"/>
          <cell r="CH761">
            <v>0</v>
          </cell>
          <cell r="CI761">
            <v>0</v>
          </cell>
          <cell r="CJ761">
            <v>0</v>
          </cell>
          <cell r="CK761">
            <v>0</v>
          </cell>
          <cell r="CL761">
            <v>0</v>
          </cell>
          <cell r="CM761">
            <v>3.3924066600000002</v>
          </cell>
          <cell r="CN761">
            <v>0</v>
          </cell>
          <cell r="CO761">
            <v>0</v>
          </cell>
          <cell r="CP761">
            <v>3.3924066600000002</v>
          </cell>
          <cell r="CQ761">
            <v>0</v>
          </cell>
          <cell r="CR761"/>
        </row>
        <row r="762">
          <cell r="A762" t="str">
            <v>1.6.55</v>
          </cell>
          <cell r="B762" t="str">
            <v>Сети электроснабжения 10 кВ, сооружение электроэнергетики "кабельная линия 10 кВ от РП-119 до ТП-КПД</v>
          </cell>
          <cell r="C762" t="str">
            <v>E</v>
          </cell>
          <cell r="D762" t="str">
            <v>E_1.6.55</v>
          </cell>
          <cell r="E762" t="str">
            <v>С</v>
          </cell>
          <cell r="F762">
            <v>2018</v>
          </cell>
          <cell r="G762">
            <v>2018</v>
          </cell>
          <cell r="H762"/>
          <cell r="I762"/>
          <cell r="J762">
            <v>0</v>
          </cell>
          <cell r="K762"/>
          <cell r="L762"/>
          <cell r="M762">
            <v>0.5</v>
          </cell>
          <cell r="N762"/>
          <cell r="O762"/>
          <cell r="P762"/>
          <cell r="Q762"/>
          <cell r="R762"/>
          <cell r="S762"/>
          <cell r="T762"/>
          <cell r="U762">
            <v>0</v>
          </cell>
          <cell r="V762">
            <v>0.5</v>
          </cell>
          <cell r="W762"/>
          <cell r="X762">
            <v>0</v>
          </cell>
          <cell r="Y762">
            <v>0.5</v>
          </cell>
          <cell r="Z762"/>
          <cell r="AA762"/>
          <cell r="AB762"/>
          <cell r="AC762"/>
          <cell r="AD762"/>
          <cell r="AE762"/>
          <cell r="AF762"/>
          <cell r="AG762"/>
          <cell r="AH762"/>
          <cell r="AI762"/>
          <cell r="AJ762">
            <v>0</v>
          </cell>
          <cell r="AK762"/>
          <cell r="AL762"/>
          <cell r="AM762">
            <v>0</v>
          </cell>
          <cell r="AN762"/>
          <cell r="AO762">
            <v>0.5</v>
          </cell>
          <cell r="AP762"/>
          <cell r="AQ762"/>
          <cell r="AR762">
            <v>0.5</v>
          </cell>
          <cell r="AS762"/>
          <cell r="AT762">
            <v>0</v>
          </cell>
          <cell r="AU762"/>
          <cell r="AV762"/>
          <cell r="AW762">
            <v>0</v>
          </cell>
          <cell r="AX762"/>
          <cell r="AY762">
            <v>0</v>
          </cell>
          <cell r="AZ762"/>
          <cell r="BA762"/>
          <cell r="BB762"/>
          <cell r="BC762"/>
          <cell r="BD762">
            <v>0</v>
          </cell>
          <cell r="BE762"/>
          <cell r="BF762"/>
          <cell r="BG762">
            <v>0</v>
          </cell>
          <cell r="BH762"/>
          <cell r="BI762">
            <v>0</v>
          </cell>
          <cell r="BJ762"/>
          <cell r="BK762"/>
          <cell r="BL762">
            <v>0</v>
          </cell>
          <cell r="BM762"/>
          <cell r="BN762">
            <v>0</v>
          </cell>
          <cell r="BO762"/>
          <cell r="BP762"/>
          <cell r="BQ762">
            <v>0</v>
          </cell>
          <cell r="BR762"/>
          <cell r="BS762">
            <v>0</v>
          </cell>
          <cell r="BT762"/>
          <cell r="BU762"/>
          <cell r="BV762">
            <v>0</v>
          </cell>
          <cell r="BW762"/>
          <cell r="BX762">
            <v>0</v>
          </cell>
          <cell r="BY762"/>
          <cell r="BZ762"/>
          <cell r="CA762">
            <v>0</v>
          </cell>
          <cell r="CB762"/>
          <cell r="CC762">
            <v>0</v>
          </cell>
          <cell r="CD762"/>
          <cell r="CE762"/>
          <cell r="CF762">
            <v>0</v>
          </cell>
          <cell r="CG762"/>
          <cell r="CH762">
            <v>0</v>
          </cell>
          <cell r="CI762">
            <v>0</v>
          </cell>
          <cell r="CJ762">
            <v>0</v>
          </cell>
          <cell r="CK762">
            <v>0</v>
          </cell>
          <cell r="CL762">
            <v>0</v>
          </cell>
          <cell r="CM762">
            <v>0.5</v>
          </cell>
          <cell r="CN762">
            <v>0</v>
          </cell>
          <cell r="CO762">
            <v>0</v>
          </cell>
          <cell r="CP762">
            <v>0.5</v>
          </cell>
          <cell r="CQ762">
            <v>0</v>
          </cell>
          <cell r="CR762"/>
        </row>
        <row r="763">
          <cell r="A763" t="str">
            <v>1.6.56</v>
          </cell>
          <cell r="B763" t="str">
            <v>Сети электроснабжения 10 кВ, сооружение электроэнергетики "ТП с наружными инженерными сетями",</v>
          </cell>
          <cell r="C763" t="str">
            <v>E</v>
          </cell>
          <cell r="D763" t="str">
            <v>E_1.6.56</v>
          </cell>
          <cell r="E763" t="str">
            <v>С</v>
          </cell>
          <cell r="F763">
            <v>2018</v>
          </cell>
          <cell r="G763">
            <v>2018</v>
          </cell>
          <cell r="H763"/>
          <cell r="I763"/>
          <cell r="J763">
            <v>0</v>
          </cell>
          <cell r="K763"/>
          <cell r="L763"/>
          <cell r="M763">
            <v>0.3</v>
          </cell>
          <cell r="N763"/>
          <cell r="O763"/>
          <cell r="P763"/>
          <cell r="Q763"/>
          <cell r="R763"/>
          <cell r="S763"/>
          <cell r="T763"/>
          <cell r="U763">
            <v>0</v>
          </cell>
          <cell r="V763">
            <v>0.3</v>
          </cell>
          <cell r="W763"/>
          <cell r="X763">
            <v>0</v>
          </cell>
          <cell r="Y763">
            <v>0.3</v>
          </cell>
          <cell r="Z763"/>
          <cell r="AA763"/>
          <cell r="AB763"/>
          <cell r="AC763"/>
          <cell r="AD763"/>
          <cell r="AE763"/>
          <cell r="AF763"/>
          <cell r="AG763"/>
          <cell r="AH763"/>
          <cell r="AI763"/>
          <cell r="AJ763">
            <v>0</v>
          </cell>
          <cell r="AK763"/>
          <cell r="AL763"/>
          <cell r="AM763">
            <v>0</v>
          </cell>
          <cell r="AN763"/>
          <cell r="AO763">
            <v>0.3</v>
          </cell>
          <cell r="AP763"/>
          <cell r="AQ763"/>
          <cell r="AR763">
            <v>0.3</v>
          </cell>
          <cell r="AS763"/>
          <cell r="AT763">
            <v>0</v>
          </cell>
          <cell r="AU763"/>
          <cell r="AV763"/>
          <cell r="AW763">
            <v>0</v>
          </cell>
          <cell r="AX763"/>
          <cell r="AY763">
            <v>0</v>
          </cell>
          <cell r="AZ763"/>
          <cell r="BA763"/>
          <cell r="BB763"/>
          <cell r="BC763"/>
          <cell r="BD763">
            <v>0</v>
          </cell>
          <cell r="BE763"/>
          <cell r="BF763"/>
          <cell r="BG763">
            <v>0</v>
          </cell>
          <cell r="BH763"/>
          <cell r="BI763">
            <v>0</v>
          </cell>
          <cell r="BJ763"/>
          <cell r="BK763"/>
          <cell r="BL763">
            <v>0</v>
          </cell>
          <cell r="BM763"/>
          <cell r="BN763">
            <v>0</v>
          </cell>
          <cell r="BO763"/>
          <cell r="BP763"/>
          <cell r="BQ763">
            <v>0</v>
          </cell>
          <cell r="BR763"/>
          <cell r="BS763">
            <v>0</v>
          </cell>
          <cell r="BT763"/>
          <cell r="BU763"/>
          <cell r="BV763">
            <v>0</v>
          </cell>
          <cell r="BW763"/>
          <cell r="BX763">
            <v>0</v>
          </cell>
          <cell r="BY763"/>
          <cell r="BZ763"/>
          <cell r="CA763">
            <v>0</v>
          </cell>
          <cell r="CB763"/>
          <cell r="CC763">
            <v>0</v>
          </cell>
          <cell r="CD763"/>
          <cell r="CE763"/>
          <cell r="CF763">
            <v>0</v>
          </cell>
          <cell r="CG763"/>
          <cell r="CH763">
            <v>0</v>
          </cell>
          <cell r="CI763">
            <v>0</v>
          </cell>
          <cell r="CJ763">
            <v>0</v>
          </cell>
          <cell r="CK763">
            <v>0</v>
          </cell>
          <cell r="CL763">
            <v>0</v>
          </cell>
          <cell r="CM763">
            <v>0.3</v>
          </cell>
          <cell r="CN763">
            <v>0</v>
          </cell>
          <cell r="CO763">
            <v>0</v>
          </cell>
          <cell r="CP763">
            <v>0.3</v>
          </cell>
          <cell r="CQ763">
            <v>0</v>
          </cell>
          <cell r="CR763"/>
        </row>
        <row r="764">
          <cell r="A764" t="str">
            <v>1.6.57</v>
          </cell>
          <cell r="B764" t="str">
            <v>Сети электроснабжения 10 кВ, сооружение электроэнергетики "ТП с наружными инженерными сетями", протя</v>
          </cell>
          <cell r="C764" t="str">
            <v>E</v>
          </cell>
          <cell r="D764" t="str">
            <v>E_1.6.57</v>
          </cell>
          <cell r="E764" t="str">
            <v>С</v>
          </cell>
          <cell r="F764">
            <v>2018</v>
          </cell>
          <cell r="G764">
            <v>2018</v>
          </cell>
          <cell r="H764"/>
          <cell r="I764"/>
          <cell r="J764">
            <v>0</v>
          </cell>
          <cell r="K764"/>
          <cell r="L764"/>
          <cell r="M764">
            <v>0.2</v>
          </cell>
          <cell r="N764"/>
          <cell r="O764"/>
          <cell r="P764"/>
          <cell r="Q764"/>
          <cell r="R764"/>
          <cell r="S764"/>
          <cell r="T764"/>
          <cell r="U764">
            <v>0</v>
          </cell>
          <cell r="V764">
            <v>0.2</v>
          </cell>
          <cell r="W764"/>
          <cell r="X764">
            <v>0</v>
          </cell>
          <cell r="Y764">
            <v>0.2</v>
          </cell>
          <cell r="Z764"/>
          <cell r="AA764"/>
          <cell r="AB764"/>
          <cell r="AC764"/>
          <cell r="AD764"/>
          <cell r="AE764"/>
          <cell r="AF764"/>
          <cell r="AG764"/>
          <cell r="AH764"/>
          <cell r="AI764"/>
          <cell r="AJ764">
            <v>0</v>
          </cell>
          <cell r="AK764"/>
          <cell r="AL764"/>
          <cell r="AM764">
            <v>0</v>
          </cell>
          <cell r="AN764"/>
          <cell r="AO764">
            <v>0.2</v>
          </cell>
          <cell r="AP764"/>
          <cell r="AQ764"/>
          <cell r="AR764">
            <v>0.2</v>
          </cell>
          <cell r="AS764"/>
          <cell r="AT764">
            <v>0</v>
          </cell>
          <cell r="AU764"/>
          <cell r="AV764"/>
          <cell r="AW764">
            <v>0</v>
          </cell>
          <cell r="AX764"/>
          <cell r="AY764">
            <v>0</v>
          </cell>
          <cell r="AZ764"/>
          <cell r="BA764"/>
          <cell r="BB764"/>
          <cell r="BC764"/>
          <cell r="BD764">
            <v>0</v>
          </cell>
          <cell r="BE764"/>
          <cell r="BF764"/>
          <cell r="BG764">
            <v>0</v>
          </cell>
          <cell r="BH764"/>
          <cell r="BI764">
            <v>0</v>
          </cell>
          <cell r="BJ764"/>
          <cell r="BK764"/>
          <cell r="BL764">
            <v>0</v>
          </cell>
          <cell r="BM764"/>
          <cell r="BN764">
            <v>0</v>
          </cell>
          <cell r="BO764"/>
          <cell r="BP764"/>
          <cell r="BQ764">
            <v>0</v>
          </cell>
          <cell r="BR764"/>
          <cell r="BS764">
            <v>0</v>
          </cell>
          <cell r="BT764"/>
          <cell r="BU764"/>
          <cell r="BV764">
            <v>0</v>
          </cell>
          <cell r="BW764"/>
          <cell r="BX764">
            <v>0</v>
          </cell>
          <cell r="BY764"/>
          <cell r="BZ764"/>
          <cell r="CA764">
            <v>0</v>
          </cell>
          <cell r="CB764"/>
          <cell r="CC764">
            <v>0</v>
          </cell>
          <cell r="CD764"/>
          <cell r="CE764"/>
          <cell r="CF764">
            <v>0</v>
          </cell>
          <cell r="CG764"/>
          <cell r="CH764">
            <v>0</v>
          </cell>
          <cell r="CI764">
            <v>0</v>
          </cell>
          <cell r="CJ764">
            <v>0</v>
          </cell>
          <cell r="CK764">
            <v>0</v>
          </cell>
          <cell r="CL764">
            <v>0</v>
          </cell>
          <cell r="CM764">
            <v>0.2</v>
          </cell>
          <cell r="CN764">
            <v>0</v>
          </cell>
          <cell r="CO764">
            <v>0</v>
          </cell>
          <cell r="CP764">
            <v>0.2</v>
          </cell>
          <cell r="CQ764">
            <v>0</v>
          </cell>
          <cell r="CR764"/>
        </row>
        <row r="765">
          <cell r="A765" t="str">
            <v>1.6.58</v>
          </cell>
          <cell r="B765" t="str">
            <v>Трансформаторная подстанция блочная, сооружение электроэнергетики "ТП с наружными инженерными сетями</v>
          </cell>
          <cell r="C765" t="str">
            <v>E</v>
          </cell>
          <cell r="D765" t="str">
            <v>E_1.6.58</v>
          </cell>
          <cell r="E765" t="str">
            <v>С</v>
          </cell>
          <cell r="F765">
            <v>2018</v>
          </cell>
          <cell r="G765">
            <v>2018</v>
          </cell>
          <cell r="H765"/>
          <cell r="I765"/>
          <cell r="J765">
            <v>0</v>
          </cell>
          <cell r="K765"/>
          <cell r="L765"/>
          <cell r="M765">
            <v>4.5</v>
          </cell>
          <cell r="N765"/>
          <cell r="O765"/>
          <cell r="P765"/>
          <cell r="Q765"/>
          <cell r="R765"/>
          <cell r="S765"/>
          <cell r="T765"/>
          <cell r="U765">
            <v>0</v>
          </cell>
          <cell r="V765">
            <v>4.5</v>
          </cell>
          <cell r="W765"/>
          <cell r="X765">
            <v>0</v>
          </cell>
          <cell r="Y765">
            <v>4.5</v>
          </cell>
          <cell r="Z765"/>
          <cell r="AA765"/>
          <cell r="AB765"/>
          <cell r="AC765"/>
          <cell r="AD765"/>
          <cell r="AE765"/>
          <cell r="AF765"/>
          <cell r="AG765"/>
          <cell r="AH765"/>
          <cell r="AI765"/>
          <cell r="AJ765">
            <v>0</v>
          </cell>
          <cell r="AK765"/>
          <cell r="AL765"/>
          <cell r="AM765">
            <v>0</v>
          </cell>
          <cell r="AN765"/>
          <cell r="AO765">
            <v>4.5</v>
          </cell>
          <cell r="AP765"/>
          <cell r="AQ765"/>
          <cell r="AR765">
            <v>4.5</v>
          </cell>
          <cell r="AS765"/>
          <cell r="AT765">
            <v>0</v>
          </cell>
          <cell r="AU765"/>
          <cell r="AV765"/>
          <cell r="AW765">
            <v>0</v>
          </cell>
          <cell r="AX765"/>
          <cell r="AY765">
            <v>0</v>
          </cell>
          <cell r="AZ765"/>
          <cell r="BA765"/>
          <cell r="BB765"/>
          <cell r="BC765"/>
          <cell r="BD765">
            <v>0</v>
          </cell>
          <cell r="BE765"/>
          <cell r="BF765"/>
          <cell r="BG765">
            <v>0</v>
          </cell>
          <cell r="BH765"/>
          <cell r="BI765">
            <v>0</v>
          </cell>
          <cell r="BJ765"/>
          <cell r="BK765"/>
          <cell r="BL765">
            <v>0</v>
          </cell>
          <cell r="BM765"/>
          <cell r="BN765">
            <v>0</v>
          </cell>
          <cell r="BO765"/>
          <cell r="BP765"/>
          <cell r="BQ765">
            <v>0</v>
          </cell>
          <cell r="BR765"/>
          <cell r="BS765">
            <v>0</v>
          </cell>
          <cell r="BT765"/>
          <cell r="BU765"/>
          <cell r="BV765">
            <v>0</v>
          </cell>
          <cell r="BW765"/>
          <cell r="BX765">
            <v>0</v>
          </cell>
          <cell r="BY765"/>
          <cell r="BZ765"/>
          <cell r="CA765">
            <v>0</v>
          </cell>
          <cell r="CB765"/>
          <cell r="CC765">
            <v>0</v>
          </cell>
          <cell r="CD765"/>
          <cell r="CE765"/>
          <cell r="CF765">
            <v>0</v>
          </cell>
          <cell r="CG765"/>
          <cell r="CH765">
            <v>0</v>
          </cell>
          <cell r="CI765">
            <v>0</v>
          </cell>
          <cell r="CJ765">
            <v>0</v>
          </cell>
          <cell r="CK765">
            <v>0</v>
          </cell>
          <cell r="CL765">
            <v>0</v>
          </cell>
          <cell r="CM765">
            <v>4.5</v>
          </cell>
          <cell r="CN765">
            <v>0</v>
          </cell>
          <cell r="CO765">
            <v>0</v>
          </cell>
          <cell r="CP765">
            <v>4.5</v>
          </cell>
          <cell r="CQ765">
            <v>0</v>
          </cell>
          <cell r="CR765"/>
        </row>
        <row r="766">
          <cell r="A766" t="str">
            <v>1.6.59</v>
          </cell>
          <cell r="B766" t="str">
            <v>Сеть электроснабжения 0,4 кВ</v>
          </cell>
          <cell r="C766" t="str">
            <v>E</v>
          </cell>
          <cell r="D766" t="str">
            <v>E_1.6.59</v>
          </cell>
          <cell r="E766" t="str">
            <v>С</v>
          </cell>
          <cell r="F766">
            <v>2018</v>
          </cell>
          <cell r="G766">
            <v>2018</v>
          </cell>
          <cell r="H766"/>
          <cell r="I766"/>
          <cell r="J766">
            <v>0</v>
          </cell>
          <cell r="K766"/>
          <cell r="L766"/>
          <cell r="M766">
            <v>0.1</v>
          </cell>
          <cell r="N766"/>
          <cell r="O766"/>
          <cell r="P766"/>
          <cell r="Q766"/>
          <cell r="R766"/>
          <cell r="S766"/>
          <cell r="T766"/>
          <cell r="U766">
            <v>0</v>
          </cell>
          <cell r="V766">
            <v>0.1</v>
          </cell>
          <cell r="W766"/>
          <cell r="X766">
            <v>0</v>
          </cell>
          <cell r="Y766">
            <v>0.1</v>
          </cell>
          <cell r="Z766"/>
          <cell r="AA766"/>
          <cell r="AB766"/>
          <cell r="AC766"/>
          <cell r="AD766"/>
          <cell r="AE766"/>
          <cell r="AF766"/>
          <cell r="AG766"/>
          <cell r="AH766"/>
          <cell r="AI766"/>
          <cell r="AJ766">
            <v>0</v>
          </cell>
          <cell r="AK766"/>
          <cell r="AL766"/>
          <cell r="AM766">
            <v>0</v>
          </cell>
          <cell r="AN766"/>
          <cell r="AO766">
            <v>0.1</v>
          </cell>
          <cell r="AP766"/>
          <cell r="AQ766"/>
          <cell r="AR766">
            <v>0.1</v>
          </cell>
          <cell r="AS766"/>
          <cell r="AT766">
            <v>0</v>
          </cell>
          <cell r="AU766"/>
          <cell r="AV766"/>
          <cell r="AW766">
            <v>0</v>
          </cell>
          <cell r="AX766"/>
          <cell r="AY766">
            <v>0</v>
          </cell>
          <cell r="AZ766"/>
          <cell r="BA766"/>
          <cell r="BB766"/>
          <cell r="BC766"/>
          <cell r="BD766">
            <v>0</v>
          </cell>
          <cell r="BE766"/>
          <cell r="BF766"/>
          <cell r="BG766">
            <v>0</v>
          </cell>
          <cell r="BH766"/>
          <cell r="BI766">
            <v>0</v>
          </cell>
          <cell r="BJ766"/>
          <cell r="BK766"/>
          <cell r="BL766">
            <v>0</v>
          </cell>
          <cell r="BM766"/>
          <cell r="BN766">
            <v>0</v>
          </cell>
          <cell r="BO766"/>
          <cell r="BP766"/>
          <cell r="BQ766">
            <v>0</v>
          </cell>
          <cell r="BR766"/>
          <cell r="BS766">
            <v>0</v>
          </cell>
          <cell r="BT766"/>
          <cell r="BU766"/>
          <cell r="BV766">
            <v>0</v>
          </cell>
          <cell r="BW766"/>
          <cell r="BX766">
            <v>0</v>
          </cell>
          <cell r="BY766"/>
          <cell r="BZ766"/>
          <cell r="CA766">
            <v>0</v>
          </cell>
          <cell r="CB766"/>
          <cell r="CC766">
            <v>0</v>
          </cell>
          <cell r="CD766"/>
          <cell r="CE766"/>
          <cell r="CF766">
            <v>0</v>
          </cell>
          <cell r="CG766"/>
          <cell r="CH766">
            <v>0</v>
          </cell>
          <cell r="CI766">
            <v>0</v>
          </cell>
          <cell r="CJ766">
            <v>0</v>
          </cell>
          <cell r="CK766">
            <v>0</v>
          </cell>
          <cell r="CL766">
            <v>0</v>
          </cell>
          <cell r="CM766">
            <v>0.1</v>
          </cell>
          <cell r="CN766">
            <v>0</v>
          </cell>
          <cell r="CO766">
            <v>0</v>
          </cell>
          <cell r="CP766">
            <v>0.1</v>
          </cell>
          <cell r="CQ766">
            <v>0</v>
          </cell>
          <cell r="CR766"/>
        </row>
        <row r="767">
          <cell r="A767" t="str">
            <v>1.6.60</v>
          </cell>
          <cell r="B767" t="str">
            <v>Сеть электроснабжения 6 кВ</v>
          </cell>
          <cell r="C767" t="str">
            <v>E</v>
          </cell>
          <cell r="D767" t="str">
            <v>E_1.6.60</v>
          </cell>
          <cell r="E767" t="str">
            <v>С</v>
          </cell>
          <cell r="F767">
            <v>2018</v>
          </cell>
          <cell r="G767">
            <v>2018</v>
          </cell>
          <cell r="H767"/>
          <cell r="I767"/>
          <cell r="J767">
            <v>0</v>
          </cell>
          <cell r="K767"/>
          <cell r="L767"/>
          <cell r="M767">
            <v>0.3</v>
          </cell>
          <cell r="N767"/>
          <cell r="O767"/>
          <cell r="P767"/>
          <cell r="Q767"/>
          <cell r="R767"/>
          <cell r="S767"/>
          <cell r="T767"/>
          <cell r="U767">
            <v>0</v>
          </cell>
          <cell r="V767">
            <v>0.3</v>
          </cell>
          <cell r="W767"/>
          <cell r="X767">
            <v>0</v>
          </cell>
          <cell r="Y767">
            <v>0.3</v>
          </cell>
          <cell r="Z767"/>
          <cell r="AA767"/>
          <cell r="AB767"/>
          <cell r="AC767"/>
          <cell r="AD767"/>
          <cell r="AE767"/>
          <cell r="AF767"/>
          <cell r="AG767"/>
          <cell r="AH767"/>
          <cell r="AI767"/>
          <cell r="AJ767">
            <v>0</v>
          </cell>
          <cell r="AK767"/>
          <cell r="AL767"/>
          <cell r="AM767">
            <v>0</v>
          </cell>
          <cell r="AN767"/>
          <cell r="AO767">
            <v>0.3</v>
          </cell>
          <cell r="AP767"/>
          <cell r="AQ767"/>
          <cell r="AR767">
            <v>0.3</v>
          </cell>
          <cell r="AS767"/>
          <cell r="AT767">
            <v>0</v>
          </cell>
          <cell r="AU767"/>
          <cell r="AV767"/>
          <cell r="AW767">
            <v>0</v>
          </cell>
          <cell r="AX767"/>
          <cell r="AY767">
            <v>0</v>
          </cell>
          <cell r="AZ767"/>
          <cell r="BA767"/>
          <cell r="BB767"/>
          <cell r="BC767"/>
          <cell r="BD767">
            <v>0</v>
          </cell>
          <cell r="BE767"/>
          <cell r="BF767"/>
          <cell r="BG767">
            <v>0</v>
          </cell>
          <cell r="BH767"/>
          <cell r="BI767">
            <v>0</v>
          </cell>
          <cell r="BJ767"/>
          <cell r="BK767"/>
          <cell r="BL767">
            <v>0</v>
          </cell>
          <cell r="BM767"/>
          <cell r="BN767">
            <v>0</v>
          </cell>
          <cell r="BO767"/>
          <cell r="BP767"/>
          <cell r="BQ767">
            <v>0</v>
          </cell>
          <cell r="BR767"/>
          <cell r="BS767">
            <v>0</v>
          </cell>
          <cell r="BT767"/>
          <cell r="BU767"/>
          <cell r="BV767">
            <v>0</v>
          </cell>
          <cell r="BW767"/>
          <cell r="BX767">
            <v>0</v>
          </cell>
          <cell r="BY767"/>
          <cell r="BZ767"/>
          <cell r="CA767">
            <v>0</v>
          </cell>
          <cell r="CB767"/>
          <cell r="CC767">
            <v>0</v>
          </cell>
          <cell r="CD767"/>
          <cell r="CE767"/>
          <cell r="CF767">
            <v>0</v>
          </cell>
          <cell r="CG767"/>
          <cell r="CH767">
            <v>0</v>
          </cell>
          <cell r="CI767">
            <v>0</v>
          </cell>
          <cell r="CJ767">
            <v>0</v>
          </cell>
          <cell r="CK767">
            <v>0</v>
          </cell>
          <cell r="CL767">
            <v>0</v>
          </cell>
          <cell r="CM767">
            <v>0.3</v>
          </cell>
          <cell r="CN767">
            <v>0</v>
          </cell>
          <cell r="CO767">
            <v>0</v>
          </cell>
          <cell r="CP767">
            <v>0.3</v>
          </cell>
          <cell r="CQ767">
            <v>0</v>
          </cell>
          <cell r="CR767"/>
        </row>
        <row r="768">
          <cell r="A768" t="str">
            <v>1.6.61</v>
          </cell>
          <cell r="B768" t="str">
            <v>Трансформаторная подстанция (2КТПН 630/6/0,4 кВ)</v>
          </cell>
          <cell r="C768" t="str">
            <v>E</v>
          </cell>
          <cell r="D768" t="str">
            <v>E_1.6.61</v>
          </cell>
          <cell r="E768" t="str">
            <v>С</v>
          </cell>
          <cell r="F768">
            <v>2018</v>
          </cell>
          <cell r="G768">
            <v>2018</v>
          </cell>
          <cell r="H768"/>
          <cell r="I768"/>
          <cell r="J768">
            <v>0</v>
          </cell>
          <cell r="K768"/>
          <cell r="L768"/>
          <cell r="M768">
            <v>2.89547175</v>
          </cell>
          <cell r="N768"/>
          <cell r="O768"/>
          <cell r="P768"/>
          <cell r="Q768"/>
          <cell r="R768"/>
          <cell r="S768"/>
          <cell r="T768"/>
          <cell r="U768">
            <v>0</v>
          </cell>
          <cell r="V768">
            <v>2.89547175</v>
          </cell>
          <cell r="W768"/>
          <cell r="X768">
            <v>0</v>
          </cell>
          <cell r="Y768">
            <v>2.89547175</v>
          </cell>
          <cell r="Z768"/>
          <cell r="AA768"/>
          <cell r="AB768"/>
          <cell r="AC768"/>
          <cell r="AD768"/>
          <cell r="AE768"/>
          <cell r="AF768"/>
          <cell r="AG768"/>
          <cell r="AH768"/>
          <cell r="AI768"/>
          <cell r="AJ768">
            <v>0</v>
          </cell>
          <cell r="AK768"/>
          <cell r="AL768"/>
          <cell r="AM768">
            <v>0</v>
          </cell>
          <cell r="AN768"/>
          <cell r="AO768">
            <v>2.89547175</v>
          </cell>
          <cell r="AP768"/>
          <cell r="AQ768"/>
          <cell r="AR768">
            <v>2.89547175</v>
          </cell>
          <cell r="AS768"/>
          <cell r="AT768">
            <v>0</v>
          </cell>
          <cell r="AU768"/>
          <cell r="AV768"/>
          <cell r="AW768">
            <v>0</v>
          </cell>
          <cell r="AX768"/>
          <cell r="AY768">
            <v>0</v>
          </cell>
          <cell r="AZ768"/>
          <cell r="BA768"/>
          <cell r="BB768"/>
          <cell r="BC768"/>
          <cell r="BD768">
            <v>0</v>
          </cell>
          <cell r="BE768"/>
          <cell r="BF768"/>
          <cell r="BG768">
            <v>0</v>
          </cell>
          <cell r="BH768"/>
          <cell r="BI768">
            <v>0</v>
          </cell>
          <cell r="BJ768"/>
          <cell r="BK768"/>
          <cell r="BL768">
            <v>0</v>
          </cell>
          <cell r="BM768"/>
          <cell r="BN768">
            <v>0</v>
          </cell>
          <cell r="BO768"/>
          <cell r="BP768"/>
          <cell r="BQ768">
            <v>0</v>
          </cell>
          <cell r="BR768"/>
          <cell r="BS768">
            <v>0</v>
          </cell>
          <cell r="BT768"/>
          <cell r="BU768"/>
          <cell r="BV768">
            <v>0</v>
          </cell>
          <cell r="BW768"/>
          <cell r="BX768">
            <v>0</v>
          </cell>
          <cell r="BY768"/>
          <cell r="BZ768"/>
          <cell r="CA768">
            <v>0</v>
          </cell>
          <cell r="CB768"/>
          <cell r="CC768">
            <v>0</v>
          </cell>
          <cell r="CD768"/>
          <cell r="CE768"/>
          <cell r="CF768">
            <v>0</v>
          </cell>
          <cell r="CG768"/>
          <cell r="CH768">
            <v>0</v>
          </cell>
          <cell r="CI768">
            <v>0</v>
          </cell>
          <cell r="CJ768">
            <v>0</v>
          </cell>
          <cell r="CK768">
            <v>0</v>
          </cell>
          <cell r="CL768">
            <v>0</v>
          </cell>
          <cell r="CM768">
            <v>2.89547175</v>
          </cell>
          <cell r="CN768">
            <v>0</v>
          </cell>
          <cell r="CO768">
            <v>0</v>
          </cell>
          <cell r="CP768">
            <v>2.89547175</v>
          </cell>
          <cell r="CQ768">
            <v>0</v>
          </cell>
          <cell r="CR768"/>
        </row>
        <row r="769">
          <cell r="A769" t="str">
            <v>1.6.62</v>
          </cell>
          <cell r="B769" t="str">
            <v>ТП-2*630 кВА</v>
          </cell>
          <cell r="C769" t="str">
            <v>E</v>
          </cell>
          <cell r="D769" t="str">
            <v>E_1.6.62</v>
          </cell>
          <cell r="E769" t="str">
            <v>С</v>
          </cell>
          <cell r="F769">
            <v>2018</v>
          </cell>
          <cell r="G769">
            <v>2018</v>
          </cell>
          <cell r="H769"/>
          <cell r="I769"/>
          <cell r="J769">
            <v>0</v>
          </cell>
          <cell r="K769"/>
          <cell r="L769"/>
          <cell r="M769">
            <v>4.5164334800000008</v>
          </cell>
          <cell r="N769"/>
          <cell r="O769"/>
          <cell r="P769"/>
          <cell r="Q769"/>
          <cell r="R769"/>
          <cell r="S769"/>
          <cell r="T769"/>
          <cell r="U769">
            <v>0</v>
          </cell>
          <cell r="V769">
            <v>4.5164334800000008</v>
          </cell>
          <cell r="W769"/>
          <cell r="X769">
            <v>0</v>
          </cell>
          <cell r="Y769">
            <v>4.5164334800000008</v>
          </cell>
          <cell r="Z769"/>
          <cell r="AA769"/>
          <cell r="AB769"/>
          <cell r="AC769"/>
          <cell r="AD769"/>
          <cell r="AE769"/>
          <cell r="AF769"/>
          <cell r="AG769"/>
          <cell r="AH769"/>
          <cell r="AI769"/>
          <cell r="AJ769">
            <v>0</v>
          </cell>
          <cell r="AK769"/>
          <cell r="AL769"/>
          <cell r="AM769">
            <v>0</v>
          </cell>
          <cell r="AN769"/>
          <cell r="AO769">
            <v>4.5164334800000008</v>
          </cell>
          <cell r="AP769"/>
          <cell r="AQ769"/>
          <cell r="AR769">
            <v>4.5164334800000008</v>
          </cell>
          <cell r="AS769"/>
          <cell r="AT769">
            <v>0</v>
          </cell>
          <cell r="AU769"/>
          <cell r="AV769"/>
          <cell r="AW769">
            <v>0</v>
          </cell>
          <cell r="AX769"/>
          <cell r="AY769">
            <v>0</v>
          </cell>
          <cell r="AZ769"/>
          <cell r="BA769"/>
          <cell r="BB769"/>
          <cell r="BC769"/>
          <cell r="BD769">
            <v>0</v>
          </cell>
          <cell r="BE769"/>
          <cell r="BF769"/>
          <cell r="BG769">
            <v>0</v>
          </cell>
          <cell r="BH769"/>
          <cell r="BI769">
            <v>0</v>
          </cell>
          <cell r="BJ769"/>
          <cell r="BK769"/>
          <cell r="BL769">
            <v>0</v>
          </cell>
          <cell r="BM769"/>
          <cell r="BN769">
            <v>0</v>
          </cell>
          <cell r="BO769"/>
          <cell r="BP769"/>
          <cell r="BQ769">
            <v>0</v>
          </cell>
          <cell r="BR769"/>
          <cell r="BS769">
            <v>0</v>
          </cell>
          <cell r="BT769"/>
          <cell r="BU769"/>
          <cell r="BV769">
            <v>0</v>
          </cell>
          <cell r="BW769"/>
          <cell r="BX769">
            <v>0</v>
          </cell>
          <cell r="BY769"/>
          <cell r="BZ769"/>
          <cell r="CA769">
            <v>0</v>
          </cell>
          <cell r="CB769"/>
          <cell r="CC769">
            <v>0</v>
          </cell>
          <cell r="CD769"/>
          <cell r="CE769"/>
          <cell r="CF769">
            <v>0</v>
          </cell>
          <cell r="CG769"/>
          <cell r="CH769">
            <v>0</v>
          </cell>
          <cell r="CI769">
            <v>0</v>
          </cell>
          <cell r="CJ769">
            <v>0</v>
          </cell>
          <cell r="CK769">
            <v>0</v>
          </cell>
          <cell r="CL769">
            <v>0</v>
          </cell>
          <cell r="CM769">
            <v>4.5164334800000008</v>
          </cell>
          <cell r="CN769">
            <v>0</v>
          </cell>
          <cell r="CO769">
            <v>0</v>
          </cell>
          <cell r="CP769">
            <v>4.5164334800000008</v>
          </cell>
          <cell r="CQ769">
            <v>0</v>
          </cell>
          <cell r="CR769"/>
        </row>
        <row r="770">
          <cell r="A770" t="str">
            <v>1.6.63</v>
          </cell>
          <cell r="B770" t="str">
            <v>ВЛ-0,4 кВ от КТПН-1 ДНТ "Барсовское"; ВЛ-0,4 кВ от КТПН-2 ДНТ "Барсовское"; ВЛ-10 кВ ДНТ "Барсовское"</v>
          </cell>
          <cell r="C770" t="str">
            <v>E</v>
          </cell>
          <cell r="D770" t="str">
            <v>E_1.6.63</v>
          </cell>
          <cell r="E770" t="str">
            <v>С</v>
          </cell>
          <cell r="F770">
            <v>2018</v>
          </cell>
          <cell r="G770">
            <v>2018</v>
          </cell>
          <cell r="H770"/>
          <cell r="I770"/>
          <cell r="J770">
            <v>0</v>
          </cell>
          <cell r="K770"/>
          <cell r="L770"/>
          <cell r="M770">
            <v>0.14749999999999999</v>
          </cell>
          <cell r="N770"/>
          <cell r="O770"/>
          <cell r="P770"/>
          <cell r="Q770"/>
          <cell r="R770"/>
          <cell r="S770"/>
          <cell r="T770"/>
          <cell r="U770">
            <v>0</v>
          </cell>
          <cell r="V770">
            <v>0.14749999999999999</v>
          </cell>
          <cell r="W770"/>
          <cell r="X770">
            <v>0</v>
          </cell>
          <cell r="Y770">
            <v>0.14749999999999999</v>
          </cell>
          <cell r="Z770"/>
          <cell r="AA770"/>
          <cell r="AB770"/>
          <cell r="AC770"/>
          <cell r="AD770"/>
          <cell r="AE770"/>
          <cell r="AF770"/>
          <cell r="AG770"/>
          <cell r="AH770"/>
          <cell r="AI770"/>
          <cell r="AJ770">
            <v>0</v>
          </cell>
          <cell r="AK770"/>
          <cell r="AL770"/>
          <cell r="AM770">
            <v>0</v>
          </cell>
          <cell r="AN770"/>
          <cell r="AO770">
            <v>0.14749999999999999</v>
          </cell>
          <cell r="AP770"/>
          <cell r="AQ770"/>
          <cell r="AR770">
            <v>0.14749999999999999</v>
          </cell>
          <cell r="AS770"/>
          <cell r="AT770">
            <v>0</v>
          </cell>
          <cell r="AU770"/>
          <cell r="AV770"/>
          <cell r="AW770">
            <v>0</v>
          </cell>
          <cell r="AX770"/>
          <cell r="AY770">
            <v>0</v>
          </cell>
          <cell r="AZ770"/>
          <cell r="BA770"/>
          <cell r="BB770"/>
          <cell r="BC770"/>
          <cell r="BD770">
            <v>0</v>
          </cell>
          <cell r="BE770"/>
          <cell r="BF770"/>
          <cell r="BG770">
            <v>0</v>
          </cell>
          <cell r="BH770"/>
          <cell r="BI770">
            <v>0</v>
          </cell>
          <cell r="BJ770"/>
          <cell r="BK770"/>
          <cell r="BL770">
            <v>0</v>
          </cell>
          <cell r="BM770"/>
          <cell r="BN770">
            <v>0</v>
          </cell>
          <cell r="BO770"/>
          <cell r="BP770"/>
          <cell r="BQ770">
            <v>0</v>
          </cell>
          <cell r="BR770"/>
          <cell r="BS770">
            <v>0</v>
          </cell>
          <cell r="BT770"/>
          <cell r="BU770"/>
          <cell r="BV770">
            <v>0</v>
          </cell>
          <cell r="BW770"/>
          <cell r="BX770">
            <v>0</v>
          </cell>
          <cell r="BY770"/>
          <cell r="BZ770"/>
          <cell r="CA770">
            <v>0</v>
          </cell>
          <cell r="CB770"/>
          <cell r="CC770">
            <v>0</v>
          </cell>
          <cell r="CD770"/>
          <cell r="CE770"/>
          <cell r="CF770">
            <v>0</v>
          </cell>
          <cell r="CG770"/>
          <cell r="CH770">
            <v>0</v>
          </cell>
          <cell r="CI770">
            <v>0</v>
          </cell>
          <cell r="CJ770">
            <v>0</v>
          </cell>
          <cell r="CK770">
            <v>0</v>
          </cell>
          <cell r="CL770">
            <v>0</v>
          </cell>
          <cell r="CM770">
            <v>0.14749999999999999</v>
          </cell>
          <cell r="CN770">
            <v>0</v>
          </cell>
          <cell r="CO770">
            <v>0</v>
          </cell>
          <cell r="CP770">
            <v>0.14749999999999999</v>
          </cell>
          <cell r="CQ770">
            <v>0</v>
          </cell>
          <cell r="CR770"/>
        </row>
        <row r="771">
          <cell r="A771" t="str">
            <v>1.6.64</v>
          </cell>
          <cell r="B771" t="str">
            <v>ВЛ-10/0,4 кВ ДНТ "Белые росы, КТПН 10/0,4 кВ ДНТ "Белые росы"</v>
          </cell>
          <cell r="C771" t="str">
            <v>E</v>
          </cell>
          <cell r="D771" t="str">
            <v>E_1.6.64</v>
          </cell>
          <cell r="E771" t="str">
            <v>С</v>
          </cell>
          <cell r="F771">
            <v>2018</v>
          </cell>
          <cell r="G771">
            <v>2018</v>
          </cell>
          <cell r="H771"/>
          <cell r="I771"/>
          <cell r="J771">
            <v>0</v>
          </cell>
          <cell r="K771"/>
          <cell r="L771"/>
          <cell r="M771">
            <v>0.35281999999999997</v>
          </cell>
          <cell r="N771"/>
          <cell r="O771"/>
          <cell r="P771"/>
          <cell r="Q771"/>
          <cell r="R771"/>
          <cell r="S771"/>
          <cell r="T771"/>
          <cell r="U771">
            <v>0</v>
          </cell>
          <cell r="V771">
            <v>0.35281999999999997</v>
          </cell>
          <cell r="W771"/>
          <cell r="X771">
            <v>0</v>
          </cell>
          <cell r="Y771">
            <v>0.35281999999999997</v>
          </cell>
          <cell r="Z771"/>
          <cell r="AA771"/>
          <cell r="AB771"/>
          <cell r="AC771"/>
          <cell r="AD771"/>
          <cell r="AE771"/>
          <cell r="AF771"/>
          <cell r="AG771"/>
          <cell r="AH771"/>
          <cell r="AI771"/>
          <cell r="AJ771">
            <v>0</v>
          </cell>
          <cell r="AK771"/>
          <cell r="AL771"/>
          <cell r="AM771">
            <v>0</v>
          </cell>
          <cell r="AN771"/>
          <cell r="AO771">
            <v>0.35281999999999997</v>
          </cell>
          <cell r="AP771"/>
          <cell r="AQ771"/>
          <cell r="AR771">
            <v>0.35281999999999997</v>
          </cell>
          <cell r="AS771"/>
          <cell r="AT771">
            <v>0</v>
          </cell>
          <cell r="AU771"/>
          <cell r="AV771"/>
          <cell r="AW771">
            <v>0</v>
          </cell>
          <cell r="AX771"/>
          <cell r="AY771">
            <v>0</v>
          </cell>
          <cell r="AZ771"/>
          <cell r="BA771"/>
          <cell r="BB771"/>
          <cell r="BC771"/>
          <cell r="BD771">
            <v>0</v>
          </cell>
          <cell r="BE771"/>
          <cell r="BF771"/>
          <cell r="BG771">
            <v>0</v>
          </cell>
          <cell r="BH771"/>
          <cell r="BI771">
            <v>0</v>
          </cell>
          <cell r="BJ771"/>
          <cell r="BK771"/>
          <cell r="BL771">
            <v>0</v>
          </cell>
          <cell r="BM771"/>
          <cell r="BN771">
            <v>0</v>
          </cell>
          <cell r="BO771"/>
          <cell r="BP771"/>
          <cell r="BQ771">
            <v>0</v>
          </cell>
          <cell r="BR771"/>
          <cell r="BS771">
            <v>0</v>
          </cell>
          <cell r="BT771"/>
          <cell r="BU771"/>
          <cell r="BV771">
            <v>0</v>
          </cell>
          <cell r="BW771"/>
          <cell r="BX771">
            <v>0</v>
          </cell>
          <cell r="BY771"/>
          <cell r="BZ771"/>
          <cell r="CA771">
            <v>0</v>
          </cell>
          <cell r="CB771"/>
          <cell r="CC771">
            <v>0</v>
          </cell>
          <cell r="CD771"/>
          <cell r="CE771"/>
          <cell r="CF771">
            <v>0</v>
          </cell>
          <cell r="CG771"/>
          <cell r="CH771">
            <v>0</v>
          </cell>
          <cell r="CI771">
            <v>0</v>
          </cell>
          <cell r="CJ771">
            <v>0</v>
          </cell>
          <cell r="CK771">
            <v>0</v>
          </cell>
          <cell r="CL771">
            <v>0</v>
          </cell>
          <cell r="CM771">
            <v>0.35281999999999997</v>
          </cell>
          <cell r="CN771">
            <v>0</v>
          </cell>
          <cell r="CO771">
            <v>0</v>
          </cell>
          <cell r="CP771">
            <v>0.35281999999999997</v>
          </cell>
          <cell r="CQ771">
            <v>0</v>
          </cell>
          <cell r="CR771"/>
        </row>
        <row r="772">
          <cell r="A772" t="str">
            <v>1.6.65</v>
          </cell>
          <cell r="B772" t="str">
            <v>ВЛ-0,4 кВ ПК СТ №7 2800м.</v>
          </cell>
          <cell r="C772" t="str">
            <v>E</v>
          </cell>
          <cell r="D772" t="str">
            <v>E_1.6.65</v>
          </cell>
          <cell r="E772" t="str">
            <v>С</v>
          </cell>
          <cell r="F772">
            <v>2018</v>
          </cell>
          <cell r="G772">
            <v>2018</v>
          </cell>
          <cell r="H772"/>
          <cell r="I772"/>
          <cell r="J772">
            <v>0</v>
          </cell>
          <cell r="K772"/>
          <cell r="L772"/>
          <cell r="M772">
            <v>5.3099999999999994E-2</v>
          </cell>
          <cell r="N772"/>
          <cell r="O772"/>
          <cell r="P772"/>
          <cell r="Q772"/>
          <cell r="R772"/>
          <cell r="S772"/>
          <cell r="T772"/>
          <cell r="U772">
            <v>0</v>
          </cell>
          <cell r="V772">
            <v>5.3099999999999994E-2</v>
          </cell>
          <cell r="W772"/>
          <cell r="X772">
            <v>0</v>
          </cell>
          <cell r="Y772">
            <v>5.3099999999999994E-2</v>
          </cell>
          <cell r="Z772"/>
          <cell r="AA772"/>
          <cell r="AB772"/>
          <cell r="AC772"/>
          <cell r="AD772"/>
          <cell r="AE772"/>
          <cell r="AF772"/>
          <cell r="AG772"/>
          <cell r="AH772"/>
          <cell r="AI772"/>
          <cell r="AJ772">
            <v>0</v>
          </cell>
          <cell r="AK772"/>
          <cell r="AL772"/>
          <cell r="AM772">
            <v>0</v>
          </cell>
          <cell r="AN772"/>
          <cell r="AO772">
            <v>5.3099999999999994E-2</v>
          </cell>
          <cell r="AP772"/>
          <cell r="AQ772"/>
          <cell r="AR772">
            <v>5.3099999999999994E-2</v>
          </cell>
          <cell r="AS772"/>
          <cell r="AT772">
            <v>0</v>
          </cell>
          <cell r="AU772"/>
          <cell r="AV772"/>
          <cell r="AW772">
            <v>0</v>
          </cell>
          <cell r="AX772"/>
          <cell r="AY772">
            <v>0</v>
          </cell>
          <cell r="AZ772"/>
          <cell r="BA772"/>
          <cell r="BB772"/>
          <cell r="BC772"/>
          <cell r="BD772">
            <v>0</v>
          </cell>
          <cell r="BE772"/>
          <cell r="BF772"/>
          <cell r="BG772">
            <v>0</v>
          </cell>
          <cell r="BH772"/>
          <cell r="BI772">
            <v>0</v>
          </cell>
          <cell r="BJ772"/>
          <cell r="BK772"/>
          <cell r="BL772">
            <v>0</v>
          </cell>
          <cell r="BM772"/>
          <cell r="BN772">
            <v>0</v>
          </cell>
          <cell r="BO772"/>
          <cell r="BP772"/>
          <cell r="BQ772">
            <v>0</v>
          </cell>
          <cell r="BR772"/>
          <cell r="BS772">
            <v>0</v>
          </cell>
          <cell r="BT772"/>
          <cell r="BU772"/>
          <cell r="BV772">
            <v>0</v>
          </cell>
          <cell r="BW772"/>
          <cell r="BX772">
            <v>0</v>
          </cell>
          <cell r="BY772"/>
          <cell r="BZ772"/>
          <cell r="CA772">
            <v>0</v>
          </cell>
          <cell r="CB772"/>
          <cell r="CC772">
            <v>0</v>
          </cell>
          <cell r="CD772"/>
          <cell r="CE772"/>
          <cell r="CF772">
            <v>0</v>
          </cell>
          <cell r="CG772"/>
          <cell r="CH772">
            <v>0</v>
          </cell>
          <cell r="CI772">
            <v>0</v>
          </cell>
          <cell r="CJ772">
            <v>0</v>
          </cell>
          <cell r="CK772">
            <v>0</v>
          </cell>
          <cell r="CL772">
            <v>0</v>
          </cell>
          <cell r="CM772">
            <v>5.3099999999999994E-2</v>
          </cell>
          <cell r="CN772">
            <v>0</v>
          </cell>
          <cell r="CO772">
            <v>0</v>
          </cell>
          <cell r="CP772">
            <v>5.3099999999999994E-2</v>
          </cell>
          <cell r="CQ772">
            <v>0</v>
          </cell>
          <cell r="CR772"/>
        </row>
        <row r="773">
          <cell r="A773" t="str">
            <v>1.6.66</v>
          </cell>
          <cell r="B773" t="str">
            <v>БКТП 2*1000кВА г. Сургут ул. Кайдалова 30</v>
          </cell>
          <cell r="C773" t="str">
            <v>E</v>
          </cell>
          <cell r="D773" t="str">
            <v>E_1.6.66</v>
          </cell>
          <cell r="E773" t="str">
            <v>С</v>
          </cell>
          <cell r="F773">
            <v>2018</v>
          </cell>
          <cell r="G773">
            <v>2018</v>
          </cell>
          <cell r="H773"/>
          <cell r="I773"/>
          <cell r="J773">
            <v>0</v>
          </cell>
          <cell r="K773"/>
          <cell r="L773"/>
          <cell r="M773">
            <v>4.5022869934000003</v>
          </cell>
          <cell r="N773"/>
          <cell r="O773"/>
          <cell r="P773"/>
          <cell r="Q773"/>
          <cell r="R773"/>
          <cell r="S773"/>
          <cell r="T773"/>
          <cell r="U773">
            <v>0</v>
          </cell>
          <cell r="V773">
            <v>4.5022869934000003</v>
          </cell>
          <cell r="W773"/>
          <cell r="X773">
            <v>0</v>
          </cell>
          <cell r="Y773">
            <v>4.5022869934000003</v>
          </cell>
          <cell r="Z773"/>
          <cell r="AA773"/>
          <cell r="AB773"/>
          <cell r="AC773"/>
          <cell r="AD773"/>
          <cell r="AE773"/>
          <cell r="AF773"/>
          <cell r="AG773"/>
          <cell r="AH773"/>
          <cell r="AI773"/>
          <cell r="AJ773">
            <v>0</v>
          </cell>
          <cell r="AK773"/>
          <cell r="AL773"/>
          <cell r="AM773">
            <v>0</v>
          </cell>
          <cell r="AN773"/>
          <cell r="AO773">
            <v>4.5022869934000003</v>
          </cell>
          <cell r="AP773"/>
          <cell r="AQ773"/>
          <cell r="AR773">
            <v>4.5022869934000003</v>
          </cell>
          <cell r="AS773"/>
          <cell r="AT773">
            <v>0</v>
          </cell>
          <cell r="AU773"/>
          <cell r="AV773"/>
          <cell r="AW773">
            <v>0</v>
          </cell>
          <cell r="AX773"/>
          <cell r="AY773">
            <v>0</v>
          </cell>
          <cell r="AZ773"/>
          <cell r="BA773"/>
          <cell r="BB773"/>
          <cell r="BC773"/>
          <cell r="BD773">
            <v>0</v>
          </cell>
          <cell r="BE773"/>
          <cell r="BF773"/>
          <cell r="BG773">
            <v>0</v>
          </cell>
          <cell r="BH773"/>
          <cell r="BI773">
            <v>0</v>
          </cell>
          <cell r="BJ773"/>
          <cell r="BK773"/>
          <cell r="BL773">
            <v>0</v>
          </cell>
          <cell r="BM773"/>
          <cell r="BN773">
            <v>0</v>
          </cell>
          <cell r="BO773"/>
          <cell r="BP773"/>
          <cell r="BQ773">
            <v>0</v>
          </cell>
          <cell r="BR773"/>
          <cell r="BS773">
            <v>0</v>
          </cell>
          <cell r="BT773"/>
          <cell r="BU773"/>
          <cell r="BV773">
            <v>0</v>
          </cell>
          <cell r="BW773"/>
          <cell r="BX773">
            <v>0</v>
          </cell>
          <cell r="BY773"/>
          <cell r="BZ773"/>
          <cell r="CA773">
            <v>0</v>
          </cell>
          <cell r="CB773"/>
          <cell r="CC773">
            <v>0</v>
          </cell>
          <cell r="CD773"/>
          <cell r="CE773"/>
          <cell r="CF773">
            <v>0</v>
          </cell>
          <cell r="CG773"/>
          <cell r="CH773">
            <v>0</v>
          </cell>
          <cell r="CI773">
            <v>0</v>
          </cell>
          <cell r="CJ773">
            <v>0</v>
          </cell>
          <cell r="CK773">
            <v>0</v>
          </cell>
          <cell r="CL773">
            <v>0</v>
          </cell>
          <cell r="CM773">
            <v>4.5022869934000003</v>
          </cell>
          <cell r="CN773">
            <v>0</v>
          </cell>
          <cell r="CO773">
            <v>0</v>
          </cell>
          <cell r="CP773">
            <v>4.5022869934000003</v>
          </cell>
          <cell r="CQ773">
            <v>0</v>
          </cell>
          <cell r="CR773"/>
        </row>
        <row r="774">
          <cell r="A774" t="str">
            <v>1.6.67</v>
          </cell>
          <cell r="B774" t="str">
            <v>ПИР Автостоянка по ул.Аграрная,1</v>
          </cell>
          <cell r="C774" t="str">
            <v>E</v>
          </cell>
          <cell r="D774" t="str">
            <v>E_1.6.67</v>
          </cell>
          <cell r="E774" t="str">
            <v>С</v>
          </cell>
          <cell r="F774">
            <v>2019</v>
          </cell>
          <cell r="G774">
            <v>2019</v>
          </cell>
          <cell r="H774"/>
          <cell r="I774"/>
          <cell r="J774">
            <v>0</v>
          </cell>
          <cell r="K774"/>
          <cell r="L774"/>
          <cell r="M774">
            <v>1.7815247999999999</v>
          </cell>
          <cell r="N774"/>
          <cell r="O774"/>
          <cell r="P774"/>
          <cell r="Q774"/>
          <cell r="R774"/>
          <cell r="S774"/>
          <cell r="T774"/>
          <cell r="U774">
            <v>0</v>
          </cell>
          <cell r="V774">
            <v>1.7815247999999999</v>
          </cell>
          <cell r="W774"/>
          <cell r="X774">
            <v>0</v>
          </cell>
          <cell r="Y774">
            <v>1.7815247999999999</v>
          </cell>
          <cell r="Z774"/>
          <cell r="AA774"/>
          <cell r="AB774"/>
          <cell r="AC774"/>
          <cell r="AD774"/>
          <cell r="AE774"/>
          <cell r="AF774"/>
          <cell r="AG774"/>
          <cell r="AH774"/>
          <cell r="AI774"/>
          <cell r="AJ774">
            <v>0</v>
          </cell>
          <cell r="AK774"/>
          <cell r="AL774"/>
          <cell r="AM774">
            <v>0</v>
          </cell>
          <cell r="AN774"/>
          <cell r="AO774">
            <v>0</v>
          </cell>
          <cell r="AP774"/>
          <cell r="AQ774"/>
          <cell r="AR774">
            <v>0</v>
          </cell>
          <cell r="AS774"/>
          <cell r="AT774">
            <v>0</v>
          </cell>
          <cell r="AU774"/>
          <cell r="AV774"/>
          <cell r="AW774">
            <v>0</v>
          </cell>
          <cell r="AX774"/>
          <cell r="AY774">
            <v>1.7815247999999999</v>
          </cell>
          <cell r="AZ774"/>
          <cell r="BA774"/>
          <cell r="BB774">
            <v>1.7815247999999999</v>
          </cell>
          <cell r="BC774"/>
          <cell r="BD774">
            <v>0</v>
          </cell>
          <cell r="BE774"/>
          <cell r="BF774"/>
          <cell r="BG774">
            <v>0</v>
          </cell>
          <cell r="BH774"/>
          <cell r="BI774">
            <v>0</v>
          </cell>
          <cell r="BJ774"/>
          <cell r="BK774"/>
          <cell r="BL774">
            <v>0</v>
          </cell>
          <cell r="BM774"/>
          <cell r="BN774">
            <v>0</v>
          </cell>
          <cell r="BO774"/>
          <cell r="BP774"/>
          <cell r="BQ774">
            <v>0</v>
          </cell>
          <cell r="BR774"/>
          <cell r="BS774">
            <v>0</v>
          </cell>
          <cell r="BT774"/>
          <cell r="BU774"/>
          <cell r="BV774">
            <v>0</v>
          </cell>
          <cell r="BW774"/>
          <cell r="BX774">
            <v>0</v>
          </cell>
          <cell r="BY774"/>
          <cell r="BZ774"/>
          <cell r="CA774">
            <v>0</v>
          </cell>
          <cell r="CB774"/>
          <cell r="CC774">
            <v>0</v>
          </cell>
          <cell r="CD774"/>
          <cell r="CE774"/>
          <cell r="CF774">
            <v>0</v>
          </cell>
          <cell r="CG774"/>
          <cell r="CH774">
            <v>0</v>
          </cell>
          <cell r="CI774">
            <v>0</v>
          </cell>
          <cell r="CJ774">
            <v>0</v>
          </cell>
          <cell r="CK774">
            <v>0</v>
          </cell>
          <cell r="CL774">
            <v>0</v>
          </cell>
          <cell r="CM774">
            <v>1.7815247999999999</v>
          </cell>
          <cell r="CN774">
            <v>0</v>
          </cell>
          <cell r="CO774">
            <v>0</v>
          </cell>
          <cell r="CP774">
            <v>1.7815247999999999</v>
          </cell>
          <cell r="CQ774">
            <v>0</v>
          </cell>
          <cell r="CR774"/>
        </row>
        <row r="775">
          <cell r="A775" t="str">
            <v>1.6.33</v>
          </cell>
          <cell r="B775" t="str">
            <v>ПС - 110 кВ г.Сургут</v>
          </cell>
          <cell r="C775" t="str">
            <v>D</v>
          </cell>
          <cell r="D775" t="str">
            <v>D_1.6.33</v>
          </cell>
          <cell r="E775" t="str">
            <v>С</v>
          </cell>
          <cell r="F775">
            <v>2018</v>
          </cell>
          <cell r="G775">
            <v>2018</v>
          </cell>
          <cell r="H775"/>
          <cell r="I775"/>
          <cell r="J775">
            <v>0</v>
          </cell>
          <cell r="K775"/>
          <cell r="L775"/>
          <cell r="M775">
            <v>190.1762639011998</v>
          </cell>
          <cell r="N775"/>
          <cell r="O775"/>
          <cell r="P775"/>
          <cell r="Q775"/>
          <cell r="R775"/>
          <cell r="S775"/>
          <cell r="T775"/>
          <cell r="U775">
            <v>0</v>
          </cell>
          <cell r="V775">
            <v>190.1762639011998</v>
          </cell>
          <cell r="W775"/>
          <cell r="X775">
            <v>0</v>
          </cell>
          <cell r="Y775">
            <v>190.1762639011998</v>
          </cell>
          <cell r="Z775"/>
          <cell r="AA775"/>
          <cell r="AB775"/>
          <cell r="AC775"/>
          <cell r="AD775"/>
          <cell r="AE775"/>
          <cell r="AF775"/>
          <cell r="AG775"/>
          <cell r="AH775"/>
          <cell r="AI775"/>
          <cell r="AJ775">
            <v>0</v>
          </cell>
          <cell r="AK775"/>
          <cell r="AL775"/>
          <cell r="AM775">
            <v>0</v>
          </cell>
          <cell r="AN775"/>
          <cell r="AO775">
            <v>190.1762639011998</v>
          </cell>
          <cell r="AP775"/>
          <cell r="AQ775"/>
          <cell r="AR775">
            <v>190.1762639011998</v>
          </cell>
          <cell r="AS775"/>
          <cell r="AT775">
            <v>0</v>
          </cell>
          <cell r="AU775"/>
          <cell r="AV775"/>
          <cell r="AW775">
            <v>0</v>
          </cell>
          <cell r="AX775"/>
          <cell r="AY775">
            <v>0</v>
          </cell>
          <cell r="AZ775"/>
          <cell r="BA775"/>
          <cell r="BB775">
            <v>0</v>
          </cell>
          <cell r="BC775"/>
          <cell r="BD775">
            <v>0</v>
          </cell>
          <cell r="BE775"/>
          <cell r="BF775"/>
          <cell r="BG775">
            <v>0</v>
          </cell>
          <cell r="BH775"/>
          <cell r="BI775">
            <v>0</v>
          </cell>
          <cell r="BJ775"/>
          <cell r="BK775"/>
          <cell r="BL775">
            <v>0</v>
          </cell>
          <cell r="BM775"/>
          <cell r="BN775">
            <v>0</v>
          </cell>
          <cell r="BO775"/>
          <cell r="BP775"/>
          <cell r="BQ775">
            <v>0</v>
          </cell>
          <cell r="BR775"/>
          <cell r="BS775">
            <v>0</v>
          </cell>
          <cell r="BT775"/>
          <cell r="BU775"/>
          <cell r="BV775">
            <v>0</v>
          </cell>
          <cell r="BW775"/>
          <cell r="BX775">
            <v>0</v>
          </cell>
          <cell r="BY775"/>
          <cell r="BZ775"/>
          <cell r="CA775">
            <v>0</v>
          </cell>
          <cell r="CB775"/>
          <cell r="CC775">
            <v>0</v>
          </cell>
          <cell r="CD775"/>
          <cell r="CE775"/>
          <cell r="CF775">
            <v>0</v>
          </cell>
          <cell r="CG775"/>
          <cell r="CH775">
            <v>0</v>
          </cell>
          <cell r="CI775">
            <v>0</v>
          </cell>
          <cell r="CJ775">
            <v>0</v>
          </cell>
          <cell r="CK775">
            <v>0</v>
          </cell>
          <cell r="CL775">
            <v>0</v>
          </cell>
          <cell r="CM775">
            <v>190.1762639011998</v>
          </cell>
          <cell r="CN775">
            <v>0</v>
          </cell>
          <cell r="CO775">
            <v>0</v>
          </cell>
          <cell r="CP775">
            <v>190.1762639011998</v>
          </cell>
          <cell r="CQ775">
            <v>0</v>
          </cell>
          <cell r="CR775"/>
        </row>
        <row r="776">
          <cell r="A776"/>
          <cell r="B776"/>
          <cell r="C776"/>
          <cell r="D776"/>
          <cell r="E776"/>
          <cell r="F776"/>
          <cell r="G776"/>
          <cell r="H776"/>
          <cell r="I776"/>
          <cell r="J776"/>
          <cell r="K776"/>
          <cell r="L776"/>
          <cell r="M776"/>
          <cell r="N776"/>
          <cell r="O776"/>
          <cell r="P776"/>
          <cell r="Q776"/>
          <cell r="R776"/>
          <cell r="S776"/>
          <cell r="T776"/>
          <cell r="U776"/>
          <cell r="V776"/>
          <cell r="W776"/>
          <cell r="X776"/>
          <cell r="Y776"/>
          <cell r="Z776"/>
          <cell r="AA776"/>
          <cell r="AB776"/>
          <cell r="AC776"/>
          <cell r="AD776"/>
          <cell r="AE776"/>
          <cell r="AF776"/>
          <cell r="AG776"/>
          <cell r="AH776"/>
          <cell r="AI776"/>
          <cell r="AJ776"/>
          <cell r="AK776"/>
          <cell r="AL776"/>
          <cell r="AM776"/>
          <cell r="AN776"/>
          <cell r="AO776"/>
          <cell r="AP776"/>
          <cell r="AQ776"/>
          <cell r="AR776"/>
          <cell r="AS776"/>
          <cell r="AT776"/>
          <cell r="AU776"/>
          <cell r="AV776"/>
          <cell r="AW776"/>
          <cell r="AX776"/>
          <cell r="AY776"/>
          <cell r="AZ776"/>
          <cell r="BA776"/>
          <cell r="BB776"/>
          <cell r="BC776"/>
          <cell r="BD776"/>
          <cell r="BE776"/>
          <cell r="BF776"/>
          <cell r="BG776"/>
          <cell r="BH776"/>
          <cell r="BI776"/>
          <cell r="BJ776"/>
          <cell r="BK776"/>
          <cell r="BL776"/>
          <cell r="BM776"/>
          <cell r="BN776"/>
          <cell r="BO776"/>
          <cell r="BP776"/>
          <cell r="BQ776"/>
          <cell r="BR776"/>
          <cell r="BS776"/>
          <cell r="BT776"/>
          <cell r="BU776"/>
          <cell r="BV776"/>
          <cell r="BW776"/>
          <cell r="BX776"/>
          <cell r="BY776"/>
          <cell r="BZ776"/>
          <cell r="CA776"/>
          <cell r="CB776"/>
          <cell r="CC776"/>
          <cell r="CD776"/>
          <cell r="CE776"/>
          <cell r="CF776"/>
          <cell r="CG776"/>
          <cell r="CH776"/>
          <cell r="CI776"/>
          <cell r="CJ776"/>
          <cell r="CK776"/>
          <cell r="CL776"/>
          <cell r="CM776"/>
          <cell r="CN776"/>
          <cell r="CO776"/>
          <cell r="CP776"/>
          <cell r="CQ776"/>
          <cell r="CR776"/>
        </row>
        <row r="777">
          <cell r="A777"/>
          <cell r="B777"/>
          <cell r="C777"/>
          <cell r="D777"/>
          <cell r="E777"/>
          <cell r="F777"/>
          <cell r="G777"/>
          <cell r="H777"/>
          <cell r="I777"/>
          <cell r="J777"/>
          <cell r="K777"/>
          <cell r="L777"/>
          <cell r="M777"/>
          <cell r="N777"/>
          <cell r="O777"/>
          <cell r="P777"/>
          <cell r="Q777"/>
          <cell r="R777"/>
          <cell r="S777"/>
          <cell r="T777"/>
          <cell r="U777"/>
          <cell r="V777"/>
          <cell r="W777"/>
          <cell r="X777"/>
          <cell r="Y777"/>
          <cell r="Z777"/>
          <cell r="AA777"/>
          <cell r="AB777"/>
          <cell r="AC777"/>
          <cell r="AD777"/>
          <cell r="AE777"/>
          <cell r="AF777"/>
          <cell r="AG777"/>
          <cell r="AH777"/>
          <cell r="AI777"/>
          <cell r="AJ777"/>
          <cell r="AK777"/>
          <cell r="AL777"/>
          <cell r="AM777"/>
          <cell r="AN777"/>
          <cell r="AO777"/>
          <cell r="AP777"/>
          <cell r="AQ777"/>
          <cell r="AR777"/>
          <cell r="AS777"/>
          <cell r="AT777"/>
          <cell r="AU777"/>
          <cell r="AV777"/>
          <cell r="AW777"/>
          <cell r="AX777"/>
          <cell r="AY777"/>
          <cell r="AZ777"/>
          <cell r="BA777"/>
          <cell r="BB777"/>
          <cell r="BC777"/>
          <cell r="BD777"/>
          <cell r="BE777"/>
          <cell r="BF777"/>
          <cell r="BG777"/>
          <cell r="BH777"/>
          <cell r="BI777"/>
          <cell r="BJ777"/>
          <cell r="BK777"/>
          <cell r="BL777"/>
          <cell r="BM777"/>
          <cell r="BN777"/>
          <cell r="BO777"/>
          <cell r="BP777"/>
          <cell r="BQ777"/>
          <cell r="BR777"/>
          <cell r="BS777"/>
          <cell r="BT777"/>
          <cell r="BU777"/>
          <cell r="BV777"/>
          <cell r="BW777"/>
          <cell r="BX777"/>
          <cell r="BY777"/>
          <cell r="BZ777"/>
          <cell r="CA777"/>
          <cell r="CB777"/>
          <cell r="CC777"/>
          <cell r="CD777"/>
          <cell r="CE777"/>
          <cell r="CF777"/>
          <cell r="CG777"/>
          <cell r="CH777"/>
          <cell r="CI777"/>
          <cell r="CJ777"/>
          <cell r="CK777"/>
          <cell r="CL777"/>
          <cell r="CM777"/>
          <cell r="CN777"/>
          <cell r="CO777"/>
          <cell r="CP777"/>
          <cell r="CQ777"/>
          <cell r="CR777"/>
        </row>
        <row r="778">
          <cell r="A778" t="str">
            <v>1) Вместо слов «Факт (Предложение по корректировке утвержденного плана)» указывается слово «Факт», если год, в отношении которого заполняется столбец, будет завершен по состоянию на плановую дату раскрытия сетевой организацией информации об инвестиционной программе (о проекте инвестиционной программы и (или) проекте изменений, вносимых в инвестиционную программу) и обосновывающих ее материалах, либо в противном случае – слова «Предложение по корректировке утвержденного плана».</v>
          </cell>
          <cell r="B778"/>
          <cell r="C778"/>
          <cell r="D778"/>
          <cell r="E778"/>
          <cell r="F778"/>
          <cell r="G778"/>
          <cell r="H778"/>
          <cell r="I778"/>
          <cell r="J778"/>
          <cell r="K778"/>
          <cell r="L778"/>
          <cell r="M778"/>
          <cell r="N778"/>
          <cell r="O778"/>
          <cell r="P778"/>
          <cell r="Q778"/>
          <cell r="R778"/>
          <cell r="S778"/>
          <cell r="T778"/>
          <cell r="U778"/>
          <cell r="V778"/>
          <cell r="W778"/>
          <cell r="X778"/>
          <cell r="Y778"/>
          <cell r="Z778"/>
          <cell r="AA778"/>
          <cell r="AB778"/>
          <cell r="AC778"/>
          <cell r="AD778"/>
          <cell r="AE778"/>
          <cell r="AF778"/>
          <cell r="AG778"/>
          <cell r="AH778"/>
          <cell r="AI778"/>
          <cell r="AJ778"/>
          <cell r="AK778"/>
          <cell r="AL778"/>
          <cell r="AM778"/>
          <cell r="AN778"/>
          <cell r="AO778"/>
          <cell r="AP778"/>
          <cell r="AQ778"/>
          <cell r="AR778"/>
          <cell r="AS778"/>
          <cell r="AT778"/>
          <cell r="AU778"/>
          <cell r="AV778"/>
          <cell r="AW778"/>
          <cell r="AX778"/>
          <cell r="AY778"/>
          <cell r="AZ778"/>
          <cell r="BA778"/>
          <cell r="BB778"/>
          <cell r="BC778"/>
          <cell r="BD778"/>
          <cell r="BE778"/>
          <cell r="BF778"/>
          <cell r="BG778"/>
          <cell r="BH778"/>
          <cell r="BI778"/>
          <cell r="BJ778"/>
          <cell r="BK778"/>
          <cell r="BL778"/>
          <cell r="BM778"/>
          <cell r="BN778"/>
          <cell r="BO778"/>
          <cell r="BP778"/>
          <cell r="BQ778"/>
          <cell r="BR778"/>
          <cell r="BS778"/>
          <cell r="BT778"/>
          <cell r="BU778"/>
          <cell r="BV778"/>
          <cell r="BW778"/>
          <cell r="BX778"/>
          <cell r="BY778"/>
          <cell r="BZ778"/>
          <cell r="CA778"/>
          <cell r="CB778"/>
          <cell r="CC778"/>
          <cell r="CD778"/>
          <cell r="CE778"/>
          <cell r="CF778"/>
          <cell r="CG778"/>
          <cell r="CH778"/>
          <cell r="CI778"/>
          <cell r="CJ778"/>
          <cell r="CK778"/>
          <cell r="CL778"/>
          <cell r="CM778"/>
          <cell r="CN778"/>
          <cell r="CO778"/>
          <cell r="CP778"/>
          <cell r="CQ778"/>
          <cell r="CR778"/>
        </row>
        <row r="779">
          <cell r="A779" t="str">
            <v>2) Вместо слов «План (Утвержденный план)» указывается слово «План», если на год, в отношении которого заполняется столбец, отсутствует утвержденная инвестиционная программа сетевой организации, либо в противном случае – слова «Утвержденный план».</v>
          </cell>
          <cell r="B779"/>
          <cell r="C779"/>
          <cell r="D779"/>
          <cell r="E779"/>
          <cell r="F779"/>
          <cell r="G779"/>
          <cell r="H779"/>
          <cell r="I779"/>
          <cell r="J779"/>
          <cell r="K779"/>
          <cell r="L779"/>
          <cell r="M779"/>
          <cell r="N779"/>
          <cell r="O779"/>
          <cell r="P779"/>
          <cell r="Q779"/>
          <cell r="R779"/>
          <cell r="S779"/>
          <cell r="T779"/>
          <cell r="U779"/>
          <cell r="V779"/>
          <cell r="W779"/>
          <cell r="X779"/>
          <cell r="Y779"/>
          <cell r="Z779"/>
          <cell r="AA779"/>
          <cell r="AB779"/>
          <cell r="AC779"/>
          <cell r="AD779"/>
          <cell r="AE779"/>
          <cell r="AF779"/>
          <cell r="AG779"/>
          <cell r="AH779"/>
          <cell r="AI779"/>
          <cell r="AJ779"/>
          <cell r="AK779"/>
          <cell r="AL779"/>
          <cell r="AM779"/>
          <cell r="AN779"/>
          <cell r="AO779"/>
          <cell r="AP779"/>
          <cell r="AQ779"/>
          <cell r="AR779"/>
          <cell r="AS779"/>
          <cell r="AT779"/>
          <cell r="AU779"/>
          <cell r="AV779"/>
          <cell r="AW779"/>
          <cell r="AX779"/>
          <cell r="AY779"/>
          <cell r="AZ779"/>
          <cell r="BA779"/>
          <cell r="BB779"/>
          <cell r="BC779"/>
          <cell r="BD779"/>
          <cell r="BE779"/>
          <cell r="BF779"/>
          <cell r="BG779"/>
          <cell r="BH779"/>
          <cell r="BI779"/>
          <cell r="BJ779"/>
          <cell r="BK779"/>
          <cell r="BL779"/>
          <cell r="BM779"/>
          <cell r="BN779"/>
          <cell r="BO779"/>
          <cell r="BP779"/>
          <cell r="BQ779"/>
          <cell r="BR779"/>
          <cell r="BS779"/>
          <cell r="BT779"/>
          <cell r="BU779"/>
          <cell r="BV779"/>
          <cell r="BW779"/>
          <cell r="BX779"/>
          <cell r="BY779"/>
          <cell r="BZ779"/>
          <cell r="CA779"/>
          <cell r="CB779"/>
          <cell r="CC779"/>
          <cell r="CD779"/>
          <cell r="CE779"/>
          <cell r="CF779"/>
          <cell r="CG779"/>
          <cell r="CH779"/>
          <cell r="CI779"/>
          <cell r="CJ779"/>
          <cell r="CK779"/>
          <cell r="CL779"/>
          <cell r="CM779"/>
          <cell r="CN779"/>
          <cell r="CO779"/>
          <cell r="CP779"/>
          <cell r="CQ779"/>
          <cell r="CR779"/>
        </row>
        <row r="780">
          <cell r="A780" t="str">
            <v>3) Словосочетания вида «год N», «год (N-1)», «год (N+1)» в различных падежах заменяются указанием года (четыре цифры и слово «год» в соответствующем падеже), который определяется как первый год реализации инвестиционной программы (проекта инвестиционной программы и (или) изменений, вносимых в утвержденную инвестиционную программу) плюс или минус количество лет, равных числу указанному в словосочетании соответственно после знака «+» или «-».</v>
          </cell>
          <cell r="B780"/>
          <cell r="C780"/>
          <cell r="D780"/>
          <cell r="E780"/>
          <cell r="F780"/>
          <cell r="G780"/>
          <cell r="H780"/>
          <cell r="I780"/>
          <cell r="J780"/>
          <cell r="K780"/>
          <cell r="L780"/>
          <cell r="M780"/>
          <cell r="N780"/>
          <cell r="O780"/>
          <cell r="P780"/>
          <cell r="Q780"/>
          <cell r="R780"/>
          <cell r="S780"/>
          <cell r="T780"/>
          <cell r="U780"/>
          <cell r="V780"/>
          <cell r="W780"/>
          <cell r="X780"/>
          <cell r="Y780"/>
          <cell r="Z780"/>
          <cell r="AA780"/>
          <cell r="AB780"/>
          <cell r="AC780"/>
          <cell r="AD780"/>
          <cell r="AE780"/>
          <cell r="AF780"/>
          <cell r="AG780"/>
          <cell r="AH780"/>
          <cell r="AI780"/>
          <cell r="AJ780"/>
          <cell r="AK780"/>
          <cell r="AL780"/>
          <cell r="AM780"/>
          <cell r="AN780"/>
          <cell r="AO780"/>
          <cell r="AP780"/>
          <cell r="AQ780"/>
          <cell r="AR780"/>
          <cell r="AS780"/>
          <cell r="AT780"/>
          <cell r="AU780"/>
          <cell r="AV780"/>
          <cell r="AW780"/>
          <cell r="AX780"/>
          <cell r="AY780"/>
          <cell r="AZ780"/>
          <cell r="BA780"/>
          <cell r="BB780"/>
          <cell r="BC780"/>
          <cell r="BD780"/>
          <cell r="BE780"/>
          <cell r="BF780"/>
          <cell r="BG780"/>
          <cell r="BH780"/>
          <cell r="BI780"/>
          <cell r="BJ780"/>
          <cell r="BK780"/>
          <cell r="BL780"/>
          <cell r="BM780"/>
          <cell r="BN780"/>
          <cell r="BO780"/>
          <cell r="BP780"/>
          <cell r="BQ780"/>
          <cell r="BR780"/>
          <cell r="BS780"/>
          <cell r="BT780"/>
          <cell r="BU780"/>
          <cell r="BV780"/>
          <cell r="BW780"/>
          <cell r="BX780"/>
          <cell r="BY780"/>
          <cell r="BZ780"/>
          <cell r="CA780"/>
          <cell r="CB780"/>
          <cell r="CC780"/>
          <cell r="CD780"/>
          <cell r="CE780"/>
          <cell r="CF780"/>
          <cell r="CG780"/>
          <cell r="CH780"/>
          <cell r="CI780"/>
          <cell r="CJ780"/>
          <cell r="CK780"/>
          <cell r="CL780"/>
          <cell r="CM780"/>
          <cell r="CN780"/>
          <cell r="CO780"/>
          <cell r="CP780"/>
          <cell r="CQ780"/>
          <cell r="CR780"/>
        </row>
        <row r="781">
          <cell r="A781" t="str">
            <v>4) «год X» заменяется указанием года (четыре цифры и слово «год» в соответствующем падеже), который определяется как год, в котором сетевой организацией раскрывается информация об инвестиционной программе (о проекте инвестиционной программе и (или) изменений, вносимых в инвестиционную программу).</v>
          </cell>
          <cell r="B781"/>
          <cell r="C781"/>
          <cell r="D781"/>
          <cell r="E781"/>
          <cell r="F781"/>
          <cell r="G781"/>
          <cell r="H781"/>
          <cell r="I781"/>
          <cell r="J781"/>
          <cell r="K781"/>
          <cell r="L781"/>
          <cell r="M781"/>
          <cell r="N781"/>
          <cell r="O781"/>
          <cell r="P781"/>
          <cell r="Q781"/>
          <cell r="R781"/>
          <cell r="S781"/>
          <cell r="T781"/>
          <cell r="U781"/>
          <cell r="V781"/>
          <cell r="W781"/>
          <cell r="X781"/>
          <cell r="Y781"/>
          <cell r="Z781"/>
          <cell r="AA781"/>
          <cell r="AB781"/>
          <cell r="AC781"/>
          <cell r="AD781"/>
          <cell r="AE781"/>
          <cell r="AF781"/>
          <cell r="AG781"/>
          <cell r="AH781"/>
          <cell r="AI781"/>
          <cell r="AJ781"/>
          <cell r="AK781"/>
          <cell r="AL781"/>
          <cell r="AM781"/>
          <cell r="AN781"/>
          <cell r="AO781"/>
          <cell r="AP781"/>
          <cell r="AQ781"/>
          <cell r="AR781"/>
          <cell r="AS781"/>
          <cell r="AT781"/>
          <cell r="AU781"/>
          <cell r="AV781"/>
          <cell r="AW781"/>
          <cell r="AX781"/>
          <cell r="AY781"/>
          <cell r="AZ781"/>
          <cell r="BA781"/>
          <cell r="BB781"/>
          <cell r="BC781"/>
          <cell r="BD781"/>
          <cell r="BE781"/>
          <cell r="BF781"/>
          <cell r="BG781"/>
          <cell r="BH781"/>
          <cell r="BI781"/>
          <cell r="BJ781"/>
          <cell r="BK781"/>
          <cell r="BL781"/>
          <cell r="BM781"/>
          <cell r="BN781"/>
          <cell r="BO781"/>
          <cell r="BP781"/>
          <cell r="BQ781"/>
          <cell r="BR781"/>
          <cell r="BS781"/>
          <cell r="BT781"/>
          <cell r="BU781"/>
          <cell r="BV781"/>
          <cell r="BW781"/>
          <cell r="BX781"/>
          <cell r="BY781"/>
          <cell r="BZ781"/>
          <cell r="CA781"/>
          <cell r="CB781"/>
          <cell r="CC781"/>
          <cell r="CD781"/>
          <cell r="CE781"/>
          <cell r="CF781"/>
          <cell r="CG781"/>
          <cell r="CH781"/>
          <cell r="CI781"/>
          <cell r="CJ781"/>
          <cell r="CK781"/>
          <cell r="CL781"/>
          <cell r="CM781"/>
          <cell r="CN781"/>
          <cell r="CO781"/>
          <cell r="CP781"/>
          <cell r="CQ781"/>
          <cell r="CR781"/>
        </row>
        <row r="782">
          <cell r="B782"/>
          <cell r="C782"/>
          <cell r="D782"/>
          <cell r="E782"/>
          <cell r="F782"/>
          <cell r="G782"/>
          <cell r="H782"/>
          <cell r="I782"/>
          <cell r="J782"/>
          <cell r="K782"/>
          <cell r="L782"/>
          <cell r="M782"/>
          <cell r="N782"/>
          <cell r="O782"/>
          <cell r="P782"/>
          <cell r="Q782"/>
          <cell r="R782"/>
          <cell r="S782"/>
          <cell r="T782"/>
          <cell r="U782"/>
          <cell r="V782"/>
          <cell r="W782"/>
        </row>
      </sheetData>
      <sheetData sheetId="2"/>
      <sheetData sheetId="3">
        <row r="15">
          <cell r="A15" t="str">
            <v>Номер группы инвести-ционных проектов</v>
          </cell>
          <cell r="B15" t="str">
            <v xml:space="preserve">  Наименование инвестиционного проекта (группы инвестиционных проектов)</v>
          </cell>
          <cell r="C15" t="str">
            <v>Идентифика-тор инвестицион-ного проекта</v>
          </cell>
          <cell r="D15" t="str">
            <v>Первоначальная стоимость принимаемых к учету основных средств и нематериальных активов, млн рублей (без НДС)</v>
          </cell>
          <cell r="E15"/>
          <cell r="F15" t="str">
            <v>Принятие основных средств и нематериальных активов к бухгалтерскому учету в год (N-1)</v>
          </cell>
          <cell r="G15"/>
          <cell r="H15"/>
          <cell r="I15"/>
          <cell r="J15"/>
          <cell r="K15"/>
          <cell r="L15"/>
          <cell r="M15"/>
          <cell r="N15"/>
          <cell r="O15"/>
          <cell r="P15"/>
          <cell r="Q15"/>
          <cell r="R15"/>
          <cell r="S15"/>
          <cell r="T15" t="str">
            <v>Принятие основных средств и нематериальных активов к бухгалтерскому учету</v>
          </cell>
          <cell r="U15"/>
          <cell r="V15"/>
          <cell r="W15"/>
          <cell r="X15"/>
          <cell r="Y15"/>
          <cell r="Z15"/>
          <cell r="AA15"/>
          <cell r="AB15"/>
          <cell r="AC15"/>
          <cell r="AD15"/>
          <cell r="AE15"/>
          <cell r="AF15"/>
          <cell r="AG15"/>
          <cell r="AH15" t="str">
            <v>Принятие основных средств и нематериальных активов к бухгалтерскому учету</v>
          </cell>
          <cell r="AI15"/>
          <cell r="AJ15"/>
          <cell r="AK15"/>
          <cell r="AL15"/>
          <cell r="AM15"/>
          <cell r="AN15"/>
          <cell r="AO15"/>
          <cell r="AP15"/>
          <cell r="AQ15"/>
          <cell r="AR15"/>
          <cell r="AS15"/>
          <cell r="AT15"/>
          <cell r="AU15"/>
          <cell r="AV15"/>
          <cell r="AW15"/>
          <cell r="AX15"/>
          <cell r="AY15"/>
          <cell r="AZ15"/>
          <cell r="BA15"/>
          <cell r="BB15"/>
          <cell r="BC15"/>
          <cell r="BD15"/>
          <cell r="BE15"/>
          <cell r="BF15"/>
          <cell r="BG15"/>
          <cell r="BH15"/>
          <cell r="BI15"/>
          <cell r="BJ15"/>
          <cell r="BK15"/>
          <cell r="BL15"/>
          <cell r="BM15"/>
          <cell r="BN15"/>
          <cell r="BO15"/>
          <cell r="BP15"/>
          <cell r="BQ15"/>
          <cell r="BR15"/>
          <cell r="BS15"/>
          <cell r="BT15"/>
          <cell r="BU15"/>
          <cell r="BV15"/>
          <cell r="BW15"/>
          <cell r="BX15"/>
          <cell r="BY15"/>
          <cell r="BZ15"/>
          <cell r="CA15"/>
          <cell r="CB15"/>
          <cell r="CC15"/>
          <cell r="CD15"/>
          <cell r="CE15"/>
          <cell r="CF15"/>
          <cell r="CG15"/>
          <cell r="CH15"/>
          <cell r="CI15"/>
          <cell r="CJ15"/>
          <cell r="CK15"/>
          <cell r="CL15"/>
          <cell r="CM15"/>
          <cell r="CN15"/>
          <cell r="CO15"/>
          <cell r="CP15"/>
          <cell r="CQ15"/>
          <cell r="CR15"/>
          <cell r="CS15"/>
          <cell r="CT15"/>
          <cell r="CU15"/>
          <cell r="CV15"/>
          <cell r="CW15"/>
          <cell r="CX15"/>
          <cell r="CY15"/>
          <cell r="CZ15" t="str">
            <v>Краткое обоснование  корректировки утвержденного плана</v>
          </cell>
        </row>
        <row r="16">
          <cell r="A16"/>
          <cell r="B16"/>
          <cell r="C16"/>
          <cell r="D16"/>
          <cell r="E16"/>
          <cell r="F16"/>
          <cell r="G16"/>
          <cell r="H16"/>
          <cell r="I16"/>
          <cell r="J16"/>
          <cell r="K16"/>
          <cell r="L16"/>
          <cell r="M16"/>
          <cell r="N16"/>
          <cell r="O16"/>
          <cell r="P16"/>
          <cell r="Q16"/>
          <cell r="R16"/>
          <cell r="S16"/>
          <cell r="T16" t="str">
            <v>2018 год</v>
          </cell>
          <cell r="U16"/>
          <cell r="V16"/>
          <cell r="W16"/>
          <cell r="X16"/>
          <cell r="Y16"/>
          <cell r="Z16"/>
          <cell r="AA16"/>
          <cell r="AB16"/>
          <cell r="AC16"/>
          <cell r="AD16"/>
          <cell r="AE16"/>
          <cell r="AF16"/>
          <cell r="AG16"/>
          <cell r="AH16" t="str">
            <v>2019 год</v>
          </cell>
          <cell r="AI16"/>
          <cell r="AJ16"/>
          <cell r="AK16"/>
          <cell r="AL16"/>
          <cell r="AM16"/>
          <cell r="AN16"/>
          <cell r="AO16"/>
          <cell r="AP16"/>
          <cell r="AQ16"/>
          <cell r="AR16"/>
          <cell r="AS16"/>
          <cell r="AT16"/>
          <cell r="AU16"/>
          <cell r="AV16" t="str">
            <v>2020 год</v>
          </cell>
          <cell r="AW16"/>
          <cell r="AX16"/>
          <cell r="AY16"/>
          <cell r="AZ16"/>
          <cell r="BA16"/>
          <cell r="BB16"/>
          <cell r="BC16"/>
          <cell r="BD16"/>
          <cell r="BE16"/>
          <cell r="BF16"/>
          <cell r="BG16"/>
          <cell r="BH16"/>
          <cell r="BI16"/>
          <cell r="BJ16" t="str">
            <v>2021 год</v>
          </cell>
          <cell r="BK16"/>
          <cell r="BL16"/>
          <cell r="BM16"/>
          <cell r="BN16"/>
          <cell r="BO16"/>
          <cell r="BP16"/>
          <cell r="BQ16"/>
          <cell r="BR16"/>
          <cell r="BS16"/>
          <cell r="BT16"/>
          <cell r="BU16"/>
          <cell r="BV16"/>
          <cell r="BW16"/>
          <cell r="BX16" t="str">
            <v>2022 год</v>
          </cell>
          <cell r="BY16"/>
          <cell r="BZ16"/>
          <cell r="CA16"/>
          <cell r="CB16"/>
          <cell r="CC16"/>
          <cell r="CD16"/>
          <cell r="CE16"/>
          <cell r="CF16"/>
          <cell r="CG16"/>
          <cell r="CH16"/>
          <cell r="CI16"/>
          <cell r="CJ16"/>
          <cell r="CK16"/>
          <cell r="CL16" t="str">
            <v>Итого за период реализации инвестиционной программы</v>
          </cell>
          <cell r="CM16"/>
          <cell r="CN16"/>
          <cell r="CO16"/>
          <cell r="CP16"/>
          <cell r="CQ16"/>
          <cell r="CR16"/>
          <cell r="CS16"/>
          <cell r="CT16"/>
          <cell r="CU16"/>
          <cell r="CV16"/>
          <cell r="CW16"/>
          <cell r="CX16"/>
          <cell r="CY16"/>
          <cell r="CZ16"/>
        </row>
        <row r="17">
          <cell r="A17"/>
          <cell r="B17"/>
          <cell r="C17"/>
          <cell r="D17"/>
          <cell r="E17"/>
          <cell r="F17" t="str">
            <v>План (Утвержденный план)</v>
          </cell>
          <cell r="G17"/>
          <cell r="H17"/>
          <cell r="I17"/>
          <cell r="J17"/>
          <cell r="K17"/>
          <cell r="L17"/>
          <cell r="M17" t="str">
            <v>Факт (Предложение по корректировке утвержденного плана)</v>
          </cell>
          <cell r="N17"/>
          <cell r="O17"/>
          <cell r="P17"/>
          <cell r="Q17"/>
          <cell r="R17"/>
          <cell r="S17"/>
          <cell r="T17" t="str">
            <v>План (Утвержденный план)</v>
          </cell>
          <cell r="U17"/>
          <cell r="V17"/>
          <cell r="W17"/>
          <cell r="X17"/>
          <cell r="Y17"/>
          <cell r="Z17"/>
          <cell r="AA17" t="str">
            <v>Факт (Предложение по корректировке утвержденного плана)</v>
          </cell>
          <cell r="AB17"/>
          <cell r="AC17"/>
          <cell r="AD17"/>
          <cell r="AE17"/>
          <cell r="AF17"/>
          <cell r="AG17"/>
          <cell r="AH17" t="str">
            <v>План (Утвержденный план)</v>
          </cell>
          <cell r="AI17"/>
          <cell r="AJ17"/>
          <cell r="AK17"/>
          <cell r="AL17"/>
          <cell r="AM17"/>
          <cell r="AN17"/>
          <cell r="AO17" t="str">
            <v>Факт (Предложение по корректировке утвержденного плана)</v>
          </cell>
          <cell r="AP17"/>
          <cell r="AQ17"/>
          <cell r="AR17"/>
          <cell r="AS17"/>
          <cell r="AT17"/>
          <cell r="AU17"/>
          <cell r="AV17" t="str">
            <v>План (Утвержденный план)</v>
          </cell>
          <cell r="AW17"/>
          <cell r="AX17"/>
          <cell r="AY17"/>
          <cell r="AZ17"/>
          <cell r="BA17"/>
          <cell r="BB17"/>
          <cell r="BC17" t="str">
            <v>Факт (Предложение по корректировке утвержденного плана)</v>
          </cell>
          <cell r="BD17"/>
          <cell r="BE17"/>
          <cell r="BF17"/>
          <cell r="BG17"/>
          <cell r="BH17"/>
          <cell r="BI17"/>
          <cell r="BJ17" t="str">
            <v>План (Утвержденный план)</v>
          </cell>
          <cell r="BK17"/>
          <cell r="BL17"/>
          <cell r="BM17"/>
          <cell r="BN17"/>
          <cell r="BO17"/>
          <cell r="BP17"/>
          <cell r="BQ17" t="str">
            <v>Факт (Предложение по корректировке утвержденного плана)</v>
          </cell>
          <cell r="BR17"/>
          <cell r="BS17"/>
          <cell r="BT17"/>
          <cell r="BU17"/>
          <cell r="BV17"/>
          <cell r="BW17"/>
          <cell r="BX17" t="str">
            <v>План (Утвержденный план)</v>
          </cell>
          <cell r="BY17"/>
          <cell r="BZ17"/>
          <cell r="CA17"/>
          <cell r="CB17"/>
          <cell r="CC17"/>
          <cell r="CD17"/>
          <cell r="CE17" t="str">
            <v>Факт (Предложение по корректировке утвержденного плана)</v>
          </cell>
          <cell r="CF17"/>
          <cell r="CG17"/>
          <cell r="CH17"/>
          <cell r="CI17"/>
          <cell r="CJ17"/>
          <cell r="CK17"/>
          <cell r="CL17" t="str">
            <v>План</v>
          </cell>
          <cell r="CM17"/>
          <cell r="CN17"/>
          <cell r="CO17"/>
          <cell r="CP17"/>
          <cell r="CQ17"/>
          <cell r="CR17"/>
          <cell r="CS17" t="str">
            <v>Предложение по корректировке утвержденного плана</v>
          </cell>
          <cell r="CT17"/>
          <cell r="CU17"/>
          <cell r="CV17"/>
          <cell r="CW17"/>
          <cell r="CX17"/>
          <cell r="CY17"/>
          <cell r="CZ17"/>
        </row>
        <row r="18">
          <cell r="A18"/>
          <cell r="B18"/>
          <cell r="C18"/>
          <cell r="D18" t="str">
            <v xml:space="preserve">План </v>
          </cell>
          <cell r="E18" t="str">
            <v>Предложение по корректировке утвержденного плана</v>
          </cell>
          <cell r="F18" t="str">
            <v>нематериальные активы</v>
          </cell>
          <cell r="G18" t="str">
            <v>основные средства</v>
          </cell>
          <cell r="H18"/>
          <cell r="I18"/>
          <cell r="J18"/>
          <cell r="K18"/>
          <cell r="L18"/>
          <cell r="M18" t="str">
            <v>нематериальные активы</v>
          </cell>
          <cell r="N18" t="str">
            <v>основные средства</v>
          </cell>
          <cell r="O18"/>
          <cell r="P18"/>
          <cell r="Q18"/>
          <cell r="R18"/>
          <cell r="S18"/>
          <cell r="T18" t="str">
            <v>нематериальные активы</v>
          </cell>
          <cell r="U18" t="str">
            <v>основные средства</v>
          </cell>
          <cell r="V18"/>
          <cell r="W18"/>
          <cell r="X18"/>
          <cell r="Y18"/>
          <cell r="Z18"/>
          <cell r="AA18" t="str">
            <v>нематериальные активы</v>
          </cell>
          <cell r="AB18" t="str">
            <v>основные средства</v>
          </cell>
          <cell r="AC18"/>
          <cell r="AD18"/>
          <cell r="AE18"/>
          <cell r="AF18"/>
          <cell r="AG18"/>
          <cell r="AH18" t="str">
            <v>нематериальные активы</v>
          </cell>
          <cell r="AI18" t="str">
            <v>основные средства</v>
          </cell>
          <cell r="AJ18"/>
          <cell r="AK18"/>
          <cell r="AL18"/>
          <cell r="AM18"/>
          <cell r="AN18"/>
          <cell r="AO18" t="str">
            <v>нематериальные активы</v>
          </cell>
          <cell r="AP18" t="str">
            <v>основные средства</v>
          </cell>
          <cell r="AQ18"/>
          <cell r="AR18"/>
          <cell r="AS18"/>
          <cell r="AT18"/>
          <cell r="AU18"/>
          <cell r="AV18" t="str">
            <v>нематериальные активы</v>
          </cell>
          <cell r="AW18" t="str">
            <v>основные средства</v>
          </cell>
          <cell r="AX18"/>
          <cell r="AY18"/>
          <cell r="AZ18"/>
          <cell r="BA18"/>
          <cell r="BB18"/>
          <cell r="BC18" t="str">
            <v>нематериальные активы</v>
          </cell>
          <cell r="BD18" t="str">
            <v>основные средства</v>
          </cell>
          <cell r="BE18"/>
          <cell r="BF18"/>
          <cell r="BG18"/>
          <cell r="BH18"/>
          <cell r="BI18"/>
          <cell r="BJ18" t="str">
            <v>нематериальные активы</v>
          </cell>
          <cell r="BK18" t="str">
            <v>основные средства</v>
          </cell>
          <cell r="BL18"/>
          <cell r="BM18"/>
          <cell r="BN18"/>
          <cell r="BO18"/>
          <cell r="BP18"/>
          <cell r="BQ18" t="str">
            <v>нематериальные активы</v>
          </cell>
          <cell r="BR18" t="str">
            <v>основные средства</v>
          </cell>
          <cell r="BS18"/>
          <cell r="BT18"/>
          <cell r="BU18"/>
          <cell r="BV18"/>
          <cell r="BW18"/>
          <cell r="BX18" t="str">
            <v>нематериальные активы</v>
          </cell>
          <cell r="BY18" t="str">
            <v>основные средства</v>
          </cell>
          <cell r="BZ18"/>
          <cell r="CA18"/>
          <cell r="CB18"/>
          <cell r="CC18"/>
          <cell r="CD18"/>
          <cell r="CE18" t="str">
            <v>нематериальные активы</v>
          </cell>
          <cell r="CF18" t="str">
            <v>основные средства</v>
          </cell>
          <cell r="CG18"/>
          <cell r="CH18"/>
          <cell r="CI18"/>
          <cell r="CJ18"/>
          <cell r="CK18"/>
          <cell r="CL18" t="str">
            <v>нематериальные активы</v>
          </cell>
          <cell r="CM18" t="str">
            <v>основные средства</v>
          </cell>
          <cell r="CN18"/>
          <cell r="CO18"/>
          <cell r="CP18"/>
          <cell r="CQ18"/>
          <cell r="CR18"/>
          <cell r="CS18" t="str">
            <v>нематериальные активы</v>
          </cell>
          <cell r="CT18" t="str">
            <v>основные средства</v>
          </cell>
          <cell r="CU18"/>
          <cell r="CV18"/>
          <cell r="CW18"/>
          <cell r="CX18"/>
          <cell r="CY18"/>
          <cell r="CZ18"/>
        </row>
        <row r="19">
          <cell r="A19"/>
          <cell r="B19"/>
          <cell r="C19"/>
          <cell r="D19"/>
          <cell r="E19"/>
          <cell r="F19" t="str">
            <v>млн рублей (без НДС)</v>
          </cell>
          <cell r="G19" t="str">
            <v>млн рублей (без НДС)</v>
          </cell>
          <cell r="H19" t="str">
            <v>МВ×А</v>
          </cell>
          <cell r="I19" t="str">
            <v>Мвар</v>
          </cell>
          <cell r="J19" t="str">
            <v>км ЛЭП</v>
          </cell>
          <cell r="K19" t="str">
            <v>МВт</v>
          </cell>
          <cell r="L19" t="str">
            <v>Другое</v>
          </cell>
          <cell r="M19" t="str">
            <v>млн рублей (без НДС)</v>
          </cell>
          <cell r="N19" t="str">
            <v>млн рублей (без НДС)</v>
          </cell>
          <cell r="O19" t="str">
            <v>МВ×А</v>
          </cell>
          <cell r="P19" t="str">
            <v>Мвар</v>
          </cell>
          <cell r="Q19" t="str">
            <v>км ЛЭП</v>
          </cell>
          <cell r="R19" t="str">
            <v>МВт</v>
          </cell>
          <cell r="S19" t="str">
            <v>Другое</v>
          </cell>
          <cell r="T19" t="str">
            <v>млн рублей (без НДС)</v>
          </cell>
          <cell r="U19" t="str">
            <v>млн рублей (без НДС)</v>
          </cell>
          <cell r="V19" t="str">
            <v>МВ×А</v>
          </cell>
          <cell r="W19" t="str">
            <v>Мвар</v>
          </cell>
          <cell r="X19" t="str">
            <v>км ЛЭП</v>
          </cell>
          <cell r="Y19" t="str">
            <v>МВт</v>
          </cell>
          <cell r="Z19" t="str">
            <v>Другое</v>
          </cell>
          <cell r="AA19" t="str">
            <v>млн рублей (без НДС)</v>
          </cell>
          <cell r="AB19" t="str">
            <v>млн рублей (без НДС)</v>
          </cell>
          <cell r="AC19" t="str">
            <v>МВ×А</v>
          </cell>
          <cell r="AD19" t="str">
            <v>Мвар</v>
          </cell>
          <cell r="AE19" t="str">
            <v>км ЛЭП</v>
          </cell>
          <cell r="AF19" t="str">
            <v>МВт</v>
          </cell>
          <cell r="AG19" t="str">
            <v>Другое</v>
          </cell>
          <cell r="AH19" t="str">
            <v>млн рублей (без НДС)</v>
          </cell>
          <cell r="AI19" t="str">
            <v>млн рублей (без НДС)</v>
          </cell>
          <cell r="AJ19" t="str">
            <v>МВ×А</v>
          </cell>
          <cell r="AK19" t="str">
            <v>Мвар</v>
          </cell>
          <cell r="AL19" t="str">
            <v>км ЛЭП</v>
          </cell>
          <cell r="AM19" t="str">
            <v>МВт</v>
          </cell>
          <cell r="AN19" t="str">
            <v>Другое</v>
          </cell>
          <cell r="AO19" t="str">
            <v>млн рублей (без НДС)</v>
          </cell>
          <cell r="AP19" t="str">
            <v>млн рублей (без НДС)</v>
          </cell>
          <cell r="AQ19" t="str">
            <v>МВ×А</v>
          </cell>
          <cell r="AR19" t="str">
            <v>Мвар</v>
          </cell>
          <cell r="AS19" t="str">
            <v>км ЛЭП</v>
          </cell>
          <cell r="AT19" t="str">
            <v>МВт</v>
          </cell>
          <cell r="AU19" t="str">
            <v>Другое</v>
          </cell>
          <cell r="AV19" t="str">
            <v>млн рублей (без НДС)</v>
          </cell>
          <cell r="AW19" t="str">
            <v>млн рублей (без НДС)</v>
          </cell>
          <cell r="AX19" t="str">
            <v>МВ×А</v>
          </cell>
          <cell r="AY19" t="str">
            <v>Мвар</v>
          </cell>
          <cell r="AZ19" t="str">
            <v>км ЛЭП</v>
          </cell>
          <cell r="BA19" t="str">
            <v>МВт</v>
          </cell>
          <cell r="BB19" t="str">
            <v>Другое</v>
          </cell>
          <cell r="BC19" t="str">
            <v>млн рублей (без НДС)</v>
          </cell>
          <cell r="BD19" t="str">
            <v>млн рублей (без НДС)</v>
          </cell>
          <cell r="BE19" t="str">
            <v>МВ×А</v>
          </cell>
          <cell r="BF19" t="str">
            <v>Мвар</v>
          </cell>
          <cell r="BG19" t="str">
            <v>км ЛЭП</v>
          </cell>
          <cell r="BH19" t="str">
            <v>МВт</v>
          </cell>
          <cell r="BI19" t="str">
            <v>Другое</v>
          </cell>
          <cell r="BJ19" t="str">
            <v>млн рублей (без НДС)</v>
          </cell>
          <cell r="BK19" t="str">
            <v>млн рублей (без НДС)</v>
          </cell>
          <cell r="BL19" t="str">
            <v>МВ×А</v>
          </cell>
          <cell r="BM19" t="str">
            <v>Мвар</v>
          </cell>
          <cell r="BN19" t="str">
            <v>км ЛЭП</v>
          </cell>
          <cell r="BO19" t="str">
            <v>МВт</v>
          </cell>
          <cell r="BP19" t="str">
            <v>Другое</v>
          </cell>
          <cell r="BQ19" t="str">
            <v>млн рублей (без НДС)</v>
          </cell>
          <cell r="BR19" t="str">
            <v>млн рублей (без НДС)</v>
          </cell>
          <cell r="BS19" t="str">
            <v>МВ×А</v>
          </cell>
          <cell r="BT19" t="str">
            <v>Мвар</v>
          </cell>
          <cell r="BU19" t="str">
            <v>км ЛЭП</v>
          </cell>
          <cell r="BV19" t="str">
            <v>МВт</v>
          </cell>
          <cell r="BW19" t="str">
            <v>Другое</v>
          </cell>
          <cell r="BX19" t="str">
            <v>млн рублей (без НДС)</v>
          </cell>
          <cell r="BY19" t="str">
            <v>млн рублей (без НДС)</v>
          </cell>
          <cell r="BZ19" t="str">
            <v>МВ×А</v>
          </cell>
          <cell r="CA19" t="str">
            <v>Мвар</v>
          </cell>
          <cell r="CB19" t="str">
            <v>км ЛЭП</v>
          </cell>
          <cell r="CC19" t="str">
            <v>МВт</v>
          </cell>
          <cell r="CD19" t="str">
            <v>Другое</v>
          </cell>
          <cell r="CE19" t="str">
            <v>млн рублей (без НДС)</v>
          </cell>
          <cell r="CF19" t="str">
            <v>млн рублей (без НДС)</v>
          </cell>
          <cell r="CG19" t="str">
            <v>МВ×А</v>
          </cell>
          <cell r="CH19" t="str">
            <v>Мвар</v>
          </cell>
          <cell r="CI19" t="str">
            <v>км ЛЭП</v>
          </cell>
          <cell r="CJ19" t="str">
            <v>МВт</v>
          </cell>
          <cell r="CK19" t="str">
            <v>Другое</v>
          </cell>
          <cell r="CL19" t="str">
            <v>млн рублей (без НДС)</v>
          </cell>
          <cell r="CM19" t="str">
            <v>млн рублей (без НДС)</v>
          </cell>
          <cell r="CN19" t="str">
            <v>МВ×А</v>
          </cell>
          <cell r="CO19" t="str">
            <v>Мвар</v>
          </cell>
          <cell r="CP19" t="str">
            <v>км ЛЭП</v>
          </cell>
          <cell r="CQ19" t="str">
            <v>МВт</v>
          </cell>
          <cell r="CR19" t="str">
            <v>Другое</v>
          </cell>
          <cell r="CS19" t="str">
            <v>млн рублей (без НДС)</v>
          </cell>
          <cell r="CT19" t="str">
            <v>млн рублей (без НДС)</v>
          </cell>
          <cell r="CU19" t="str">
            <v>МВ×А</v>
          </cell>
          <cell r="CV19" t="str">
            <v>Мвар</v>
          </cell>
          <cell r="CW19" t="str">
            <v>км ЛЭП</v>
          </cell>
          <cell r="CX19" t="str">
            <v>МВт</v>
          </cell>
          <cell r="CY19" t="str">
            <v>Другое</v>
          </cell>
          <cell r="CZ19"/>
        </row>
        <row r="20">
          <cell r="A20">
            <v>1</v>
          </cell>
          <cell r="B20">
            <v>2</v>
          </cell>
          <cell r="C20">
            <v>3</v>
          </cell>
          <cell r="D20">
            <v>4</v>
          </cell>
          <cell r="E20">
            <v>5</v>
          </cell>
          <cell r="F20" t="str">
            <v>6.1.1</v>
          </cell>
          <cell r="G20" t="str">
            <v>6.1.2</v>
          </cell>
          <cell r="H20" t="str">
            <v>6.1.3</v>
          </cell>
          <cell r="I20" t="str">
            <v>6.1.4</v>
          </cell>
          <cell r="J20" t="str">
            <v>6.1.5</v>
          </cell>
          <cell r="K20" t="str">
            <v>6.1.6</v>
          </cell>
          <cell r="L20" t="str">
            <v>6.1.7</v>
          </cell>
          <cell r="M20" t="str">
            <v>6.2.1</v>
          </cell>
          <cell r="N20" t="str">
            <v>6.2.2</v>
          </cell>
          <cell r="O20" t="str">
            <v>6.2.3</v>
          </cell>
          <cell r="P20" t="str">
            <v>6.2.4</v>
          </cell>
          <cell r="Q20" t="str">
            <v>6.2.5</v>
          </cell>
          <cell r="R20" t="str">
            <v>6.2.6</v>
          </cell>
          <cell r="S20" t="str">
            <v>6.2.7</v>
          </cell>
          <cell r="T20" t="str">
            <v>7.1.1</v>
          </cell>
          <cell r="U20" t="str">
            <v>7.1.2</v>
          </cell>
          <cell r="V20" t="str">
            <v>7.1.3</v>
          </cell>
          <cell r="W20" t="str">
            <v>7.1.4</v>
          </cell>
          <cell r="X20" t="str">
            <v>7.1.5</v>
          </cell>
          <cell r="Y20" t="str">
            <v>7.1.6</v>
          </cell>
          <cell r="Z20" t="str">
            <v>7.1.7</v>
          </cell>
          <cell r="AA20" t="str">
            <v>7.2.1</v>
          </cell>
          <cell r="AB20" t="str">
            <v>7.2.2</v>
          </cell>
          <cell r="AC20" t="str">
            <v>7.2.3</v>
          </cell>
          <cell r="AD20" t="str">
            <v>7.2.4</v>
          </cell>
          <cell r="AE20" t="str">
            <v>7.2.5</v>
          </cell>
          <cell r="AF20" t="str">
            <v>7.2.6</v>
          </cell>
          <cell r="AG20" t="str">
            <v>7.2.7</v>
          </cell>
          <cell r="AH20" t="str">
            <v>7.3.1</v>
          </cell>
          <cell r="AI20" t="str">
            <v>7.3.2</v>
          </cell>
          <cell r="AJ20" t="str">
            <v>7.3.3</v>
          </cell>
          <cell r="AK20" t="str">
            <v>7.3.4</v>
          </cell>
          <cell r="AL20" t="str">
            <v>7.3.5</v>
          </cell>
          <cell r="AM20" t="str">
            <v>7.3.6</v>
          </cell>
          <cell r="AN20" t="str">
            <v>7.3.7</v>
          </cell>
          <cell r="AO20" t="str">
            <v>7.4.1</v>
          </cell>
          <cell r="AP20" t="str">
            <v>7.4.2</v>
          </cell>
          <cell r="AQ20" t="str">
            <v>7.4.3</v>
          </cell>
          <cell r="AR20" t="str">
            <v>7.4.4</v>
          </cell>
          <cell r="AS20" t="str">
            <v>7.4.5</v>
          </cell>
          <cell r="AT20" t="str">
            <v>7.4.6</v>
          </cell>
          <cell r="AU20" t="str">
            <v>7.4.7</v>
          </cell>
          <cell r="AV20" t="str">
            <v>7.5.1</v>
          </cell>
          <cell r="AW20" t="str">
            <v>7.5.2</v>
          </cell>
          <cell r="AX20" t="str">
            <v>7.5.3</v>
          </cell>
          <cell r="AY20" t="str">
            <v>7.5.4</v>
          </cell>
          <cell r="AZ20" t="str">
            <v>7.5.5</v>
          </cell>
          <cell r="BA20" t="str">
            <v>7.5.6</v>
          </cell>
          <cell r="BB20" t="str">
            <v>7.5.7</v>
          </cell>
          <cell r="BC20" t="str">
            <v>7.6.1</v>
          </cell>
          <cell r="BD20" t="str">
            <v>7.6.2</v>
          </cell>
          <cell r="BE20" t="str">
            <v>7.6.3</v>
          </cell>
          <cell r="BF20" t="str">
            <v>7.6.4</v>
          </cell>
          <cell r="BG20" t="str">
            <v>7.6.5</v>
          </cell>
          <cell r="BH20" t="str">
            <v>7.6.6</v>
          </cell>
          <cell r="BI20" t="str">
            <v>7.6.7</v>
          </cell>
          <cell r="BJ20" t="str">
            <v>7.7.1</v>
          </cell>
          <cell r="BK20" t="str">
            <v>7.7.2</v>
          </cell>
          <cell r="BL20" t="str">
            <v>7.7.3</v>
          </cell>
          <cell r="BM20" t="str">
            <v>7.7.4</v>
          </cell>
          <cell r="BN20" t="str">
            <v>7.7.5</v>
          </cell>
          <cell r="BO20" t="str">
            <v>7.7.6</v>
          </cell>
          <cell r="BP20" t="str">
            <v>7.7.7</v>
          </cell>
          <cell r="BQ20" t="str">
            <v>7.8.1</v>
          </cell>
          <cell r="BR20" t="str">
            <v>7.8.2</v>
          </cell>
          <cell r="BS20" t="str">
            <v>7.8.3</v>
          </cell>
          <cell r="BT20" t="str">
            <v>7.8.4</v>
          </cell>
          <cell r="BU20" t="str">
            <v>7.8.5</v>
          </cell>
          <cell r="BV20" t="str">
            <v>7.8.6</v>
          </cell>
          <cell r="BW20" t="str">
            <v>7.8.7</v>
          </cell>
          <cell r="BX20" t="str">
            <v>7.9.1</v>
          </cell>
          <cell r="BY20" t="str">
            <v>7.9.2</v>
          </cell>
          <cell r="BZ20" t="str">
            <v>7.9.3</v>
          </cell>
          <cell r="CA20" t="str">
            <v>7.9.4</v>
          </cell>
          <cell r="CB20" t="str">
            <v>7.9.5</v>
          </cell>
          <cell r="CC20" t="str">
            <v>7.9.6</v>
          </cell>
          <cell r="CD20" t="str">
            <v>7.9.7</v>
          </cell>
          <cell r="CE20" t="str">
            <v>7.10.1</v>
          </cell>
          <cell r="CF20" t="str">
            <v>7.10.2</v>
          </cell>
          <cell r="CG20" t="str">
            <v>7.10.3</v>
          </cell>
          <cell r="CH20" t="str">
            <v>7.10.4</v>
          </cell>
          <cell r="CI20" t="str">
            <v>7.10.5</v>
          </cell>
          <cell r="CJ20" t="str">
            <v>7.10.6</v>
          </cell>
          <cell r="CK20" t="str">
            <v>7.10.7</v>
          </cell>
          <cell r="CL20" t="str">
            <v>8.1.1</v>
          </cell>
          <cell r="CM20" t="str">
            <v>8.1.2</v>
          </cell>
          <cell r="CN20" t="str">
            <v>8.1.3</v>
          </cell>
          <cell r="CO20" t="str">
            <v>8.1.4</v>
          </cell>
          <cell r="CP20" t="str">
            <v>8.1.5</v>
          </cell>
          <cell r="CQ20" t="str">
            <v>8.1.6</v>
          </cell>
          <cell r="CR20" t="str">
            <v>8.1.7</v>
          </cell>
          <cell r="CS20" t="str">
            <v>8.2.1</v>
          </cell>
          <cell r="CT20" t="str">
            <v>8.2.2</v>
          </cell>
          <cell r="CU20" t="str">
            <v>8.2.3</v>
          </cell>
          <cell r="CV20" t="str">
            <v>8.2.4</v>
          </cell>
          <cell r="CW20" t="str">
            <v>8.2.5</v>
          </cell>
          <cell r="CX20" t="str">
            <v>8.2.6</v>
          </cell>
          <cell r="CY20" t="str">
            <v>8.2.7</v>
          </cell>
          <cell r="CZ20" t="str">
            <v>9</v>
          </cell>
        </row>
        <row r="21">
          <cell r="A21" t="str">
            <v>/0/</v>
          </cell>
          <cell r="B21" t="str">
            <v>ВСЕГО по инвестиционной программе, в том числе:</v>
          </cell>
          <cell r="C21">
            <v>0</v>
          </cell>
          <cell r="D21">
            <v>3580.7330924629077</v>
          </cell>
          <cell r="E21">
            <v>3416.9327329081898</v>
          </cell>
          <cell r="F21">
            <v>0</v>
          </cell>
          <cell r="G21">
            <v>0</v>
          </cell>
          <cell r="H21">
            <v>0</v>
          </cell>
          <cell r="I21">
            <v>0</v>
          </cell>
          <cell r="J21">
            <v>0</v>
          </cell>
          <cell r="K21">
            <v>0</v>
          </cell>
          <cell r="L21">
            <v>0</v>
          </cell>
          <cell r="M21">
            <v>0</v>
          </cell>
          <cell r="N21">
            <v>0</v>
          </cell>
          <cell r="O21">
            <v>0</v>
          </cell>
          <cell r="P21">
            <v>0</v>
          </cell>
          <cell r="Q21">
            <v>0</v>
          </cell>
          <cell r="R21">
            <v>0</v>
          </cell>
          <cell r="S21">
            <v>0</v>
          </cell>
          <cell r="T21">
            <v>0</v>
          </cell>
          <cell r="U21">
            <v>961.31111446290583</v>
          </cell>
          <cell r="V21">
            <v>95.44</v>
          </cell>
          <cell r="W21">
            <v>0</v>
          </cell>
          <cell r="X21">
            <v>65.59411999999999</v>
          </cell>
          <cell r="Y21">
            <v>0</v>
          </cell>
          <cell r="Z21">
            <v>308.69918680666672</v>
          </cell>
          <cell r="AA21">
            <v>0</v>
          </cell>
          <cell r="AB21">
            <v>642.70515401271177</v>
          </cell>
          <cell r="AC21">
            <v>88.62</v>
          </cell>
          <cell r="AD21">
            <v>0</v>
          </cell>
          <cell r="AE21">
            <v>82.85499999999999</v>
          </cell>
          <cell r="AF21">
            <v>0</v>
          </cell>
          <cell r="AG21">
            <v>319.23890805833338</v>
          </cell>
          <cell r="AH21">
            <v>0</v>
          </cell>
          <cell r="AI21">
            <v>336.29999999562926</v>
          </cell>
          <cell r="AJ21">
            <v>655.08067599999993</v>
          </cell>
          <cell r="AK21">
            <v>68.220000000000013</v>
          </cell>
          <cell r="AL21">
            <v>0</v>
          </cell>
          <cell r="AM21">
            <v>91.539000000000016</v>
          </cell>
          <cell r="AN21">
            <v>0</v>
          </cell>
          <cell r="AO21">
            <v>1266.1841515833337</v>
          </cell>
          <cell r="AP21">
            <v>0</v>
          </cell>
          <cell r="AQ21">
            <v>809.88627689547604</v>
          </cell>
          <cell r="AR21">
            <v>70.53</v>
          </cell>
          <cell r="AS21">
            <v>0</v>
          </cell>
          <cell r="AT21">
            <v>115.77300010000002</v>
          </cell>
          <cell r="AU21">
            <v>0</v>
          </cell>
          <cell r="AV21">
            <v>273.41746118833333</v>
          </cell>
          <cell r="AW21">
            <v>0</v>
          </cell>
          <cell r="AX21">
            <v>654.06486200000006</v>
          </cell>
          <cell r="AY21">
            <v>86.740000000000038</v>
          </cell>
          <cell r="AZ21">
            <v>0</v>
          </cell>
          <cell r="BA21">
            <v>61.429000000000002</v>
          </cell>
          <cell r="BB21">
            <v>0</v>
          </cell>
          <cell r="BC21">
            <v>1254.3197446666661</v>
          </cell>
          <cell r="BD21">
            <v>0</v>
          </cell>
          <cell r="BE21">
            <v>654.06486200000006</v>
          </cell>
          <cell r="BF21">
            <v>83.760000000000034</v>
          </cell>
          <cell r="BG21">
            <v>0</v>
          </cell>
          <cell r="BH21">
            <v>109.655</v>
          </cell>
          <cell r="BI21">
            <v>0</v>
          </cell>
          <cell r="BJ21">
            <v>621.55525921939852</v>
          </cell>
          <cell r="BK21">
            <v>0</v>
          </cell>
          <cell r="BL21">
            <v>655.422957</v>
          </cell>
          <cell r="BM21">
            <v>49.95000000000001</v>
          </cell>
          <cell r="BN21">
            <v>0</v>
          </cell>
          <cell r="BO21">
            <v>46.591200000000001</v>
          </cell>
          <cell r="BP21">
            <v>0</v>
          </cell>
          <cell r="BQ21">
            <v>828.9815000000001</v>
          </cell>
          <cell r="BR21">
            <v>0</v>
          </cell>
          <cell r="BS21">
            <v>655.42295699999977</v>
          </cell>
          <cell r="BT21">
            <v>48.690000000000005</v>
          </cell>
          <cell r="BU21">
            <v>0</v>
          </cell>
          <cell r="BV21">
            <v>52.3812</v>
          </cell>
          <cell r="BW21">
            <v>0</v>
          </cell>
          <cell r="BX21">
            <v>891.41295500000126</v>
          </cell>
          <cell r="BY21">
            <v>0</v>
          </cell>
          <cell r="BZ21">
            <v>654.85348299999998</v>
          </cell>
          <cell r="CA21">
            <v>49.380000000000017</v>
          </cell>
          <cell r="CB21">
            <v>0</v>
          </cell>
          <cell r="CC21">
            <v>63.397899999999993</v>
          </cell>
          <cell r="CD21">
            <v>0</v>
          </cell>
          <cell r="CE21">
            <v>993.87933333333342</v>
          </cell>
          <cell r="CF21">
            <v>0</v>
          </cell>
          <cell r="CG21">
            <v>654.85348299999987</v>
          </cell>
          <cell r="CH21">
            <v>76.600000000000023</v>
          </cell>
          <cell r="CI21">
            <v>0</v>
          </cell>
          <cell r="CJ21">
            <v>67.73599999999999</v>
          </cell>
          <cell r="CK21">
            <v>0</v>
          </cell>
          <cell r="CL21">
            <v>388.88527777777654</v>
          </cell>
          <cell r="CM21">
            <v>0</v>
          </cell>
          <cell r="CN21">
            <v>3580.7330924629077</v>
          </cell>
          <cell r="CO21">
            <v>349.73</v>
          </cell>
          <cell r="CP21">
            <v>0</v>
          </cell>
          <cell r="CQ21">
            <v>328.55122</v>
          </cell>
          <cell r="CR21">
            <v>0</v>
          </cell>
          <cell r="CS21">
            <v>4652.0639163899996</v>
          </cell>
          <cell r="CT21">
            <v>0</v>
          </cell>
          <cell r="CU21">
            <v>3416.9327329081898</v>
          </cell>
          <cell r="CV21">
            <v>368.20000000000005</v>
          </cell>
          <cell r="CW21">
            <v>0</v>
          </cell>
          <cell r="CX21">
            <v>428.40020010000001</v>
          </cell>
          <cell r="CY21">
            <v>0</v>
          </cell>
          <cell r="CZ21">
            <v>2494.5098612438433</v>
          </cell>
        </row>
        <row r="22">
          <cell r="A22" t="str">
            <v>/0.1/</v>
          </cell>
          <cell r="B22" t="str">
            <v>Технологическое присоединение, всего</v>
          </cell>
          <cell r="C22">
            <v>0</v>
          </cell>
          <cell r="D22">
            <v>1082.6958030000026</v>
          </cell>
          <cell r="E22">
            <v>1314.8547667206237</v>
          </cell>
          <cell r="F22">
            <v>0</v>
          </cell>
          <cell r="G22">
            <v>0</v>
          </cell>
          <cell r="H22">
            <v>0</v>
          </cell>
          <cell r="I22">
            <v>0</v>
          </cell>
          <cell r="J22">
            <v>0</v>
          </cell>
          <cell r="K22">
            <v>0</v>
          </cell>
          <cell r="L22">
            <v>0</v>
          </cell>
          <cell r="M22">
            <v>0</v>
          </cell>
          <cell r="N22">
            <v>0</v>
          </cell>
          <cell r="O22">
            <v>0</v>
          </cell>
          <cell r="P22">
            <v>0</v>
          </cell>
          <cell r="Q22">
            <v>0</v>
          </cell>
          <cell r="R22">
            <v>0</v>
          </cell>
          <cell r="S22">
            <v>0</v>
          </cell>
          <cell r="T22">
            <v>0</v>
          </cell>
          <cell r="U22">
            <v>285.1420619999999</v>
          </cell>
          <cell r="V22">
            <v>39.29</v>
          </cell>
          <cell r="W22">
            <v>0</v>
          </cell>
          <cell r="X22">
            <v>42.111119999999993</v>
          </cell>
          <cell r="Y22">
            <v>0</v>
          </cell>
          <cell r="Z22">
            <v>0</v>
          </cell>
          <cell r="AA22">
            <v>0</v>
          </cell>
          <cell r="AB22">
            <v>169.86626240999999</v>
          </cell>
          <cell r="AC22">
            <v>17.78</v>
          </cell>
          <cell r="AD22">
            <v>0</v>
          </cell>
          <cell r="AE22">
            <v>21.463000000000001</v>
          </cell>
          <cell r="AF22">
            <v>0</v>
          </cell>
          <cell r="AG22">
            <v>0</v>
          </cell>
          <cell r="AH22">
            <v>0</v>
          </cell>
          <cell r="AI22">
            <v>14.706305780000001</v>
          </cell>
          <cell r="AJ22">
            <v>286.64723599999996</v>
          </cell>
          <cell r="AK22">
            <v>42.400000000000006</v>
          </cell>
          <cell r="AL22">
            <v>0</v>
          </cell>
          <cell r="AM22">
            <v>67.918000000000006</v>
          </cell>
          <cell r="AN22">
            <v>0</v>
          </cell>
          <cell r="AO22">
            <v>0</v>
          </cell>
          <cell r="AP22">
            <v>0</v>
          </cell>
          <cell r="AQ22">
            <v>411.44139931062102</v>
          </cell>
          <cell r="AR22">
            <v>50.06</v>
          </cell>
          <cell r="AS22">
            <v>0</v>
          </cell>
          <cell r="AT22">
            <v>103.88500000000001</v>
          </cell>
          <cell r="AU22">
            <v>0</v>
          </cell>
          <cell r="AV22">
            <v>0</v>
          </cell>
          <cell r="AW22">
            <v>0</v>
          </cell>
          <cell r="AX22">
            <v>262.25366299999996</v>
          </cell>
          <cell r="AY22">
            <v>50.100000000000016</v>
          </cell>
          <cell r="AZ22">
            <v>0</v>
          </cell>
          <cell r="BA22">
            <v>36.132999999999996</v>
          </cell>
          <cell r="BB22">
            <v>0</v>
          </cell>
          <cell r="BC22">
            <v>0</v>
          </cell>
          <cell r="BD22">
            <v>0</v>
          </cell>
          <cell r="BE22">
            <v>362.3488329999999</v>
          </cell>
          <cell r="BF22">
            <v>52.90000000000002</v>
          </cell>
          <cell r="BG22">
            <v>0</v>
          </cell>
          <cell r="BH22">
            <v>85.132999999999996</v>
          </cell>
          <cell r="BI22">
            <v>0</v>
          </cell>
          <cell r="BJ22">
            <v>0</v>
          </cell>
          <cell r="BK22">
            <v>0</v>
          </cell>
          <cell r="BL22">
            <v>104.48189999999997</v>
          </cell>
          <cell r="BM22">
            <v>15</v>
          </cell>
          <cell r="BN22">
            <v>0</v>
          </cell>
          <cell r="BO22">
            <v>25.3</v>
          </cell>
          <cell r="BP22">
            <v>0</v>
          </cell>
          <cell r="BQ22">
            <v>0</v>
          </cell>
          <cell r="BR22">
            <v>0</v>
          </cell>
          <cell r="BS22">
            <v>114.14107999999997</v>
          </cell>
          <cell r="BT22">
            <v>15</v>
          </cell>
          <cell r="BU22">
            <v>0</v>
          </cell>
          <cell r="BV22">
            <v>32.299999999999997</v>
          </cell>
          <cell r="BW22">
            <v>0</v>
          </cell>
          <cell r="BX22">
            <v>0</v>
          </cell>
          <cell r="BY22">
            <v>0</v>
          </cell>
          <cell r="BZ22">
            <v>144.17094199999997</v>
          </cell>
          <cell r="CA22">
            <v>16.700000000000003</v>
          </cell>
          <cell r="CB22">
            <v>0</v>
          </cell>
          <cell r="CC22">
            <v>43.35</v>
          </cell>
          <cell r="CD22">
            <v>0</v>
          </cell>
          <cell r="CE22">
            <v>0</v>
          </cell>
          <cell r="CF22">
            <v>0</v>
          </cell>
          <cell r="CG22">
            <v>257.05719199999999</v>
          </cell>
          <cell r="CH22">
            <v>47.70000000000001</v>
          </cell>
          <cell r="CI22">
            <v>0</v>
          </cell>
          <cell r="CJ22">
            <v>47.838000000000001</v>
          </cell>
          <cell r="CK22">
            <v>0</v>
          </cell>
          <cell r="CL22">
            <v>0</v>
          </cell>
          <cell r="CM22">
            <v>0</v>
          </cell>
          <cell r="CN22">
            <v>1082.6958030000026</v>
          </cell>
          <cell r="CO22">
            <v>163.48999999999995</v>
          </cell>
          <cell r="CP22">
            <v>0</v>
          </cell>
          <cell r="CQ22">
            <v>214.81211999999999</v>
          </cell>
          <cell r="CR22">
            <v>0</v>
          </cell>
          <cell r="CS22">
            <v>0</v>
          </cell>
          <cell r="CT22">
            <v>0</v>
          </cell>
          <cell r="CU22">
            <v>1314.8547667206237</v>
          </cell>
          <cell r="CV22">
            <v>183.43999999999994</v>
          </cell>
          <cell r="CW22">
            <v>0</v>
          </cell>
          <cell r="CX22">
            <v>290.61899999999997</v>
          </cell>
          <cell r="CY22">
            <v>0</v>
          </cell>
          <cell r="CZ22">
            <v>0</v>
          </cell>
        </row>
        <row r="23">
          <cell r="A23" t="str">
            <v>/0.2/</v>
          </cell>
          <cell r="B23" t="str">
            <v>Реконструкция, модернизация, техническое перевооружение, всего</v>
          </cell>
          <cell r="C23">
            <v>0</v>
          </cell>
          <cell r="D23">
            <v>1865.5996741229055</v>
          </cell>
          <cell r="E23">
            <v>1386.7487920720575</v>
          </cell>
          <cell r="F23">
            <v>0</v>
          </cell>
          <cell r="G23">
            <v>0</v>
          </cell>
          <cell r="H23">
            <v>0</v>
          </cell>
          <cell r="I23">
            <v>0</v>
          </cell>
          <cell r="J23">
            <v>0</v>
          </cell>
          <cell r="K23">
            <v>0</v>
          </cell>
          <cell r="L23">
            <v>0</v>
          </cell>
          <cell r="M23">
            <v>0</v>
          </cell>
          <cell r="N23">
            <v>0</v>
          </cell>
          <cell r="O23">
            <v>0</v>
          </cell>
          <cell r="P23">
            <v>0</v>
          </cell>
          <cell r="Q23">
            <v>0</v>
          </cell>
          <cell r="R23">
            <v>0</v>
          </cell>
          <cell r="S23">
            <v>0</v>
          </cell>
          <cell r="T23">
            <v>0</v>
          </cell>
          <cell r="U23">
            <v>488.04072712290611</v>
          </cell>
          <cell r="V23">
            <v>49.800000000000004</v>
          </cell>
          <cell r="W23">
            <v>0</v>
          </cell>
          <cell r="X23">
            <v>23.282999999999994</v>
          </cell>
          <cell r="Y23">
            <v>0</v>
          </cell>
          <cell r="Z23">
            <v>308.69918680666672</v>
          </cell>
          <cell r="AA23">
            <v>0</v>
          </cell>
          <cell r="AB23">
            <v>358.25949665220332</v>
          </cell>
          <cell r="AC23">
            <v>52.03</v>
          </cell>
          <cell r="AD23">
            <v>0</v>
          </cell>
          <cell r="AE23">
            <v>23.970999999999997</v>
          </cell>
          <cell r="AF23">
            <v>0</v>
          </cell>
          <cell r="AG23">
            <v>319.23890805833338</v>
          </cell>
          <cell r="AH23">
            <v>0</v>
          </cell>
          <cell r="AI23">
            <v>321.59369421562928</v>
          </cell>
          <cell r="AJ23">
            <v>349.0634399999999</v>
          </cell>
          <cell r="AK23">
            <v>25.820000000000011</v>
          </cell>
          <cell r="AL23">
            <v>0</v>
          </cell>
          <cell r="AM23">
            <v>23.621000000000002</v>
          </cell>
          <cell r="AN23">
            <v>0</v>
          </cell>
          <cell r="AO23">
            <v>1255.1841515833337</v>
          </cell>
          <cell r="AP23">
            <v>0</v>
          </cell>
          <cell r="AQ23">
            <v>220.23438841985498</v>
          </cell>
          <cell r="AR23">
            <v>20.470000000000002</v>
          </cell>
          <cell r="AS23">
            <v>0</v>
          </cell>
          <cell r="AT23">
            <v>11.488000100000004</v>
          </cell>
          <cell r="AU23">
            <v>0</v>
          </cell>
          <cell r="AV23">
            <v>262.41746118833333</v>
          </cell>
          <cell r="AW23">
            <v>0</v>
          </cell>
          <cell r="AX23">
            <v>386.54119900000012</v>
          </cell>
          <cell r="AY23">
            <v>36.640000000000015</v>
          </cell>
          <cell r="AZ23">
            <v>0</v>
          </cell>
          <cell r="BA23">
            <v>25.296000000000006</v>
          </cell>
          <cell r="BB23">
            <v>0</v>
          </cell>
          <cell r="BC23">
            <v>1248.3197446666661</v>
          </cell>
          <cell r="BD23">
            <v>0</v>
          </cell>
          <cell r="BE23">
            <v>287.64602900000006</v>
          </cell>
          <cell r="BF23">
            <v>30.860000000000017</v>
          </cell>
          <cell r="BG23">
            <v>0</v>
          </cell>
          <cell r="BH23">
            <v>24.522000000000006</v>
          </cell>
          <cell r="BI23">
            <v>0</v>
          </cell>
          <cell r="BJ23">
            <v>615.55525921939852</v>
          </cell>
          <cell r="BK23">
            <v>0</v>
          </cell>
          <cell r="BL23">
            <v>322.26225999999997</v>
          </cell>
          <cell r="BM23">
            <v>34.95000000000001</v>
          </cell>
          <cell r="BN23">
            <v>0</v>
          </cell>
          <cell r="BO23">
            <v>21.291200000000003</v>
          </cell>
          <cell r="BP23">
            <v>0</v>
          </cell>
          <cell r="BQ23">
            <v>819.9815000000001</v>
          </cell>
          <cell r="BR23">
            <v>0</v>
          </cell>
          <cell r="BS23">
            <v>313.8030799999998</v>
          </cell>
          <cell r="BT23">
            <v>33.690000000000005</v>
          </cell>
          <cell r="BU23">
            <v>0</v>
          </cell>
          <cell r="BV23">
            <v>20.081200000000003</v>
          </cell>
          <cell r="BW23">
            <v>0</v>
          </cell>
          <cell r="BX23">
            <v>882.41295500000126</v>
          </cell>
          <cell r="BY23">
            <v>0</v>
          </cell>
          <cell r="BZ23">
            <v>319.692048</v>
          </cell>
          <cell r="CA23">
            <v>32.680000000000014</v>
          </cell>
          <cell r="CB23">
            <v>0</v>
          </cell>
          <cell r="CC23">
            <v>20.047899999999995</v>
          </cell>
          <cell r="CD23">
            <v>0</v>
          </cell>
          <cell r="CE23">
            <v>983.87933333333342</v>
          </cell>
          <cell r="CF23">
            <v>0</v>
          </cell>
          <cell r="CG23">
            <v>206.80579799999992</v>
          </cell>
          <cell r="CH23">
            <v>28.900000000000009</v>
          </cell>
          <cell r="CI23">
            <v>0</v>
          </cell>
          <cell r="CJ23">
            <v>19.897999999999996</v>
          </cell>
          <cell r="CK23">
            <v>0</v>
          </cell>
          <cell r="CL23">
            <v>378.88527777777654</v>
          </cell>
          <cell r="CM23">
            <v>0</v>
          </cell>
          <cell r="CN23">
            <v>1865.5996741229055</v>
          </cell>
          <cell r="CO23">
            <v>179.89000000000001</v>
          </cell>
          <cell r="CP23">
            <v>0</v>
          </cell>
          <cell r="CQ23">
            <v>113.53909999999999</v>
          </cell>
          <cell r="CR23">
            <v>0</v>
          </cell>
          <cell r="CS23">
            <v>4616.0639163899996</v>
          </cell>
          <cell r="CT23">
            <v>0</v>
          </cell>
          <cell r="CU23">
            <v>1386.7487920720575</v>
          </cell>
          <cell r="CV23">
            <v>165.9500000000001</v>
          </cell>
          <cell r="CW23">
            <v>0</v>
          </cell>
          <cell r="CX23">
            <v>99.96020009999998</v>
          </cell>
          <cell r="CY23">
            <v>0</v>
          </cell>
          <cell r="CZ23">
            <v>2458.5098612438433</v>
          </cell>
        </row>
        <row r="24">
          <cell r="A24" t="str">
            <v>/0.3/</v>
          </cell>
          <cell r="B24" t="str">
            <v>Инвестиционные проекты, реализация которых обуславливается схемами и программами перспективного развития электроэнергетики, всего</v>
          </cell>
          <cell r="C24">
            <v>0</v>
          </cell>
          <cell r="D24"/>
          <cell r="E24"/>
          <cell r="F24"/>
          <cell r="G24"/>
          <cell r="H24"/>
          <cell r="I24"/>
          <cell r="J24"/>
          <cell r="K24"/>
          <cell r="L24"/>
          <cell r="M24"/>
          <cell r="N24"/>
          <cell r="O24"/>
          <cell r="P24"/>
          <cell r="Q24"/>
          <cell r="R24"/>
          <cell r="S24"/>
          <cell r="T24"/>
          <cell r="U24"/>
          <cell r="V24"/>
          <cell r="W24"/>
          <cell r="X24"/>
          <cell r="Y24"/>
          <cell r="Z24"/>
          <cell r="AA24"/>
          <cell r="AB24"/>
          <cell r="AC24"/>
          <cell r="AD24"/>
          <cell r="AE24"/>
          <cell r="AF24"/>
          <cell r="AG24"/>
          <cell r="AH24"/>
          <cell r="AI24"/>
          <cell r="AJ24"/>
          <cell r="AK24"/>
          <cell r="AL24"/>
          <cell r="AM24"/>
          <cell r="AN24"/>
          <cell r="AO24"/>
          <cell r="AP24"/>
          <cell r="AQ24"/>
          <cell r="AR24"/>
          <cell r="AS24"/>
          <cell r="AT24"/>
          <cell r="AU24"/>
          <cell r="AV24"/>
          <cell r="AW24"/>
          <cell r="AX24"/>
          <cell r="AY24"/>
          <cell r="AZ24"/>
          <cell r="BA24"/>
          <cell r="BB24"/>
          <cell r="BC24"/>
          <cell r="BD24"/>
          <cell r="BE24"/>
          <cell r="BF24"/>
          <cell r="BG24"/>
          <cell r="BH24"/>
          <cell r="BI24"/>
          <cell r="BJ24"/>
          <cell r="BK24"/>
          <cell r="BL24"/>
          <cell r="BM24"/>
          <cell r="BN24"/>
          <cell r="BO24"/>
          <cell r="BP24"/>
          <cell r="BQ24"/>
          <cell r="BR24"/>
          <cell r="BS24"/>
          <cell r="BT24"/>
          <cell r="BU24"/>
          <cell r="BV24"/>
          <cell r="BW24"/>
          <cell r="BX24"/>
          <cell r="BY24"/>
          <cell r="BZ24"/>
          <cell r="CA24"/>
          <cell r="CB24"/>
          <cell r="CC24"/>
          <cell r="CD24"/>
          <cell r="CE24"/>
          <cell r="CF24"/>
          <cell r="CG24"/>
          <cell r="CH24"/>
          <cell r="CI24"/>
          <cell r="CJ24"/>
          <cell r="CK24"/>
          <cell r="CL24"/>
          <cell r="CM24"/>
          <cell r="CN24"/>
          <cell r="CO24"/>
          <cell r="CP24"/>
          <cell r="CQ24"/>
          <cell r="CR24"/>
          <cell r="CS24"/>
          <cell r="CT24"/>
          <cell r="CU24"/>
          <cell r="CV24"/>
          <cell r="CW24"/>
          <cell r="CX24"/>
          <cell r="CY24"/>
          <cell r="CZ24"/>
        </row>
        <row r="25">
          <cell r="A25" t="str">
            <v>/0.4/</v>
          </cell>
          <cell r="B25" t="str">
            <v>Прочее новое строительство объектов электросетевого хозяйства, всего</v>
          </cell>
          <cell r="C25">
            <v>0</v>
          </cell>
          <cell r="D25">
            <v>0</v>
          </cell>
          <cell r="E25">
            <v>0</v>
          </cell>
          <cell r="F25">
            <v>0</v>
          </cell>
          <cell r="G25">
            <v>0</v>
          </cell>
          <cell r="H25">
            <v>0</v>
          </cell>
          <cell r="I25">
            <v>0</v>
          </cell>
          <cell r="J25">
            <v>0</v>
          </cell>
          <cell r="K25">
            <v>0</v>
          </cell>
          <cell r="L25">
            <v>0</v>
          </cell>
          <cell r="M25">
            <v>0</v>
          </cell>
          <cell r="N25">
            <v>0</v>
          </cell>
          <cell r="O25">
            <v>0</v>
          </cell>
          <cell r="P25">
            <v>0</v>
          </cell>
          <cell r="Q25">
            <v>0</v>
          </cell>
          <cell r="R25">
            <v>0</v>
          </cell>
          <cell r="S25">
            <v>0</v>
          </cell>
          <cell r="T25">
            <v>0</v>
          </cell>
          <cell r="U25">
            <v>0</v>
          </cell>
          <cell r="V25">
            <v>0</v>
          </cell>
          <cell r="W25">
            <v>0</v>
          </cell>
          <cell r="X25">
            <v>0</v>
          </cell>
          <cell r="Y25">
            <v>0</v>
          </cell>
          <cell r="Z25">
            <v>0</v>
          </cell>
          <cell r="AA25">
            <v>0</v>
          </cell>
          <cell r="AB25">
            <v>0</v>
          </cell>
          <cell r="AC25">
            <v>0</v>
          </cell>
          <cell r="AD25">
            <v>0</v>
          </cell>
          <cell r="AE25">
            <v>0</v>
          </cell>
          <cell r="AF25">
            <v>0</v>
          </cell>
          <cell r="AG25">
            <v>0</v>
          </cell>
          <cell r="AH25">
            <v>0</v>
          </cell>
          <cell r="AI25">
            <v>0</v>
          </cell>
          <cell r="AJ25">
            <v>0</v>
          </cell>
          <cell r="AK25">
            <v>0</v>
          </cell>
          <cell r="AL25">
            <v>0</v>
          </cell>
          <cell r="AM25">
            <v>0</v>
          </cell>
          <cell r="AN25">
            <v>0</v>
          </cell>
          <cell r="AO25">
            <v>0</v>
          </cell>
          <cell r="AP25">
            <v>0</v>
          </cell>
          <cell r="AQ25">
            <v>0</v>
          </cell>
          <cell r="AR25">
            <v>0</v>
          </cell>
          <cell r="AS25">
            <v>0</v>
          </cell>
          <cell r="AT25">
            <v>0</v>
          </cell>
          <cell r="AU25">
            <v>0</v>
          </cell>
          <cell r="AV25">
            <v>0</v>
          </cell>
          <cell r="AW25">
            <v>0</v>
          </cell>
          <cell r="AX25">
            <v>0</v>
          </cell>
          <cell r="AY25">
            <v>0</v>
          </cell>
          <cell r="AZ25">
            <v>0</v>
          </cell>
          <cell r="BA25">
            <v>0</v>
          </cell>
          <cell r="BB25">
            <v>0</v>
          </cell>
          <cell r="BC25">
            <v>0</v>
          </cell>
          <cell r="BD25">
            <v>0</v>
          </cell>
          <cell r="BE25">
            <v>0</v>
          </cell>
          <cell r="BF25">
            <v>0</v>
          </cell>
          <cell r="BG25">
            <v>0</v>
          </cell>
          <cell r="BH25">
            <v>0</v>
          </cell>
          <cell r="BI25">
            <v>0</v>
          </cell>
          <cell r="BJ25">
            <v>0</v>
          </cell>
          <cell r="BK25">
            <v>0</v>
          </cell>
          <cell r="BL25">
            <v>0</v>
          </cell>
          <cell r="BM25">
            <v>0</v>
          </cell>
          <cell r="BN25">
            <v>0</v>
          </cell>
          <cell r="BO25">
            <v>0</v>
          </cell>
          <cell r="BP25">
            <v>0</v>
          </cell>
          <cell r="BQ25">
            <v>0</v>
          </cell>
          <cell r="BR25">
            <v>0</v>
          </cell>
          <cell r="BS25">
            <v>0</v>
          </cell>
          <cell r="BT25">
            <v>0</v>
          </cell>
          <cell r="BU25">
            <v>0</v>
          </cell>
          <cell r="BV25">
            <v>0</v>
          </cell>
          <cell r="BW25">
            <v>0</v>
          </cell>
          <cell r="BX25">
            <v>0</v>
          </cell>
          <cell r="BY25">
            <v>0</v>
          </cell>
          <cell r="BZ25">
            <v>0</v>
          </cell>
          <cell r="CA25">
            <v>0</v>
          </cell>
          <cell r="CB25">
            <v>0</v>
          </cell>
          <cell r="CC25">
            <v>0</v>
          </cell>
          <cell r="CD25">
            <v>0</v>
          </cell>
          <cell r="CE25">
            <v>0</v>
          </cell>
          <cell r="CF25">
            <v>0</v>
          </cell>
          <cell r="CG25">
            <v>0</v>
          </cell>
          <cell r="CH25">
            <v>0</v>
          </cell>
          <cell r="CI25">
            <v>0</v>
          </cell>
          <cell r="CJ25">
            <v>0</v>
          </cell>
          <cell r="CK25">
            <v>0</v>
          </cell>
          <cell r="CL25">
            <v>0</v>
          </cell>
          <cell r="CM25">
            <v>0</v>
          </cell>
          <cell r="CN25">
            <v>0</v>
          </cell>
          <cell r="CO25">
            <v>0</v>
          </cell>
          <cell r="CP25">
            <v>0</v>
          </cell>
          <cell r="CQ25">
            <v>0</v>
          </cell>
          <cell r="CR25">
            <v>0</v>
          </cell>
          <cell r="CS25">
            <v>0</v>
          </cell>
          <cell r="CT25">
            <v>0</v>
          </cell>
          <cell r="CU25">
            <v>0</v>
          </cell>
          <cell r="CV25">
            <v>0</v>
          </cell>
          <cell r="CW25">
            <v>0</v>
          </cell>
          <cell r="CX25">
            <v>0</v>
          </cell>
          <cell r="CY25">
            <v>0</v>
          </cell>
          <cell r="CZ25">
            <v>0</v>
          </cell>
        </row>
        <row r="26">
          <cell r="A26" t="str">
            <v>/0.5/</v>
          </cell>
          <cell r="B26" t="str">
            <v>Покупка земельных участков для целей реализации инвестиционных проектов, всего</v>
          </cell>
          <cell r="C26">
            <v>0</v>
          </cell>
          <cell r="D26"/>
          <cell r="E26"/>
          <cell r="F26"/>
          <cell r="G26"/>
          <cell r="H26"/>
          <cell r="I26"/>
          <cell r="J26"/>
          <cell r="K26"/>
          <cell r="L26"/>
          <cell r="M26"/>
          <cell r="N26"/>
          <cell r="O26"/>
          <cell r="P26"/>
          <cell r="Q26"/>
          <cell r="R26"/>
          <cell r="S26"/>
          <cell r="T26"/>
          <cell r="U26"/>
          <cell r="V26"/>
          <cell r="W26"/>
          <cell r="X26"/>
          <cell r="Y26"/>
          <cell r="Z26"/>
          <cell r="AA26"/>
          <cell r="AB26"/>
          <cell r="AC26"/>
          <cell r="AD26"/>
          <cell r="AE26"/>
          <cell r="AF26"/>
          <cell r="AG26"/>
          <cell r="AH26"/>
          <cell r="AI26"/>
          <cell r="AJ26"/>
          <cell r="AK26"/>
          <cell r="AL26"/>
          <cell r="AM26"/>
          <cell r="AN26"/>
          <cell r="AO26"/>
          <cell r="AP26"/>
          <cell r="AQ26"/>
          <cell r="AR26"/>
          <cell r="AS26"/>
          <cell r="AT26"/>
          <cell r="AU26"/>
          <cell r="AV26"/>
          <cell r="AW26"/>
          <cell r="AX26"/>
          <cell r="AY26"/>
          <cell r="AZ26"/>
          <cell r="BA26"/>
          <cell r="BB26"/>
          <cell r="BC26"/>
          <cell r="BD26"/>
          <cell r="BE26"/>
          <cell r="BF26"/>
          <cell r="BG26"/>
          <cell r="BH26"/>
          <cell r="BI26"/>
          <cell r="BJ26"/>
          <cell r="BK26"/>
          <cell r="BL26"/>
          <cell r="BM26"/>
          <cell r="BN26"/>
          <cell r="BO26"/>
          <cell r="BP26"/>
          <cell r="BQ26"/>
          <cell r="BR26"/>
          <cell r="BS26"/>
          <cell r="BT26"/>
          <cell r="BU26"/>
          <cell r="BV26"/>
          <cell r="BW26"/>
          <cell r="BX26"/>
          <cell r="BY26"/>
          <cell r="BZ26"/>
          <cell r="CA26"/>
          <cell r="CB26"/>
          <cell r="CC26"/>
          <cell r="CD26"/>
          <cell r="CE26"/>
          <cell r="CF26"/>
          <cell r="CG26"/>
          <cell r="CH26"/>
          <cell r="CI26"/>
          <cell r="CJ26"/>
          <cell r="CK26"/>
          <cell r="CL26"/>
          <cell r="CM26"/>
          <cell r="CN26"/>
          <cell r="CO26"/>
          <cell r="CP26"/>
          <cell r="CQ26"/>
          <cell r="CR26"/>
          <cell r="CS26"/>
          <cell r="CT26"/>
          <cell r="CU26"/>
          <cell r="CV26"/>
          <cell r="CW26"/>
          <cell r="CX26"/>
          <cell r="CY26"/>
          <cell r="CZ26"/>
        </row>
        <row r="27">
          <cell r="A27" t="str">
            <v>/0.6/</v>
          </cell>
          <cell r="B27" t="str">
            <v>Прочие инвестиционные проекты, всего</v>
          </cell>
          <cell r="C27">
            <v>0</v>
          </cell>
          <cell r="D27">
            <v>632.43761533999987</v>
          </cell>
          <cell r="E27">
            <v>715.32917411550875</v>
          </cell>
          <cell r="F27">
            <v>0</v>
          </cell>
          <cell r="G27">
            <v>0</v>
          </cell>
          <cell r="H27">
            <v>0</v>
          </cell>
          <cell r="I27">
            <v>0</v>
          </cell>
          <cell r="J27">
            <v>0</v>
          </cell>
          <cell r="K27">
            <v>0</v>
          </cell>
          <cell r="L27">
            <v>0</v>
          </cell>
          <cell r="M27">
            <v>0</v>
          </cell>
          <cell r="N27">
            <v>0</v>
          </cell>
          <cell r="O27">
            <v>0</v>
          </cell>
          <cell r="P27">
            <v>0</v>
          </cell>
          <cell r="Q27">
            <v>0</v>
          </cell>
          <cell r="R27">
            <v>0</v>
          </cell>
          <cell r="S27">
            <v>0</v>
          </cell>
          <cell r="T27">
            <v>0</v>
          </cell>
          <cell r="U27">
            <v>188.12832533999983</v>
          </cell>
          <cell r="V27">
            <v>6.35</v>
          </cell>
          <cell r="W27">
            <v>0</v>
          </cell>
          <cell r="X27">
            <v>0.2</v>
          </cell>
          <cell r="Y27">
            <v>0</v>
          </cell>
          <cell r="Z27">
            <v>0</v>
          </cell>
          <cell r="AA27">
            <v>0</v>
          </cell>
          <cell r="AB27">
            <v>114.57939495050844</v>
          </cell>
          <cell r="AC27">
            <v>18.809999999999999</v>
          </cell>
          <cell r="AD27">
            <v>0</v>
          </cell>
          <cell r="AE27">
            <v>37.420999999999992</v>
          </cell>
          <cell r="AF27">
            <v>0</v>
          </cell>
          <cell r="AG27">
            <v>0</v>
          </cell>
          <cell r="AH27">
            <v>0</v>
          </cell>
          <cell r="AI27">
            <v>0</v>
          </cell>
          <cell r="AJ27">
            <v>19.369999999999997</v>
          </cell>
          <cell r="AK27">
            <v>0</v>
          </cell>
          <cell r="AL27">
            <v>0</v>
          </cell>
          <cell r="AM27">
            <v>0</v>
          </cell>
          <cell r="AN27">
            <v>0</v>
          </cell>
          <cell r="AO27">
            <v>11</v>
          </cell>
          <cell r="AP27">
            <v>0</v>
          </cell>
          <cell r="AQ27">
            <v>178.21048916499998</v>
          </cell>
          <cell r="AR27">
            <v>0</v>
          </cell>
          <cell r="AS27">
            <v>0</v>
          </cell>
          <cell r="AT27">
            <v>0.4</v>
          </cell>
          <cell r="AU27">
            <v>0</v>
          </cell>
          <cell r="AV27">
            <v>11</v>
          </cell>
          <cell r="AW27">
            <v>0</v>
          </cell>
          <cell r="AX27">
            <v>5.2700000000000005</v>
          </cell>
          <cell r="AY27">
            <v>0</v>
          </cell>
          <cell r="AZ27">
            <v>0</v>
          </cell>
          <cell r="BA27">
            <v>0</v>
          </cell>
          <cell r="BB27">
            <v>0</v>
          </cell>
          <cell r="BC27">
            <v>6</v>
          </cell>
          <cell r="BD27">
            <v>0</v>
          </cell>
          <cell r="BE27">
            <v>4.07</v>
          </cell>
          <cell r="BF27">
            <v>0</v>
          </cell>
          <cell r="BG27">
            <v>0</v>
          </cell>
          <cell r="BH27">
            <v>0</v>
          </cell>
          <cell r="BI27">
            <v>0</v>
          </cell>
          <cell r="BJ27">
            <v>6</v>
          </cell>
          <cell r="BK27">
            <v>0</v>
          </cell>
          <cell r="BL27">
            <v>228.67879700000003</v>
          </cell>
          <cell r="BM27">
            <v>0</v>
          </cell>
          <cell r="BN27">
            <v>0</v>
          </cell>
          <cell r="BO27">
            <v>0</v>
          </cell>
          <cell r="BP27">
            <v>0</v>
          </cell>
          <cell r="BQ27">
            <v>9</v>
          </cell>
          <cell r="BR27">
            <v>0</v>
          </cell>
          <cell r="BS27">
            <v>227.47879700000004</v>
          </cell>
          <cell r="BT27">
            <v>0</v>
          </cell>
          <cell r="BU27">
            <v>0</v>
          </cell>
          <cell r="BV27">
            <v>0</v>
          </cell>
          <cell r="BW27">
            <v>0</v>
          </cell>
          <cell r="BX27">
            <v>9</v>
          </cell>
          <cell r="BY27">
            <v>0</v>
          </cell>
          <cell r="BZ27">
            <v>190.99049300000001</v>
          </cell>
          <cell r="CA27">
            <v>0</v>
          </cell>
          <cell r="CB27">
            <v>0</v>
          </cell>
          <cell r="CC27">
            <v>0</v>
          </cell>
          <cell r="CD27">
            <v>0</v>
          </cell>
          <cell r="CE27">
            <v>10</v>
          </cell>
          <cell r="CF27">
            <v>0</v>
          </cell>
          <cell r="CG27">
            <v>190.99049300000001</v>
          </cell>
          <cell r="CH27">
            <v>0</v>
          </cell>
          <cell r="CI27">
            <v>0</v>
          </cell>
          <cell r="CJ27">
            <v>0</v>
          </cell>
          <cell r="CK27">
            <v>0</v>
          </cell>
          <cell r="CL27">
            <v>10</v>
          </cell>
          <cell r="CM27">
            <v>0</v>
          </cell>
          <cell r="CN27">
            <v>632.43761533999987</v>
          </cell>
          <cell r="CO27">
            <v>6.35</v>
          </cell>
          <cell r="CP27">
            <v>0</v>
          </cell>
          <cell r="CQ27">
            <v>0.2</v>
          </cell>
          <cell r="CR27">
            <v>0</v>
          </cell>
          <cell r="CS27">
            <v>36</v>
          </cell>
          <cell r="CT27">
            <v>0</v>
          </cell>
          <cell r="CU27">
            <v>715.32917411550875</v>
          </cell>
          <cell r="CV27">
            <v>18.809999999999999</v>
          </cell>
          <cell r="CW27">
            <v>0</v>
          </cell>
          <cell r="CX27">
            <v>37.820999999999998</v>
          </cell>
          <cell r="CY27">
            <v>0</v>
          </cell>
          <cell r="CZ27">
            <v>36</v>
          </cell>
        </row>
        <row r="28">
          <cell r="A28" t="str">
            <v>1</v>
          </cell>
          <cell r="B28" t="str">
            <v>ООО "Сургутские городские электрические сети"</v>
          </cell>
          <cell r="C28">
            <v>0</v>
          </cell>
          <cell r="D28"/>
          <cell r="E28"/>
          <cell r="F28"/>
          <cell r="G28"/>
          <cell r="H28"/>
          <cell r="I28"/>
          <cell r="J28"/>
          <cell r="K28"/>
          <cell r="L28"/>
          <cell r="M28"/>
          <cell r="N28"/>
          <cell r="O28"/>
          <cell r="P28"/>
          <cell r="Q28"/>
          <cell r="R28"/>
          <cell r="S28"/>
          <cell r="T28"/>
          <cell r="U28"/>
          <cell r="V28"/>
          <cell r="W28"/>
          <cell r="X28"/>
          <cell r="Y28"/>
          <cell r="Z28"/>
          <cell r="AA28"/>
          <cell r="AB28"/>
          <cell r="AC28"/>
          <cell r="AD28"/>
          <cell r="AE28"/>
          <cell r="AF28"/>
          <cell r="AG28"/>
          <cell r="AH28"/>
          <cell r="AI28"/>
          <cell r="AJ28"/>
          <cell r="AK28"/>
          <cell r="AL28"/>
          <cell r="AM28"/>
          <cell r="AN28"/>
          <cell r="AO28"/>
          <cell r="AP28"/>
          <cell r="AQ28"/>
          <cell r="AR28"/>
          <cell r="AS28"/>
          <cell r="AT28"/>
          <cell r="AU28"/>
          <cell r="AV28"/>
          <cell r="AW28"/>
          <cell r="AX28"/>
          <cell r="AY28"/>
          <cell r="AZ28"/>
          <cell r="BA28"/>
          <cell r="BB28"/>
          <cell r="BC28"/>
          <cell r="BD28"/>
          <cell r="BE28"/>
          <cell r="BF28"/>
          <cell r="BG28"/>
          <cell r="BH28"/>
          <cell r="BI28"/>
          <cell r="BJ28"/>
          <cell r="BK28"/>
          <cell r="BL28"/>
          <cell r="BM28"/>
          <cell r="BN28"/>
          <cell r="BO28"/>
          <cell r="BP28"/>
          <cell r="BQ28"/>
          <cell r="BR28"/>
          <cell r="BS28"/>
          <cell r="BT28"/>
          <cell r="BU28"/>
          <cell r="BV28"/>
          <cell r="BW28"/>
          <cell r="BX28"/>
          <cell r="BY28"/>
          <cell r="BZ28"/>
          <cell r="CA28"/>
          <cell r="CB28"/>
          <cell r="CC28"/>
          <cell r="CD28"/>
          <cell r="CE28"/>
          <cell r="CF28"/>
          <cell r="CG28"/>
          <cell r="CH28"/>
          <cell r="CI28"/>
          <cell r="CJ28"/>
          <cell r="CK28"/>
          <cell r="CL28"/>
          <cell r="CM28"/>
          <cell r="CN28"/>
          <cell r="CO28"/>
          <cell r="CP28"/>
          <cell r="CQ28"/>
          <cell r="CR28"/>
          <cell r="CS28"/>
          <cell r="CT28"/>
          <cell r="CU28"/>
          <cell r="CV28"/>
          <cell r="CW28"/>
          <cell r="CX28"/>
          <cell r="CY28"/>
          <cell r="CZ28"/>
        </row>
        <row r="29">
          <cell r="A29" t="str">
            <v>/1.1/</v>
          </cell>
          <cell r="B29" t="str">
            <v>Технологическое присоединение, всего, в том числе:</v>
          </cell>
          <cell r="C29">
            <v>0</v>
          </cell>
          <cell r="D29">
            <v>1082.6958030000026</v>
          </cell>
          <cell r="E29">
            <v>1314.8547667206237</v>
          </cell>
          <cell r="F29">
            <v>0</v>
          </cell>
          <cell r="G29">
            <v>0</v>
          </cell>
          <cell r="H29">
            <v>0</v>
          </cell>
          <cell r="I29">
            <v>0</v>
          </cell>
          <cell r="J29">
            <v>0</v>
          </cell>
          <cell r="K29">
            <v>0</v>
          </cell>
          <cell r="L29">
            <v>0</v>
          </cell>
          <cell r="M29">
            <v>0</v>
          </cell>
          <cell r="N29">
            <v>0</v>
          </cell>
          <cell r="O29">
            <v>0</v>
          </cell>
          <cell r="P29">
            <v>0</v>
          </cell>
          <cell r="Q29">
            <v>0</v>
          </cell>
          <cell r="R29">
            <v>0</v>
          </cell>
          <cell r="S29">
            <v>0</v>
          </cell>
          <cell r="T29">
            <v>0</v>
          </cell>
          <cell r="U29">
            <v>285.1420619999999</v>
          </cell>
          <cell r="V29">
            <v>39.29</v>
          </cell>
          <cell r="W29">
            <v>0</v>
          </cell>
          <cell r="X29">
            <v>42.111119999999993</v>
          </cell>
          <cell r="Y29">
            <v>0</v>
          </cell>
          <cell r="Z29">
            <v>0</v>
          </cell>
          <cell r="AA29">
            <v>0</v>
          </cell>
          <cell r="AB29">
            <v>169.86626240999999</v>
          </cell>
          <cell r="AC29">
            <v>17.78</v>
          </cell>
          <cell r="AD29">
            <v>0</v>
          </cell>
          <cell r="AE29">
            <v>21.463000000000001</v>
          </cell>
          <cell r="AF29">
            <v>0</v>
          </cell>
          <cell r="AG29">
            <v>0</v>
          </cell>
          <cell r="AH29">
            <v>0</v>
          </cell>
          <cell r="AI29">
            <v>14.706305780000001</v>
          </cell>
          <cell r="AJ29">
            <v>286.64723599999996</v>
          </cell>
          <cell r="AK29">
            <v>42.400000000000006</v>
          </cell>
          <cell r="AL29">
            <v>0</v>
          </cell>
          <cell r="AM29">
            <v>67.918000000000006</v>
          </cell>
          <cell r="AN29">
            <v>0</v>
          </cell>
          <cell r="AO29">
            <v>0</v>
          </cell>
          <cell r="AP29">
            <v>0</v>
          </cell>
          <cell r="AQ29">
            <v>411.44139931062102</v>
          </cell>
          <cell r="AR29">
            <v>50.06</v>
          </cell>
          <cell r="AS29">
            <v>0</v>
          </cell>
          <cell r="AT29">
            <v>103.88500000000001</v>
          </cell>
          <cell r="AU29">
            <v>0</v>
          </cell>
          <cell r="AV29">
            <v>0</v>
          </cell>
          <cell r="AW29">
            <v>0</v>
          </cell>
          <cell r="AX29">
            <v>262.25366299999996</v>
          </cell>
          <cell r="AY29">
            <v>50.100000000000016</v>
          </cell>
          <cell r="AZ29">
            <v>0</v>
          </cell>
          <cell r="BA29">
            <v>36.132999999999996</v>
          </cell>
          <cell r="BB29">
            <v>0</v>
          </cell>
          <cell r="BC29">
            <v>0</v>
          </cell>
          <cell r="BD29">
            <v>0</v>
          </cell>
          <cell r="BE29">
            <v>362.3488329999999</v>
          </cell>
          <cell r="BF29">
            <v>52.90000000000002</v>
          </cell>
          <cell r="BG29">
            <v>0</v>
          </cell>
          <cell r="BH29">
            <v>85.132999999999996</v>
          </cell>
          <cell r="BI29">
            <v>0</v>
          </cell>
          <cell r="BJ29">
            <v>0</v>
          </cell>
          <cell r="BK29">
            <v>0</v>
          </cell>
          <cell r="BL29">
            <v>104.48189999999997</v>
          </cell>
          <cell r="BM29">
            <v>15</v>
          </cell>
          <cell r="BN29">
            <v>0</v>
          </cell>
          <cell r="BO29">
            <v>25.3</v>
          </cell>
          <cell r="BP29">
            <v>0</v>
          </cell>
          <cell r="BQ29">
            <v>0</v>
          </cell>
          <cell r="BR29">
            <v>0</v>
          </cell>
          <cell r="BS29">
            <v>114.14107999999997</v>
          </cell>
          <cell r="BT29">
            <v>15</v>
          </cell>
          <cell r="BU29">
            <v>0</v>
          </cell>
          <cell r="BV29">
            <v>32.299999999999997</v>
          </cell>
          <cell r="BW29">
            <v>0</v>
          </cell>
          <cell r="BX29">
            <v>0</v>
          </cell>
          <cell r="BY29">
            <v>0</v>
          </cell>
          <cell r="BZ29">
            <v>144.17094199999997</v>
          </cell>
          <cell r="CA29">
            <v>16.700000000000003</v>
          </cell>
          <cell r="CB29">
            <v>0</v>
          </cell>
          <cell r="CC29">
            <v>43.35</v>
          </cell>
          <cell r="CD29">
            <v>0</v>
          </cell>
          <cell r="CE29">
            <v>0</v>
          </cell>
          <cell r="CF29">
            <v>0</v>
          </cell>
          <cell r="CG29">
            <v>257.05719199999999</v>
          </cell>
          <cell r="CH29">
            <v>47.70000000000001</v>
          </cell>
          <cell r="CI29">
            <v>0</v>
          </cell>
          <cell r="CJ29">
            <v>47.838000000000001</v>
          </cell>
          <cell r="CK29">
            <v>0</v>
          </cell>
          <cell r="CL29">
            <v>0</v>
          </cell>
          <cell r="CM29">
            <v>0</v>
          </cell>
          <cell r="CN29">
            <v>1082.6958030000026</v>
          </cell>
          <cell r="CO29">
            <v>163.48999999999995</v>
          </cell>
          <cell r="CP29">
            <v>0</v>
          </cell>
          <cell r="CQ29">
            <v>214.81211999999999</v>
          </cell>
          <cell r="CR29">
            <v>0</v>
          </cell>
          <cell r="CS29">
            <v>0</v>
          </cell>
          <cell r="CT29">
            <v>0</v>
          </cell>
          <cell r="CU29">
            <v>1314.8547667206237</v>
          </cell>
          <cell r="CV29">
            <v>183.43999999999994</v>
          </cell>
          <cell r="CW29">
            <v>0</v>
          </cell>
          <cell r="CX29">
            <v>290.61899999999997</v>
          </cell>
          <cell r="CY29">
            <v>0</v>
          </cell>
          <cell r="CZ29">
            <v>0</v>
          </cell>
        </row>
        <row r="30">
          <cell r="A30" t="str">
            <v>/1.1.1/</v>
          </cell>
          <cell r="B30" t="str">
            <v>Технологическое присоединение энергопринимающих устройств потребителей, всего, в том числе:</v>
          </cell>
          <cell r="C30">
            <v>0</v>
          </cell>
          <cell r="D30">
            <v>1082.6958030000026</v>
          </cell>
          <cell r="E30">
            <v>1314.8547667206237</v>
          </cell>
          <cell r="F30">
            <v>0</v>
          </cell>
          <cell r="G30">
            <v>0</v>
          </cell>
          <cell r="H30">
            <v>0</v>
          </cell>
          <cell r="I30">
            <v>0</v>
          </cell>
          <cell r="J30">
            <v>0</v>
          </cell>
          <cell r="K30">
            <v>0</v>
          </cell>
          <cell r="L30">
            <v>0</v>
          </cell>
          <cell r="M30">
            <v>0</v>
          </cell>
          <cell r="N30">
            <v>0</v>
          </cell>
          <cell r="O30">
            <v>0</v>
          </cell>
          <cell r="P30">
            <v>0</v>
          </cell>
          <cell r="Q30">
            <v>0</v>
          </cell>
          <cell r="R30">
            <v>0</v>
          </cell>
          <cell r="S30">
            <v>0</v>
          </cell>
          <cell r="T30">
            <v>0</v>
          </cell>
          <cell r="U30">
            <v>285.1420619999999</v>
          </cell>
          <cell r="V30">
            <v>39.29</v>
          </cell>
          <cell r="W30">
            <v>0</v>
          </cell>
          <cell r="X30">
            <v>42.111119999999993</v>
          </cell>
          <cell r="Y30">
            <v>0</v>
          </cell>
          <cell r="Z30">
            <v>0</v>
          </cell>
          <cell r="AA30">
            <v>0</v>
          </cell>
          <cell r="AB30">
            <v>169.86626240999999</v>
          </cell>
          <cell r="AC30">
            <v>17.78</v>
          </cell>
          <cell r="AD30">
            <v>0</v>
          </cell>
          <cell r="AE30">
            <v>21.463000000000001</v>
          </cell>
          <cell r="AF30">
            <v>0</v>
          </cell>
          <cell r="AG30">
            <v>0</v>
          </cell>
          <cell r="AH30">
            <v>0</v>
          </cell>
          <cell r="AI30">
            <v>14.706305780000001</v>
          </cell>
          <cell r="AJ30">
            <v>286.64723599999996</v>
          </cell>
          <cell r="AK30">
            <v>42.400000000000006</v>
          </cell>
          <cell r="AL30">
            <v>0</v>
          </cell>
          <cell r="AM30">
            <v>67.918000000000006</v>
          </cell>
          <cell r="AN30">
            <v>0</v>
          </cell>
          <cell r="AO30">
            <v>0</v>
          </cell>
          <cell r="AP30">
            <v>0</v>
          </cell>
          <cell r="AQ30">
            <v>411.44139931062102</v>
          </cell>
          <cell r="AR30">
            <v>50.06</v>
          </cell>
          <cell r="AS30">
            <v>0</v>
          </cell>
          <cell r="AT30">
            <v>103.88500000000001</v>
          </cell>
          <cell r="AU30">
            <v>0</v>
          </cell>
          <cell r="AV30">
            <v>0</v>
          </cell>
          <cell r="AW30">
            <v>0</v>
          </cell>
          <cell r="AX30">
            <v>262.25366299999996</v>
          </cell>
          <cell r="AY30">
            <v>50.100000000000016</v>
          </cell>
          <cell r="AZ30">
            <v>0</v>
          </cell>
          <cell r="BA30">
            <v>36.132999999999996</v>
          </cell>
          <cell r="BB30">
            <v>0</v>
          </cell>
          <cell r="BC30">
            <v>0</v>
          </cell>
          <cell r="BD30">
            <v>0</v>
          </cell>
          <cell r="BE30">
            <v>362.3488329999999</v>
          </cell>
          <cell r="BF30">
            <v>52.90000000000002</v>
          </cell>
          <cell r="BG30">
            <v>0</v>
          </cell>
          <cell r="BH30">
            <v>85.132999999999996</v>
          </cell>
          <cell r="BI30">
            <v>0</v>
          </cell>
          <cell r="BJ30">
            <v>0</v>
          </cell>
          <cell r="BK30">
            <v>0</v>
          </cell>
          <cell r="BL30">
            <v>104.48189999999997</v>
          </cell>
          <cell r="BM30">
            <v>15</v>
          </cell>
          <cell r="BN30">
            <v>0</v>
          </cell>
          <cell r="BO30">
            <v>25.3</v>
          </cell>
          <cell r="BP30">
            <v>0</v>
          </cell>
          <cell r="BQ30">
            <v>0</v>
          </cell>
          <cell r="BR30">
            <v>0</v>
          </cell>
          <cell r="BS30">
            <v>114.14107999999997</v>
          </cell>
          <cell r="BT30">
            <v>15</v>
          </cell>
          <cell r="BU30">
            <v>0</v>
          </cell>
          <cell r="BV30">
            <v>32.299999999999997</v>
          </cell>
          <cell r="BW30">
            <v>0</v>
          </cell>
          <cell r="BX30">
            <v>0</v>
          </cell>
          <cell r="BY30">
            <v>0</v>
          </cell>
          <cell r="BZ30">
            <v>144.17094199999997</v>
          </cell>
          <cell r="CA30">
            <v>16.700000000000003</v>
          </cell>
          <cell r="CB30">
            <v>0</v>
          </cell>
          <cell r="CC30">
            <v>43.35</v>
          </cell>
          <cell r="CD30">
            <v>0</v>
          </cell>
          <cell r="CE30">
            <v>0</v>
          </cell>
          <cell r="CF30">
            <v>0</v>
          </cell>
          <cell r="CG30">
            <v>257.05719199999999</v>
          </cell>
          <cell r="CH30">
            <v>47.70000000000001</v>
          </cell>
          <cell r="CI30">
            <v>0</v>
          </cell>
          <cell r="CJ30">
            <v>47.838000000000001</v>
          </cell>
          <cell r="CK30">
            <v>0</v>
          </cell>
          <cell r="CL30">
            <v>0</v>
          </cell>
          <cell r="CM30">
            <v>0</v>
          </cell>
          <cell r="CN30">
            <v>1082.6958030000026</v>
          </cell>
          <cell r="CO30">
            <v>163.48999999999995</v>
          </cell>
          <cell r="CP30">
            <v>0</v>
          </cell>
          <cell r="CQ30">
            <v>214.81211999999999</v>
          </cell>
          <cell r="CR30">
            <v>0</v>
          </cell>
          <cell r="CS30">
            <v>0</v>
          </cell>
          <cell r="CT30">
            <v>0</v>
          </cell>
          <cell r="CU30">
            <v>1314.8547667206237</v>
          </cell>
          <cell r="CV30">
            <v>183.43999999999994</v>
          </cell>
          <cell r="CW30">
            <v>0</v>
          </cell>
          <cell r="CX30">
            <v>290.61899999999997</v>
          </cell>
          <cell r="CY30">
            <v>0</v>
          </cell>
          <cell r="CZ30">
            <v>0</v>
          </cell>
        </row>
        <row r="31">
          <cell r="A31" t="str">
            <v>/1.1.1.2/</v>
          </cell>
          <cell r="B31" t="str">
            <v>Технологическое присоединение энергопринимающих устройств потребителей максимальной мощностью до 150 кВт включительно, всего</v>
          </cell>
          <cell r="C31">
            <v>0</v>
          </cell>
          <cell r="D31"/>
          <cell r="E31"/>
          <cell r="F31"/>
          <cell r="G31"/>
          <cell r="H31"/>
          <cell r="I31"/>
          <cell r="J31"/>
          <cell r="K31"/>
          <cell r="L31"/>
          <cell r="M31"/>
          <cell r="N31"/>
          <cell r="O31"/>
          <cell r="P31"/>
          <cell r="Q31"/>
          <cell r="R31"/>
          <cell r="S31"/>
          <cell r="T31"/>
          <cell r="U31"/>
          <cell r="V31"/>
          <cell r="W31"/>
          <cell r="X31"/>
          <cell r="Y31"/>
          <cell r="Z31"/>
          <cell r="AA31"/>
          <cell r="AB31"/>
          <cell r="AC31"/>
          <cell r="AD31"/>
          <cell r="AE31"/>
          <cell r="AF31"/>
          <cell r="AG31"/>
          <cell r="AH31"/>
          <cell r="AI31"/>
          <cell r="AJ31"/>
          <cell r="AK31"/>
          <cell r="AL31"/>
          <cell r="AM31"/>
          <cell r="AN31"/>
          <cell r="AO31"/>
          <cell r="AP31"/>
          <cell r="AQ31"/>
          <cell r="AR31"/>
          <cell r="AS31"/>
          <cell r="AT31"/>
          <cell r="AU31"/>
          <cell r="AV31"/>
          <cell r="AW31"/>
          <cell r="AX31"/>
          <cell r="AY31"/>
          <cell r="AZ31"/>
          <cell r="BA31"/>
          <cell r="BB31"/>
          <cell r="BC31"/>
          <cell r="BD31"/>
          <cell r="BE31"/>
          <cell r="BF31"/>
          <cell r="BG31"/>
          <cell r="BH31"/>
          <cell r="BI31"/>
          <cell r="BJ31"/>
          <cell r="BK31"/>
          <cell r="BL31"/>
          <cell r="BM31"/>
          <cell r="BN31"/>
          <cell r="BO31"/>
          <cell r="BP31"/>
          <cell r="BQ31"/>
          <cell r="BR31"/>
          <cell r="BS31"/>
          <cell r="BT31"/>
          <cell r="BU31"/>
          <cell r="BV31"/>
          <cell r="BW31"/>
          <cell r="BX31"/>
          <cell r="BY31"/>
          <cell r="BZ31"/>
          <cell r="CA31"/>
          <cell r="CB31"/>
          <cell r="CC31"/>
          <cell r="CD31"/>
          <cell r="CE31"/>
          <cell r="CF31"/>
          <cell r="CG31"/>
          <cell r="CH31"/>
          <cell r="CI31"/>
          <cell r="CJ31"/>
          <cell r="CK31"/>
          <cell r="CL31"/>
          <cell r="CM31"/>
          <cell r="CN31"/>
          <cell r="CO31"/>
          <cell r="CP31"/>
          <cell r="CQ31"/>
          <cell r="CR31"/>
          <cell r="CS31"/>
          <cell r="CT31"/>
          <cell r="CU31"/>
          <cell r="CV31"/>
          <cell r="CW31"/>
          <cell r="CX31"/>
          <cell r="CY31"/>
          <cell r="CZ31"/>
        </row>
        <row r="32">
          <cell r="A32" t="str">
            <v>/1.1.4/</v>
          </cell>
          <cell r="B32" t="str">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ell>
          <cell r="C32">
            <v>0</v>
          </cell>
          <cell r="D32">
            <v>1082.6958030000026</v>
          </cell>
          <cell r="E32">
            <v>1314.8547667206237</v>
          </cell>
          <cell r="F32">
            <v>0</v>
          </cell>
          <cell r="G32">
            <v>0</v>
          </cell>
          <cell r="H32">
            <v>0</v>
          </cell>
          <cell r="I32">
            <v>0</v>
          </cell>
          <cell r="J32">
            <v>0</v>
          </cell>
          <cell r="K32">
            <v>0</v>
          </cell>
          <cell r="L32">
            <v>0</v>
          </cell>
          <cell r="M32">
            <v>0</v>
          </cell>
          <cell r="N32">
            <v>0</v>
          </cell>
          <cell r="O32">
            <v>0</v>
          </cell>
          <cell r="P32">
            <v>0</v>
          </cell>
          <cell r="Q32">
            <v>0</v>
          </cell>
          <cell r="R32">
            <v>0</v>
          </cell>
          <cell r="S32">
            <v>0</v>
          </cell>
          <cell r="T32">
            <v>0</v>
          </cell>
          <cell r="U32">
            <v>285.1420619999999</v>
          </cell>
          <cell r="V32">
            <v>39.29</v>
          </cell>
          <cell r="W32">
            <v>0</v>
          </cell>
          <cell r="X32">
            <v>42.111119999999993</v>
          </cell>
          <cell r="Y32">
            <v>0</v>
          </cell>
          <cell r="Z32">
            <v>0</v>
          </cell>
          <cell r="AA32">
            <v>0</v>
          </cell>
          <cell r="AB32">
            <v>169.86626240999999</v>
          </cell>
          <cell r="AC32">
            <v>17.78</v>
          </cell>
          <cell r="AD32">
            <v>0</v>
          </cell>
          <cell r="AE32">
            <v>21.463000000000001</v>
          </cell>
          <cell r="AF32">
            <v>0</v>
          </cell>
          <cell r="AG32">
            <v>0</v>
          </cell>
          <cell r="AH32">
            <v>0</v>
          </cell>
          <cell r="AI32">
            <v>14.706305780000001</v>
          </cell>
          <cell r="AJ32">
            <v>286.64723599999996</v>
          </cell>
          <cell r="AK32">
            <v>42.400000000000006</v>
          </cell>
          <cell r="AL32">
            <v>0</v>
          </cell>
          <cell r="AM32">
            <v>67.918000000000006</v>
          </cell>
          <cell r="AN32">
            <v>0</v>
          </cell>
          <cell r="AO32">
            <v>0</v>
          </cell>
          <cell r="AP32">
            <v>0</v>
          </cell>
          <cell r="AQ32">
            <v>411.44139931062102</v>
          </cell>
          <cell r="AR32">
            <v>50.06</v>
          </cell>
          <cell r="AS32">
            <v>0</v>
          </cell>
          <cell r="AT32">
            <v>103.88500000000001</v>
          </cell>
          <cell r="AU32">
            <v>0</v>
          </cell>
          <cell r="AV32">
            <v>0</v>
          </cell>
          <cell r="AW32">
            <v>0</v>
          </cell>
          <cell r="AX32">
            <v>262.25366299999996</v>
          </cell>
          <cell r="AY32">
            <v>50.100000000000016</v>
          </cell>
          <cell r="AZ32">
            <v>0</v>
          </cell>
          <cell r="BA32">
            <v>36.132999999999996</v>
          </cell>
          <cell r="BB32">
            <v>0</v>
          </cell>
          <cell r="BC32">
            <v>0</v>
          </cell>
          <cell r="BD32">
            <v>0</v>
          </cell>
          <cell r="BE32">
            <v>362.3488329999999</v>
          </cell>
          <cell r="BF32">
            <v>52.90000000000002</v>
          </cell>
          <cell r="BG32">
            <v>0</v>
          </cell>
          <cell r="BH32">
            <v>85.132999999999996</v>
          </cell>
          <cell r="BI32">
            <v>0</v>
          </cell>
          <cell r="BJ32">
            <v>0</v>
          </cell>
          <cell r="BK32">
            <v>0</v>
          </cell>
          <cell r="BL32">
            <v>104.48189999999997</v>
          </cell>
          <cell r="BM32">
            <v>15</v>
          </cell>
          <cell r="BN32">
            <v>0</v>
          </cell>
          <cell r="BO32">
            <v>25.3</v>
          </cell>
          <cell r="BP32">
            <v>0</v>
          </cell>
          <cell r="BQ32">
            <v>0</v>
          </cell>
          <cell r="BR32">
            <v>0</v>
          </cell>
          <cell r="BS32">
            <v>114.14107999999997</v>
          </cell>
          <cell r="BT32">
            <v>15</v>
          </cell>
          <cell r="BU32">
            <v>0</v>
          </cell>
          <cell r="BV32">
            <v>32.299999999999997</v>
          </cell>
          <cell r="BW32">
            <v>0</v>
          </cell>
          <cell r="BX32">
            <v>0</v>
          </cell>
          <cell r="BY32">
            <v>0</v>
          </cell>
          <cell r="BZ32">
            <v>144.17094199999997</v>
          </cell>
          <cell r="CA32">
            <v>16.700000000000003</v>
          </cell>
          <cell r="CB32">
            <v>0</v>
          </cell>
          <cell r="CC32">
            <v>43.35</v>
          </cell>
          <cell r="CD32">
            <v>0</v>
          </cell>
          <cell r="CE32">
            <v>0</v>
          </cell>
          <cell r="CF32">
            <v>0</v>
          </cell>
          <cell r="CG32">
            <v>257.05719199999999</v>
          </cell>
          <cell r="CH32">
            <v>47.70000000000001</v>
          </cell>
          <cell r="CI32">
            <v>0</v>
          </cell>
          <cell r="CJ32">
            <v>47.838000000000001</v>
          </cell>
          <cell r="CK32">
            <v>0</v>
          </cell>
          <cell r="CL32">
            <v>0</v>
          </cell>
          <cell r="CM32">
            <v>0</v>
          </cell>
          <cell r="CN32">
            <v>1082.6958030000026</v>
          </cell>
          <cell r="CO32">
            <v>163.48999999999995</v>
          </cell>
          <cell r="CP32">
            <v>0</v>
          </cell>
          <cell r="CQ32">
            <v>214.81211999999999</v>
          </cell>
          <cell r="CR32">
            <v>0</v>
          </cell>
          <cell r="CS32">
            <v>0</v>
          </cell>
          <cell r="CT32">
            <v>0</v>
          </cell>
          <cell r="CU32">
            <v>1314.8547667206237</v>
          </cell>
          <cell r="CV32">
            <v>183.43999999999994</v>
          </cell>
          <cell r="CW32">
            <v>0</v>
          </cell>
          <cell r="CX32">
            <v>290.61899999999997</v>
          </cell>
          <cell r="CY32">
            <v>0</v>
          </cell>
          <cell r="CZ32">
            <v>0</v>
          </cell>
        </row>
        <row r="33">
          <cell r="A33" t="str">
            <v>/1.1.4.1./</v>
          </cell>
          <cell r="B33" t="str">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ell>
          <cell r="C33">
            <v>0</v>
          </cell>
          <cell r="D33">
            <v>1082.6958030000026</v>
          </cell>
          <cell r="E33">
            <v>1314.8547667206237</v>
          </cell>
          <cell r="F33">
            <v>0</v>
          </cell>
          <cell r="G33">
            <v>0</v>
          </cell>
          <cell r="H33">
            <v>0</v>
          </cell>
          <cell r="I33">
            <v>0</v>
          </cell>
          <cell r="J33">
            <v>0</v>
          </cell>
          <cell r="K33">
            <v>0</v>
          </cell>
          <cell r="L33">
            <v>0</v>
          </cell>
          <cell r="M33">
            <v>0</v>
          </cell>
          <cell r="N33">
            <v>0</v>
          </cell>
          <cell r="O33">
            <v>0</v>
          </cell>
          <cell r="P33">
            <v>0</v>
          </cell>
          <cell r="Q33">
            <v>0</v>
          </cell>
          <cell r="R33">
            <v>0</v>
          </cell>
          <cell r="S33">
            <v>0</v>
          </cell>
          <cell r="T33">
            <v>0</v>
          </cell>
          <cell r="U33">
            <v>285.1420619999999</v>
          </cell>
          <cell r="V33">
            <v>39.29</v>
          </cell>
          <cell r="W33">
            <v>0</v>
          </cell>
          <cell r="X33">
            <v>42.111119999999993</v>
          </cell>
          <cell r="Y33">
            <v>0</v>
          </cell>
          <cell r="Z33">
            <v>0</v>
          </cell>
          <cell r="AA33">
            <v>0</v>
          </cell>
          <cell r="AB33">
            <v>169.86626240999999</v>
          </cell>
          <cell r="AC33">
            <v>17.78</v>
          </cell>
          <cell r="AD33">
            <v>0</v>
          </cell>
          <cell r="AE33">
            <v>21.463000000000001</v>
          </cell>
          <cell r="AF33">
            <v>0</v>
          </cell>
          <cell r="AG33">
            <v>0</v>
          </cell>
          <cell r="AH33">
            <v>0</v>
          </cell>
          <cell r="AI33">
            <v>14.706305780000001</v>
          </cell>
          <cell r="AJ33">
            <v>286.64723599999996</v>
          </cell>
          <cell r="AK33">
            <v>42.400000000000006</v>
          </cell>
          <cell r="AL33">
            <v>0</v>
          </cell>
          <cell r="AM33">
            <v>67.918000000000006</v>
          </cell>
          <cell r="AN33">
            <v>0</v>
          </cell>
          <cell r="AO33">
            <v>0</v>
          </cell>
          <cell r="AP33">
            <v>0</v>
          </cell>
          <cell r="AQ33">
            <v>411.44139931062102</v>
          </cell>
          <cell r="AR33">
            <v>50.06</v>
          </cell>
          <cell r="AS33">
            <v>0</v>
          </cell>
          <cell r="AT33">
            <v>103.88500000000001</v>
          </cell>
          <cell r="AU33">
            <v>0</v>
          </cell>
          <cell r="AV33">
            <v>0</v>
          </cell>
          <cell r="AW33">
            <v>0</v>
          </cell>
          <cell r="AX33">
            <v>262.25366299999996</v>
          </cell>
          <cell r="AY33">
            <v>50.100000000000016</v>
          </cell>
          <cell r="AZ33">
            <v>0</v>
          </cell>
          <cell r="BA33">
            <v>36.132999999999996</v>
          </cell>
          <cell r="BB33">
            <v>0</v>
          </cell>
          <cell r="BC33">
            <v>0</v>
          </cell>
          <cell r="BD33">
            <v>0</v>
          </cell>
          <cell r="BE33">
            <v>362.3488329999999</v>
          </cell>
          <cell r="BF33">
            <v>52.90000000000002</v>
          </cell>
          <cell r="BG33">
            <v>0</v>
          </cell>
          <cell r="BH33">
            <v>85.132999999999996</v>
          </cell>
          <cell r="BI33">
            <v>0</v>
          </cell>
          <cell r="BJ33">
            <v>0</v>
          </cell>
          <cell r="BK33">
            <v>0</v>
          </cell>
          <cell r="BL33">
            <v>104.48189999999997</v>
          </cell>
          <cell r="BM33">
            <v>15</v>
          </cell>
          <cell r="BN33">
            <v>0</v>
          </cell>
          <cell r="BO33">
            <v>25.3</v>
          </cell>
          <cell r="BP33">
            <v>0</v>
          </cell>
          <cell r="BQ33">
            <v>0</v>
          </cell>
          <cell r="BR33">
            <v>0</v>
          </cell>
          <cell r="BS33">
            <v>114.14107999999997</v>
          </cell>
          <cell r="BT33">
            <v>15</v>
          </cell>
          <cell r="BU33">
            <v>0</v>
          </cell>
          <cell r="BV33">
            <v>32.299999999999997</v>
          </cell>
          <cell r="BW33">
            <v>0</v>
          </cell>
          <cell r="BX33">
            <v>0</v>
          </cell>
          <cell r="BY33">
            <v>0</v>
          </cell>
          <cell r="BZ33">
            <v>144.17094199999997</v>
          </cell>
          <cell r="CA33">
            <v>16.700000000000003</v>
          </cell>
          <cell r="CB33">
            <v>0</v>
          </cell>
          <cell r="CC33">
            <v>43.35</v>
          </cell>
          <cell r="CD33">
            <v>0</v>
          </cell>
          <cell r="CE33">
            <v>0</v>
          </cell>
          <cell r="CF33">
            <v>0</v>
          </cell>
          <cell r="CG33">
            <v>257.05719199999999</v>
          </cell>
          <cell r="CH33">
            <v>47.70000000000001</v>
          </cell>
          <cell r="CI33">
            <v>0</v>
          </cell>
          <cell r="CJ33">
            <v>47.838000000000001</v>
          </cell>
          <cell r="CK33">
            <v>0</v>
          </cell>
          <cell r="CL33">
            <v>0</v>
          </cell>
          <cell r="CM33">
            <v>0</v>
          </cell>
          <cell r="CN33">
            <v>1082.6958030000026</v>
          </cell>
          <cell r="CO33">
            <v>163.48999999999995</v>
          </cell>
          <cell r="CP33">
            <v>0</v>
          </cell>
          <cell r="CQ33">
            <v>214.81211999999999</v>
          </cell>
          <cell r="CR33">
            <v>0</v>
          </cell>
          <cell r="CS33">
            <v>0</v>
          </cell>
          <cell r="CT33">
            <v>0</v>
          </cell>
          <cell r="CU33">
            <v>1314.8547667206237</v>
          </cell>
          <cell r="CV33">
            <v>183.43999999999994</v>
          </cell>
          <cell r="CW33">
            <v>0</v>
          </cell>
          <cell r="CX33">
            <v>290.61899999999997</v>
          </cell>
          <cell r="CY33">
            <v>0</v>
          </cell>
          <cell r="CZ33">
            <v>0</v>
          </cell>
        </row>
        <row r="34">
          <cell r="A34" t="str">
            <v>1.1.4.1</v>
          </cell>
          <cell r="B34" t="str">
            <v>Строительство КТПН№1 2х250кВА, для электроснабжения п.Лунный</v>
          </cell>
          <cell r="C34" t="str">
            <v>С_1.1.4.1</v>
          </cell>
          <cell r="D34">
            <v>1.8564300000000002</v>
          </cell>
          <cell r="E34">
            <v>1.85643</v>
          </cell>
          <cell r="F34"/>
          <cell r="G34"/>
          <cell r="H34"/>
          <cell r="I34"/>
          <cell r="J34"/>
          <cell r="K34"/>
          <cell r="L34"/>
          <cell r="M34"/>
          <cell r="N34">
            <v>0</v>
          </cell>
          <cell r="O34"/>
          <cell r="P34"/>
          <cell r="Q34"/>
          <cell r="R34"/>
          <cell r="S34"/>
          <cell r="T34"/>
          <cell r="U34">
            <v>0</v>
          </cell>
          <cell r="V34">
            <v>0</v>
          </cell>
          <cell r="W34"/>
          <cell r="X34">
            <v>0</v>
          </cell>
          <cell r="Y34"/>
          <cell r="Z34"/>
          <cell r="AA34"/>
          <cell r="AB34"/>
          <cell r="AC34">
            <v>0</v>
          </cell>
          <cell r="AD34"/>
          <cell r="AE34">
            <v>0</v>
          </cell>
          <cell r="AF34"/>
          <cell r="AG34"/>
          <cell r="AH34"/>
          <cell r="AI34"/>
          <cell r="AJ34">
            <v>0</v>
          </cell>
          <cell r="AK34">
            <v>0</v>
          </cell>
          <cell r="AL34"/>
          <cell r="AM34">
            <v>0</v>
          </cell>
          <cell r="AN34"/>
          <cell r="AO34"/>
          <cell r="AP34"/>
          <cell r="AQ34">
            <v>0</v>
          </cell>
          <cell r="AR34">
            <v>0</v>
          </cell>
          <cell r="AS34"/>
          <cell r="AT34">
            <v>0</v>
          </cell>
          <cell r="AU34"/>
          <cell r="AV34"/>
          <cell r="AW34"/>
          <cell r="AX34">
            <v>0</v>
          </cell>
          <cell r="AY34">
            <v>0</v>
          </cell>
          <cell r="AZ34"/>
          <cell r="BA34">
            <v>0</v>
          </cell>
          <cell r="BB34"/>
          <cell r="BC34"/>
          <cell r="BD34"/>
          <cell r="BE34">
            <v>0</v>
          </cell>
          <cell r="BF34">
            <v>0</v>
          </cell>
          <cell r="BG34"/>
          <cell r="BH34">
            <v>0</v>
          </cell>
          <cell r="BI34"/>
          <cell r="BJ34"/>
          <cell r="BK34"/>
          <cell r="BL34">
            <v>0</v>
          </cell>
          <cell r="BM34">
            <v>0</v>
          </cell>
          <cell r="BN34"/>
          <cell r="BO34">
            <v>0</v>
          </cell>
          <cell r="BP34"/>
          <cell r="BQ34"/>
          <cell r="BR34"/>
          <cell r="BS34">
            <v>0</v>
          </cell>
          <cell r="BT34">
            <v>0</v>
          </cell>
          <cell r="BU34"/>
          <cell r="BV34">
            <v>0</v>
          </cell>
          <cell r="BW34"/>
          <cell r="BX34"/>
          <cell r="BY34"/>
          <cell r="BZ34">
            <v>1.8564300000000002</v>
          </cell>
          <cell r="CA34">
            <v>0.5</v>
          </cell>
          <cell r="CB34"/>
          <cell r="CC34">
            <v>0</v>
          </cell>
          <cell r="CD34"/>
          <cell r="CE34"/>
          <cell r="CF34"/>
          <cell r="CG34">
            <v>1.85643</v>
          </cell>
          <cell r="CH34">
            <v>0.5</v>
          </cell>
          <cell r="CI34"/>
          <cell r="CJ34">
            <v>0</v>
          </cell>
          <cell r="CK34"/>
          <cell r="CL34"/>
          <cell r="CM34">
            <v>0</v>
          </cell>
          <cell r="CN34">
            <v>1.8564300000000002</v>
          </cell>
          <cell r="CO34">
            <v>0.5</v>
          </cell>
          <cell r="CP34">
            <v>0</v>
          </cell>
          <cell r="CQ34">
            <v>0</v>
          </cell>
          <cell r="CR34">
            <v>0</v>
          </cell>
          <cell r="CS34">
            <v>0</v>
          </cell>
          <cell r="CT34">
            <v>0</v>
          </cell>
          <cell r="CU34">
            <v>1.85643</v>
          </cell>
          <cell r="CV34">
            <v>0.5</v>
          </cell>
          <cell r="CW34">
            <v>0</v>
          </cell>
          <cell r="CX34">
            <v>0</v>
          </cell>
          <cell r="CY34">
            <v>0</v>
          </cell>
          <cell r="CZ34">
            <v>0</v>
          </cell>
        </row>
        <row r="35">
          <cell r="A35" t="str">
            <v>1.1.4.2</v>
          </cell>
          <cell r="B35" t="str">
            <v>Строительство КТПН№2 2х250кВА, для электроснабжения п.Лунный</v>
          </cell>
          <cell r="C35" t="str">
            <v>С_1.1.4.2</v>
          </cell>
          <cell r="D35">
            <v>1.8564300000000002</v>
          </cell>
          <cell r="E35">
            <v>1.85643</v>
          </cell>
          <cell r="F35"/>
          <cell r="G35"/>
          <cell r="H35"/>
          <cell r="I35"/>
          <cell r="J35"/>
          <cell r="K35"/>
          <cell r="L35"/>
          <cell r="M35"/>
          <cell r="N35">
            <v>0</v>
          </cell>
          <cell r="O35"/>
          <cell r="P35"/>
          <cell r="Q35"/>
          <cell r="R35"/>
          <cell r="S35"/>
          <cell r="T35"/>
          <cell r="U35">
            <v>0</v>
          </cell>
          <cell r="V35">
            <v>0</v>
          </cell>
          <cell r="W35"/>
          <cell r="X35">
            <v>0</v>
          </cell>
          <cell r="Y35"/>
          <cell r="Z35"/>
          <cell r="AA35"/>
          <cell r="AB35"/>
          <cell r="AC35">
            <v>0</v>
          </cell>
          <cell r="AD35"/>
          <cell r="AE35">
            <v>0</v>
          </cell>
          <cell r="AF35"/>
          <cell r="AG35"/>
          <cell r="AH35"/>
          <cell r="AI35"/>
          <cell r="AJ35">
            <v>0</v>
          </cell>
          <cell r="AK35">
            <v>0</v>
          </cell>
          <cell r="AL35"/>
          <cell r="AM35">
            <v>0</v>
          </cell>
          <cell r="AN35"/>
          <cell r="AO35"/>
          <cell r="AP35"/>
          <cell r="AQ35">
            <v>0</v>
          </cell>
          <cell r="AR35">
            <v>0</v>
          </cell>
          <cell r="AS35"/>
          <cell r="AT35">
            <v>0</v>
          </cell>
          <cell r="AU35"/>
          <cell r="AV35"/>
          <cell r="AW35"/>
          <cell r="AX35">
            <v>0</v>
          </cell>
          <cell r="AY35">
            <v>0</v>
          </cell>
          <cell r="AZ35"/>
          <cell r="BA35">
            <v>0</v>
          </cell>
          <cell r="BB35"/>
          <cell r="BC35"/>
          <cell r="BD35"/>
          <cell r="BE35">
            <v>0</v>
          </cell>
          <cell r="BF35">
            <v>0</v>
          </cell>
          <cell r="BG35"/>
          <cell r="BH35">
            <v>0</v>
          </cell>
          <cell r="BI35"/>
          <cell r="BJ35"/>
          <cell r="BK35"/>
          <cell r="BL35">
            <v>0</v>
          </cell>
          <cell r="BM35">
            <v>0</v>
          </cell>
          <cell r="BN35"/>
          <cell r="BO35">
            <v>0</v>
          </cell>
          <cell r="BP35"/>
          <cell r="BQ35"/>
          <cell r="BR35"/>
          <cell r="BS35">
            <v>0</v>
          </cell>
          <cell r="BT35">
            <v>0</v>
          </cell>
          <cell r="BU35"/>
          <cell r="BV35">
            <v>0</v>
          </cell>
          <cell r="BW35"/>
          <cell r="BX35"/>
          <cell r="BY35"/>
          <cell r="BZ35">
            <v>1.8564300000000002</v>
          </cell>
          <cell r="CA35">
            <v>0.5</v>
          </cell>
          <cell r="CB35"/>
          <cell r="CC35">
            <v>0</v>
          </cell>
          <cell r="CD35"/>
          <cell r="CE35"/>
          <cell r="CF35"/>
          <cell r="CG35">
            <v>1.85643</v>
          </cell>
          <cell r="CH35">
            <v>0.5</v>
          </cell>
          <cell r="CI35"/>
          <cell r="CJ35">
            <v>0</v>
          </cell>
          <cell r="CK35"/>
          <cell r="CL35"/>
          <cell r="CM35">
            <v>0</v>
          </cell>
          <cell r="CN35">
            <v>1.8564300000000002</v>
          </cell>
          <cell r="CO35">
            <v>0.5</v>
          </cell>
          <cell r="CP35">
            <v>0</v>
          </cell>
          <cell r="CQ35">
            <v>0</v>
          </cell>
          <cell r="CR35">
            <v>0</v>
          </cell>
          <cell r="CS35">
            <v>0</v>
          </cell>
          <cell r="CT35">
            <v>0</v>
          </cell>
          <cell r="CU35">
            <v>1.85643</v>
          </cell>
          <cell r="CV35">
            <v>0.5</v>
          </cell>
          <cell r="CW35">
            <v>0</v>
          </cell>
          <cell r="CX35">
            <v>0</v>
          </cell>
          <cell r="CY35">
            <v>0</v>
          </cell>
          <cell r="CZ35">
            <v>0</v>
          </cell>
        </row>
        <row r="36">
          <cell r="A36" t="str">
            <v>1.1.4.3</v>
          </cell>
          <cell r="B36" t="str">
            <v>Строительство КТПН-2х400кВА, для электроснабжения п.Кедровый-1</v>
          </cell>
          <cell r="C36" t="str">
            <v>С_1.1.4.3</v>
          </cell>
          <cell r="D36">
            <v>2.1996199999999999</v>
          </cell>
          <cell r="E36">
            <v>2.1996199999999999</v>
          </cell>
          <cell r="F36"/>
          <cell r="G36"/>
          <cell r="H36"/>
          <cell r="I36"/>
          <cell r="J36"/>
          <cell r="K36"/>
          <cell r="L36"/>
          <cell r="M36"/>
          <cell r="N36">
            <v>0</v>
          </cell>
          <cell r="O36"/>
          <cell r="P36"/>
          <cell r="Q36"/>
          <cell r="R36"/>
          <cell r="S36"/>
          <cell r="T36"/>
          <cell r="U36">
            <v>0</v>
          </cell>
          <cell r="V36">
            <v>0</v>
          </cell>
          <cell r="W36"/>
          <cell r="X36">
            <v>0</v>
          </cell>
          <cell r="Y36"/>
          <cell r="Z36"/>
          <cell r="AA36"/>
          <cell r="AB36"/>
          <cell r="AC36">
            <v>0</v>
          </cell>
          <cell r="AD36"/>
          <cell r="AE36">
            <v>0</v>
          </cell>
          <cell r="AF36"/>
          <cell r="AG36"/>
          <cell r="AH36"/>
          <cell r="AI36"/>
          <cell r="AJ36">
            <v>0</v>
          </cell>
          <cell r="AK36">
            <v>0</v>
          </cell>
          <cell r="AL36"/>
          <cell r="AM36">
            <v>0</v>
          </cell>
          <cell r="AN36"/>
          <cell r="AO36"/>
          <cell r="AP36"/>
          <cell r="AQ36">
            <v>0</v>
          </cell>
          <cell r="AR36">
            <v>0</v>
          </cell>
          <cell r="AS36"/>
          <cell r="AT36">
            <v>0</v>
          </cell>
          <cell r="AU36"/>
          <cell r="AV36"/>
          <cell r="AW36"/>
          <cell r="AX36">
            <v>0</v>
          </cell>
          <cell r="AY36">
            <v>0</v>
          </cell>
          <cell r="AZ36"/>
          <cell r="BA36">
            <v>0</v>
          </cell>
          <cell r="BB36"/>
          <cell r="BC36"/>
          <cell r="BD36"/>
          <cell r="BE36">
            <v>0</v>
          </cell>
          <cell r="BF36">
            <v>0</v>
          </cell>
          <cell r="BG36"/>
          <cell r="BH36">
            <v>0</v>
          </cell>
          <cell r="BI36"/>
          <cell r="BJ36"/>
          <cell r="BK36"/>
          <cell r="BL36">
            <v>0</v>
          </cell>
          <cell r="BM36">
            <v>0</v>
          </cell>
          <cell r="BN36"/>
          <cell r="BO36">
            <v>0</v>
          </cell>
          <cell r="BP36"/>
          <cell r="BQ36"/>
          <cell r="BR36"/>
          <cell r="BS36">
            <v>0</v>
          </cell>
          <cell r="BT36">
            <v>0</v>
          </cell>
          <cell r="BU36"/>
          <cell r="BV36">
            <v>0</v>
          </cell>
          <cell r="BW36"/>
          <cell r="BX36"/>
          <cell r="BY36"/>
          <cell r="BZ36">
            <v>2.1996199999999999</v>
          </cell>
          <cell r="CA36">
            <v>0.8</v>
          </cell>
          <cell r="CB36"/>
          <cell r="CC36">
            <v>0</v>
          </cell>
          <cell r="CD36"/>
          <cell r="CE36"/>
          <cell r="CF36"/>
          <cell r="CG36">
            <v>2.1996199999999999</v>
          </cell>
          <cell r="CH36">
            <v>0.8</v>
          </cell>
          <cell r="CI36"/>
          <cell r="CJ36">
            <v>0</v>
          </cell>
          <cell r="CK36"/>
          <cell r="CL36"/>
          <cell r="CM36">
            <v>0</v>
          </cell>
          <cell r="CN36">
            <v>2.1996199999999999</v>
          </cell>
          <cell r="CO36">
            <v>0.8</v>
          </cell>
          <cell r="CP36">
            <v>0</v>
          </cell>
          <cell r="CQ36">
            <v>0</v>
          </cell>
          <cell r="CR36">
            <v>0</v>
          </cell>
          <cell r="CS36">
            <v>0</v>
          </cell>
          <cell r="CT36">
            <v>0</v>
          </cell>
          <cell r="CU36">
            <v>2.1996199999999999</v>
          </cell>
          <cell r="CV36">
            <v>0.8</v>
          </cell>
          <cell r="CW36">
            <v>0</v>
          </cell>
          <cell r="CX36">
            <v>0</v>
          </cell>
          <cell r="CY36">
            <v>0</v>
          </cell>
          <cell r="CZ36">
            <v>0</v>
          </cell>
        </row>
        <row r="37">
          <cell r="A37" t="str">
            <v>1.1.4.4</v>
          </cell>
          <cell r="B37" t="str">
            <v>Строительство КТПН-2х250кВА, для электроснабжения п.Кедровый-1</v>
          </cell>
          <cell r="C37" t="str">
            <v>С_1.1.4.4</v>
          </cell>
          <cell r="D37">
            <v>1.8564300000000002</v>
          </cell>
          <cell r="E37">
            <v>1.85643</v>
          </cell>
          <cell r="F37"/>
          <cell r="G37"/>
          <cell r="H37"/>
          <cell r="I37"/>
          <cell r="J37"/>
          <cell r="K37"/>
          <cell r="L37"/>
          <cell r="M37"/>
          <cell r="N37">
            <v>0</v>
          </cell>
          <cell r="O37"/>
          <cell r="P37"/>
          <cell r="Q37"/>
          <cell r="R37"/>
          <cell r="S37"/>
          <cell r="T37"/>
          <cell r="U37">
            <v>0</v>
          </cell>
          <cell r="V37">
            <v>0</v>
          </cell>
          <cell r="W37"/>
          <cell r="X37">
            <v>0</v>
          </cell>
          <cell r="Y37"/>
          <cell r="Z37"/>
          <cell r="AA37"/>
          <cell r="AB37"/>
          <cell r="AC37">
            <v>0</v>
          </cell>
          <cell r="AD37"/>
          <cell r="AE37">
            <v>0</v>
          </cell>
          <cell r="AF37"/>
          <cell r="AG37"/>
          <cell r="AH37"/>
          <cell r="AI37"/>
          <cell r="AJ37">
            <v>0</v>
          </cell>
          <cell r="AK37">
            <v>0</v>
          </cell>
          <cell r="AL37"/>
          <cell r="AM37">
            <v>0</v>
          </cell>
          <cell r="AN37"/>
          <cell r="AO37"/>
          <cell r="AP37"/>
          <cell r="AQ37">
            <v>0</v>
          </cell>
          <cell r="AR37">
            <v>0</v>
          </cell>
          <cell r="AS37"/>
          <cell r="AT37">
            <v>0</v>
          </cell>
          <cell r="AU37"/>
          <cell r="AV37"/>
          <cell r="AW37"/>
          <cell r="AX37">
            <v>0</v>
          </cell>
          <cell r="AY37">
            <v>0</v>
          </cell>
          <cell r="AZ37"/>
          <cell r="BA37">
            <v>0</v>
          </cell>
          <cell r="BB37"/>
          <cell r="BC37"/>
          <cell r="BD37"/>
          <cell r="BE37">
            <v>0</v>
          </cell>
          <cell r="BF37">
            <v>0</v>
          </cell>
          <cell r="BG37"/>
          <cell r="BH37">
            <v>0</v>
          </cell>
          <cell r="BI37"/>
          <cell r="BJ37"/>
          <cell r="BK37"/>
          <cell r="BL37">
            <v>0</v>
          </cell>
          <cell r="BM37">
            <v>0</v>
          </cell>
          <cell r="BN37"/>
          <cell r="BO37">
            <v>0</v>
          </cell>
          <cell r="BP37"/>
          <cell r="BQ37"/>
          <cell r="BR37"/>
          <cell r="BS37">
            <v>0</v>
          </cell>
          <cell r="BT37">
            <v>0</v>
          </cell>
          <cell r="BU37"/>
          <cell r="BV37">
            <v>0</v>
          </cell>
          <cell r="BW37"/>
          <cell r="BX37"/>
          <cell r="BY37"/>
          <cell r="BZ37">
            <v>1.8564300000000002</v>
          </cell>
          <cell r="CA37">
            <v>0.5</v>
          </cell>
          <cell r="CB37"/>
          <cell r="CC37">
            <v>0</v>
          </cell>
          <cell r="CD37"/>
          <cell r="CE37"/>
          <cell r="CF37"/>
          <cell r="CG37">
            <v>1.85643</v>
          </cell>
          <cell r="CH37">
            <v>0.5</v>
          </cell>
          <cell r="CI37"/>
          <cell r="CJ37">
            <v>0</v>
          </cell>
          <cell r="CK37"/>
          <cell r="CL37"/>
          <cell r="CM37">
            <v>0</v>
          </cell>
          <cell r="CN37">
            <v>1.8564300000000002</v>
          </cell>
          <cell r="CO37">
            <v>0.5</v>
          </cell>
          <cell r="CP37">
            <v>0</v>
          </cell>
          <cell r="CQ37">
            <v>0</v>
          </cell>
          <cell r="CR37">
            <v>0</v>
          </cell>
          <cell r="CS37">
            <v>0</v>
          </cell>
          <cell r="CT37">
            <v>0</v>
          </cell>
          <cell r="CU37">
            <v>1.85643</v>
          </cell>
          <cell r="CV37">
            <v>0.5</v>
          </cell>
          <cell r="CW37">
            <v>0</v>
          </cell>
          <cell r="CX37">
            <v>0</v>
          </cell>
          <cell r="CY37">
            <v>0</v>
          </cell>
          <cell r="CZ37">
            <v>0</v>
          </cell>
        </row>
        <row r="38">
          <cell r="A38" t="str">
            <v>1.1.4.5</v>
          </cell>
          <cell r="B38" t="str">
            <v>Строительство КРУН1, для электроснабжения п.Кедровый-1</v>
          </cell>
          <cell r="C38" t="str">
            <v>С_1.1.4.5</v>
          </cell>
          <cell r="D38">
            <v>1.42757</v>
          </cell>
          <cell r="E38">
            <v>1.42757</v>
          </cell>
          <cell r="F38"/>
          <cell r="G38"/>
          <cell r="H38"/>
          <cell r="I38"/>
          <cell r="J38"/>
          <cell r="K38"/>
          <cell r="L38"/>
          <cell r="M38"/>
          <cell r="N38">
            <v>0</v>
          </cell>
          <cell r="O38"/>
          <cell r="P38"/>
          <cell r="Q38"/>
          <cell r="R38"/>
          <cell r="S38"/>
          <cell r="T38"/>
          <cell r="U38">
            <v>0</v>
          </cell>
          <cell r="V38">
            <v>0</v>
          </cell>
          <cell r="W38"/>
          <cell r="X38">
            <v>0</v>
          </cell>
          <cell r="Y38"/>
          <cell r="Z38"/>
          <cell r="AA38"/>
          <cell r="AB38"/>
          <cell r="AC38">
            <v>0</v>
          </cell>
          <cell r="AD38"/>
          <cell r="AE38">
            <v>0</v>
          </cell>
          <cell r="AF38"/>
          <cell r="AG38"/>
          <cell r="AH38"/>
          <cell r="AI38"/>
          <cell r="AJ38">
            <v>0</v>
          </cell>
          <cell r="AK38">
            <v>0</v>
          </cell>
          <cell r="AL38"/>
          <cell r="AM38">
            <v>0</v>
          </cell>
          <cell r="AN38"/>
          <cell r="AO38"/>
          <cell r="AP38"/>
          <cell r="AQ38">
            <v>0</v>
          </cell>
          <cell r="AR38">
            <v>0</v>
          </cell>
          <cell r="AS38"/>
          <cell r="AT38">
            <v>0</v>
          </cell>
          <cell r="AU38"/>
          <cell r="AV38"/>
          <cell r="AW38"/>
          <cell r="AX38">
            <v>0</v>
          </cell>
          <cell r="AY38">
            <v>0</v>
          </cell>
          <cell r="AZ38"/>
          <cell r="BA38">
            <v>0</v>
          </cell>
          <cell r="BB38"/>
          <cell r="BC38"/>
          <cell r="BD38"/>
          <cell r="BE38">
            <v>0</v>
          </cell>
          <cell r="BF38">
            <v>0</v>
          </cell>
          <cell r="BG38"/>
          <cell r="BH38">
            <v>0</v>
          </cell>
          <cell r="BI38"/>
          <cell r="BJ38"/>
          <cell r="BK38"/>
          <cell r="BL38">
            <v>0</v>
          </cell>
          <cell r="BM38">
            <v>0</v>
          </cell>
          <cell r="BN38"/>
          <cell r="BO38">
            <v>0</v>
          </cell>
          <cell r="BP38"/>
          <cell r="BQ38"/>
          <cell r="BR38"/>
          <cell r="BS38">
            <v>0</v>
          </cell>
          <cell r="BT38">
            <v>0</v>
          </cell>
          <cell r="BU38"/>
          <cell r="BV38">
            <v>0</v>
          </cell>
          <cell r="BW38"/>
          <cell r="BX38"/>
          <cell r="BY38"/>
          <cell r="BZ38">
            <v>1.42757</v>
          </cell>
          <cell r="CA38">
            <v>0</v>
          </cell>
          <cell r="CB38"/>
          <cell r="CC38">
            <v>0</v>
          </cell>
          <cell r="CD38"/>
          <cell r="CE38"/>
          <cell r="CF38"/>
          <cell r="CG38">
            <v>1.42757</v>
          </cell>
          <cell r="CH38">
            <v>0</v>
          </cell>
          <cell r="CI38"/>
          <cell r="CJ38">
            <v>0</v>
          </cell>
          <cell r="CK38"/>
          <cell r="CL38"/>
          <cell r="CM38">
            <v>0</v>
          </cell>
          <cell r="CN38">
            <v>1.42757</v>
          </cell>
          <cell r="CO38">
            <v>0</v>
          </cell>
          <cell r="CP38">
            <v>0</v>
          </cell>
          <cell r="CQ38">
            <v>0</v>
          </cell>
          <cell r="CR38">
            <v>0</v>
          </cell>
          <cell r="CS38">
            <v>0</v>
          </cell>
          <cell r="CT38">
            <v>0</v>
          </cell>
          <cell r="CU38">
            <v>1.42757</v>
          </cell>
          <cell r="CV38">
            <v>0</v>
          </cell>
          <cell r="CW38">
            <v>0</v>
          </cell>
          <cell r="CX38">
            <v>0</v>
          </cell>
          <cell r="CY38">
            <v>0</v>
          </cell>
          <cell r="CZ38">
            <v>0</v>
          </cell>
        </row>
        <row r="39">
          <cell r="A39" t="str">
            <v>1.1.4.6</v>
          </cell>
          <cell r="B39" t="str">
            <v>Строительство КРУН2, для электроснабжения п.Кедровый-1</v>
          </cell>
          <cell r="C39" t="str">
            <v>С_1.1.4.6</v>
          </cell>
          <cell r="D39">
            <v>1.42757</v>
          </cell>
          <cell r="E39">
            <v>1.42757</v>
          </cell>
          <cell r="F39"/>
          <cell r="G39"/>
          <cell r="H39"/>
          <cell r="I39"/>
          <cell r="J39"/>
          <cell r="K39"/>
          <cell r="L39"/>
          <cell r="M39"/>
          <cell r="N39">
            <v>0</v>
          </cell>
          <cell r="O39"/>
          <cell r="P39"/>
          <cell r="Q39"/>
          <cell r="R39"/>
          <cell r="S39"/>
          <cell r="T39"/>
          <cell r="U39">
            <v>0</v>
          </cell>
          <cell r="V39">
            <v>0</v>
          </cell>
          <cell r="W39"/>
          <cell r="X39">
            <v>0</v>
          </cell>
          <cell r="Y39"/>
          <cell r="Z39"/>
          <cell r="AA39"/>
          <cell r="AB39"/>
          <cell r="AC39">
            <v>0</v>
          </cell>
          <cell r="AD39"/>
          <cell r="AE39">
            <v>0</v>
          </cell>
          <cell r="AF39"/>
          <cell r="AG39"/>
          <cell r="AH39"/>
          <cell r="AI39"/>
          <cell r="AJ39">
            <v>0</v>
          </cell>
          <cell r="AK39">
            <v>0</v>
          </cell>
          <cell r="AL39"/>
          <cell r="AM39">
            <v>0</v>
          </cell>
          <cell r="AN39"/>
          <cell r="AO39"/>
          <cell r="AP39"/>
          <cell r="AQ39">
            <v>0</v>
          </cell>
          <cell r="AR39">
            <v>0</v>
          </cell>
          <cell r="AS39"/>
          <cell r="AT39">
            <v>0</v>
          </cell>
          <cell r="AU39"/>
          <cell r="AV39"/>
          <cell r="AW39"/>
          <cell r="AX39">
            <v>0</v>
          </cell>
          <cell r="AY39">
            <v>0</v>
          </cell>
          <cell r="AZ39"/>
          <cell r="BA39">
            <v>0</v>
          </cell>
          <cell r="BB39"/>
          <cell r="BC39"/>
          <cell r="BD39"/>
          <cell r="BE39">
            <v>0</v>
          </cell>
          <cell r="BF39">
            <v>0</v>
          </cell>
          <cell r="BG39"/>
          <cell r="BH39">
            <v>0</v>
          </cell>
          <cell r="BI39"/>
          <cell r="BJ39"/>
          <cell r="BK39"/>
          <cell r="BL39">
            <v>0</v>
          </cell>
          <cell r="BM39">
            <v>0</v>
          </cell>
          <cell r="BN39"/>
          <cell r="BO39">
            <v>0</v>
          </cell>
          <cell r="BP39"/>
          <cell r="BQ39"/>
          <cell r="BR39"/>
          <cell r="BS39">
            <v>0</v>
          </cell>
          <cell r="BT39">
            <v>0</v>
          </cell>
          <cell r="BU39"/>
          <cell r="BV39">
            <v>0</v>
          </cell>
          <cell r="BW39"/>
          <cell r="BX39"/>
          <cell r="BY39"/>
          <cell r="BZ39">
            <v>1.42757</v>
          </cell>
          <cell r="CA39">
            <v>0</v>
          </cell>
          <cell r="CB39"/>
          <cell r="CC39">
            <v>0</v>
          </cell>
          <cell r="CD39"/>
          <cell r="CE39"/>
          <cell r="CF39"/>
          <cell r="CG39">
            <v>1.42757</v>
          </cell>
          <cell r="CH39">
            <v>0</v>
          </cell>
          <cell r="CI39"/>
          <cell r="CJ39">
            <v>0</v>
          </cell>
          <cell r="CK39"/>
          <cell r="CL39"/>
          <cell r="CM39">
            <v>0</v>
          </cell>
          <cell r="CN39">
            <v>1.42757</v>
          </cell>
          <cell r="CO39">
            <v>0</v>
          </cell>
          <cell r="CP39">
            <v>0</v>
          </cell>
          <cell r="CQ39">
            <v>0</v>
          </cell>
          <cell r="CR39">
            <v>0</v>
          </cell>
          <cell r="CS39">
            <v>0</v>
          </cell>
          <cell r="CT39">
            <v>0</v>
          </cell>
          <cell r="CU39">
            <v>1.42757</v>
          </cell>
          <cell r="CV39">
            <v>0</v>
          </cell>
          <cell r="CW39">
            <v>0</v>
          </cell>
          <cell r="CX39">
            <v>0</v>
          </cell>
          <cell r="CY39">
            <v>0</v>
          </cell>
          <cell r="CZ39">
            <v>0</v>
          </cell>
        </row>
        <row r="40">
          <cell r="A40" t="str">
            <v>1.1.4.7</v>
          </cell>
          <cell r="B40" t="str">
            <v>Строительство КТПН№1 2х630кВА ДНТ "Барсовское"</v>
          </cell>
          <cell r="C40" t="str">
            <v>С_1.1.4.7</v>
          </cell>
          <cell r="D40">
            <v>2.1996120000000001</v>
          </cell>
          <cell r="E40">
            <v>2.6990879999999997</v>
          </cell>
          <cell r="F40"/>
          <cell r="G40"/>
          <cell r="H40"/>
          <cell r="I40"/>
          <cell r="J40"/>
          <cell r="K40"/>
          <cell r="L40"/>
          <cell r="M40"/>
          <cell r="N40">
            <v>0</v>
          </cell>
          <cell r="O40"/>
          <cell r="P40"/>
          <cell r="Q40"/>
          <cell r="R40"/>
          <cell r="S40"/>
          <cell r="T40"/>
          <cell r="U40">
            <v>2.1996120000000001</v>
          </cell>
          <cell r="V40">
            <v>0.8</v>
          </cell>
          <cell r="W40"/>
          <cell r="X40">
            <v>0</v>
          </cell>
          <cell r="Y40"/>
          <cell r="Z40"/>
          <cell r="AA40"/>
          <cell r="AB40"/>
          <cell r="AC40">
            <v>0</v>
          </cell>
          <cell r="AD40"/>
          <cell r="AE40">
            <v>0</v>
          </cell>
          <cell r="AF40"/>
          <cell r="AG40"/>
          <cell r="AH40"/>
          <cell r="AI40"/>
          <cell r="AJ40">
            <v>0</v>
          </cell>
          <cell r="AK40">
            <v>0</v>
          </cell>
          <cell r="AL40"/>
          <cell r="AM40">
            <v>0</v>
          </cell>
          <cell r="AN40"/>
          <cell r="AO40"/>
          <cell r="AP40"/>
          <cell r="AQ40">
            <v>2.6990879999999997</v>
          </cell>
          <cell r="AR40">
            <v>0.63</v>
          </cell>
          <cell r="AS40"/>
          <cell r="AT40">
            <v>0</v>
          </cell>
          <cell r="AU40"/>
          <cell r="AV40"/>
          <cell r="AW40"/>
          <cell r="AX40">
            <v>0</v>
          </cell>
          <cell r="AY40">
            <v>0</v>
          </cell>
          <cell r="AZ40"/>
          <cell r="BA40">
            <v>0</v>
          </cell>
          <cell r="BB40"/>
          <cell r="BC40"/>
          <cell r="BD40"/>
          <cell r="BE40">
            <v>0</v>
          </cell>
          <cell r="BF40">
            <v>0</v>
          </cell>
          <cell r="BG40"/>
          <cell r="BH40">
            <v>0</v>
          </cell>
          <cell r="BI40"/>
          <cell r="BJ40"/>
          <cell r="BK40"/>
          <cell r="BL40">
            <v>0</v>
          </cell>
          <cell r="BM40">
            <v>0</v>
          </cell>
          <cell r="BN40"/>
          <cell r="BO40">
            <v>0</v>
          </cell>
          <cell r="BP40"/>
          <cell r="BQ40"/>
          <cell r="BR40"/>
          <cell r="BS40">
            <v>0</v>
          </cell>
          <cell r="BT40">
            <v>0</v>
          </cell>
          <cell r="BU40"/>
          <cell r="BV40">
            <v>0</v>
          </cell>
          <cell r="BW40"/>
          <cell r="BX40"/>
          <cell r="BY40"/>
          <cell r="BZ40">
            <v>0</v>
          </cell>
          <cell r="CA40">
            <v>0</v>
          </cell>
          <cell r="CB40"/>
          <cell r="CC40">
            <v>0</v>
          </cell>
          <cell r="CD40"/>
          <cell r="CE40"/>
          <cell r="CF40"/>
          <cell r="CG40">
            <v>0</v>
          </cell>
          <cell r="CH40">
            <v>0</v>
          </cell>
          <cell r="CI40"/>
          <cell r="CJ40">
            <v>0</v>
          </cell>
          <cell r="CK40"/>
          <cell r="CL40"/>
          <cell r="CM40">
            <v>0</v>
          </cell>
          <cell r="CN40">
            <v>2.1996120000000001</v>
          </cell>
          <cell r="CO40">
            <v>0.8</v>
          </cell>
          <cell r="CP40">
            <v>0</v>
          </cell>
          <cell r="CQ40">
            <v>0</v>
          </cell>
          <cell r="CR40">
            <v>0</v>
          </cell>
          <cell r="CS40">
            <v>0</v>
          </cell>
          <cell r="CT40">
            <v>0</v>
          </cell>
          <cell r="CU40">
            <v>2.6990879999999997</v>
          </cell>
          <cell r="CV40">
            <v>0.63</v>
          </cell>
          <cell r="CW40">
            <v>0</v>
          </cell>
          <cell r="CX40">
            <v>0</v>
          </cell>
          <cell r="CY40">
            <v>0</v>
          </cell>
          <cell r="CZ40">
            <v>0</v>
          </cell>
        </row>
        <row r="41">
          <cell r="A41" t="str">
            <v>1.1.4.8</v>
          </cell>
          <cell r="B41" t="str">
            <v>Строительство КТПН№2 2х400кВА ДНТ "Барсовское"</v>
          </cell>
          <cell r="C41" t="str">
            <v>С_1.1.4.8</v>
          </cell>
          <cell r="D41">
            <v>2.1996120000000001</v>
          </cell>
          <cell r="E41">
            <v>2.2192400000000001</v>
          </cell>
          <cell r="F41"/>
          <cell r="G41"/>
          <cell r="H41"/>
          <cell r="I41"/>
          <cell r="J41"/>
          <cell r="K41"/>
          <cell r="L41"/>
          <cell r="M41"/>
          <cell r="N41">
            <v>0</v>
          </cell>
          <cell r="O41"/>
          <cell r="P41"/>
          <cell r="Q41"/>
          <cell r="R41"/>
          <cell r="S41"/>
          <cell r="T41"/>
          <cell r="U41">
            <v>2.1996120000000001</v>
          </cell>
          <cell r="V41">
            <v>0.8</v>
          </cell>
          <cell r="W41"/>
          <cell r="X41">
            <v>0</v>
          </cell>
          <cell r="Y41"/>
          <cell r="Z41"/>
          <cell r="AA41"/>
          <cell r="AB41"/>
          <cell r="AC41">
            <v>0</v>
          </cell>
          <cell r="AD41"/>
          <cell r="AE41">
            <v>0</v>
          </cell>
          <cell r="AF41"/>
          <cell r="AG41"/>
          <cell r="AH41"/>
          <cell r="AI41"/>
          <cell r="AJ41">
            <v>0</v>
          </cell>
          <cell r="AK41">
            <v>0</v>
          </cell>
          <cell r="AL41"/>
          <cell r="AM41">
            <v>0</v>
          </cell>
          <cell r="AN41"/>
          <cell r="AO41"/>
          <cell r="AP41"/>
          <cell r="AQ41">
            <v>2.2192400000000001</v>
          </cell>
          <cell r="AR41">
            <v>0.4</v>
          </cell>
          <cell r="AS41"/>
          <cell r="AT41">
            <v>0</v>
          </cell>
          <cell r="AU41"/>
          <cell r="AV41"/>
          <cell r="AW41"/>
          <cell r="AX41">
            <v>0</v>
          </cell>
          <cell r="AY41">
            <v>0</v>
          </cell>
          <cell r="AZ41"/>
          <cell r="BA41">
            <v>0</v>
          </cell>
          <cell r="BB41"/>
          <cell r="BC41"/>
          <cell r="BD41"/>
          <cell r="BE41">
            <v>0</v>
          </cell>
          <cell r="BF41">
            <v>0</v>
          </cell>
          <cell r="BG41"/>
          <cell r="BH41">
            <v>0</v>
          </cell>
          <cell r="BI41"/>
          <cell r="BJ41"/>
          <cell r="BK41"/>
          <cell r="BL41">
            <v>0</v>
          </cell>
          <cell r="BM41">
            <v>0</v>
          </cell>
          <cell r="BN41"/>
          <cell r="BO41">
            <v>0</v>
          </cell>
          <cell r="BP41"/>
          <cell r="BQ41"/>
          <cell r="BR41"/>
          <cell r="BS41">
            <v>0</v>
          </cell>
          <cell r="BT41">
            <v>0</v>
          </cell>
          <cell r="BU41"/>
          <cell r="BV41">
            <v>0</v>
          </cell>
          <cell r="BW41"/>
          <cell r="BX41"/>
          <cell r="BY41"/>
          <cell r="BZ41">
            <v>0</v>
          </cell>
          <cell r="CA41">
            <v>0</v>
          </cell>
          <cell r="CB41"/>
          <cell r="CC41">
            <v>0</v>
          </cell>
          <cell r="CD41"/>
          <cell r="CE41"/>
          <cell r="CF41"/>
          <cell r="CG41">
            <v>0</v>
          </cell>
          <cell r="CH41">
            <v>0</v>
          </cell>
          <cell r="CI41"/>
          <cell r="CJ41">
            <v>0</v>
          </cell>
          <cell r="CK41"/>
          <cell r="CL41"/>
          <cell r="CM41">
            <v>0</v>
          </cell>
          <cell r="CN41">
            <v>2.1996120000000001</v>
          </cell>
          <cell r="CO41">
            <v>0.8</v>
          </cell>
          <cell r="CP41">
            <v>0</v>
          </cell>
          <cell r="CQ41">
            <v>0</v>
          </cell>
          <cell r="CR41">
            <v>0</v>
          </cell>
          <cell r="CS41">
            <v>0</v>
          </cell>
          <cell r="CT41">
            <v>0</v>
          </cell>
          <cell r="CU41">
            <v>2.2192400000000001</v>
          </cell>
          <cell r="CV41">
            <v>0.4</v>
          </cell>
          <cell r="CW41">
            <v>0</v>
          </cell>
          <cell r="CX41">
            <v>0</v>
          </cell>
          <cell r="CY41">
            <v>0</v>
          </cell>
          <cell r="CZ41">
            <v>0</v>
          </cell>
        </row>
        <row r="42">
          <cell r="A42" t="str">
            <v>1.1.4.9</v>
          </cell>
          <cell r="B42" t="str">
            <v>Строительство КТПН-630кВА ДНТ "Чистые пруды"</v>
          </cell>
          <cell r="C42" t="str">
            <v>С_1.1.4.9</v>
          </cell>
          <cell r="D42">
            <v>1.6401330000000001</v>
          </cell>
          <cell r="E42">
            <v>1.705206</v>
          </cell>
          <cell r="F42"/>
          <cell r="G42"/>
          <cell r="H42"/>
          <cell r="I42"/>
          <cell r="J42"/>
          <cell r="K42"/>
          <cell r="L42"/>
          <cell r="M42"/>
          <cell r="N42">
            <v>0</v>
          </cell>
          <cell r="O42"/>
          <cell r="P42"/>
          <cell r="Q42"/>
          <cell r="R42"/>
          <cell r="S42"/>
          <cell r="T42"/>
          <cell r="U42">
            <v>1.6401330000000001</v>
          </cell>
          <cell r="V42">
            <v>0.63</v>
          </cell>
          <cell r="W42"/>
          <cell r="X42">
            <v>0</v>
          </cell>
          <cell r="Y42"/>
          <cell r="Z42"/>
          <cell r="AA42"/>
          <cell r="AB42"/>
          <cell r="AC42">
            <v>0</v>
          </cell>
          <cell r="AD42"/>
          <cell r="AE42">
            <v>0</v>
          </cell>
          <cell r="AF42"/>
          <cell r="AG42"/>
          <cell r="AH42"/>
          <cell r="AI42">
            <v>1.9353569399999999</v>
          </cell>
          <cell r="AJ42">
            <v>0</v>
          </cell>
          <cell r="AK42">
            <v>0</v>
          </cell>
          <cell r="AL42"/>
          <cell r="AM42">
            <v>0</v>
          </cell>
          <cell r="AN42"/>
          <cell r="AO42"/>
          <cell r="AP42"/>
          <cell r="AQ42">
            <v>1.705206</v>
          </cell>
          <cell r="AR42">
            <v>0.63</v>
          </cell>
          <cell r="AS42"/>
          <cell r="AT42">
            <v>0</v>
          </cell>
          <cell r="AU42"/>
          <cell r="AV42"/>
          <cell r="AW42"/>
          <cell r="AX42">
            <v>0</v>
          </cell>
          <cell r="AY42">
            <v>0</v>
          </cell>
          <cell r="AZ42"/>
          <cell r="BA42">
            <v>0</v>
          </cell>
          <cell r="BB42"/>
          <cell r="BC42"/>
          <cell r="BD42"/>
          <cell r="BE42">
            <v>0</v>
          </cell>
          <cell r="BF42">
            <v>0</v>
          </cell>
          <cell r="BG42"/>
          <cell r="BH42">
            <v>0</v>
          </cell>
          <cell r="BI42"/>
          <cell r="BJ42"/>
          <cell r="BK42"/>
          <cell r="BL42">
            <v>0</v>
          </cell>
          <cell r="BM42">
            <v>0</v>
          </cell>
          <cell r="BN42"/>
          <cell r="BO42">
            <v>0</v>
          </cell>
          <cell r="BP42"/>
          <cell r="BQ42"/>
          <cell r="BR42"/>
          <cell r="BS42">
            <v>0</v>
          </cell>
          <cell r="BT42">
            <v>0</v>
          </cell>
          <cell r="BU42"/>
          <cell r="BV42">
            <v>0</v>
          </cell>
          <cell r="BW42"/>
          <cell r="BX42"/>
          <cell r="BY42"/>
          <cell r="BZ42">
            <v>0</v>
          </cell>
          <cell r="CA42">
            <v>0</v>
          </cell>
          <cell r="CB42"/>
          <cell r="CC42">
            <v>0</v>
          </cell>
          <cell r="CD42"/>
          <cell r="CE42"/>
          <cell r="CF42"/>
          <cell r="CG42">
            <v>0</v>
          </cell>
          <cell r="CH42">
            <v>0</v>
          </cell>
          <cell r="CI42"/>
          <cell r="CJ42">
            <v>0</v>
          </cell>
          <cell r="CK42"/>
          <cell r="CL42"/>
          <cell r="CM42">
            <v>0</v>
          </cell>
          <cell r="CN42">
            <v>1.6401330000000001</v>
          </cell>
          <cell r="CO42">
            <v>0.63</v>
          </cell>
          <cell r="CP42">
            <v>0</v>
          </cell>
          <cell r="CQ42">
            <v>0</v>
          </cell>
          <cell r="CR42">
            <v>0</v>
          </cell>
          <cell r="CS42">
            <v>0</v>
          </cell>
          <cell r="CT42">
            <v>0</v>
          </cell>
          <cell r="CU42">
            <v>1.705206</v>
          </cell>
          <cell r="CV42">
            <v>0.63</v>
          </cell>
          <cell r="CW42">
            <v>0</v>
          </cell>
          <cell r="CX42">
            <v>0</v>
          </cell>
          <cell r="CY42">
            <v>0</v>
          </cell>
          <cell r="CZ42">
            <v>0</v>
          </cell>
        </row>
        <row r="43">
          <cell r="A43" t="str">
            <v>1.1.4.10</v>
          </cell>
          <cell r="B43" t="str">
            <v>Строительство КТПН-400кВА Садоводческое товарищество "Энергетик-2" рабочих и служащих Сургутской ГРЭС-1</v>
          </cell>
          <cell r="C43" t="str">
            <v>С_1.1.4.10</v>
          </cell>
          <cell r="D43">
            <v>1.6401300000000001</v>
          </cell>
          <cell r="E43">
            <v>1.79013</v>
          </cell>
          <cell r="F43"/>
          <cell r="G43"/>
          <cell r="H43"/>
          <cell r="I43"/>
          <cell r="J43"/>
          <cell r="K43"/>
          <cell r="L43"/>
          <cell r="M43"/>
          <cell r="N43">
            <v>0</v>
          </cell>
          <cell r="O43"/>
          <cell r="P43"/>
          <cell r="Q43"/>
          <cell r="R43"/>
          <cell r="S43"/>
          <cell r="T43"/>
          <cell r="U43">
            <v>0</v>
          </cell>
          <cell r="V43">
            <v>0</v>
          </cell>
          <cell r="W43"/>
          <cell r="X43">
            <v>0</v>
          </cell>
          <cell r="Y43"/>
          <cell r="Z43"/>
          <cell r="AA43"/>
          <cell r="AB43"/>
          <cell r="AC43">
            <v>0</v>
          </cell>
          <cell r="AD43"/>
          <cell r="AE43">
            <v>0</v>
          </cell>
          <cell r="AF43"/>
          <cell r="AG43"/>
          <cell r="AH43"/>
          <cell r="AI43"/>
          <cell r="AJ43">
            <v>0</v>
          </cell>
          <cell r="AK43">
            <v>0</v>
          </cell>
          <cell r="AL43"/>
          <cell r="AM43">
            <v>0</v>
          </cell>
          <cell r="AN43"/>
          <cell r="AO43"/>
          <cell r="AP43"/>
          <cell r="AQ43">
            <v>0.15</v>
          </cell>
          <cell r="AR43">
            <v>0</v>
          </cell>
          <cell r="AS43"/>
          <cell r="AT43">
            <v>0</v>
          </cell>
          <cell r="AU43"/>
          <cell r="AV43"/>
          <cell r="AW43"/>
          <cell r="AX43">
            <v>1.6401300000000001</v>
          </cell>
          <cell r="AY43">
            <v>0.4</v>
          </cell>
          <cell r="AZ43"/>
          <cell r="BA43">
            <v>0</v>
          </cell>
          <cell r="BB43"/>
          <cell r="BC43"/>
          <cell r="BD43"/>
          <cell r="BE43">
            <v>1.6401300000000001</v>
          </cell>
          <cell r="BF43">
            <v>0.4</v>
          </cell>
          <cell r="BG43"/>
          <cell r="BH43">
            <v>0</v>
          </cell>
          <cell r="BI43"/>
          <cell r="BJ43"/>
          <cell r="BK43"/>
          <cell r="BL43">
            <v>0</v>
          </cell>
          <cell r="BM43">
            <v>0</v>
          </cell>
          <cell r="BN43"/>
          <cell r="BO43">
            <v>0</v>
          </cell>
          <cell r="BP43"/>
          <cell r="BQ43"/>
          <cell r="BR43"/>
          <cell r="BS43">
            <v>0</v>
          </cell>
          <cell r="BT43">
            <v>0</v>
          </cell>
          <cell r="BU43"/>
          <cell r="BV43">
            <v>0</v>
          </cell>
          <cell r="BW43"/>
          <cell r="BX43"/>
          <cell r="BY43"/>
          <cell r="BZ43">
            <v>0</v>
          </cell>
          <cell r="CA43">
            <v>0</v>
          </cell>
          <cell r="CB43"/>
          <cell r="CC43">
            <v>0</v>
          </cell>
          <cell r="CD43"/>
          <cell r="CE43"/>
          <cell r="CF43"/>
          <cell r="CG43">
            <v>0</v>
          </cell>
          <cell r="CH43">
            <v>0</v>
          </cell>
          <cell r="CI43"/>
          <cell r="CJ43">
            <v>0</v>
          </cell>
          <cell r="CK43"/>
          <cell r="CL43"/>
          <cell r="CM43">
            <v>0</v>
          </cell>
          <cell r="CN43">
            <v>1.6401300000000001</v>
          </cell>
          <cell r="CO43">
            <v>0.4</v>
          </cell>
          <cell r="CP43">
            <v>0</v>
          </cell>
          <cell r="CQ43">
            <v>0</v>
          </cell>
          <cell r="CR43">
            <v>0</v>
          </cell>
          <cell r="CS43">
            <v>0</v>
          </cell>
          <cell r="CT43">
            <v>0</v>
          </cell>
          <cell r="CU43">
            <v>1.79013</v>
          </cell>
          <cell r="CV43">
            <v>0.4</v>
          </cell>
          <cell r="CW43">
            <v>0</v>
          </cell>
          <cell r="CX43">
            <v>0</v>
          </cell>
          <cell r="CY43">
            <v>0</v>
          </cell>
          <cell r="CZ43">
            <v>0</v>
          </cell>
        </row>
        <row r="44">
          <cell r="A44" t="str">
            <v>1.1.4.11</v>
          </cell>
          <cell r="B44" t="str">
            <v>Строительство КТПН-400кВА ПСТ  "№30 Дорожник"</v>
          </cell>
          <cell r="C44" t="str">
            <v>С_1.1.4.11</v>
          </cell>
          <cell r="D44">
            <v>1.6401300000000001</v>
          </cell>
          <cell r="E44">
            <v>1.6401300000000001</v>
          </cell>
          <cell r="F44"/>
          <cell r="G44"/>
          <cell r="H44"/>
          <cell r="I44"/>
          <cell r="J44"/>
          <cell r="K44"/>
          <cell r="L44"/>
          <cell r="M44"/>
          <cell r="N44">
            <v>0</v>
          </cell>
          <cell r="O44"/>
          <cell r="P44"/>
          <cell r="Q44"/>
          <cell r="R44"/>
          <cell r="S44"/>
          <cell r="T44"/>
          <cell r="U44">
            <v>0</v>
          </cell>
          <cell r="V44">
            <v>0</v>
          </cell>
          <cell r="W44"/>
          <cell r="X44">
            <v>0</v>
          </cell>
          <cell r="Y44"/>
          <cell r="Z44"/>
          <cell r="AA44"/>
          <cell r="AB44"/>
          <cell r="AC44">
            <v>0</v>
          </cell>
          <cell r="AD44"/>
          <cell r="AE44">
            <v>0</v>
          </cell>
          <cell r="AF44"/>
          <cell r="AG44"/>
          <cell r="AH44"/>
          <cell r="AI44"/>
          <cell r="AJ44">
            <v>0</v>
          </cell>
          <cell r="AK44">
            <v>0</v>
          </cell>
          <cell r="AL44"/>
          <cell r="AM44">
            <v>0</v>
          </cell>
          <cell r="AN44"/>
          <cell r="AO44"/>
          <cell r="AP44"/>
          <cell r="AQ44">
            <v>0</v>
          </cell>
          <cell r="AR44">
            <v>0</v>
          </cell>
          <cell r="AS44"/>
          <cell r="AT44">
            <v>0</v>
          </cell>
          <cell r="AU44"/>
          <cell r="AV44"/>
          <cell r="AW44"/>
          <cell r="AX44">
            <v>1.6401300000000001</v>
          </cell>
          <cell r="AY44">
            <v>0.4</v>
          </cell>
          <cell r="AZ44"/>
          <cell r="BA44">
            <v>0</v>
          </cell>
          <cell r="BB44"/>
          <cell r="BC44"/>
          <cell r="BD44"/>
          <cell r="BE44">
            <v>1.6401300000000001</v>
          </cell>
          <cell r="BF44">
            <v>0.4</v>
          </cell>
          <cell r="BG44"/>
          <cell r="BH44">
            <v>0</v>
          </cell>
          <cell r="BI44"/>
          <cell r="BJ44"/>
          <cell r="BK44"/>
          <cell r="BL44">
            <v>0</v>
          </cell>
          <cell r="BM44">
            <v>0</v>
          </cell>
          <cell r="BN44"/>
          <cell r="BO44">
            <v>0</v>
          </cell>
          <cell r="BP44"/>
          <cell r="BQ44"/>
          <cell r="BR44"/>
          <cell r="BS44">
            <v>0</v>
          </cell>
          <cell r="BT44">
            <v>0</v>
          </cell>
          <cell r="BU44"/>
          <cell r="BV44">
            <v>0</v>
          </cell>
          <cell r="BW44"/>
          <cell r="BX44"/>
          <cell r="BY44"/>
          <cell r="BZ44">
            <v>0</v>
          </cell>
          <cell r="CA44">
            <v>0</v>
          </cell>
          <cell r="CB44"/>
          <cell r="CC44">
            <v>0</v>
          </cell>
          <cell r="CD44"/>
          <cell r="CE44"/>
          <cell r="CF44"/>
          <cell r="CG44">
            <v>0</v>
          </cell>
          <cell r="CH44">
            <v>0</v>
          </cell>
          <cell r="CI44"/>
          <cell r="CJ44">
            <v>0</v>
          </cell>
          <cell r="CK44"/>
          <cell r="CL44"/>
          <cell r="CM44">
            <v>0</v>
          </cell>
          <cell r="CN44">
            <v>1.6401300000000001</v>
          </cell>
          <cell r="CO44">
            <v>0.4</v>
          </cell>
          <cell r="CP44">
            <v>0</v>
          </cell>
          <cell r="CQ44">
            <v>0</v>
          </cell>
          <cell r="CR44">
            <v>0</v>
          </cell>
          <cell r="CS44">
            <v>0</v>
          </cell>
          <cell r="CT44">
            <v>0</v>
          </cell>
          <cell r="CU44">
            <v>1.6401300000000001</v>
          </cell>
          <cell r="CV44">
            <v>0.4</v>
          </cell>
          <cell r="CW44">
            <v>0</v>
          </cell>
          <cell r="CX44">
            <v>0</v>
          </cell>
          <cell r="CY44">
            <v>0</v>
          </cell>
          <cell r="CZ44">
            <v>0</v>
          </cell>
        </row>
        <row r="45">
          <cell r="A45" t="str">
            <v>1.1.4.12</v>
          </cell>
          <cell r="B45" t="str">
            <v>Строительство КТПН-400кВА ДНТ  "ДРУЖБА"</v>
          </cell>
          <cell r="C45" t="str">
            <v>С_1.1.4.12</v>
          </cell>
          <cell r="D45">
            <v>1.6401330000000001</v>
          </cell>
          <cell r="E45">
            <v>1.3483579999999999</v>
          </cell>
          <cell r="F45"/>
          <cell r="G45"/>
          <cell r="H45"/>
          <cell r="I45"/>
          <cell r="J45"/>
          <cell r="K45"/>
          <cell r="L45"/>
          <cell r="M45"/>
          <cell r="N45">
            <v>0</v>
          </cell>
          <cell r="O45"/>
          <cell r="P45"/>
          <cell r="Q45"/>
          <cell r="R45"/>
          <cell r="S45"/>
          <cell r="T45"/>
          <cell r="U45">
            <v>1.6401330000000001</v>
          </cell>
          <cell r="V45">
            <v>0.4</v>
          </cell>
          <cell r="W45"/>
          <cell r="X45">
            <v>0</v>
          </cell>
          <cell r="Y45"/>
          <cell r="Z45"/>
          <cell r="AA45"/>
          <cell r="AB45"/>
          <cell r="AC45">
            <v>0</v>
          </cell>
          <cell r="AD45"/>
          <cell r="AE45">
            <v>0</v>
          </cell>
          <cell r="AF45"/>
          <cell r="AG45"/>
          <cell r="AH45"/>
          <cell r="AI45"/>
          <cell r="AJ45">
            <v>0</v>
          </cell>
          <cell r="AK45">
            <v>0</v>
          </cell>
          <cell r="AL45"/>
          <cell r="AM45">
            <v>0</v>
          </cell>
          <cell r="AN45"/>
          <cell r="AO45"/>
          <cell r="AP45"/>
          <cell r="AQ45">
            <v>1.3483579999999999</v>
          </cell>
          <cell r="AR45">
            <v>0.4</v>
          </cell>
          <cell r="AS45"/>
          <cell r="AT45">
            <v>0</v>
          </cell>
          <cell r="AU45"/>
          <cell r="AV45"/>
          <cell r="AW45"/>
          <cell r="AX45">
            <v>0</v>
          </cell>
          <cell r="AY45">
            <v>0</v>
          </cell>
          <cell r="AZ45"/>
          <cell r="BA45">
            <v>0</v>
          </cell>
          <cell r="BB45"/>
          <cell r="BC45"/>
          <cell r="BD45"/>
          <cell r="BE45">
            <v>0</v>
          </cell>
          <cell r="BF45">
            <v>0</v>
          </cell>
          <cell r="BG45"/>
          <cell r="BH45">
            <v>0</v>
          </cell>
          <cell r="BI45"/>
          <cell r="BJ45"/>
          <cell r="BK45"/>
          <cell r="BL45">
            <v>0</v>
          </cell>
          <cell r="BM45">
            <v>0</v>
          </cell>
          <cell r="BN45"/>
          <cell r="BO45">
            <v>0</v>
          </cell>
          <cell r="BP45"/>
          <cell r="BQ45"/>
          <cell r="BR45"/>
          <cell r="BS45">
            <v>0</v>
          </cell>
          <cell r="BT45">
            <v>0</v>
          </cell>
          <cell r="BU45"/>
          <cell r="BV45">
            <v>0</v>
          </cell>
          <cell r="BW45"/>
          <cell r="BX45"/>
          <cell r="BY45"/>
          <cell r="BZ45">
            <v>0</v>
          </cell>
          <cell r="CA45">
            <v>0</v>
          </cell>
          <cell r="CB45"/>
          <cell r="CC45">
            <v>0</v>
          </cell>
          <cell r="CD45"/>
          <cell r="CE45"/>
          <cell r="CF45"/>
          <cell r="CG45">
            <v>0</v>
          </cell>
          <cell r="CH45">
            <v>0</v>
          </cell>
          <cell r="CI45"/>
          <cell r="CJ45">
            <v>0</v>
          </cell>
          <cell r="CK45"/>
          <cell r="CL45"/>
          <cell r="CM45">
            <v>0</v>
          </cell>
          <cell r="CN45">
            <v>1.6401330000000001</v>
          </cell>
          <cell r="CO45">
            <v>0.4</v>
          </cell>
          <cell r="CP45">
            <v>0</v>
          </cell>
          <cell r="CQ45">
            <v>0</v>
          </cell>
          <cell r="CR45">
            <v>0</v>
          </cell>
          <cell r="CS45">
            <v>0</v>
          </cell>
          <cell r="CT45">
            <v>0</v>
          </cell>
          <cell r="CU45">
            <v>1.3483579999999999</v>
          </cell>
          <cell r="CV45">
            <v>0.4</v>
          </cell>
          <cell r="CW45">
            <v>0</v>
          </cell>
          <cell r="CX45">
            <v>0</v>
          </cell>
          <cell r="CY45">
            <v>0</v>
          </cell>
          <cell r="CZ45">
            <v>0</v>
          </cell>
        </row>
        <row r="46">
          <cell r="A46" t="str">
            <v>1.1.4.13</v>
          </cell>
          <cell r="B46" t="str">
            <v>Строительство КТПН-400кВА ПКС "Крылья Сургута",</v>
          </cell>
          <cell r="C46" t="str">
            <v>С_1.1.4.13</v>
          </cell>
          <cell r="D46">
            <v>1.6401300000000001</v>
          </cell>
          <cell r="E46">
            <v>1.6401300000000001</v>
          </cell>
          <cell r="F46"/>
          <cell r="G46"/>
          <cell r="H46"/>
          <cell r="I46"/>
          <cell r="J46"/>
          <cell r="K46"/>
          <cell r="L46"/>
          <cell r="M46"/>
          <cell r="N46">
            <v>0</v>
          </cell>
          <cell r="O46"/>
          <cell r="P46"/>
          <cell r="Q46"/>
          <cell r="R46"/>
          <cell r="S46"/>
          <cell r="T46"/>
          <cell r="U46">
            <v>0</v>
          </cell>
          <cell r="V46">
            <v>0</v>
          </cell>
          <cell r="W46"/>
          <cell r="X46">
            <v>0</v>
          </cell>
          <cell r="Y46"/>
          <cell r="Z46"/>
          <cell r="AA46"/>
          <cell r="AB46"/>
          <cell r="AC46">
            <v>0</v>
          </cell>
          <cell r="AD46"/>
          <cell r="AE46">
            <v>0</v>
          </cell>
          <cell r="AF46"/>
          <cell r="AG46"/>
          <cell r="AH46"/>
          <cell r="AI46"/>
          <cell r="AJ46">
            <v>0</v>
          </cell>
          <cell r="AK46">
            <v>0</v>
          </cell>
          <cell r="AL46"/>
          <cell r="AM46">
            <v>0</v>
          </cell>
          <cell r="AN46"/>
          <cell r="AO46"/>
          <cell r="AP46"/>
          <cell r="AQ46">
            <v>0</v>
          </cell>
          <cell r="AR46">
            <v>0</v>
          </cell>
          <cell r="AS46"/>
          <cell r="AT46">
            <v>0</v>
          </cell>
          <cell r="AU46"/>
          <cell r="AV46"/>
          <cell r="AW46"/>
          <cell r="AX46">
            <v>1.6401300000000001</v>
          </cell>
          <cell r="AY46">
            <v>0.4</v>
          </cell>
          <cell r="AZ46"/>
          <cell r="BA46">
            <v>0</v>
          </cell>
          <cell r="BB46"/>
          <cell r="BC46"/>
          <cell r="BD46"/>
          <cell r="BE46">
            <v>1.6401300000000001</v>
          </cell>
          <cell r="BF46">
            <v>0.4</v>
          </cell>
          <cell r="BG46"/>
          <cell r="BH46">
            <v>0</v>
          </cell>
          <cell r="BI46"/>
          <cell r="BJ46"/>
          <cell r="BK46"/>
          <cell r="BL46">
            <v>0</v>
          </cell>
          <cell r="BM46">
            <v>0</v>
          </cell>
          <cell r="BN46"/>
          <cell r="BO46">
            <v>0</v>
          </cell>
          <cell r="BP46"/>
          <cell r="BQ46"/>
          <cell r="BR46"/>
          <cell r="BS46">
            <v>0</v>
          </cell>
          <cell r="BT46">
            <v>0</v>
          </cell>
          <cell r="BU46"/>
          <cell r="BV46">
            <v>0</v>
          </cell>
          <cell r="BW46"/>
          <cell r="BX46"/>
          <cell r="BY46"/>
          <cell r="BZ46">
            <v>0</v>
          </cell>
          <cell r="CA46">
            <v>0</v>
          </cell>
          <cell r="CB46"/>
          <cell r="CC46">
            <v>0</v>
          </cell>
          <cell r="CD46"/>
          <cell r="CE46"/>
          <cell r="CF46"/>
          <cell r="CG46">
            <v>0</v>
          </cell>
          <cell r="CH46">
            <v>0</v>
          </cell>
          <cell r="CI46"/>
          <cell r="CJ46">
            <v>0</v>
          </cell>
          <cell r="CK46"/>
          <cell r="CL46"/>
          <cell r="CM46">
            <v>0</v>
          </cell>
          <cell r="CN46">
            <v>1.6401300000000001</v>
          </cell>
          <cell r="CO46">
            <v>0.4</v>
          </cell>
          <cell r="CP46">
            <v>0</v>
          </cell>
          <cell r="CQ46">
            <v>0</v>
          </cell>
          <cell r="CR46">
            <v>0</v>
          </cell>
          <cell r="CS46">
            <v>0</v>
          </cell>
          <cell r="CT46">
            <v>0</v>
          </cell>
          <cell r="CU46">
            <v>1.6401300000000001</v>
          </cell>
          <cell r="CV46">
            <v>0.4</v>
          </cell>
          <cell r="CW46">
            <v>0</v>
          </cell>
          <cell r="CX46">
            <v>0</v>
          </cell>
          <cell r="CY46">
            <v>0</v>
          </cell>
          <cell r="CZ46">
            <v>0</v>
          </cell>
        </row>
        <row r="47">
          <cell r="A47" t="str">
            <v>1.1.4.14</v>
          </cell>
          <cell r="B47" t="str">
            <v>Строительство КТПН-400кВА СТ № 52 "Лесное"</v>
          </cell>
          <cell r="C47" t="str">
            <v>С_1.1.4.14</v>
          </cell>
          <cell r="D47">
            <v>1.6401300000000001</v>
          </cell>
          <cell r="E47">
            <v>1.79013</v>
          </cell>
          <cell r="F47"/>
          <cell r="G47"/>
          <cell r="H47"/>
          <cell r="I47"/>
          <cell r="J47"/>
          <cell r="K47"/>
          <cell r="L47"/>
          <cell r="M47"/>
          <cell r="N47">
            <v>0</v>
          </cell>
          <cell r="O47"/>
          <cell r="P47"/>
          <cell r="Q47"/>
          <cell r="R47"/>
          <cell r="S47"/>
          <cell r="T47"/>
          <cell r="U47">
            <v>0</v>
          </cell>
          <cell r="V47">
            <v>0</v>
          </cell>
          <cell r="W47"/>
          <cell r="X47">
            <v>0</v>
          </cell>
          <cell r="Y47"/>
          <cell r="Z47"/>
          <cell r="AA47"/>
          <cell r="AB47"/>
          <cell r="AC47">
            <v>0</v>
          </cell>
          <cell r="AD47"/>
          <cell r="AE47">
            <v>0</v>
          </cell>
          <cell r="AF47"/>
          <cell r="AG47"/>
          <cell r="AH47"/>
          <cell r="AI47"/>
          <cell r="AJ47">
            <v>0</v>
          </cell>
          <cell r="AK47">
            <v>0</v>
          </cell>
          <cell r="AL47"/>
          <cell r="AM47">
            <v>0</v>
          </cell>
          <cell r="AN47"/>
          <cell r="AO47"/>
          <cell r="AP47"/>
          <cell r="AQ47">
            <v>0.15</v>
          </cell>
          <cell r="AR47">
            <v>0</v>
          </cell>
          <cell r="AS47"/>
          <cell r="AT47">
            <v>0</v>
          </cell>
          <cell r="AU47"/>
          <cell r="AV47"/>
          <cell r="AW47"/>
          <cell r="AX47">
            <v>1.6401300000000001</v>
          </cell>
          <cell r="AY47">
            <v>0.4</v>
          </cell>
          <cell r="AZ47"/>
          <cell r="BA47">
            <v>0</v>
          </cell>
          <cell r="BB47"/>
          <cell r="BC47"/>
          <cell r="BD47"/>
          <cell r="BE47">
            <v>1.6401300000000001</v>
          </cell>
          <cell r="BF47">
            <v>0.4</v>
          </cell>
          <cell r="BG47"/>
          <cell r="BH47">
            <v>0</v>
          </cell>
          <cell r="BI47"/>
          <cell r="BJ47"/>
          <cell r="BK47"/>
          <cell r="BL47">
            <v>0</v>
          </cell>
          <cell r="BM47">
            <v>0</v>
          </cell>
          <cell r="BN47"/>
          <cell r="BO47">
            <v>0</v>
          </cell>
          <cell r="BP47"/>
          <cell r="BQ47"/>
          <cell r="BR47"/>
          <cell r="BS47">
            <v>0</v>
          </cell>
          <cell r="BT47">
            <v>0</v>
          </cell>
          <cell r="BU47"/>
          <cell r="BV47">
            <v>0</v>
          </cell>
          <cell r="BW47"/>
          <cell r="BX47"/>
          <cell r="BY47"/>
          <cell r="BZ47">
            <v>0</v>
          </cell>
          <cell r="CA47">
            <v>0</v>
          </cell>
          <cell r="CB47"/>
          <cell r="CC47">
            <v>0</v>
          </cell>
          <cell r="CD47"/>
          <cell r="CE47"/>
          <cell r="CF47"/>
          <cell r="CG47">
            <v>0</v>
          </cell>
          <cell r="CH47">
            <v>0</v>
          </cell>
          <cell r="CI47"/>
          <cell r="CJ47">
            <v>0</v>
          </cell>
          <cell r="CK47"/>
          <cell r="CL47"/>
          <cell r="CM47">
            <v>0</v>
          </cell>
          <cell r="CN47">
            <v>1.6401300000000001</v>
          </cell>
          <cell r="CO47">
            <v>0.4</v>
          </cell>
          <cell r="CP47">
            <v>0</v>
          </cell>
          <cell r="CQ47">
            <v>0</v>
          </cell>
          <cell r="CR47">
            <v>0</v>
          </cell>
          <cell r="CS47">
            <v>0</v>
          </cell>
          <cell r="CT47">
            <v>0</v>
          </cell>
          <cell r="CU47">
            <v>1.79013</v>
          </cell>
          <cell r="CV47">
            <v>0.4</v>
          </cell>
          <cell r="CW47">
            <v>0</v>
          </cell>
          <cell r="CX47">
            <v>0</v>
          </cell>
          <cell r="CY47">
            <v>0</v>
          </cell>
          <cell r="CZ47">
            <v>0</v>
          </cell>
        </row>
        <row r="48">
          <cell r="A48" t="str">
            <v>1.1.4.15</v>
          </cell>
          <cell r="B48" t="str">
            <v>Строительство КТПН-400кВА СНТ  "Чистые пруды"</v>
          </cell>
          <cell r="C48" t="str">
            <v>С_1.1.4.15</v>
          </cell>
          <cell r="D48">
            <v>1.6401300000000001</v>
          </cell>
          <cell r="E48">
            <v>1.6401300000000001</v>
          </cell>
          <cell r="F48"/>
          <cell r="G48"/>
          <cell r="H48"/>
          <cell r="I48"/>
          <cell r="J48"/>
          <cell r="K48"/>
          <cell r="L48"/>
          <cell r="M48"/>
          <cell r="N48">
            <v>0</v>
          </cell>
          <cell r="O48"/>
          <cell r="P48"/>
          <cell r="Q48"/>
          <cell r="R48"/>
          <cell r="S48"/>
          <cell r="T48"/>
          <cell r="U48">
            <v>0</v>
          </cell>
          <cell r="V48">
            <v>0</v>
          </cell>
          <cell r="W48"/>
          <cell r="X48">
            <v>0</v>
          </cell>
          <cell r="Y48"/>
          <cell r="Z48"/>
          <cell r="AA48"/>
          <cell r="AB48"/>
          <cell r="AC48">
            <v>0</v>
          </cell>
          <cell r="AD48"/>
          <cell r="AE48">
            <v>0</v>
          </cell>
          <cell r="AF48"/>
          <cell r="AG48"/>
          <cell r="AH48"/>
          <cell r="AI48"/>
          <cell r="AJ48">
            <v>0</v>
          </cell>
          <cell r="AK48">
            <v>0</v>
          </cell>
          <cell r="AL48"/>
          <cell r="AM48">
            <v>0</v>
          </cell>
          <cell r="AN48"/>
          <cell r="AO48"/>
          <cell r="AP48"/>
          <cell r="AQ48">
            <v>0</v>
          </cell>
          <cell r="AR48">
            <v>0</v>
          </cell>
          <cell r="AS48"/>
          <cell r="AT48">
            <v>0</v>
          </cell>
          <cell r="AU48"/>
          <cell r="AV48"/>
          <cell r="AW48"/>
          <cell r="AX48">
            <v>0</v>
          </cell>
          <cell r="AY48">
            <v>0</v>
          </cell>
          <cell r="AZ48"/>
          <cell r="BA48">
            <v>0</v>
          </cell>
          <cell r="BB48"/>
          <cell r="BC48"/>
          <cell r="BD48"/>
          <cell r="BE48">
            <v>0</v>
          </cell>
          <cell r="BF48">
            <v>0</v>
          </cell>
          <cell r="BG48"/>
          <cell r="BH48">
            <v>0</v>
          </cell>
          <cell r="BI48"/>
          <cell r="BJ48"/>
          <cell r="BK48"/>
          <cell r="BL48">
            <v>0</v>
          </cell>
          <cell r="BM48">
            <v>0</v>
          </cell>
          <cell r="BN48"/>
          <cell r="BO48">
            <v>0</v>
          </cell>
          <cell r="BP48"/>
          <cell r="BQ48"/>
          <cell r="BR48"/>
          <cell r="BS48">
            <v>0</v>
          </cell>
          <cell r="BT48">
            <v>0</v>
          </cell>
          <cell r="BU48"/>
          <cell r="BV48">
            <v>0</v>
          </cell>
          <cell r="BW48"/>
          <cell r="BX48"/>
          <cell r="BY48"/>
          <cell r="BZ48">
            <v>1.6401300000000001</v>
          </cell>
          <cell r="CA48">
            <v>0.4</v>
          </cell>
          <cell r="CB48"/>
          <cell r="CC48">
            <v>0</v>
          </cell>
          <cell r="CD48"/>
          <cell r="CE48"/>
          <cell r="CF48"/>
          <cell r="CG48">
            <v>1.6401300000000001</v>
          </cell>
          <cell r="CH48">
            <v>0.4</v>
          </cell>
          <cell r="CI48"/>
          <cell r="CJ48">
            <v>0</v>
          </cell>
          <cell r="CK48"/>
          <cell r="CL48"/>
          <cell r="CM48">
            <v>0</v>
          </cell>
          <cell r="CN48">
            <v>1.6401300000000001</v>
          </cell>
          <cell r="CO48">
            <v>0.4</v>
          </cell>
          <cell r="CP48">
            <v>0</v>
          </cell>
          <cell r="CQ48">
            <v>0</v>
          </cell>
          <cell r="CR48">
            <v>0</v>
          </cell>
          <cell r="CS48">
            <v>0</v>
          </cell>
          <cell r="CT48">
            <v>0</v>
          </cell>
          <cell r="CU48">
            <v>1.6401300000000001</v>
          </cell>
          <cell r="CV48">
            <v>0.4</v>
          </cell>
          <cell r="CW48">
            <v>0</v>
          </cell>
          <cell r="CX48">
            <v>0</v>
          </cell>
          <cell r="CY48">
            <v>0</v>
          </cell>
          <cell r="CZ48">
            <v>0</v>
          </cell>
        </row>
        <row r="49">
          <cell r="A49" t="str">
            <v>1.1.4.16</v>
          </cell>
          <cell r="B49" t="str">
            <v>Строительство КТПН-400кВА ПССК "Чернореченский"</v>
          </cell>
          <cell r="C49" t="str">
            <v>С_1.1.4.16</v>
          </cell>
          <cell r="D49">
            <v>1.6401300000000001</v>
          </cell>
          <cell r="E49">
            <v>1.6401300000000001</v>
          </cell>
          <cell r="F49"/>
          <cell r="G49"/>
          <cell r="H49"/>
          <cell r="I49"/>
          <cell r="J49"/>
          <cell r="K49"/>
          <cell r="L49"/>
          <cell r="M49"/>
          <cell r="N49">
            <v>0</v>
          </cell>
          <cell r="O49"/>
          <cell r="P49"/>
          <cell r="Q49"/>
          <cell r="R49"/>
          <cell r="S49"/>
          <cell r="T49"/>
          <cell r="U49">
            <v>0</v>
          </cell>
          <cell r="V49">
            <v>0</v>
          </cell>
          <cell r="W49"/>
          <cell r="X49">
            <v>0</v>
          </cell>
          <cell r="Y49"/>
          <cell r="Z49"/>
          <cell r="AA49"/>
          <cell r="AB49"/>
          <cell r="AC49">
            <v>0</v>
          </cell>
          <cell r="AD49"/>
          <cell r="AE49">
            <v>0</v>
          </cell>
          <cell r="AF49"/>
          <cell r="AG49"/>
          <cell r="AH49"/>
          <cell r="AI49"/>
          <cell r="AJ49">
            <v>0</v>
          </cell>
          <cell r="AK49">
            <v>0</v>
          </cell>
          <cell r="AL49"/>
          <cell r="AM49">
            <v>0</v>
          </cell>
          <cell r="AN49"/>
          <cell r="AO49"/>
          <cell r="AP49"/>
          <cell r="AQ49">
            <v>0</v>
          </cell>
          <cell r="AR49">
            <v>0</v>
          </cell>
          <cell r="AS49"/>
          <cell r="AT49">
            <v>0</v>
          </cell>
          <cell r="AU49"/>
          <cell r="AV49"/>
          <cell r="AW49"/>
          <cell r="AX49">
            <v>0</v>
          </cell>
          <cell r="AY49">
            <v>0</v>
          </cell>
          <cell r="AZ49"/>
          <cell r="BA49">
            <v>0</v>
          </cell>
          <cell r="BB49"/>
          <cell r="BC49"/>
          <cell r="BD49"/>
          <cell r="BE49">
            <v>0</v>
          </cell>
          <cell r="BF49">
            <v>0</v>
          </cell>
          <cell r="BG49"/>
          <cell r="BH49">
            <v>0</v>
          </cell>
          <cell r="BI49"/>
          <cell r="BJ49"/>
          <cell r="BK49"/>
          <cell r="BL49">
            <v>0</v>
          </cell>
          <cell r="BM49">
            <v>0</v>
          </cell>
          <cell r="BN49"/>
          <cell r="BO49">
            <v>0</v>
          </cell>
          <cell r="BP49"/>
          <cell r="BQ49"/>
          <cell r="BR49"/>
          <cell r="BS49">
            <v>0</v>
          </cell>
          <cell r="BT49">
            <v>0</v>
          </cell>
          <cell r="BU49"/>
          <cell r="BV49">
            <v>0</v>
          </cell>
          <cell r="BW49"/>
          <cell r="BX49"/>
          <cell r="BY49"/>
          <cell r="BZ49">
            <v>1.6401300000000001</v>
          </cell>
          <cell r="CA49">
            <v>0.4</v>
          </cell>
          <cell r="CB49"/>
          <cell r="CC49">
            <v>0</v>
          </cell>
          <cell r="CD49"/>
          <cell r="CE49"/>
          <cell r="CF49"/>
          <cell r="CG49">
            <v>1.6401300000000001</v>
          </cell>
          <cell r="CH49">
            <v>0.4</v>
          </cell>
          <cell r="CI49"/>
          <cell r="CJ49">
            <v>0</v>
          </cell>
          <cell r="CK49"/>
          <cell r="CL49"/>
          <cell r="CM49">
            <v>0</v>
          </cell>
          <cell r="CN49">
            <v>1.6401300000000001</v>
          </cell>
          <cell r="CO49">
            <v>0.4</v>
          </cell>
          <cell r="CP49">
            <v>0</v>
          </cell>
          <cell r="CQ49">
            <v>0</v>
          </cell>
          <cell r="CR49">
            <v>0</v>
          </cell>
          <cell r="CS49">
            <v>0</v>
          </cell>
          <cell r="CT49">
            <v>0</v>
          </cell>
          <cell r="CU49">
            <v>1.6401300000000001</v>
          </cell>
          <cell r="CV49">
            <v>0.4</v>
          </cell>
          <cell r="CW49">
            <v>0</v>
          </cell>
          <cell r="CX49">
            <v>0</v>
          </cell>
          <cell r="CY49">
            <v>0</v>
          </cell>
          <cell r="CZ49">
            <v>0</v>
          </cell>
        </row>
        <row r="50">
          <cell r="A50" t="str">
            <v>1.1.4.17</v>
          </cell>
          <cell r="B50" t="str">
            <v>Строительство КТПН-400кВА ПСДСК    "ПОДВОДНИК"</v>
          </cell>
          <cell r="C50" t="str">
            <v>С_1.1.4.17</v>
          </cell>
          <cell r="D50">
            <v>1.6401300000000001</v>
          </cell>
          <cell r="E50">
            <v>1.6401300000000001</v>
          </cell>
          <cell r="F50"/>
          <cell r="G50"/>
          <cell r="H50"/>
          <cell r="I50"/>
          <cell r="J50"/>
          <cell r="K50"/>
          <cell r="L50"/>
          <cell r="M50"/>
          <cell r="N50">
            <v>0</v>
          </cell>
          <cell r="O50"/>
          <cell r="P50"/>
          <cell r="Q50"/>
          <cell r="R50"/>
          <cell r="S50"/>
          <cell r="T50"/>
          <cell r="U50">
            <v>0</v>
          </cell>
          <cell r="V50">
            <v>0</v>
          </cell>
          <cell r="W50"/>
          <cell r="X50">
            <v>0</v>
          </cell>
          <cell r="Y50"/>
          <cell r="Z50"/>
          <cell r="AA50"/>
          <cell r="AB50"/>
          <cell r="AC50">
            <v>0</v>
          </cell>
          <cell r="AD50"/>
          <cell r="AE50">
            <v>0</v>
          </cell>
          <cell r="AF50"/>
          <cell r="AG50"/>
          <cell r="AH50"/>
          <cell r="AI50"/>
          <cell r="AJ50">
            <v>0</v>
          </cell>
          <cell r="AK50">
            <v>0</v>
          </cell>
          <cell r="AL50"/>
          <cell r="AM50">
            <v>0</v>
          </cell>
          <cell r="AN50"/>
          <cell r="AO50"/>
          <cell r="AP50"/>
          <cell r="AQ50">
            <v>0</v>
          </cell>
          <cell r="AR50">
            <v>0</v>
          </cell>
          <cell r="AS50"/>
          <cell r="AT50">
            <v>0</v>
          </cell>
          <cell r="AU50"/>
          <cell r="AV50"/>
          <cell r="AW50"/>
          <cell r="AX50">
            <v>0</v>
          </cell>
          <cell r="AY50">
            <v>0</v>
          </cell>
          <cell r="AZ50"/>
          <cell r="BA50">
            <v>0</v>
          </cell>
          <cell r="BB50"/>
          <cell r="BC50"/>
          <cell r="BD50"/>
          <cell r="BE50">
            <v>0</v>
          </cell>
          <cell r="BF50">
            <v>0</v>
          </cell>
          <cell r="BG50"/>
          <cell r="BH50">
            <v>0</v>
          </cell>
          <cell r="BI50"/>
          <cell r="BJ50"/>
          <cell r="BK50"/>
          <cell r="BL50">
            <v>0</v>
          </cell>
          <cell r="BM50">
            <v>0</v>
          </cell>
          <cell r="BN50"/>
          <cell r="BO50">
            <v>0</v>
          </cell>
          <cell r="BP50"/>
          <cell r="BQ50"/>
          <cell r="BR50"/>
          <cell r="BS50">
            <v>0</v>
          </cell>
          <cell r="BT50">
            <v>0</v>
          </cell>
          <cell r="BU50"/>
          <cell r="BV50">
            <v>0</v>
          </cell>
          <cell r="BW50"/>
          <cell r="BX50"/>
          <cell r="BY50"/>
          <cell r="BZ50">
            <v>1.6401300000000001</v>
          </cell>
          <cell r="CA50">
            <v>0.4</v>
          </cell>
          <cell r="CB50"/>
          <cell r="CC50">
            <v>0</v>
          </cell>
          <cell r="CD50"/>
          <cell r="CE50"/>
          <cell r="CF50"/>
          <cell r="CG50">
            <v>1.6401300000000001</v>
          </cell>
          <cell r="CH50">
            <v>0.4</v>
          </cell>
          <cell r="CI50"/>
          <cell r="CJ50">
            <v>0</v>
          </cell>
          <cell r="CK50"/>
          <cell r="CL50"/>
          <cell r="CM50">
            <v>0</v>
          </cell>
          <cell r="CN50">
            <v>1.6401300000000001</v>
          </cell>
          <cell r="CO50">
            <v>0.4</v>
          </cell>
          <cell r="CP50">
            <v>0</v>
          </cell>
          <cell r="CQ50">
            <v>0</v>
          </cell>
          <cell r="CR50">
            <v>0</v>
          </cell>
          <cell r="CS50">
            <v>0</v>
          </cell>
          <cell r="CT50">
            <v>0</v>
          </cell>
          <cell r="CU50">
            <v>1.6401300000000001</v>
          </cell>
          <cell r="CV50">
            <v>0.4</v>
          </cell>
          <cell r="CW50">
            <v>0</v>
          </cell>
          <cell r="CX50">
            <v>0</v>
          </cell>
          <cell r="CY50">
            <v>0</v>
          </cell>
          <cell r="CZ50">
            <v>0</v>
          </cell>
        </row>
        <row r="51">
          <cell r="A51" t="str">
            <v>1.1.4.18</v>
          </cell>
          <cell r="B51" t="str">
            <v>Строительство КТПН-400кВА СОПК "Родничок" № 61</v>
          </cell>
          <cell r="C51" t="str">
            <v>С_1.1.4.18</v>
          </cell>
          <cell r="D51">
            <v>1.6401300000000001</v>
          </cell>
          <cell r="E51">
            <v>1.6401300000000001</v>
          </cell>
          <cell r="F51"/>
          <cell r="G51"/>
          <cell r="H51"/>
          <cell r="I51"/>
          <cell r="J51"/>
          <cell r="K51"/>
          <cell r="L51"/>
          <cell r="M51"/>
          <cell r="N51">
            <v>0</v>
          </cell>
          <cell r="O51"/>
          <cell r="P51"/>
          <cell r="Q51"/>
          <cell r="R51"/>
          <cell r="S51"/>
          <cell r="T51"/>
          <cell r="U51">
            <v>0</v>
          </cell>
          <cell r="V51">
            <v>0</v>
          </cell>
          <cell r="W51"/>
          <cell r="X51">
            <v>0</v>
          </cell>
          <cell r="Y51"/>
          <cell r="Z51"/>
          <cell r="AA51"/>
          <cell r="AB51"/>
          <cell r="AC51">
            <v>0</v>
          </cell>
          <cell r="AD51"/>
          <cell r="AE51">
            <v>0</v>
          </cell>
          <cell r="AF51"/>
          <cell r="AG51"/>
          <cell r="AH51"/>
          <cell r="AI51"/>
          <cell r="AJ51">
            <v>0</v>
          </cell>
          <cell r="AK51">
            <v>0</v>
          </cell>
          <cell r="AL51"/>
          <cell r="AM51">
            <v>0</v>
          </cell>
          <cell r="AN51"/>
          <cell r="AO51"/>
          <cell r="AP51"/>
          <cell r="AQ51">
            <v>0</v>
          </cell>
          <cell r="AR51">
            <v>0</v>
          </cell>
          <cell r="AS51"/>
          <cell r="AT51">
            <v>0</v>
          </cell>
          <cell r="AU51"/>
          <cell r="AV51"/>
          <cell r="AW51"/>
          <cell r="AX51">
            <v>0</v>
          </cell>
          <cell r="AY51">
            <v>0</v>
          </cell>
          <cell r="AZ51"/>
          <cell r="BA51">
            <v>0</v>
          </cell>
          <cell r="BB51"/>
          <cell r="BC51"/>
          <cell r="BD51"/>
          <cell r="BE51">
            <v>0</v>
          </cell>
          <cell r="BF51">
            <v>0</v>
          </cell>
          <cell r="BG51"/>
          <cell r="BH51">
            <v>0</v>
          </cell>
          <cell r="BI51"/>
          <cell r="BJ51"/>
          <cell r="BK51"/>
          <cell r="BL51">
            <v>0</v>
          </cell>
          <cell r="BM51">
            <v>0</v>
          </cell>
          <cell r="BN51"/>
          <cell r="BO51">
            <v>0</v>
          </cell>
          <cell r="BP51"/>
          <cell r="BQ51"/>
          <cell r="BR51"/>
          <cell r="BS51">
            <v>0</v>
          </cell>
          <cell r="BT51">
            <v>0</v>
          </cell>
          <cell r="BU51"/>
          <cell r="BV51">
            <v>0</v>
          </cell>
          <cell r="BW51"/>
          <cell r="BX51"/>
          <cell r="BY51"/>
          <cell r="BZ51">
            <v>1.6401300000000001</v>
          </cell>
          <cell r="CA51">
            <v>0.4</v>
          </cell>
          <cell r="CB51"/>
          <cell r="CC51">
            <v>0</v>
          </cell>
          <cell r="CD51"/>
          <cell r="CE51"/>
          <cell r="CF51"/>
          <cell r="CG51">
            <v>1.6401300000000001</v>
          </cell>
          <cell r="CH51">
            <v>0.4</v>
          </cell>
          <cell r="CI51"/>
          <cell r="CJ51">
            <v>0</v>
          </cell>
          <cell r="CK51"/>
          <cell r="CL51"/>
          <cell r="CM51">
            <v>0</v>
          </cell>
          <cell r="CN51">
            <v>1.6401300000000001</v>
          </cell>
          <cell r="CO51">
            <v>0.4</v>
          </cell>
          <cell r="CP51">
            <v>0</v>
          </cell>
          <cell r="CQ51">
            <v>0</v>
          </cell>
          <cell r="CR51">
            <v>0</v>
          </cell>
          <cell r="CS51">
            <v>0</v>
          </cell>
          <cell r="CT51">
            <v>0</v>
          </cell>
          <cell r="CU51">
            <v>1.6401300000000001</v>
          </cell>
          <cell r="CV51">
            <v>0.4</v>
          </cell>
          <cell r="CW51">
            <v>0</v>
          </cell>
          <cell r="CX51">
            <v>0</v>
          </cell>
          <cell r="CY51">
            <v>0</v>
          </cell>
          <cell r="CZ51">
            <v>0</v>
          </cell>
        </row>
        <row r="52">
          <cell r="A52" t="str">
            <v>1.1.4.19</v>
          </cell>
          <cell r="B52" t="str">
            <v>Строительство КТПН-400кВА СНТ "Газовик"</v>
          </cell>
          <cell r="C52" t="str">
            <v>С_1.1.4.19</v>
          </cell>
          <cell r="D52">
            <v>1.6401300000000001</v>
          </cell>
          <cell r="E52">
            <v>1.6401300000000001</v>
          </cell>
          <cell r="F52"/>
          <cell r="G52"/>
          <cell r="H52"/>
          <cell r="I52"/>
          <cell r="J52"/>
          <cell r="K52"/>
          <cell r="L52"/>
          <cell r="M52"/>
          <cell r="N52">
            <v>0</v>
          </cell>
          <cell r="O52"/>
          <cell r="P52"/>
          <cell r="Q52"/>
          <cell r="R52"/>
          <cell r="S52"/>
          <cell r="T52"/>
          <cell r="U52">
            <v>0</v>
          </cell>
          <cell r="V52">
            <v>0</v>
          </cell>
          <cell r="W52"/>
          <cell r="X52">
            <v>0</v>
          </cell>
          <cell r="Y52"/>
          <cell r="Z52"/>
          <cell r="AA52"/>
          <cell r="AB52"/>
          <cell r="AC52">
            <v>0</v>
          </cell>
          <cell r="AD52"/>
          <cell r="AE52">
            <v>0</v>
          </cell>
          <cell r="AF52"/>
          <cell r="AG52"/>
          <cell r="AH52"/>
          <cell r="AI52"/>
          <cell r="AJ52">
            <v>0</v>
          </cell>
          <cell r="AK52">
            <v>0</v>
          </cell>
          <cell r="AL52"/>
          <cell r="AM52">
            <v>0</v>
          </cell>
          <cell r="AN52"/>
          <cell r="AO52"/>
          <cell r="AP52"/>
          <cell r="AQ52">
            <v>0</v>
          </cell>
          <cell r="AR52">
            <v>0</v>
          </cell>
          <cell r="AS52"/>
          <cell r="AT52">
            <v>0</v>
          </cell>
          <cell r="AU52"/>
          <cell r="AV52"/>
          <cell r="AW52"/>
          <cell r="AX52">
            <v>0</v>
          </cell>
          <cell r="AY52">
            <v>0</v>
          </cell>
          <cell r="AZ52"/>
          <cell r="BA52">
            <v>0</v>
          </cell>
          <cell r="BB52"/>
          <cell r="BC52"/>
          <cell r="BD52"/>
          <cell r="BE52">
            <v>0</v>
          </cell>
          <cell r="BF52">
            <v>0</v>
          </cell>
          <cell r="BG52"/>
          <cell r="BH52">
            <v>0</v>
          </cell>
          <cell r="BI52"/>
          <cell r="BJ52"/>
          <cell r="BK52"/>
          <cell r="BL52">
            <v>0</v>
          </cell>
          <cell r="BM52">
            <v>0</v>
          </cell>
          <cell r="BN52"/>
          <cell r="BO52">
            <v>0</v>
          </cell>
          <cell r="BP52"/>
          <cell r="BQ52"/>
          <cell r="BR52"/>
          <cell r="BS52">
            <v>0</v>
          </cell>
          <cell r="BT52">
            <v>0</v>
          </cell>
          <cell r="BU52"/>
          <cell r="BV52">
            <v>0</v>
          </cell>
          <cell r="BW52"/>
          <cell r="BX52"/>
          <cell r="BY52"/>
          <cell r="BZ52">
            <v>1.6401300000000001</v>
          </cell>
          <cell r="CA52">
            <v>0.4</v>
          </cell>
          <cell r="CB52"/>
          <cell r="CC52">
            <v>0</v>
          </cell>
          <cell r="CD52"/>
          <cell r="CE52"/>
          <cell r="CF52"/>
          <cell r="CG52">
            <v>1.6401300000000001</v>
          </cell>
          <cell r="CH52">
            <v>0.4</v>
          </cell>
          <cell r="CI52"/>
          <cell r="CJ52">
            <v>0</v>
          </cell>
          <cell r="CK52"/>
          <cell r="CL52"/>
          <cell r="CM52">
            <v>0</v>
          </cell>
          <cell r="CN52">
            <v>1.6401300000000001</v>
          </cell>
          <cell r="CO52">
            <v>0.4</v>
          </cell>
          <cell r="CP52">
            <v>0</v>
          </cell>
          <cell r="CQ52">
            <v>0</v>
          </cell>
          <cell r="CR52">
            <v>0</v>
          </cell>
          <cell r="CS52">
            <v>0</v>
          </cell>
          <cell r="CT52">
            <v>0</v>
          </cell>
          <cell r="CU52">
            <v>1.6401300000000001</v>
          </cell>
          <cell r="CV52">
            <v>0.4</v>
          </cell>
          <cell r="CW52">
            <v>0</v>
          </cell>
          <cell r="CX52">
            <v>0</v>
          </cell>
          <cell r="CY52">
            <v>0</v>
          </cell>
          <cell r="CZ52">
            <v>0</v>
          </cell>
        </row>
        <row r="53">
          <cell r="A53" t="str">
            <v>1.1.4.20</v>
          </cell>
          <cell r="B53" t="str">
            <v>Строительство КТПН-400кВА СТ  № 13 "МАЙ"</v>
          </cell>
          <cell r="C53" t="str">
            <v>С_1.1.4.20</v>
          </cell>
          <cell r="D53">
            <v>1.6401300000000001</v>
          </cell>
          <cell r="E53">
            <v>1.6401300000000001</v>
          </cell>
          <cell r="F53"/>
          <cell r="G53"/>
          <cell r="H53"/>
          <cell r="I53"/>
          <cell r="J53"/>
          <cell r="K53"/>
          <cell r="L53"/>
          <cell r="M53"/>
          <cell r="N53">
            <v>0</v>
          </cell>
          <cell r="O53"/>
          <cell r="P53"/>
          <cell r="Q53"/>
          <cell r="R53"/>
          <cell r="S53"/>
          <cell r="T53"/>
          <cell r="U53">
            <v>0</v>
          </cell>
          <cell r="V53">
            <v>0</v>
          </cell>
          <cell r="W53"/>
          <cell r="X53">
            <v>0</v>
          </cell>
          <cell r="Y53"/>
          <cell r="Z53"/>
          <cell r="AA53"/>
          <cell r="AB53"/>
          <cell r="AC53">
            <v>0</v>
          </cell>
          <cell r="AD53"/>
          <cell r="AE53">
            <v>0</v>
          </cell>
          <cell r="AF53"/>
          <cell r="AG53"/>
          <cell r="AH53"/>
          <cell r="AI53"/>
          <cell r="AJ53">
            <v>0</v>
          </cell>
          <cell r="AK53">
            <v>0</v>
          </cell>
          <cell r="AL53"/>
          <cell r="AM53">
            <v>0</v>
          </cell>
          <cell r="AN53"/>
          <cell r="AO53"/>
          <cell r="AP53"/>
          <cell r="AQ53">
            <v>0</v>
          </cell>
          <cell r="AR53">
            <v>0</v>
          </cell>
          <cell r="AS53"/>
          <cell r="AT53">
            <v>0</v>
          </cell>
          <cell r="AU53"/>
          <cell r="AV53"/>
          <cell r="AW53"/>
          <cell r="AX53">
            <v>0</v>
          </cell>
          <cell r="AY53">
            <v>0</v>
          </cell>
          <cell r="AZ53"/>
          <cell r="BA53">
            <v>0</v>
          </cell>
          <cell r="BB53"/>
          <cell r="BC53"/>
          <cell r="BD53"/>
          <cell r="BE53">
            <v>0</v>
          </cell>
          <cell r="BF53">
            <v>0</v>
          </cell>
          <cell r="BG53"/>
          <cell r="BH53">
            <v>0</v>
          </cell>
          <cell r="BI53"/>
          <cell r="BJ53"/>
          <cell r="BK53"/>
          <cell r="BL53">
            <v>0</v>
          </cell>
          <cell r="BM53">
            <v>0</v>
          </cell>
          <cell r="BN53"/>
          <cell r="BO53">
            <v>0</v>
          </cell>
          <cell r="BP53"/>
          <cell r="BQ53"/>
          <cell r="BR53"/>
          <cell r="BS53">
            <v>0</v>
          </cell>
          <cell r="BT53">
            <v>0</v>
          </cell>
          <cell r="BU53"/>
          <cell r="BV53">
            <v>0</v>
          </cell>
          <cell r="BW53"/>
          <cell r="BX53"/>
          <cell r="BY53"/>
          <cell r="BZ53">
            <v>1.6401300000000001</v>
          </cell>
          <cell r="CA53">
            <v>0.4</v>
          </cell>
          <cell r="CB53"/>
          <cell r="CC53">
            <v>0</v>
          </cell>
          <cell r="CD53"/>
          <cell r="CE53"/>
          <cell r="CF53"/>
          <cell r="CG53">
            <v>1.6401300000000001</v>
          </cell>
          <cell r="CH53">
            <v>0.4</v>
          </cell>
          <cell r="CI53"/>
          <cell r="CJ53">
            <v>0</v>
          </cell>
          <cell r="CK53"/>
          <cell r="CL53"/>
          <cell r="CM53">
            <v>0</v>
          </cell>
          <cell r="CN53">
            <v>1.6401300000000001</v>
          </cell>
          <cell r="CO53">
            <v>0.4</v>
          </cell>
          <cell r="CP53">
            <v>0</v>
          </cell>
          <cell r="CQ53">
            <v>0</v>
          </cell>
          <cell r="CR53">
            <v>0</v>
          </cell>
          <cell r="CS53">
            <v>0</v>
          </cell>
          <cell r="CT53">
            <v>0</v>
          </cell>
          <cell r="CU53">
            <v>1.6401300000000001</v>
          </cell>
          <cell r="CV53">
            <v>0.4</v>
          </cell>
          <cell r="CW53">
            <v>0</v>
          </cell>
          <cell r="CX53">
            <v>0</v>
          </cell>
          <cell r="CY53">
            <v>0</v>
          </cell>
          <cell r="CZ53">
            <v>0</v>
          </cell>
        </row>
        <row r="54">
          <cell r="A54" t="str">
            <v>1.1.4.21</v>
          </cell>
          <cell r="B54" t="str">
            <v>Строительство КТПН-400кВА ПДК "Крылья Сургута"-2</v>
          </cell>
          <cell r="C54" t="str">
            <v>С_1.1.4.21</v>
          </cell>
          <cell r="D54">
            <v>1.6401300000000001</v>
          </cell>
          <cell r="E54">
            <v>1.6401300000000001</v>
          </cell>
          <cell r="F54"/>
          <cell r="G54"/>
          <cell r="H54"/>
          <cell r="I54"/>
          <cell r="J54"/>
          <cell r="K54"/>
          <cell r="L54"/>
          <cell r="M54"/>
          <cell r="N54">
            <v>0</v>
          </cell>
          <cell r="O54"/>
          <cell r="P54"/>
          <cell r="Q54"/>
          <cell r="R54"/>
          <cell r="S54"/>
          <cell r="T54"/>
          <cell r="U54">
            <v>0</v>
          </cell>
          <cell r="V54">
            <v>0</v>
          </cell>
          <cell r="W54"/>
          <cell r="X54">
            <v>0</v>
          </cell>
          <cell r="Y54"/>
          <cell r="Z54"/>
          <cell r="AA54"/>
          <cell r="AB54"/>
          <cell r="AC54">
            <v>0</v>
          </cell>
          <cell r="AD54"/>
          <cell r="AE54">
            <v>0</v>
          </cell>
          <cell r="AF54"/>
          <cell r="AG54"/>
          <cell r="AH54"/>
          <cell r="AI54"/>
          <cell r="AJ54">
            <v>0</v>
          </cell>
          <cell r="AK54">
            <v>0</v>
          </cell>
          <cell r="AL54"/>
          <cell r="AM54">
            <v>0</v>
          </cell>
          <cell r="AN54"/>
          <cell r="AO54"/>
          <cell r="AP54"/>
          <cell r="AQ54">
            <v>0</v>
          </cell>
          <cell r="AR54">
            <v>0</v>
          </cell>
          <cell r="AS54"/>
          <cell r="AT54">
            <v>0</v>
          </cell>
          <cell r="AU54"/>
          <cell r="AV54"/>
          <cell r="AW54"/>
          <cell r="AX54">
            <v>0</v>
          </cell>
          <cell r="AY54">
            <v>0</v>
          </cell>
          <cell r="AZ54"/>
          <cell r="BA54">
            <v>0</v>
          </cell>
          <cell r="BB54"/>
          <cell r="BC54"/>
          <cell r="BD54"/>
          <cell r="BE54">
            <v>0</v>
          </cell>
          <cell r="BF54">
            <v>0</v>
          </cell>
          <cell r="BG54"/>
          <cell r="BH54">
            <v>0</v>
          </cell>
          <cell r="BI54"/>
          <cell r="BJ54"/>
          <cell r="BK54"/>
          <cell r="BL54">
            <v>0</v>
          </cell>
          <cell r="BM54">
            <v>0</v>
          </cell>
          <cell r="BN54"/>
          <cell r="BO54">
            <v>0</v>
          </cell>
          <cell r="BP54"/>
          <cell r="BQ54"/>
          <cell r="BR54"/>
          <cell r="BS54">
            <v>0</v>
          </cell>
          <cell r="BT54">
            <v>0</v>
          </cell>
          <cell r="BU54"/>
          <cell r="BV54">
            <v>0</v>
          </cell>
          <cell r="BW54"/>
          <cell r="BX54"/>
          <cell r="BY54"/>
          <cell r="BZ54">
            <v>1.6401300000000001</v>
          </cell>
          <cell r="CA54">
            <v>0.4</v>
          </cell>
          <cell r="CB54"/>
          <cell r="CC54">
            <v>0</v>
          </cell>
          <cell r="CD54"/>
          <cell r="CE54"/>
          <cell r="CF54"/>
          <cell r="CG54">
            <v>1.6401300000000001</v>
          </cell>
          <cell r="CH54">
            <v>0.4</v>
          </cell>
          <cell r="CI54"/>
          <cell r="CJ54">
            <v>0</v>
          </cell>
          <cell r="CK54"/>
          <cell r="CL54"/>
          <cell r="CM54">
            <v>0</v>
          </cell>
          <cell r="CN54">
            <v>1.6401300000000001</v>
          </cell>
          <cell r="CO54">
            <v>0.4</v>
          </cell>
          <cell r="CP54">
            <v>0</v>
          </cell>
          <cell r="CQ54">
            <v>0</v>
          </cell>
          <cell r="CR54">
            <v>0</v>
          </cell>
          <cell r="CS54">
            <v>0</v>
          </cell>
          <cell r="CT54">
            <v>0</v>
          </cell>
          <cell r="CU54">
            <v>1.6401300000000001</v>
          </cell>
          <cell r="CV54">
            <v>0.4</v>
          </cell>
          <cell r="CW54">
            <v>0</v>
          </cell>
          <cell r="CX54">
            <v>0</v>
          </cell>
          <cell r="CY54">
            <v>0</v>
          </cell>
          <cell r="CZ54">
            <v>0</v>
          </cell>
        </row>
        <row r="55">
          <cell r="A55" t="str">
            <v>1.1.4.22</v>
          </cell>
          <cell r="B55" t="str">
            <v>Строительство КТПН-400кВА ПДК "Крылья Сургута - Кафт"</v>
          </cell>
          <cell r="C55" t="str">
            <v>С_1.1.4.22</v>
          </cell>
          <cell r="D55">
            <v>1.6401300000000001</v>
          </cell>
          <cell r="E55">
            <v>1.6401300000000001</v>
          </cell>
          <cell r="F55"/>
          <cell r="G55"/>
          <cell r="H55"/>
          <cell r="I55"/>
          <cell r="J55"/>
          <cell r="K55"/>
          <cell r="L55"/>
          <cell r="M55"/>
          <cell r="N55">
            <v>0</v>
          </cell>
          <cell r="O55"/>
          <cell r="P55"/>
          <cell r="Q55"/>
          <cell r="R55"/>
          <cell r="S55"/>
          <cell r="T55"/>
          <cell r="U55">
            <v>0</v>
          </cell>
          <cell r="V55">
            <v>0</v>
          </cell>
          <cell r="W55"/>
          <cell r="X55">
            <v>0</v>
          </cell>
          <cell r="Y55"/>
          <cell r="Z55"/>
          <cell r="AA55"/>
          <cell r="AB55"/>
          <cell r="AC55">
            <v>0</v>
          </cell>
          <cell r="AD55"/>
          <cell r="AE55">
            <v>0</v>
          </cell>
          <cell r="AF55"/>
          <cell r="AG55"/>
          <cell r="AH55"/>
          <cell r="AI55"/>
          <cell r="AJ55">
            <v>1.6401300000000001</v>
          </cell>
          <cell r="AK55">
            <v>0.4</v>
          </cell>
          <cell r="AL55"/>
          <cell r="AM55">
            <v>0</v>
          </cell>
          <cell r="AN55"/>
          <cell r="AO55"/>
          <cell r="AP55"/>
          <cell r="AQ55">
            <v>0</v>
          </cell>
          <cell r="AR55">
            <v>0</v>
          </cell>
          <cell r="AS55"/>
          <cell r="AT55">
            <v>0</v>
          </cell>
          <cell r="AU55"/>
          <cell r="AV55"/>
          <cell r="AW55"/>
          <cell r="AX55">
            <v>0</v>
          </cell>
          <cell r="AY55">
            <v>0</v>
          </cell>
          <cell r="AZ55"/>
          <cell r="BA55">
            <v>0</v>
          </cell>
          <cell r="BB55"/>
          <cell r="BC55"/>
          <cell r="BD55"/>
          <cell r="BE55">
            <v>1.6401300000000001</v>
          </cell>
          <cell r="BF55">
            <v>0.4</v>
          </cell>
          <cell r="BG55"/>
          <cell r="BH55">
            <v>0</v>
          </cell>
          <cell r="BI55"/>
          <cell r="BJ55"/>
          <cell r="BK55"/>
          <cell r="BL55">
            <v>0</v>
          </cell>
          <cell r="BM55">
            <v>0</v>
          </cell>
          <cell r="BN55"/>
          <cell r="BO55">
            <v>0</v>
          </cell>
          <cell r="BP55"/>
          <cell r="BQ55"/>
          <cell r="BR55"/>
          <cell r="BS55">
            <v>0</v>
          </cell>
          <cell r="BT55">
            <v>0</v>
          </cell>
          <cell r="BU55"/>
          <cell r="BV55">
            <v>0</v>
          </cell>
          <cell r="BW55"/>
          <cell r="BX55"/>
          <cell r="BY55"/>
          <cell r="BZ55">
            <v>0</v>
          </cell>
          <cell r="CA55">
            <v>0</v>
          </cell>
          <cell r="CB55"/>
          <cell r="CC55">
            <v>0</v>
          </cell>
          <cell r="CD55"/>
          <cell r="CE55"/>
          <cell r="CF55"/>
          <cell r="CG55">
            <v>0</v>
          </cell>
          <cell r="CH55">
            <v>0</v>
          </cell>
          <cell r="CI55"/>
          <cell r="CJ55">
            <v>0</v>
          </cell>
          <cell r="CK55"/>
          <cell r="CL55"/>
          <cell r="CM55">
            <v>0</v>
          </cell>
          <cell r="CN55">
            <v>1.6401300000000001</v>
          </cell>
          <cell r="CO55">
            <v>0.4</v>
          </cell>
          <cell r="CP55">
            <v>0</v>
          </cell>
          <cell r="CQ55">
            <v>0</v>
          </cell>
          <cell r="CR55">
            <v>0</v>
          </cell>
          <cell r="CS55">
            <v>0</v>
          </cell>
          <cell r="CT55">
            <v>0</v>
          </cell>
          <cell r="CU55">
            <v>1.6401300000000001</v>
          </cell>
          <cell r="CV55">
            <v>0.4</v>
          </cell>
          <cell r="CW55">
            <v>0</v>
          </cell>
          <cell r="CX55">
            <v>0</v>
          </cell>
          <cell r="CY55">
            <v>0</v>
          </cell>
          <cell r="CZ55">
            <v>0</v>
          </cell>
        </row>
        <row r="56">
          <cell r="A56" t="str">
            <v>1.1.4.23</v>
          </cell>
          <cell r="B56" t="str">
            <v>Строительство КТПН-400кВА ДНТ "Тихий Бор"</v>
          </cell>
          <cell r="C56" t="str">
            <v>С_1.1.4.23</v>
          </cell>
          <cell r="D56">
            <v>1.6401300000000001</v>
          </cell>
          <cell r="E56">
            <v>0.5</v>
          </cell>
          <cell r="F56"/>
          <cell r="G56"/>
          <cell r="H56"/>
          <cell r="I56"/>
          <cell r="J56"/>
          <cell r="K56"/>
          <cell r="L56"/>
          <cell r="M56"/>
          <cell r="N56">
            <v>0</v>
          </cell>
          <cell r="O56"/>
          <cell r="P56"/>
          <cell r="Q56"/>
          <cell r="R56"/>
          <cell r="S56"/>
          <cell r="T56"/>
          <cell r="U56">
            <v>0</v>
          </cell>
          <cell r="V56">
            <v>0</v>
          </cell>
          <cell r="W56"/>
          <cell r="X56">
            <v>0</v>
          </cell>
          <cell r="Y56"/>
          <cell r="Z56"/>
          <cell r="AA56"/>
          <cell r="AB56"/>
          <cell r="AC56">
            <v>0</v>
          </cell>
          <cell r="AD56"/>
          <cell r="AE56">
            <v>0</v>
          </cell>
          <cell r="AF56"/>
          <cell r="AG56"/>
          <cell r="AH56"/>
          <cell r="AI56"/>
          <cell r="AJ56">
            <v>1.6401300000000001</v>
          </cell>
          <cell r="AK56">
            <v>0.4</v>
          </cell>
          <cell r="AL56"/>
          <cell r="AM56">
            <v>0</v>
          </cell>
          <cell r="AN56"/>
          <cell r="AO56"/>
          <cell r="AP56"/>
          <cell r="AQ56">
            <v>0.5</v>
          </cell>
          <cell r="AR56">
            <v>0</v>
          </cell>
          <cell r="AS56"/>
          <cell r="AT56">
            <v>0</v>
          </cell>
          <cell r="AU56"/>
          <cell r="AV56"/>
          <cell r="AW56"/>
          <cell r="AX56">
            <v>0</v>
          </cell>
          <cell r="AY56">
            <v>0</v>
          </cell>
          <cell r="AZ56"/>
          <cell r="BA56">
            <v>0</v>
          </cell>
          <cell r="BB56"/>
          <cell r="BC56"/>
          <cell r="BD56"/>
          <cell r="BE56">
            <v>0</v>
          </cell>
          <cell r="BF56">
            <v>0</v>
          </cell>
          <cell r="BG56"/>
          <cell r="BH56">
            <v>0</v>
          </cell>
          <cell r="BI56"/>
          <cell r="BJ56"/>
          <cell r="BK56"/>
          <cell r="BL56">
            <v>0</v>
          </cell>
          <cell r="BM56">
            <v>0</v>
          </cell>
          <cell r="BN56"/>
          <cell r="BO56">
            <v>0</v>
          </cell>
          <cell r="BP56"/>
          <cell r="BQ56"/>
          <cell r="BR56"/>
          <cell r="BS56">
            <v>0</v>
          </cell>
          <cell r="BT56">
            <v>0</v>
          </cell>
          <cell r="BU56"/>
          <cell r="BV56">
            <v>0</v>
          </cell>
          <cell r="BW56"/>
          <cell r="BX56"/>
          <cell r="BY56"/>
          <cell r="BZ56">
            <v>0</v>
          </cell>
          <cell r="CA56">
            <v>0</v>
          </cell>
          <cell r="CB56"/>
          <cell r="CC56">
            <v>0</v>
          </cell>
          <cell r="CD56"/>
          <cell r="CE56"/>
          <cell r="CF56"/>
          <cell r="CG56">
            <v>0</v>
          </cell>
          <cell r="CH56">
            <v>0</v>
          </cell>
          <cell r="CI56"/>
          <cell r="CJ56">
            <v>0</v>
          </cell>
          <cell r="CK56"/>
          <cell r="CL56"/>
          <cell r="CM56">
            <v>0</v>
          </cell>
          <cell r="CN56">
            <v>1.6401300000000001</v>
          </cell>
          <cell r="CO56">
            <v>0.4</v>
          </cell>
          <cell r="CP56">
            <v>0</v>
          </cell>
          <cell r="CQ56">
            <v>0</v>
          </cell>
          <cell r="CR56">
            <v>0</v>
          </cell>
          <cell r="CS56">
            <v>0</v>
          </cell>
          <cell r="CT56">
            <v>0</v>
          </cell>
          <cell r="CU56">
            <v>0.5</v>
          </cell>
          <cell r="CV56">
            <v>0</v>
          </cell>
          <cell r="CW56">
            <v>0</v>
          </cell>
          <cell r="CX56">
            <v>0</v>
          </cell>
          <cell r="CY56">
            <v>0</v>
          </cell>
          <cell r="CZ56">
            <v>0</v>
          </cell>
        </row>
        <row r="57">
          <cell r="A57" t="str">
            <v>1.1.4.24</v>
          </cell>
          <cell r="B57" t="str">
            <v>Строительство КТПН-400кВА ДПК "Жемчужина"</v>
          </cell>
          <cell r="C57" t="str">
            <v>С_1.1.4.24</v>
          </cell>
          <cell r="D57">
            <v>1.6401300000000001</v>
          </cell>
          <cell r="E57">
            <v>2.1265097000000002</v>
          </cell>
          <cell r="F57"/>
          <cell r="G57"/>
          <cell r="H57"/>
          <cell r="I57"/>
          <cell r="J57"/>
          <cell r="K57"/>
          <cell r="L57"/>
          <cell r="M57"/>
          <cell r="N57">
            <v>0</v>
          </cell>
          <cell r="O57"/>
          <cell r="P57"/>
          <cell r="Q57"/>
          <cell r="R57"/>
          <cell r="S57"/>
          <cell r="T57"/>
          <cell r="U57">
            <v>0</v>
          </cell>
          <cell r="V57">
            <v>0</v>
          </cell>
          <cell r="W57"/>
          <cell r="X57">
            <v>0</v>
          </cell>
          <cell r="Y57"/>
          <cell r="Z57"/>
          <cell r="AA57"/>
          <cell r="AB57">
            <v>2.1265097000000002</v>
          </cell>
          <cell r="AC57">
            <v>2.52</v>
          </cell>
          <cell r="AD57"/>
          <cell r="AE57">
            <v>0</v>
          </cell>
          <cell r="AF57"/>
          <cell r="AG57"/>
          <cell r="AH57"/>
          <cell r="AI57"/>
          <cell r="AJ57">
            <v>1.6401300000000001</v>
          </cell>
          <cell r="AK57">
            <v>0.4</v>
          </cell>
          <cell r="AL57"/>
          <cell r="AM57">
            <v>0</v>
          </cell>
          <cell r="AN57"/>
          <cell r="AO57"/>
          <cell r="AP57"/>
          <cell r="AQ57">
            <v>0</v>
          </cell>
          <cell r="AR57">
            <v>0</v>
          </cell>
          <cell r="AS57"/>
          <cell r="AT57">
            <v>0</v>
          </cell>
          <cell r="AU57"/>
          <cell r="AV57"/>
          <cell r="AW57"/>
          <cell r="AX57">
            <v>0</v>
          </cell>
          <cell r="AY57">
            <v>0</v>
          </cell>
          <cell r="AZ57"/>
          <cell r="BA57">
            <v>0</v>
          </cell>
          <cell r="BB57"/>
          <cell r="BC57"/>
          <cell r="BD57"/>
          <cell r="BE57">
            <v>0</v>
          </cell>
          <cell r="BF57">
            <v>0</v>
          </cell>
          <cell r="BG57"/>
          <cell r="BH57">
            <v>0</v>
          </cell>
          <cell r="BI57"/>
          <cell r="BJ57"/>
          <cell r="BK57"/>
          <cell r="BL57">
            <v>0</v>
          </cell>
          <cell r="BM57">
            <v>0</v>
          </cell>
          <cell r="BN57"/>
          <cell r="BO57">
            <v>0</v>
          </cell>
          <cell r="BP57"/>
          <cell r="BQ57"/>
          <cell r="BR57"/>
          <cell r="BS57">
            <v>0</v>
          </cell>
          <cell r="BT57">
            <v>0</v>
          </cell>
          <cell r="BU57"/>
          <cell r="BV57">
            <v>0</v>
          </cell>
          <cell r="BW57"/>
          <cell r="BX57"/>
          <cell r="BY57"/>
          <cell r="BZ57">
            <v>0</v>
          </cell>
          <cell r="CA57">
            <v>0</v>
          </cell>
          <cell r="CB57"/>
          <cell r="CC57">
            <v>0</v>
          </cell>
          <cell r="CD57"/>
          <cell r="CE57"/>
          <cell r="CF57"/>
          <cell r="CG57">
            <v>0</v>
          </cell>
          <cell r="CH57">
            <v>0</v>
          </cell>
          <cell r="CI57"/>
          <cell r="CJ57">
            <v>0</v>
          </cell>
          <cell r="CK57"/>
          <cell r="CL57"/>
          <cell r="CM57">
            <v>0</v>
          </cell>
          <cell r="CN57">
            <v>1.6401300000000001</v>
          </cell>
          <cell r="CO57">
            <v>0.4</v>
          </cell>
          <cell r="CP57">
            <v>0</v>
          </cell>
          <cell r="CQ57">
            <v>0</v>
          </cell>
          <cell r="CR57">
            <v>0</v>
          </cell>
          <cell r="CS57">
            <v>0</v>
          </cell>
          <cell r="CT57">
            <v>0</v>
          </cell>
          <cell r="CU57">
            <v>2.1265097000000002</v>
          </cell>
          <cell r="CV57">
            <v>2.52</v>
          </cell>
          <cell r="CW57">
            <v>0</v>
          </cell>
          <cell r="CX57">
            <v>0</v>
          </cell>
          <cell r="CY57">
            <v>0</v>
          </cell>
          <cell r="CZ57">
            <v>0</v>
          </cell>
        </row>
        <row r="58">
          <cell r="A58" t="str">
            <v>1.1.4.25</v>
          </cell>
          <cell r="B58" t="str">
            <v>Строительство КТПН-400кВА ПСК Искра</v>
          </cell>
          <cell r="C58" t="str">
            <v>С_1.1.4.25</v>
          </cell>
          <cell r="D58">
            <v>1.6401300000000001</v>
          </cell>
          <cell r="E58">
            <v>1.6401300000000001</v>
          </cell>
          <cell r="F58"/>
          <cell r="G58"/>
          <cell r="H58"/>
          <cell r="I58"/>
          <cell r="J58"/>
          <cell r="K58"/>
          <cell r="L58"/>
          <cell r="M58"/>
          <cell r="N58">
            <v>0</v>
          </cell>
          <cell r="O58"/>
          <cell r="P58"/>
          <cell r="Q58"/>
          <cell r="R58"/>
          <cell r="S58"/>
          <cell r="T58"/>
          <cell r="U58">
            <v>0</v>
          </cell>
          <cell r="V58">
            <v>0</v>
          </cell>
          <cell r="W58"/>
          <cell r="X58">
            <v>0</v>
          </cell>
          <cell r="Y58"/>
          <cell r="Z58"/>
          <cell r="AA58"/>
          <cell r="AB58"/>
          <cell r="AC58">
            <v>0</v>
          </cell>
          <cell r="AD58"/>
          <cell r="AE58">
            <v>0</v>
          </cell>
          <cell r="AF58"/>
          <cell r="AG58"/>
          <cell r="AH58"/>
          <cell r="AI58"/>
          <cell r="AJ58">
            <v>1.6401300000000001</v>
          </cell>
          <cell r="AK58">
            <v>0.4</v>
          </cell>
          <cell r="AL58"/>
          <cell r="AM58">
            <v>0</v>
          </cell>
          <cell r="AN58"/>
          <cell r="AO58"/>
          <cell r="AP58"/>
          <cell r="AQ58">
            <v>0</v>
          </cell>
          <cell r="AR58">
            <v>0</v>
          </cell>
          <cell r="AS58"/>
          <cell r="AT58">
            <v>0</v>
          </cell>
          <cell r="AU58"/>
          <cell r="AV58"/>
          <cell r="AW58"/>
          <cell r="AX58">
            <v>0</v>
          </cell>
          <cell r="AY58">
            <v>0</v>
          </cell>
          <cell r="AZ58"/>
          <cell r="BA58">
            <v>0</v>
          </cell>
          <cell r="BB58"/>
          <cell r="BC58"/>
          <cell r="BD58"/>
          <cell r="BE58">
            <v>1.6401300000000001</v>
          </cell>
          <cell r="BF58">
            <v>0.4</v>
          </cell>
          <cell r="BG58"/>
          <cell r="BH58">
            <v>0</v>
          </cell>
          <cell r="BI58"/>
          <cell r="BJ58"/>
          <cell r="BK58"/>
          <cell r="BL58">
            <v>0</v>
          </cell>
          <cell r="BM58">
            <v>0</v>
          </cell>
          <cell r="BN58"/>
          <cell r="BO58">
            <v>0</v>
          </cell>
          <cell r="BP58"/>
          <cell r="BQ58"/>
          <cell r="BR58"/>
          <cell r="BS58">
            <v>0</v>
          </cell>
          <cell r="BT58">
            <v>0</v>
          </cell>
          <cell r="BU58"/>
          <cell r="BV58">
            <v>0</v>
          </cell>
          <cell r="BW58"/>
          <cell r="BX58"/>
          <cell r="BY58"/>
          <cell r="BZ58">
            <v>0</v>
          </cell>
          <cell r="CA58">
            <v>0</v>
          </cell>
          <cell r="CB58"/>
          <cell r="CC58">
            <v>0</v>
          </cell>
          <cell r="CD58"/>
          <cell r="CE58"/>
          <cell r="CF58"/>
          <cell r="CG58">
            <v>0</v>
          </cell>
          <cell r="CH58">
            <v>0</v>
          </cell>
          <cell r="CI58"/>
          <cell r="CJ58">
            <v>0</v>
          </cell>
          <cell r="CK58"/>
          <cell r="CL58"/>
          <cell r="CM58">
            <v>0</v>
          </cell>
          <cell r="CN58">
            <v>1.6401300000000001</v>
          </cell>
          <cell r="CO58">
            <v>0.4</v>
          </cell>
          <cell r="CP58">
            <v>0</v>
          </cell>
          <cell r="CQ58">
            <v>0</v>
          </cell>
          <cell r="CR58">
            <v>0</v>
          </cell>
          <cell r="CS58">
            <v>0</v>
          </cell>
          <cell r="CT58">
            <v>0</v>
          </cell>
          <cell r="CU58">
            <v>1.6401300000000001</v>
          </cell>
          <cell r="CV58">
            <v>0.4</v>
          </cell>
          <cell r="CW58">
            <v>0</v>
          </cell>
          <cell r="CX58">
            <v>0</v>
          </cell>
          <cell r="CY58">
            <v>0</v>
          </cell>
          <cell r="CZ58">
            <v>0</v>
          </cell>
        </row>
        <row r="59">
          <cell r="A59" t="str">
            <v>1.1.4.26</v>
          </cell>
          <cell r="B59" t="str">
            <v>Реконструкция КТПН-757 ПК Садовое товарищество № 7</v>
          </cell>
          <cell r="C59" t="str">
            <v>С_1.1.4.26</v>
          </cell>
          <cell r="D59">
            <v>1.6401300000000001</v>
          </cell>
          <cell r="E59">
            <v>1.3857980000000001</v>
          </cell>
          <cell r="F59"/>
          <cell r="G59"/>
          <cell r="H59"/>
          <cell r="I59"/>
          <cell r="J59"/>
          <cell r="K59"/>
          <cell r="L59"/>
          <cell r="M59"/>
          <cell r="N59">
            <v>0</v>
          </cell>
          <cell r="O59"/>
          <cell r="P59"/>
          <cell r="Q59"/>
          <cell r="R59"/>
          <cell r="S59"/>
          <cell r="T59"/>
          <cell r="U59">
            <v>0</v>
          </cell>
          <cell r="V59">
            <v>0</v>
          </cell>
          <cell r="W59"/>
          <cell r="X59">
            <v>0</v>
          </cell>
          <cell r="Y59"/>
          <cell r="Z59"/>
          <cell r="AA59"/>
          <cell r="AB59"/>
          <cell r="AC59">
            <v>0</v>
          </cell>
          <cell r="AD59"/>
          <cell r="AE59">
            <v>0</v>
          </cell>
          <cell r="AF59"/>
          <cell r="AG59"/>
          <cell r="AH59"/>
          <cell r="AI59"/>
          <cell r="AJ59">
            <v>1.6401300000000001</v>
          </cell>
          <cell r="AK59">
            <v>0.4</v>
          </cell>
          <cell r="AL59"/>
          <cell r="AM59">
            <v>0</v>
          </cell>
          <cell r="AN59"/>
          <cell r="AO59"/>
          <cell r="AP59"/>
          <cell r="AQ59">
            <v>1.3857980000000001</v>
          </cell>
          <cell r="AR59">
            <v>0.63</v>
          </cell>
          <cell r="AS59"/>
          <cell r="AT59">
            <v>0</v>
          </cell>
          <cell r="AU59"/>
          <cell r="AV59"/>
          <cell r="AW59"/>
          <cell r="AX59">
            <v>0</v>
          </cell>
          <cell r="AY59">
            <v>0</v>
          </cell>
          <cell r="AZ59"/>
          <cell r="BA59">
            <v>0</v>
          </cell>
          <cell r="BB59"/>
          <cell r="BC59"/>
          <cell r="BD59"/>
          <cell r="BE59">
            <v>0</v>
          </cell>
          <cell r="BF59">
            <v>0</v>
          </cell>
          <cell r="BG59"/>
          <cell r="BH59">
            <v>0</v>
          </cell>
          <cell r="BI59"/>
          <cell r="BJ59"/>
          <cell r="BK59"/>
          <cell r="BL59">
            <v>0</v>
          </cell>
          <cell r="BM59">
            <v>0</v>
          </cell>
          <cell r="BN59"/>
          <cell r="BO59">
            <v>0</v>
          </cell>
          <cell r="BP59"/>
          <cell r="BQ59"/>
          <cell r="BR59"/>
          <cell r="BS59">
            <v>0</v>
          </cell>
          <cell r="BT59">
            <v>0</v>
          </cell>
          <cell r="BU59"/>
          <cell r="BV59">
            <v>0</v>
          </cell>
          <cell r="BW59"/>
          <cell r="BX59"/>
          <cell r="BY59"/>
          <cell r="BZ59">
            <v>0</v>
          </cell>
          <cell r="CA59">
            <v>0</v>
          </cell>
          <cell r="CB59"/>
          <cell r="CC59">
            <v>0</v>
          </cell>
          <cell r="CD59"/>
          <cell r="CE59"/>
          <cell r="CF59"/>
          <cell r="CG59">
            <v>0</v>
          </cell>
          <cell r="CH59">
            <v>0</v>
          </cell>
          <cell r="CI59"/>
          <cell r="CJ59">
            <v>0</v>
          </cell>
          <cell r="CK59"/>
          <cell r="CL59"/>
          <cell r="CM59">
            <v>0</v>
          </cell>
          <cell r="CN59">
            <v>1.6401300000000001</v>
          </cell>
          <cell r="CO59">
            <v>0.4</v>
          </cell>
          <cell r="CP59">
            <v>0</v>
          </cell>
          <cell r="CQ59">
            <v>0</v>
          </cell>
          <cell r="CR59">
            <v>0</v>
          </cell>
          <cell r="CS59">
            <v>0</v>
          </cell>
          <cell r="CT59">
            <v>0</v>
          </cell>
          <cell r="CU59">
            <v>1.3857980000000001</v>
          </cell>
          <cell r="CV59">
            <v>0.63</v>
          </cell>
          <cell r="CW59">
            <v>0</v>
          </cell>
          <cell r="CX59">
            <v>0</v>
          </cell>
          <cell r="CY59">
            <v>0</v>
          </cell>
          <cell r="CZ59">
            <v>0</v>
          </cell>
        </row>
        <row r="60">
          <cell r="A60" t="str">
            <v>1.1.4.27</v>
          </cell>
          <cell r="B60" t="str">
            <v>Строительство КТПН-400кВА ПСК № 71 Зеленое</v>
          </cell>
          <cell r="C60" t="str">
            <v>С_1.1.4.27</v>
          </cell>
          <cell r="D60">
            <v>1.6401300000000001</v>
          </cell>
          <cell r="E60">
            <v>1.6401300000000001</v>
          </cell>
          <cell r="F60"/>
          <cell r="G60"/>
          <cell r="H60"/>
          <cell r="I60"/>
          <cell r="J60"/>
          <cell r="K60"/>
          <cell r="L60"/>
          <cell r="M60"/>
          <cell r="N60">
            <v>0</v>
          </cell>
          <cell r="O60"/>
          <cell r="P60"/>
          <cell r="Q60"/>
          <cell r="R60"/>
          <cell r="S60"/>
          <cell r="T60"/>
          <cell r="U60">
            <v>0</v>
          </cell>
          <cell r="V60">
            <v>0</v>
          </cell>
          <cell r="W60"/>
          <cell r="X60">
            <v>0</v>
          </cell>
          <cell r="Y60"/>
          <cell r="Z60"/>
          <cell r="AA60"/>
          <cell r="AB60"/>
          <cell r="AC60">
            <v>0</v>
          </cell>
          <cell r="AD60"/>
          <cell r="AE60">
            <v>0</v>
          </cell>
          <cell r="AF60"/>
          <cell r="AG60"/>
          <cell r="AH60"/>
          <cell r="AI60"/>
          <cell r="AJ60">
            <v>1.6401300000000001</v>
          </cell>
          <cell r="AK60">
            <v>0.4</v>
          </cell>
          <cell r="AL60"/>
          <cell r="AM60">
            <v>0</v>
          </cell>
          <cell r="AN60"/>
          <cell r="AO60"/>
          <cell r="AP60"/>
          <cell r="AQ60">
            <v>0</v>
          </cell>
          <cell r="AR60">
            <v>0</v>
          </cell>
          <cell r="AS60"/>
          <cell r="AT60">
            <v>0</v>
          </cell>
          <cell r="AU60"/>
          <cell r="AV60"/>
          <cell r="AW60"/>
          <cell r="AX60">
            <v>0</v>
          </cell>
          <cell r="AY60">
            <v>0</v>
          </cell>
          <cell r="AZ60"/>
          <cell r="BA60">
            <v>0</v>
          </cell>
          <cell r="BB60"/>
          <cell r="BC60"/>
          <cell r="BD60"/>
          <cell r="BE60">
            <v>1.6401300000000001</v>
          </cell>
          <cell r="BF60">
            <v>0.4</v>
          </cell>
          <cell r="BG60"/>
          <cell r="BH60">
            <v>0</v>
          </cell>
          <cell r="BI60"/>
          <cell r="BJ60"/>
          <cell r="BK60"/>
          <cell r="BL60">
            <v>0</v>
          </cell>
          <cell r="BM60">
            <v>0</v>
          </cell>
          <cell r="BN60"/>
          <cell r="BO60">
            <v>0</v>
          </cell>
          <cell r="BP60"/>
          <cell r="BQ60"/>
          <cell r="BR60"/>
          <cell r="BS60">
            <v>0</v>
          </cell>
          <cell r="BT60">
            <v>0</v>
          </cell>
          <cell r="BU60"/>
          <cell r="BV60">
            <v>0</v>
          </cell>
          <cell r="BW60"/>
          <cell r="BX60"/>
          <cell r="BY60"/>
          <cell r="BZ60">
            <v>0</v>
          </cell>
          <cell r="CA60">
            <v>0</v>
          </cell>
          <cell r="CB60"/>
          <cell r="CC60">
            <v>0</v>
          </cell>
          <cell r="CD60"/>
          <cell r="CE60"/>
          <cell r="CF60"/>
          <cell r="CG60">
            <v>0</v>
          </cell>
          <cell r="CH60">
            <v>0</v>
          </cell>
          <cell r="CI60"/>
          <cell r="CJ60">
            <v>0</v>
          </cell>
          <cell r="CK60"/>
          <cell r="CL60"/>
          <cell r="CM60">
            <v>0</v>
          </cell>
          <cell r="CN60">
            <v>1.6401300000000001</v>
          </cell>
          <cell r="CO60">
            <v>0.4</v>
          </cell>
          <cell r="CP60">
            <v>0</v>
          </cell>
          <cell r="CQ60">
            <v>0</v>
          </cell>
          <cell r="CR60">
            <v>0</v>
          </cell>
          <cell r="CS60">
            <v>0</v>
          </cell>
          <cell r="CT60">
            <v>0</v>
          </cell>
          <cell r="CU60">
            <v>1.6401300000000001</v>
          </cell>
          <cell r="CV60">
            <v>0.4</v>
          </cell>
          <cell r="CW60">
            <v>0</v>
          </cell>
          <cell r="CX60">
            <v>0</v>
          </cell>
          <cell r="CY60">
            <v>0</v>
          </cell>
          <cell r="CZ60">
            <v>0</v>
          </cell>
        </row>
        <row r="61">
          <cell r="A61" t="str">
            <v>1.1.4.28</v>
          </cell>
          <cell r="B61" t="str">
            <v>Строительство КТПН-400кВА ПДК Сосновый бор</v>
          </cell>
          <cell r="C61" t="str">
            <v>С_1.1.4.28</v>
          </cell>
          <cell r="D61">
            <v>1.6401300000000001</v>
          </cell>
          <cell r="E61">
            <v>1.6401300000000001</v>
          </cell>
          <cell r="F61"/>
          <cell r="G61"/>
          <cell r="H61"/>
          <cell r="I61"/>
          <cell r="J61"/>
          <cell r="K61"/>
          <cell r="L61"/>
          <cell r="M61"/>
          <cell r="N61">
            <v>0</v>
          </cell>
          <cell r="O61"/>
          <cell r="P61"/>
          <cell r="Q61"/>
          <cell r="R61"/>
          <cell r="S61"/>
          <cell r="T61"/>
          <cell r="U61">
            <v>0</v>
          </cell>
          <cell r="V61">
            <v>0</v>
          </cell>
          <cell r="W61"/>
          <cell r="X61">
            <v>0</v>
          </cell>
          <cell r="Y61"/>
          <cell r="Z61"/>
          <cell r="AA61"/>
          <cell r="AB61"/>
          <cell r="AC61">
            <v>0</v>
          </cell>
          <cell r="AD61"/>
          <cell r="AE61">
            <v>0</v>
          </cell>
          <cell r="AF61"/>
          <cell r="AG61"/>
          <cell r="AH61"/>
          <cell r="AI61"/>
          <cell r="AJ61">
            <v>1.6401300000000001</v>
          </cell>
          <cell r="AK61">
            <v>0.4</v>
          </cell>
          <cell r="AL61"/>
          <cell r="AM61">
            <v>0</v>
          </cell>
          <cell r="AN61"/>
          <cell r="AO61"/>
          <cell r="AP61"/>
          <cell r="AQ61">
            <v>0</v>
          </cell>
          <cell r="AR61">
            <v>0</v>
          </cell>
          <cell r="AS61"/>
          <cell r="AT61">
            <v>0</v>
          </cell>
          <cell r="AU61"/>
          <cell r="AV61"/>
          <cell r="AW61"/>
          <cell r="AX61">
            <v>0</v>
          </cell>
          <cell r="AY61">
            <v>0</v>
          </cell>
          <cell r="AZ61"/>
          <cell r="BA61">
            <v>0</v>
          </cell>
          <cell r="BB61"/>
          <cell r="BC61"/>
          <cell r="BD61"/>
          <cell r="BE61">
            <v>1.6401300000000001</v>
          </cell>
          <cell r="BF61">
            <v>0.4</v>
          </cell>
          <cell r="BG61"/>
          <cell r="BH61">
            <v>0</v>
          </cell>
          <cell r="BI61"/>
          <cell r="BJ61"/>
          <cell r="BK61"/>
          <cell r="BL61">
            <v>0</v>
          </cell>
          <cell r="BM61">
            <v>0</v>
          </cell>
          <cell r="BN61"/>
          <cell r="BO61">
            <v>0</v>
          </cell>
          <cell r="BP61"/>
          <cell r="BQ61"/>
          <cell r="BR61"/>
          <cell r="BS61">
            <v>0</v>
          </cell>
          <cell r="BT61">
            <v>0</v>
          </cell>
          <cell r="BU61"/>
          <cell r="BV61">
            <v>0</v>
          </cell>
          <cell r="BW61"/>
          <cell r="BX61"/>
          <cell r="BY61"/>
          <cell r="BZ61">
            <v>0</v>
          </cell>
          <cell r="CA61">
            <v>0</v>
          </cell>
          <cell r="CB61"/>
          <cell r="CC61">
            <v>0</v>
          </cell>
          <cell r="CD61"/>
          <cell r="CE61"/>
          <cell r="CF61"/>
          <cell r="CG61">
            <v>0</v>
          </cell>
          <cell r="CH61">
            <v>0</v>
          </cell>
          <cell r="CI61"/>
          <cell r="CJ61">
            <v>0</v>
          </cell>
          <cell r="CK61"/>
          <cell r="CL61"/>
          <cell r="CM61">
            <v>0</v>
          </cell>
          <cell r="CN61">
            <v>1.6401300000000001</v>
          </cell>
          <cell r="CO61">
            <v>0.4</v>
          </cell>
          <cell r="CP61">
            <v>0</v>
          </cell>
          <cell r="CQ61">
            <v>0</v>
          </cell>
          <cell r="CR61">
            <v>0</v>
          </cell>
          <cell r="CS61">
            <v>0</v>
          </cell>
          <cell r="CT61">
            <v>0</v>
          </cell>
          <cell r="CU61">
            <v>1.6401300000000001</v>
          </cell>
          <cell r="CV61">
            <v>0.4</v>
          </cell>
          <cell r="CW61">
            <v>0</v>
          </cell>
          <cell r="CX61">
            <v>0</v>
          </cell>
          <cell r="CY61">
            <v>0</v>
          </cell>
          <cell r="CZ61">
            <v>0</v>
          </cell>
        </row>
        <row r="62">
          <cell r="A62" t="str">
            <v>1.1.4.29</v>
          </cell>
          <cell r="B62" t="str">
            <v>Строительство КТПН-400кВА ПСК Березовый</v>
          </cell>
          <cell r="C62" t="str">
            <v>С_1.1.4.29</v>
          </cell>
          <cell r="D62">
            <v>1.6401300000000001</v>
          </cell>
          <cell r="E62">
            <v>1.6401300000000001</v>
          </cell>
          <cell r="F62"/>
          <cell r="G62"/>
          <cell r="H62"/>
          <cell r="I62"/>
          <cell r="J62"/>
          <cell r="K62"/>
          <cell r="L62"/>
          <cell r="M62"/>
          <cell r="N62">
            <v>0</v>
          </cell>
          <cell r="O62"/>
          <cell r="P62"/>
          <cell r="Q62"/>
          <cell r="R62"/>
          <cell r="S62"/>
          <cell r="T62"/>
          <cell r="U62">
            <v>0</v>
          </cell>
          <cell r="V62">
            <v>0</v>
          </cell>
          <cell r="W62"/>
          <cell r="X62">
            <v>0</v>
          </cell>
          <cell r="Y62"/>
          <cell r="Z62"/>
          <cell r="AA62"/>
          <cell r="AB62"/>
          <cell r="AC62">
            <v>0</v>
          </cell>
          <cell r="AD62"/>
          <cell r="AE62">
            <v>0</v>
          </cell>
          <cell r="AF62"/>
          <cell r="AG62"/>
          <cell r="AH62"/>
          <cell r="AI62"/>
          <cell r="AJ62">
            <v>1.6401300000000001</v>
          </cell>
          <cell r="AK62">
            <v>0.4</v>
          </cell>
          <cell r="AL62"/>
          <cell r="AM62">
            <v>0</v>
          </cell>
          <cell r="AN62"/>
          <cell r="AO62"/>
          <cell r="AP62"/>
          <cell r="AQ62">
            <v>0</v>
          </cell>
          <cell r="AR62">
            <v>0</v>
          </cell>
          <cell r="AS62"/>
          <cell r="AT62">
            <v>0</v>
          </cell>
          <cell r="AU62"/>
          <cell r="AV62"/>
          <cell r="AW62"/>
          <cell r="AX62">
            <v>0</v>
          </cell>
          <cell r="AY62">
            <v>0</v>
          </cell>
          <cell r="AZ62"/>
          <cell r="BA62">
            <v>0</v>
          </cell>
          <cell r="BB62"/>
          <cell r="BC62"/>
          <cell r="BD62"/>
          <cell r="BE62">
            <v>1.6401300000000001</v>
          </cell>
          <cell r="BF62">
            <v>0.4</v>
          </cell>
          <cell r="BG62"/>
          <cell r="BH62">
            <v>0</v>
          </cell>
          <cell r="BI62"/>
          <cell r="BJ62"/>
          <cell r="BK62"/>
          <cell r="BL62">
            <v>0</v>
          </cell>
          <cell r="BM62">
            <v>0</v>
          </cell>
          <cell r="BN62"/>
          <cell r="BO62">
            <v>0</v>
          </cell>
          <cell r="BP62"/>
          <cell r="BQ62"/>
          <cell r="BR62"/>
          <cell r="BS62">
            <v>0</v>
          </cell>
          <cell r="BT62">
            <v>0</v>
          </cell>
          <cell r="BU62"/>
          <cell r="BV62">
            <v>0</v>
          </cell>
          <cell r="BW62"/>
          <cell r="BX62"/>
          <cell r="BY62"/>
          <cell r="BZ62">
            <v>0</v>
          </cell>
          <cell r="CA62">
            <v>0</v>
          </cell>
          <cell r="CB62"/>
          <cell r="CC62">
            <v>0</v>
          </cell>
          <cell r="CD62"/>
          <cell r="CE62"/>
          <cell r="CF62"/>
          <cell r="CG62">
            <v>0</v>
          </cell>
          <cell r="CH62">
            <v>0</v>
          </cell>
          <cell r="CI62"/>
          <cell r="CJ62">
            <v>0</v>
          </cell>
          <cell r="CK62"/>
          <cell r="CL62"/>
          <cell r="CM62">
            <v>0</v>
          </cell>
          <cell r="CN62">
            <v>1.6401300000000001</v>
          </cell>
          <cell r="CO62">
            <v>0.4</v>
          </cell>
          <cell r="CP62">
            <v>0</v>
          </cell>
          <cell r="CQ62">
            <v>0</v>
          </cell>
          <cell r="CR62">
            <v>0</v>
          </cell>
          <cell r="CS62">
            <v>0</v>
          </cell>
          <cell r="CT62">
            <v>0</v>
          </cell>
          <cell r="CU62">
            <v>1.6401300000000001</v>
          </cell>
          <cell r="CV62">
            <v>0.4</v>
          </cell>
          <cell r="CW62">
            <v>0</v>
          </cell>
          <cell r="CX62">
            <v>0</v>
          </cell>
          <cell r="CY62">
            <v>0</v>
          </cell>
          <cell r="CZ62">
            <v>0</v>
          </cell>
        </row>
        <row r="63">
          <cell r="A63" t="str">
            <v>1.1.4.30</v>
          </cell>
          <cell r="B63" t="str">
            <v>Строительство КТПН-400кВА ПСК Пищевик</v>
          </cell>
          <cell r="C63" t="str">
            <v>С_1.1.4.30</v>
          </cell>
          <cell r="D63">
            <v>1.6401300000000001</v>
          </cell>
          <cell r="E63">
            <v>1.6401300000000001</v>
          </cell>
          <cell r="F63"/>
          <cell r="G63"/>
          <cell r="H63"/>
          <cell r="I63"/>
          <cell r="J63"/>
          <cell r="K63"/>
          <cell r="L63"/>
          <cell r="M63"/>
          <cell r="N63">
            <v>0</v>
          </cell>
          <cell r="O63"/>
          <cell r="P63"/>
          <cell r="Q63"/>
          <cell r="R63"/>
          <cell r="S63"/>
          <cell r="T63"/>
          <cell r="U63">
            <v>0</v>
          </cell>
          <cell r="V63">
            <v>0</v>
          </cell>
          <cell r="W63"/>
          <cell r="X63">
            <v>0</v>
          </cell>
          <cell r="Y63"/>
          <cell r="Z63"/>
          <cell r="AA63"/>
          <cell r="AB63"/>
          <cell r="AC63">
            <v>0</v>
          </cell>
          <cell r="AD63"/>
          <cell r="AE63">
            <v>0</v>
          </cell>
          <cell r="AF63"/>
          <cell r="AG63"/>
          <cell r="AH63"/>
          <cell r="AI63"/>
          <cell r="AJ63">
            <v>1.6401300000000001</v>
          </cell>
          <cell r="AK63">
            <v>0.4</v>
          </cell>
          <cell r="AL63"/>
          <cell r="AM63">
            <v>0</v>
          </cell>
          <cell r="AN63"/>
          <cell r="AO63"/>
          <cell r="AP63"/>
          <cell r="AQ63">
            <v>0</v>
          </cell>
          <cell r="AR63">
            <v>0</v>
          </cell>
          <cell r="AS63"/>
          <cell r="AT63">
            <v>0</v>
          </cell>
          <cell r="AU63"/>
          <cell r="AV63"/>
          <cell r="AW63"/>
          <cell r="AX63">
            <v>0</v>
          </cell>
          <cell r="AY63">
            <v>0</v>
          </cell>
          <cell r="AZ63"/>
          <cell r="BA63">
            <v>0</v>
          </cell>
          <cell r="BB63"/>
          <cell r="BC63"/>
          <cell r="BD63"/>
          <cell r="BE63">
            <v>1.6401300000000001</v>
          </cell>
          <cell r="BF63">
            <v>0.4</v>
          </cell>
          <cell r="BG63"/>
          <cell r="BH63">
            <v>0</v>
          </cell>
          <cell r="BI63"/>
          <cell r="BJ63"/>
          <cell r="BK63"/>
          <cell r="BL63">
            <v>0</v>
          </cell>
          <cell r="BM63">
            <v>0</v>
          </cell>
          <cell r="BN63"/>
          <cell r="BO63">
            <v>0</v>
          </cell>
          <cell r="BP63"/>
          <cell r="BQ63"/>
          <cell r="BR63"/>
          <cell r="BS63">
            <v>0</v>
          </cell>
          <cell r="BT63">
            <v>0</v>
          </cell>
          <cell r="BU63"/>
          <cell r="BV63">
            <v>0</v>
          </cell>
          <cell r="BW63"/>
          <cell r="BX63"/>
          <cell r="BY63"/>
          <cell r="BZ63">
            <v>0</v>
          </cell>
          <cell r="CA63">
            <v>0</v>
          </cell>
          <cell r="CB63"/>
          <cell r="CC63">
            <v>0</v>
          </cell>
          <cell r="CD63"/>
          <cell r="CE63"/>
          <cell r="CF63"/>
          <cell r="CG63">
            <v>0</v>
          </cell>
          <cell r="CH63">
            <v>0</v>
          </cell>
          <cell r="CI63"/>
          <cell r="CJ63">
            <v>0</v>
          </cell>
          <cell r="CK63"/>
          <cell r="CL63"/>
          <cell r="CM63">
            <v>0</v>
          </cell>
          <cell r="CN63">
            <v>1.6401300000000001</v>
          </cell>
          <cell r="CO63">
            <v>0.4</v>
          </cell>
          <cell r="CP63">
            <v>0</v>
          </cell>
          <cell r="CQ63">
            <v>0</v>
          </cell>
          <cell r="CR63">
            <v>0</v>
          </cell>
          <cell r="CS63">
            <v>0</v>
          </cell>
          <cell r="CT63">
            <v>0</v>
          </cell>
          <cell r="CU63">
            <v>1.6401300000000001</v>
          </cell>
          <cell r="CV63">
            <v>0.4</v>
          </cell>
          <cell r="CW63">
            <v>0</v>
          </cell>
          <cell r="CX63">
            <v>0</v>
          </cell>
          <cell r="CY63">
            <v>0</v>
          </cell>
          <cell r="CZ63">
            <v>0</v>
          </cell>
        </row>
        <row r="64">
          <cell r="A64" t="str">
            <v>1.1.4.31</v>
          </cell>
          <cell r="B64" t="str">
            <v>Строительство КТПН-400кВА ПСК Кедровый</v>
          </cell>
          <cell r="C64" t="str">
            <v>С_1.1.4.31</v>
          </cell>
          <cell r="D64">
            <v>1.6401300000000001</v>
          </cell>
          <cell r="E64">
            <v>1.6401300000000001</v>
          </cell>
          <cell r="F64"/>
          <cell r="G64"/>
          <cell r="H64"/>
          <cell r="I64"/>
          <cell r="J64"/>
          <cell r="K64"/>
          <cell r="L64"/>
          <cell r="M64"/>
          <cell r="N64">
            <v>0</v>
          </cell>
          <cell r="O64"/>
          <cell r="P64"/>
          <cell r="Q64"/>
          <cell r="R64"/>
          <cell r="S64"/>
          <cell r="T64"/>
          <cell r="U64">
            <v>0</v>
          </cell>
          <cell r="V64">
            <v>0</v>
          </cell>
          <cell r="W64"/>
          <cell r="X64">
            <v>0</v>
          </cell>
          <cell r="Y64"/>
          <cell r="Z64"/>
          <cell r="AA64"/>
          <cell r="AB64"/>
          <cell r="AC64">
            <v>0</v>
          </cell>
          <cell r="AD64"/>
          <cell r="AE64">
            <v>0</v>
          </cell>
          <cell r="AF64"/>
          <cell r="AG64"/>
          <cell r="AH64"/>
          <cell r="AI64"/>
          <cell r="AJ64">
            <v>0</v>
          </cell>
          <cell r="AK64">
            <v>0</v>
          </cell>
          <cell r="AL64"/>
          <cell r="AM64">
            <v>0</v>
          </cell>
          <cell r="AN64"/>
          <cell r="AO64"/>
          <cell r="AP64"/>
          <cell r="AQ64">
            <v>0</v>
          </cell>
          <cell r="AR64">
            <v>0</v>
          </cell>
          <cell r="AS64"/>
          <cell r="AT64">
            <v>0</v>
          </cell>
          <cell r="AU64"/>
          <cell r="AV64"/>
          <cell r="AW64"/>
          <cell r="AX64">
            <v>1.6401300000000001</v>
          </cell>
          <cell r="AY64">
            <v>0.4</v>
          </cell>
          <cell r="AZ64"/>
          <cell r="BA64">
            <v>0</v>
          </cell>
          <cell r="BB64"/>
          <cell r="BC64"/>
          <cell r="BD64"/>
          <cell r="BE64">
            <v>1.6401300000000001</v>
          </cell>
          <cell r="BF64">
            <v>0.4</v>
          </cell>
          <cell r="BG64"/>
          <cell r="BH64">
            <v>0</v>
          </cell>
          <cell r="BI64"/>
          <cell r="BJ64"/>
          <cell r="BK64"/>
          <cell r="BL64">
            <v>0</v>
          </cell>
          <cell r="BM64">
            <v>0</v>
          </cell>
          <cell r="BN64"/>
          <cell r="BO64">
            <v>0</v>
          </cell>
          <cell r="BP64"/>
          <cell r="BQ64"/>
          <cell r="BR64"/>
          <cell r="BS64">
            <v>0</v>
          </cell>
          <cell r="BT64">
            <v>0</v>
          </cell>
          <cell r="BU64"/>
          <cell r="BV64">
            <v>0</v>
          </cell>
          <cell r="BW64"/>
          <cell r="BX64"/>
          <cell r="BY64"/>
          <cell r="BZ64">
            <v>0</v>
          </cell>
          <cell r="CA64">
            <v>0</v>
          </cell>
          <cell r="CB64"/>
          <cell r="CC64">
            <v>0</v>
          </cell>
          <cell r="CD64"/>
          <cell r="CE64"/>
          <cell r="CF64"/>
          <cell r="CG64">
            <v>0</v>
          </cell>
          <cell r="CH64">
            <v>0</v>
          </cell>
          <cell r="CI64"/>
          <cell r="CJ64">
            <v>0</v>
          </cell>
          <cell r="CK64"/>
          <cell r="CL64"/>
          <cell r="CM64">
            <v>0</v>
          </cell>
          <cell r="CN64">
            <v>1.6401300000000001</v>
          </cell>
          <cell r="CO64">
            <v>0.4</v>
          </cell>
          <cell r="CP64">
            <v>0</v>
          </cell>
          <cell r="CQ64">
            <v>0</v>
          </cell>
          <cell r="CR64">
            <v>0</v>
          </cell>
          <cell r="CS64">
            <v>0</v>
          </cell>
          <cell r="CT64">
            <v>0</v>
          </cell>
          <cell r="CU64">
            <v>1.6401300000000001</v>
          </cell>
          <cell r="CV64">
            <v>0.4</v>
          </cell>
          <cell r="CW64">
            <v>0</v>
          </cell>
          <cell r="CX64">
            <v>0</v>
          </cell>
          <cell r="CY64">
            <v>0</v>
          </cell>
          <cell r="CZ64">
            <v>0</v>
          </cell>
        </row>
        <row r="65">
          <cell r="A65" t="str">
            <v>1.1.4.32</v>
          </cell>
          <cell r="B65" t="str">
            <v>Строительство КТПН-400кВА ПСК Рябиновое</v>
          </cell>
          <cell r="C65" t="str">
            <v>С_1.1.4.32</v>
          </cell>
          <cell r="D65">
            <v>1.6401300000000001</v>
          </cell>
          <cell r="E65">
            <v>1.6401300000000001</v>
          </cell>
          <cell r="F65"/>
          <cell r="G65"/>
          <cell r="H65"/>
          <cell r="I65"/>
          <cell r="J65"/>
          <cell r="K65"/>
          <cell r="L65"/>
          <cell r="M65"/>
          <cell r="N65">
            <v>0</v>
          </cell>
          <cell r="O65"/>
          <cell r="P65"/>
          <cell r="Q65"/>
          <cell r="R65"/>
          <cell r="S65"/>
          <cell r="T65"/>
          <cell r="U65">
            <v>0</v>
          </cell>
          <cell r="V65">
            <v>0</v>
          </cell>
          <cell r="W65"/>
          <cell r="X65">
            <v>0</v>
          </cell>
          <cell r="Y65"/>
          <cell r="Z65"/>
          <cell r="AA65"/>
          <cell r="AB65"/>
          <cell r="AC65">
            <v>0</v>
          </cell>
          <cell r="AD65"/>
          <cell r="AE65">
            <v>0</v>
          </cell>
          <cell r="AF65"/>
          <cell r="AG65"/>
          <cell r="AH65"/>
          <cell r="AI65"/>
          <cell r="AJ65">
            <v>0</v>
          </cell>
          <cell r="AK65">
            <v>0</v>
          </cell>
          <cell r="AL65"/>
          <cell r="AM65">
            <v>0</v>
          </cell>
          <cell r="AN65"/>
          <cell r="AO65"/>
          <cell r="AP65"/>
          <cell r="AQ65">
            <v>0</v>
          </cell>
          <cell r="AR65">
            <v>0</v>
          </cell>
          <cell r="AS65"/>
          <cell r="AT65">
            <v>0</v>
          </cell>
          <cell r="AU65"/>
          <cell r="AV65"/>
          <cell r="AW65"/>
          <cell r="AX65">
            <v>1.6401300000000001</v>
          </cell>
          <cell r="AY65">
            <v>0.4</v>
          </cell>
          <cell r="AZ65"/>
          <cell r="BA65">
            <v>0</v>
          </cell>
          <cell r="BB65"/>
          <cell r="BC65"/>
          <cell r="BD65"/>
          <cell r="BE65">
            <v>1.6401300000000001</v>
          </cell>
          <cell r="BF65">
            <v>0.4</v>
          </cell>
          <cell r="BG65"/>
          <cell r="BH65">
            <v>0</v>
          </cell>
          <cell r="BI65"/>
          <cell r="BJ65"/>
          <cell r="BK65"/>
          <cell r="BL65">
            <v>0</v>
          </cell>
          <cell r="BM65">
            <v>0</v>
          </cell>
          <cell r="BN65"/>
          <cell r="BO65">
            <v>0</v>
          </cell>
          <cell r="BP65"/>
          <cell r="BQ65"/>
          <cell r="BR65"/>
          <cell r="BS65">
            <v>0</v>
          </cell>
          <cell r="BT65">
            <v>0</v>
          </cell>
          <cell r="BU65"/>
          <cell r="BV65">
            <v>0</v>
          </cell>
          <cell r="BW65"/>
          <cell r="BX65"/>
          <cell r="BY65"/>
          <cell r="BZ65">
            <v>0</v>
          </cell>
          <cell r="CA65">
            <v>0</v>
          </cell>
          <cell r="CB65"/>
          <cell r="CC65">
            <v>0</v>
          </cell>
          <cell r="CD65"/>
          <cell r="CE65"/>
          <cell r="CF65"/>
          <cell r="CG65">
            <v>0</v>
          </cell>
          <cell r="CH65">
            <v>0</v>
          </cell>
          <cell r="CI65"/>
          <cell r="CJ65">
            <v>0</v>
          </cell>
          <cell r="CK65"/>
          <cell r="CL65"/>
          <cell r="CM65">
            <v>0</v>
          </cell>
          <cell r="CN65">
            <v>1.6401300000000001</v>
          </cell>
          <cell r="CO65">
            <v>0.4</v>
          </cell>
          <cell r="CP65">
            <v>0</v>
          </cell>
          <cell r="CQ65">
            <v>0</v>
          </cell>
          <cell r="CR65">
            <v>0</v>
          </cell>
          <cell r="CS65">
            <v>0</v>
          </cell>
          <cell r="CT65">
            <v>0</v>
          </cell>
          <cell r="CU65">
            <v>1.6401300000000001</v>
          </cell>
          <cell r="CV65">
            <v>0.4</v>
          </cell>
          <cell r="CW65">
            <v>0</v>
          </cell>
          <cell r="CX65">
            <v>0</v>
          </cell>
          <cell r="CY65">
            <v>0</v>
          </cell>
          <cell r="CZ65">
            <v>0</v>
          </cell>
        </row>
        <row r="66">
          <cell r="A66" t="str">
            <v>1.1.4.33</v>
          </cell>
          <cell r="B66" t="str">
            <v>Строительство КТПН-400кВА ПСК Виктория</v>
          </cell>
          <cell r="C66" t="str">
            <v>С_1.1.4.33</v>
          </cell>
          <cell r="D66">
            <v>1.6401300000000001</v>
          </cell>
          <cell r="E66">
            <v>1.6401300000000001</v>
          </cell>
          <cell r="F66"/>
          <cell r="G66"/>
          <cell r="H66"/>
          <cell r="I66"/>
          <cell r="J66"/>
          <cell r="K66"/>
          <cell r="L66"/>
          <cell r="M66"/>
          <cell r="N66">
            <v>0</v>
          </cell>
          <cell r="O66"/>
          <cell r="P66"/>
          <cell r="Q66"/>
          <cell r="R66"/>
          <cell r="S66"/>
          <cell r="T66"/>
          <cell r="U66">
            <v>0</v>
          </cell>
          <cell r="V66">
            <v>0</v>
          </cell>
          <cell r="W66"/>
          <cell r="X66">
            <v>0</v>
          </cell>
          <cell r="Y66"/>
          <cell r="Z66"/>
          <cell r="AA66"/>
          <cell r="AB66"/>
          <cell r="AC66">
            <v>0</v>
          </cell>
          <cell r="AD66"/>
          <cell r="AE66">
            <v>0</v>
          </cell>
          <cell r="AF66"/>
          <cell r="AG66"/>
          <cell r="AH66"/>
          <cell r="AI66"/>
          <cell r="AJ66">
            <v>0</v>
          </cell>
          <cell r="AK66">
            <v>0</v>
          </cell>
          <cell r="AL66"/>
          <cell r="AM66">
            <v>0</v>
          </cell>
          <cell r="AN66"/>
          <cell r="AO66"/>
          <cell r="AP66"/>
          <cell r="AQ66">
            <v>0</v>
          </cell>
          <cell r="AR66">
            <v>0</v>
          </cell>
          <cell r="AS66"/>
          <cell r="AT66">
            <v>0</v>
          </cell>
          <cell r="AU66"/>
          <cell r="AV66"/>
          <cell r="AW66"/>
          <cell r="AX66">
            <v>1.6401300000000001</v>
          </cell>
          <cell r="AY66">
            <v>0.4</v>
          </cell>
          <cell r="AZ66"/>
          <cell r="BA66">
            <v>0</v>
          </cell>
          <cell r="BB66"/>
          <cell r="BC66"/>
          <cell r="BD66"/>
          <cell r="BE66">
            <v>1.6401300000000001</v>
          </cell>
          <cell r="BF66">
            <v>0.4</v>
          </cell>
          <cell r="BG66"/>
          <cell r="BH66">
            <v>0</v>
          </cell>
          <cell r="BI66"/>
          <cell r="BJ66"/>
          <cell r="BK66"/>
          <cell r="BL66">
            <v>0</v>
          </cell>
          <cell r="BM66">
            <v>0</v>
          </cell>
          <cell r="BN66"/>
          <cell r="BO66">
            <v>0</v>
          </cell>
          <cell r="BP66"/>
          <cell r="BQ66"/>
          <cell r="BR66"/>
          <cell r="BS66">
            <v>0</v>
          </cell>
          <cell r="BT66">
            <v>0</v>
          </cell>
          <cell r="BU66"/>
          <cell r="BV66">
            <v>0</v>
          </cell>
          <cell r="BW66"/>
          <cell r="BX66"/>
          <cell r="BY66"/>
          <cell r="BZ66">
            <v>0</v>
          </cell>
          <cell r="CA66">
            <v>0</v>
          </cell>
          <cell r="CB66"/>
          <cell r="CC66">
            <v>0</v>
          </cell>
          <cell r="CD66"/>
          <cell r="CE66"/>
          <cell r="CF66"/>
          <cell r="CG66">
            <v>0</v>
          </cell>
          <cell r="CH66">
            <v>0</v>
          </cell>
          <cell r="CI66"/>
          <cell r="CJ66">
            <v>0</v>
          </cell>
          <cell r="CK66"/>
          <cell r="CL66"/>
          <cell r="CM66">
            <v>0</v>
          </cell>
          <cell r="CN66">
            <v>1.6401300000000001</v>
          </cell>
          <cell r="CO66">
            <v>0.4</v>
          </cell>
          <cell r="CP66">
            <v>0</v>
          </cell>
          <cell r="CQ66">
            <v>0</v>
          </cell>
          <cell r="CR66">
            <v>0</v>
          </cell>
          <cell r="CS66">
            <v>0</v>
          </cell>
          <cell r="CT66">
            <v>0</v>
          </cell>
          <cell r="CU66">
            <v>1.6401300000000001</v>
          </cell>
          <cell r="CV66">
            <v>0.4</v>
          </cell>
          <cell r="CW66">
            <v>0</v>
          </cell>
          <cell r="CX66">
            <v>0</v>
          </cell>
          <cell r="CY66">
            <v>0</v>
          </cell>
          <cell r="CZ66">
            <v>0</v>
          </cell>
        </row>
        <row r="67">
          <cell r="A67" t="str">
            <v>1.1.4.34</v>
          </cell>
          <cell r="B67" t="str">
            <v>Строительство КТПН-400кВА СТСН Летние Юрты</v>
          </cell>
          <cell r="C67" t="str">
            <v>С_1.1.4.34</v>
          </cell>
          <cell r="D67">
            <v>1.6401300000000001</v>
          </cell>
          <cell r="E67">
            <v>1.6401300000000001</v>
          </cell>
          <cell r="F67"/>
          <cell r="G67"/>
          <cell r="H67"/>
          <cell r="I67"/>
          <cell r="J67"/>
          <cell r="K67"/>
          <cell r="L67"/>
          <cell r="M67"/>
          <cell r="N67">
            <v>0</v>
          </cell>
          <cell r="O67"/>
          <cell r="P67"/>
          <cell r="Q67"/>
          <cell r="R67"/>
          <cell r="S67"/>
          <cell r="T67"/>
          <cell r="U67">
            <v>0</v>
          </cell>
          <cell r="V67">
            <v>0</v>
          </cell>
          <cell r="W67"/>
          <cell r="X67">
            <v>0</v>
          </cell>
          <cell r="Y67"/>
          <cell r="Z67"/>
          <cell r="AA67"/>
          <cell r="AB67"/>
          <cell r="AC67">
            <v>0</v>
          </cell>
          <cell r="AD67"/>
          <cell r="AE67">
            <v>0</v>
          </cell>
          <cell r="AF67"/>
          <cell r="AG67"/>
          <cell r="AH67"/>
          <cell r="AI67"/>
          <cell r="AJ67">
            <v>0</v>
          </cell>
          <cell r="AK67">
            <v>0</v>
          </cell>
          <cell r="AL67"/>
          <cell r="AM67">
            <v>0</v>
          </cell>
          <cell r="AN67"/>
          <cell r="AO67"/>
          <cell r="AP67"/>
          <cell r="AQ67">
            <v>0</v>
          </cell>
          <cell r="AR67">
            <v>0</v>
          </cell>
          <cell r="AS67"/>
          <cell r="AT67">
            <v>0</v>
          </cell>
          <cell r="AU67"/>
          <cell r="AV67"/>
          <cell r="AW67"/>
          <cell r="AX67">
            <v>1.6401300000000001</v>
          </cell>
          <cell r="AY67">
            <v>0.4</v>
          </cell>
          <cell r="AZ67"/>
          <cell r="BA67">
            <v>0</v>
          </cell>
          <cell r="BB67"/>
          <cell r="BC67"/>
          <cell r="BD67"/>
          <cell r="BE67">
            <v>1.6401300000000001</v>
          </cell>
          <cell r="BF67">
            <v>0.4</v>
          </cell>
          <cell r="BG67"/>
          <cell r="BH67">
            <v>0</v>
          </cell>
          <cell r="BI67"/>
          <cell r="BJ67"/>
          <cell r="BK67"/>
          <cell r="BL67">
            <v>0</v>
          </cell>
          <cell r="BM67">
            <v>0</v>
          </cell>
          <cell r="BN67"/>
          <cell r="BO67">
            <v>0</v>
          </cell>
          <cell r="BP67"/>
          <cell r="BQ67"/>
          <cell r="BR67"/>
          <cell r="BS67">
            <v>0</v>
          </cell>
          <cell r="BT67">
            <v>0</v>
          </cell>
          <cell r="BU67"/>
          <cell r="BV67">
            <v>0</v>
          </cell>
          <cell r="BW67"/>
          <cell r="BX67"/>
          <cell r="BY67"/>
          <cell r="BZ67">
            <v>0</v>
          </cell>
          <cell r="CA67">
            <v>0</v>
          </cell>
          <cell r="CB67"/>
          <cell r="CC67">
            <v>0</v>
          </cell>
          <cell r="CD67"/>
          <cell r="CE67"/>
          <cell r="CF67"/>
          <cell r="CG67">
            <v>0</v>
          </cell>
          <cell r="CH67">
            <v>0</v>
          </cell>
          <cell r="CI67"/>
          <cell r="CJ67">
            <v>0</v>
          </cell>
          <cell r="CK67"/>
          <cell r="CL67"/>
          <cell r="CM67">
            <v>0</v>
          </cell>
          <cell r="CN67">
            <v>1.6401300000000001</v>
          </cell>
          <cell r="CO67">
            <v>0.4</v>
          </cell>
          <cell r="CP67">
            <v>0</v>
          </cell>
          <cell r="CQ67">
            <v>0</v>
          </cell>
          <cell r="CR67">
            <v>0</v>
          </cell>
          <cell r="CS67">
            <v>0</v>
          </cell>
          <cell r="CT67">
            <v>0</v>
          </cell>
          <cell r="CU67">
            <v>1.6401300000000001</v>
          </cell>
          <cell r="CV67">
            <v>0.4</v>
          </cell>
          <cell r="CW67">
            <v>0</v>
          </cell>
          <cell r="CX67">
            <v>0</v>
          </cell>
          <cell r="CY67">
            <v>0</v>
          </cell>
          <cell r="CZ67">
            <v>0</v>
          </cell>
        </row>
        <row r="68">
          <cell r="A68" t="str">
            <v>1.1.4.35</v>
          </cell>
          <cell r="B68" t="str">
            <v>Строительство КТПН-400кВА СТ Ягодное</v>
          </cell>
          <cell r="C68" t="str">
            <v>С_1.1.4.35</v>
          </cell>
          <cell r="D68">
            <v>1.6401300000000001</v>
          </cell>
          <cell r="E68">
            <v>1.6401300000000001</v>
          </cell>
          <cell r="F68"/>
          <cell r="G68"/>
          <cell r="H68"/>
          <cell r="I68"/>
          <cell r="J68"/>
          <cell r="K68"/>
          <cell r="L68"/>
          <cell r="M68"/>
          <cell r="N68">
            <v>0</v>
          </cell>
          <cell r="O68"/>
          <cell r="P68"/>
          <cell r="Q68"/>
          <cell r="R68"/>
          <cell r="S68"/>
          <cell r="T68"/>
          <cell r="U68">
            <v>0</v>
          </cell>
          <cell r="V68">
            <v>0</v>
          </cell>
          <cell r="W68"/>
          <cell r="X68">
            <v>0</v>
          </cell>
          <cell r="Y68"/>
          <cell r="Z68"/>
          <cell r="AA68"/>
          <cell r="AB68"/>
          <cell r="AC68">
            <v>0</v>
          </cell>
          <cell r="AD68"/>
          <cell r="AE68">
            <v>0</v>
          </cell>
          <cell r="AF68"/>
          <cell r="AG68"/>
          <cell r="AH68"/>
          <cell r="AI68"/>
          <cell r="AJ68">
            <v>0</v>
          </cell>
          <cell r="AK68">
            <v>0</v>
          </cell>
          <cell r="AL68"/>
          <cell r="AM68">
            <v>0</v>
          </cell>
          <cell r="AN68"/>
          <cell r="AO68"/>
          <cell r="AP68"/>
          <cell r="AQ68">
            <v>0</v>
          </cell>
          <cell r="AR68">
            <v>0</v>
          </cell>
          <cell r="AS68"/>
          <cell r="AT68">
            <v>0</v>
          </cell>
          <cell r="AU68"/>
          <cell r="AV68"/>
          <cell r="AW68"/>
          <cell r="AX68">
            <v>1.6401300000000001</v>
          </cell>
          <cell r="AY68">
            <v>0.4</v>
          </cell>
          <cell r="AZ68"/>
          <cell r="BA68">
            <v>0</v>
          </cell>
          <cell r="BB68"/>
          <cell r="BC68"/>
          <cell r="BD68"/>
          <cell r="BE68">
            <v>1.6401300000000001</v>
          </cell>
          <cell r="BF68">
            <v>0.4</v>
          </cell>
          <cell r="BG68"/>
          <cell r="BH68">
            <v>0</v>
          </cell>
          <cell r="BI68"/>
          <cell r="BJ68"/>
          <cell r="BK68"/>
          <cell r="BL68">
            <v>0</v>
          </cell>
          <cell r="BM68">
            <v>0</v>
          </cell>
          <cell r="BN68"/>
          <cell r="BO68">
            <v>0</v>
          </cell>
          <cell r="BP68"/>
          <cell r="BQ68"/>
          <cell r="BR68"/>
          <cell r="BS68">
            <v>0</v>
          </cell>
          <cell r="BT68">
            <v>0</v>
          </cell>
          <cell r="BU68"/>
          <cell r="BV68">
            <v>0</v>
          </cell>
          <cell r="BW68"/>
          <cell r="BX68"/>
          <cell r="BY68"/>
          <cell r="BZ68">
            <v>0</v>
          </cell>
          <cell r="CA68">
            <v>0</v>
          </cell>
          <cell r="CB68"/>
          <cell r="CC68">
            <v>0</v>
          </cell>
          <cell r="CD68"/>
          <cell r="CE68"/>
          <cell r="CF68"/>
          <cell r="CG68">
            <v>0</v>
          </cell>
          <cell r="CH68">
            <v>0</v>
          </cell>
          <cell r="CI68"/>
          <cell r="CJ68">
            <v>0</v>
          </cell>
          <cell r="CK68"/>
          <cell r="CL68"/>
          <cell r="CM68">
            <v>0</v>
          </cell>
          <cell r="CN68">
            <v>1.6401300000000001</v>
          </cell>
          <cell r="CO68">
            <v>0.4</v>
          </cell>
          <cell r="CP68">
            <v>0</v>
          </cell>
          <cell r="CQ68">
            <v>0</v>
          </cell>
          <cell r="CR68">
            <v>0</v>
          </cell>
          <cell r="CS68">
            <v>0</v>
          </cell>
          <cell r="CT68">
            <v>0</v>
          </cell>
          <cell r="CU68">
            <v>1.6401300000000001</v>
          </cell>
          <cell r="CV68">
            <v>0.4</v>
          </cell>
          <cell r="CW68">
            <v>0</v>
          </cell>
          <cell r="CX68">
            <v>0</v>
          </cell>
          <cell r="CY68">
            <v>0</v>
          </cell>
          <cell r="CZ68">
            <v>0</v>
          </cell>
        </row>
        <row r="69">
          <cell r="A69" t="str">
            <v>1.1.4.36</v>
          </cell>
          <cell r="B69" t="str">
            <v>Строительство КТПН-400кВА СТ Сириус</v>
          </cell>
          <cell r="C69" t="str">
            <v>С_1.1.4.36</v>
          </cell>
          <cell r="D69">
            <v>1.6401300000000001</v>
          </cell>
          <cell r="E69">
            <v>1.6401300000000001</v>
          </cell>
          <cell r="F69"/>
          <cell r="G69"/>
          <cell r="H69"/>
          <cell r="I69"/>
          <cell r="J69"/>
          <cell r="K69"/>
          <cell r="L69"/>
          <cell r="M69"/>
          <cell r="N69">
            <v>0</v>
          </cell>
          <cell r="O69"/>
          <cell r="P69"/>
          <cell r="Q69"/>
          <cell r="R69"/>
          <cell r="S69"/>
          <cell r="T69"/>
          <cell r="U69">
            <v>0</v>
          </cell>
          <cell r="V69">
            <v>0</v>
          </cell>
          <cell r="W69"/>
          <cell r="X69">
            <v>0</v>
          </cell>
          <cell r="Y69"/>
          <cell r="Z69"/>
          <cell r="AA69"/>
          <cell r="AB69"/>
          <cell r="AC69">
            <v>0</v>
          </cell>
          <cell r="AD69"/>
          <cell r="AE69">
            <v>0</v>
          </cell>
          <cell r="AF69"/>
          <cell r="AG69"/>
          <cell r="AH69"/>
          <cell r="AI69"/>
          <cell r="AJ69">
            <v>0</v>
          </cell>
          <cell r="AK69">
            <v>0</v>
          </cell>
          <cell r="AL69"/>
          <cell r="AM69">
            <v>0</v>
          </cell>
          <cell r="AN69"/>
          <cell r="AO69"/>
          <cell r="AP69"/>
          <cell r="AQ69">
            <v>0</v>
          </cell>
          <cell r="AR69">
            <v>0</v>
          </cell>
          <cell r="AS69"/>
          <cell r="AT69">
            <v>0</v>
          </cell>
          <cell r="AU69"/>
          <cell r="AV69"/>
          <cell r="AW69"/>
          <cell r="AX69">
            <v>1.6401300000000001</v>
          </cell>
          <cell r="AY69">
            <v>0.4</v>
          </cell>
          <cell r="AZ69"/>
          <cell r="BA69">
            <v>0</v>
          </cell>
          <cell r="BB69"/>
          <cell r="BC69"/>
          <cell r="BD69"/>
          <cell r="BE69">
            <v>1.6401300000000001</v>
          </cell>
          <cell r="BF69">
            <v>0.4</v>
          </cell>
          <cell r="BG69"/>
          <cell r="BH69">
            <v>0</v>
          </cell>
          <cell r="BI69"/>
          <cell r="BJ69"/>
          <cell r="BK69"/>
          <cell r="BL69">
            <v>0</v>
          </cell>
          <cell r="BM69">
            <v>0</v>
          </cell>
          <cell r="BN69"/>
          <cell r="BO69">
            <v>0</v>
          </cell>
          <cell r="BP69"/>
          <cell r="BQ69"/>
          <cell r="BR69"/>
          <cell r="BS69">
            <v>0</v>
          </cell>
          <cell r="BT69">
            <v>0</v>
          </cell>
          <cell r="BU69"/>
          <cell r="BV69">
            <v>0</v>
          </cell>
          <cell r="BW69"/>
          <cell r="BX69"/>
          <cell r="BY69"/>
          <cell r="BZ69">
            <v>0</v>
          </cell>
          <cell r="CA69">
            <v>0</v>
          </cell>
          <cell r="CB69"/>
          <cell r="CC69">
            <v>0</v>
          </cell>
          <cell r="CD69"/>
          <cell r="CE69"/>
          <cell r="CF69"/>
          <cell r="CG69">
            <v>0</v>
          </cell>
          <cell r="CH69">
            <v>0</v>
          </cell>
          <cell r="CI69"/>
          <cell r="CJ69">
            <v>0</v>
          </cell>
          <cell r="CK69"/>
          <cell r="CL69"/>
          <cell r="CM69">
            <v>0</v>
          </cell>
          <cell r="CN69">
            <v>1.6401300000000001</v>
          </cell>
          <cell r="CO69">
            <v>0.4</v>
          </cell>
          <cell r="CP69">
            <v>0</v>
          </cell>
          <cell r="CQ69">
            <v>0</v>
          </cell>
          <cell r="CR69">
            <v>0</v>
          </cell>
          <cell r="CS69">
            <v>0</v>
          </cell>
          <cell r="CT69">
            <v>0</v>
          </cell>
          <cell r="CU69">
            <v>1.6401300000000001</v>
          </cell>
          <cell r="CV69">
            <v>0.4</v>
          </cell>
          <cell r="CW69">
            <v>0</v>
          </cell>
          <cell r="CX69">
            <v>0</v>
          </cell>
          <cell r="CY69">
            <v>0</v>
          </cell>
          <cell r="CZ69">
            <v>0</v>
          </cell>
        </row>
        <row r="70">
          <cell r="A70" t="str">
            <v>1.1.4.37</v>
          </cell>
          <cell r="B70" t="str">
            <v>Строительство КТПН-400кВА СТ Берендей</v>
          </cell>
          <cell r="C70" t="str">
            <v>С_1.1.4.37</v>
          </cell>
          <cell r="D70">
            <v>1.6401300000000001</v>
          </cell>
          <cell r="E70">
            <v>1.6401300000000001</v>
          </cell>
          <cell r="F70"/>
          <cell r="G70"/>
          <cell r="H70"/>
          <cell r="I70"/>
          <cell r="J70"/>
          <cell r="K70"/>
          <cell r="L70"/>
          <cell r="M70"/>
          <cell r="N70">
            <v>0</v>
          </cell>
          <cell r="O70"/>
          <cell r="P70"/>
          <cell r="Q70"/>
          <cell r="R70"/>
          <cell r="S70"/>
          <cell r="T70"/>
          <cell r="U70">
            <v>0</v>
          </cell>
          <cell r="V70">
            <v>0</v>
          </cell>
          <cell r="W70"/>
          <cell r="X70">
            <v>0</v>
          </cell>
          <cell r="Y70"/>
          <cell r="Z70"/>
          <cell r="AA70"/>
          <cell r="AB70"/>
          <cell r="AC70">
            <v>0</v>
          </cell>
          <cell r="AD70"/>
          <cell r="AE70">
            <v>0</v>
          </cell>
          <cell r="AF70"/>
          <cell r="AG70"/>
          <cell r="AH70"/>
          <cell r="AI70"/>
          <cell r="AJ70">
            <v>0</v>
          </cell>
          <cell r="AK70">
            <v>0</v>
          </cell>
          <cell r="AL70"/>
          <cell r="AM70">
            <v>0</v>
          </cell>
          <cell r="AN70"/>
          <cell r="AO70"/>
          <cell r="AP70"/>
          <cell r="AQ70">
            <v>0</v>
          </cell>
          <cell r="AR70">
            <v>0</v>
          </cell>
          <cell r="AS70"/>
          <cell r="AT70">
            <v>0</v>
          </cell>
          <cell r="AU70"/>
          <cell r="AV70"/>
          <cell r="AW70"/>
          <cell r="AX70">
            <v>1.6401300000000001</v>
          </cell>
          <cell r="AY70">
            <v>0.4</v>
          </cell>
          <cell r="AZ70"/>
          <cell r="BA70">
            <v>0</v>
          </cell>
          <cell r="BB70"/>
          <cell r="BC70"/>
          <cell r="BD70"/>
          <cell r="BE70">
            <v>1.6401300000000001</v>
          </cell>
          <cell r="BF70">
            <v>0.4</v>
          </cell>
          <cell r="BG70"/>
          <cell r="BH70">
            <v>0</v>
          </cell>
          <cell r="BI70"/>
          <cell r="BJ70"/>
          <cell r="BK70"/>
          <cell r="BL70">
            <v>0</v>
          </cell>
          <cell r="BM70">
            <v>0</v>
          </cell>
          <cell r="BN70"/>
          <cell r="BO70">
            <v>0</v>
          </cell>
          <cell r="BP70"/>
          <cell r="BQ70"/>
          <cell r="BR70"/>
          <cell r="BS70">
            <v>0</v>
          </cell>
          <cell r="BT70">
            <v>0</v>
          </cell>
          <cell r="BU70"/>
          <cell r="BV70">
            <v>0</v>
          </cell>
          <cell r="BW70"/>
          <cell r="BX70"/>
          <cell r="BY70"/>
          <cell r="BZ70">
            <v>0</v>
          </cell>
          <cell r="CA70">
            <v>0</v>
          </cell>
          <cell r="CB70"/>
          <cell r="CC70">
            <v>0</v>
          </cell>
          <cell r="CD70"/>
          <cell r="CE70"/>
          <cell r="CF70"/>
          <cell r="CG70">
            <v>0</v>
          </cell>
          <cell r="CH70">
            <v>0</v>
          </cell>
          <cell r="CI70"/>
          <cell r="CJ70">
            <v>0</v>
          </cell>
          <cell r="CK70"/>
          <cell r="CL70"/>
          <cell r="CM70">
            <v>0</v>
          </cell>
          <cell r="CN70">
            <v>1.6401300000000001</v>
          </cell>
          <cell r="CO70">
            <v>0.4</v>
          </cell>
          <cell r="CP70">
            <v>0</v>
          </cell>
          <cell r="CQ70">
            <v>0</v>
          </cell>
          <cell r="CR70">
            <v>0</v>
          </cell>
          <cell r="CS70">
            <v>0</v>
          </cell>
          <cell r="CT70">
            <v>0</v>
          </cell>
          <cell r="CU70">
            <v>1.6401300000000001</v>
          </cell>
          <cell r="CV70">
            <v>0.4</v>
          </cell>
          <cell r="CW70">
            <v>0</v>
          </cell>
          <cell r="CX70">
            <v>0</v>
          </cell>
          <cell r="CY70">
            <v>0</v>
          </cell>
          <cell r="CZ70">
            <v>0</v>
          </cell>
        </row>
        <row r="71">
          <cell r="A71" t="str">
            <v>1.1.4.38</v>
          </cell>
          <cell r="B71" t="str">
            <v>Строительство КТПН-400кВА СТ Тюльпан</v>
          </cell>
          <cell r="C71" t="str">
            <v>С_1.1.4.38</v>
          </cell>
          <cell r="D71">
            <v>1.6401300000000001</v>
          </cell>
          <cell r="E71">
            <v>1.6401300000000001</v>
          </cell>
          <cell r="F71"/>
          <cell r="G71"/>
          <cell r="H71"/>
          <cell r="I71"/>
          <cell r="J71"/>
          <cell r="K71"/>
          <cell r="L71"/>
          <cell r="M71"/>
          <cell r="N71">
            <v>0</v>
          </cell>
          <cell r="O71"/>
          <cell r="P71"/>
          <cell r="Q71"/>
          <cell r="R71"/>
          <cell r="S71"/>
          <cell r="T71"/>
          <cell r="U71">
            <v>0</v>
          </cell>
          <cell r="V71">
            <v>0</v>
          </cell>
          <cell r="W71"/>
          <cell r="X71">
            <v>0</v>
          </cell>
          <cell r="Y71"/>
          <cell r="Z71"/>
          <cell r="AA71"/>
          <cell r="AB71"/>
          <cell r="AC71">
            <v>0</v>
          </cell>
          <cell r="AD71"/>
          <cell r="AE71">
            <v>0</v>
          </cell>
          <cell r="AF71"/>
          <cell r="AG71"/>
          <cell r="AH71"/>
          <cell r="AI71"/>
          <cell r="AJ71">
            <v>0</v>
          </cell>
          <cell r="AK71">
            <v>0</v>
          </cell>
          <cell r="AL71"/>
          <cell r="AM71">
            <v>0</v>
          </cell>
          <cell r="AN71"/>
          <cell r="AO71"/>
          <cell r="AP71"/>
          <cell r="AQ71">
            <v>0</v>
          </cell>
          <cell r="AR71">
            <v>0</v>
          </cell>
          <cell r="AS71"/>
          <cell r="AT71">
            <v>0</v>
          </cell>
          <cell r="AU71"/>
          <cell r="AV71"/>
          <cell r="AW71"/>
          <cell r="AX71">
            <v>1.6401300000000001</v>
          </cell>
          <cell r="AY71">
            <v>0.4</v>
          </cell>
          <cell r="AZ71"/>
          <cell r="BA71">
            <v>0</v>
          </cell>
          <cell r="BB71"/>
          <cell r="BC71"/>
          <cell r="BD71"/>
          <cell r="BE71">
            <v>1.6401300000000001</v>
          </cell>
          <cell r="BF71">
            <v>0.4</v>
          </cell>
          <cell r="BG71"/>
          <cell r="BH71">
            <v>0</v>
          </cell>
          <cell r="BI71"/>
          <cell r="BJ71"/>
          <cell r="BK71"/>
          <cell r="BL71">
            <v>0</v>
          </cell>
          <cell r="BM71">
            <v>0</v>
          </cell>
          <cell r="BN71"/>
          <cell r="BO71">
            <v>0</v>
          </cell>
          <cell r="BP71"/>
          <cell r="BQ71"/>
          <cell r="BR71"/>
          <cell r="BS71">
            <v>0</v>
          </cell>
          <cell r="BT71">
            <v>0</v>
          </cell>
          <cell r="BU71"/>
          <cell r="BV71">
            <v>0</v>
          </cell>
          <cell r="BW71"/>
          <cell r="BX71"/>
          <cell r="BY71"/>
          <cell r="BZ71">
            <v>0</v>
          </cell>
          <cell r="CA71">
            <v>0</v>
          </cell>
          <cell r="CB71"/>
          <cell r="CC71">
            <v>0</v>
          </cell>
          <cell r="CD71"/>
          <cell r="CE71"/>
          <cell r="CF71"/>
          <cell r="CG71">
            <v>0</v>
          </cell>
          <cell r="CH71">
            <v>0</v>
          </cell>
          <cell r="CI71"/>
          <cell r="CJ71">
            <v>0</v>
          </cell>
          <cell r="CK71"/>
          <cell r="CL71"/>
          <cell r="CM71">
            <v>0</v>
          </cell>
          <cell r="CN71">
            <v>1.6401300000000001</v>
          </cell>
          <cell r="CO71">
            <v>0.4</v>
          </cell>
          <cell r="CP71">
            <v>0</v>
          </cell>
          <cell r="CQ71">
            <v>0</v>
          </cell>
          <cell r="CR71">
            <v>0</v>
          </cell>
          <cell r="CS71">
            <v>0</v>
          </cell>
          <cell r="CT71">
            <v>0</v>
          </cell>
          <cell r="CU71">
            <v>1.6401300000000001</v>
          </cell>
          <cell r="CV71">
            <v>0.4</v>
          </cell>
          <cell r="CW71">
            <v>0</v>
          </cell>
          <cell r="CX71">
            <v>0</v>
          </cell>
          <cell r="CY71">
            <v>0</v>
          </cell>
          <cell r="CZ71">
            <v>0</v>
          </cell>
        </row>
        <row r="72">
          <cell r="A72" t="str">
            <v>1.1.4.39</v>
          </cell>
          <cell r="B72" t="str">
            <v>Строительство КТПН-400кВА СОТ Энергостроитель</v>
          </cell>
          <cell r="C72" t="str">
            <v>С_1.1.4.39</v>
          </cell>
          <cell r="D72">
            <v>1.6401300000000001</v>
          </cell>
          <cell r="E72">
            <v>1.6401300000000001</v>
          </cell>
          <cell r="F72"/>
          <cell r="G72"/>
          <cell r="H72"/>
          <cell r="I72"/>
          <cell r="J72"/>
          <cell r="K72"/>
          <cell r="L72"/>
          <cell r="M72"/>
          <cell r="N72">
            <v>0</v>
          </cell>
          <cell r="O72"/>
          <cell r="P72"/>
          <cell r="Q72"/>
          <cell r="R72"/>
          <cell r="S72"/>
          <cell r="T72"/>
          <cell r="U72">
            <v>0</v>
          </cell>
          <cell r="V72">
            <v>0</v>
          </cell>
          <cell r="W72"/>
          <cell r="X72">
            <v>0</v>
          </cell>
          <cell r="Y72"/>
          <cell r="Z72"/>
          <cell r="AA72"/>
          <cell r="AB72"/>
          <cell r="AC72">
            <v>0</v>
          </cell>
          <cell r="AD72"/>
          <cell r="AE72">
            <v>0</v>
          </cell>
          <cell r="AF72"/>
          <cell r="AG72"/>
          <cell r="AH72"/>
          <cell r="AI72"/>
          <cell r="AJ72">
            <v>0</v>
          </cell>
          <cell r="AK72">
            <v>0</v>
          </cell>
          <cell r="AL72"/>
          <cell r="AM72">
            <v>0</v>
          </cell>
          <cell r="AN72"/>
          <cell r="AO72"/>
          <cell r="AP72"/>
          <cell r="AQ72">
            <v>0</v>
          </cell>
          <cell r="AR72">
            <v>0</v>
          </cell>
          <cell r="AS72"/>
          <cell r="AT72">
            <v>0</v>
          </cell>
          <cell r="AU72"/>
          <cell r="AV72"/>
          <cell r="AW72"/>
          <cell r="AX72">
            <v>1.6401300000000001</v>
          </cell>
          <cell r="AY72">
            <v>0.4</v>
          </cell>
          <cell r="AZ72"/>
          <cell r="BA72">
            <v>0</v>
          </cell>
          <cell r="BB72"/>
          <cell r="BC72"/>
          <cell r="BD72"/>
          <cell r="BE72">
            <v>1.6401300000000001</v>
          </cell>
          <cell r="BF72">
            <v>0.4</v>
          </cell>
          <cell r="BG72"/>
          <cell r="BH72">
            <v>0</v>
          </cell>
          <cell r="BI72"/>
          <cell r="BJ72"/>
          <cell r="BK72"/>
          <cell r="BL72">
            <v>0</v>
          </cell>
          <cell r="BM72">
            <v>0</v>
          </cell>
          <cell r="BN72"/>
          <cell r="BO72">
            <v>0</v>
          </cell>
          <cell r="BP72"/>
          <cell r="BQ72"/>
          <cell r="BR72"/>
          <cell r="BS72">
            <v>0</v>
          </cell>
          <cell r="BT72">
            <v>0</v>
          </cell>
          <cell r="BU72"/>
          <cell r="BV72">
            <v>0</v>
          </cell>
          <cell r="BW72"/>
          <cell r="BX72"/>
          <cell r="BY72"/>
          <cell r="BZ72">
            <v>0</v>
          </cell>
          <cell r="CA72">
            <v>0</v>
          </cell>
          <cell r="CB72"/>
          <cell r="CC72">
            <v>0</v>
          </cell>
          <cell r="CD72"/>
          <cell r="CE72"/>
          <cell r="CF72"/>
          <cell r="CG72">
            <v>0</v>
          </cell>
          <cell r="CH72">
            <v>0</v>
          </cell>
          <cell r="CI72"/>
          <cell r="CJ72">
            <v>0</v>
          </cell>
          <cell r="CK72"/>
          <cell r="CL72"/>
          <cell r="CM72">
            <v>0</v>
          </cell>
          <cell r="CN72">
            <v>1.6401300000000001</v>
          </cell>
          <cell r="CO72">
            <v>0.4</v>
          </cell>
          <cell r="CP72">
            <v>0</v>
          </cell>
          <cell r="CQ72">
            <v>0</v>
          </cell>
          <cell r="CR72">
            <v>0</v>
          </cell>
          <cell r="CS72">
            <v>0</v>
          </cell>
          <cell r="CT72">
            <v>0</v>
          </cell>
          <cell r="CU72">
            <v>1.6401300000000001</v>
          </cell>
          <cell r="CV72">
            <v>0.4</v>
          </cell>
          <cell r="CW72">
            <v>0</v>
          </cell>
          <cell r="CX72">
            <v>0</v>
          </cell>
          <cell r="CY72">
            <v>0</v>
          </cell>
          <cell r="CZ72">
            <v>0</v>
          </cell>
        </row>
        <row r="73">
          <cell r="A73" t="str">
            <v>1.1.4.40</v>
          </cell>
          <cell r="B73" t="str">
            <v>Строительство КТПН-400кВА СОТ Прибрежный</v>
          </cell>
          <cell r="C73" t="str">
            <v>С_1.1.4.40</v>
          </cell>
          <cell r="D73">
            <v>1.6401300000000001</v>
          </cell>
          <cell r="E73">
            <v>1.6401300000000001</v>
          </cell>
          <cell r="F73"/>
          <cell r="G73"/>
          <cell r="H73"/>
          <cell r="I73"/>
          <cell r="J73"/>
          <cell r="K73"/>
          <cell r="L73"/>
          <cell r="M73"/>
          <cell r="N73">
            <v>0</v>
          </cell>
          <cell r="O73"/>
          <cell r="P73"/>
          <cell r="Q73"/>
          <cell r="R73"/>
          <cell r="S73"/>
          <cell r="T73"/>
          <cell r="U73">
            <v>0</v>
          </cell>
          <cell r="V73">
            <v>0</v>
          </cell>
          <cell r="W73"/>
          <cell r="X73">
            <v>0</v>
          </cell>
          <cell r="Y73"/>
          <cell r="Z73"/>
          <cell r="AA73"/>
          <cell r="AB73"/>
          <cell r="AC73">
            <v>0</v>
          </cell>
          <cell r="AD73"/>
          <cell r="AE73">
            <v>0</v>
          </cell>
          <cell r="AF73"/>
          <cell r="AG73"/>
          <cell r="AH73"/>
          <cell r="AI73"/>
          <cell r="AJ73">
            <v>0</v>
          </cell>
          <cell r="AK73">
            <v>0</v>
          </cell>
          <cell r="AL73"/>
          <cell r="AM73">
            <v>0</v>
          </cell>
          <cell r="AN73"/>
          <cell r="AO73"/>
          <cell r="AP73"/>
          <cell r="AQ73">
            <v>0</v>
          </cell>
          <cell r="AR73">
            <v>0</v>
          </cell>
          <cell r="AS73"/>
          <cell r="AT73">
            <v>0</v>
          </cell>
          <cell r="AU73"/>
          <cell r="AV73"/>
          <cell r="AW73"/>
          <cell r="AX73">
            <v>1.6401300000000001</v>
          </cell>
          <cell r="AY73">
            <v>0.4</v>
          </cell>
          <cell r="AZ73"/>
          <cell r="BA73">
            <v>0</v>
          </cell>
          <cell r="BB73"/>
          <cell r="BC73"/>
          <cell r="BD73"/>
          <cell r="BE73">
            <v>1.6401300000000001</v>
          </cell>
          <cell r="BF73">
            <v>0.4</v>
          </cell>
          <cell r="BG73"/>
          <cell r="BH73">
            <v>0</v>
          </cell>
          <cell r="BI73"/>
          <cell r="BJ73"/>
          <cell r="BK73"/>
          <cell r="BL73">
            <v>0</v>
          </cell>
          <cell r="BM73">
            <v>0</v>
          </cell>
          <cell r="BN73"/>
          <cell r="BO73">
            <v>0</v>
          </cell>
          <cell r="BP73"/>
          <cell r="BQ73"/>
          <cell r="BR73"/>
          <cell r="BS73">
            <v>0</v>
          </cell>
          <cell r="BT73">
            <v>0</v>
          </cell>
          <cell r="BU73"/>
          <cell r="BV73">
            <v>0</v>
          </cell>
          <cell r="BW73"/>
          <cell r="BX73"/>
          <cell r="BY73"/>
          <cell r="BZ73">
            <v>0</v>
          </cell>
          <cell r="CA73">
            <v>0</v>
          </cell>
          <cell r="CB73"/>
          <cell r="CC73">
            <v>0</v>
          </cell>
          <cell r="CD73"/>
          <cell r="CE73"/>
          <cell r="CF73"/>
          <cell r="CG73">
            <v>0</v>
          </cell>
          <cell r="CH73">
            <v>0</v>
          </cell>
          <cell r="CI73"/>
          <cell r="CJ73">
            <v>0</v>
          </cell>
          <cell r="CK73"/>
          <cell r="CL73"/>
          <cell r="CM73">
            <v>0</v>
          </cell>
          <cell r="CN73">
            <v>1.6401300000000001</v>
          </cell>
          <cell r="CO73">
            <v>0.4</v>
          </cell>
          <cell r="CP73">
            <v>0</v>
          </cell>
          <cell r="CQ73">
            <v>0</v>
          </cell>
          <cell r="CR73">
            <v>0</v>
          </cell>
          <cell r="CS73">
            <v>0</v>
          </cell>
          <cell r="CT73">
            <v>0</v>
          </cell>
          <cell r="CU73">
            <v>1.6401300000000001</v>
          </cell>
          <cell r="CV73">
            <v>0.4</v>
          </cell>
          <cell r="CW73">
            <v>0</v>
          </cell>
          <cell r="CX73">
            <v>0</v>
          </cell>
          <cell r="CY73">
            <v>0</v>
          </cell>
          <cell r="CZ73">
            <v>0</v>
          </cell>
        </row>
        <row r="74">
          <cell r="A74" t="str">
            <v>1.1.4.41</v>
          </cell>
          <cell r="B74" t="str">
            <v>Строительство КТПН-400кВА СОТ Прибрежный-2</v>
          </cell>
          <cell r="C74" t="str">
            <v>С_1.1.4.41</v>
          </cell>
          <cell r="D74">
            <v>1.6401300000000001</v>
          </cell>
          <cell r="E74">
            <v>1.6401300000000001</v>
          </cell>
          <cell r="F74"/>
          <cell r="G74"/>
          <cell r="H74"/>
          <cell r="I74"/>
          <cell r="J74"/>
          <cell r="K74"/>
          <cell r="L74"/>
          <cell r="M74"/>
          <cell r="N74">
            <v>0</v>
          </cell>
          <cell r="O74"/>
          <cell r="P74"/>
          <cell r="Q74"/>
          <cell r="R74"/>
          <cell r="S74"/>
          <cell r="T74"/>
          <cell r="U74">
            <v>0</v>
          </cell>
          <cell r="V74">
            <v>0</v>
          </cell>
          <cell r="W74"/>
          <cell r="X74">
            <v>0</v>
          </cell>
          <cell r="Y74"/>
          <cell r="Z74"/>
          <cell r="AA74"/>
          <cell r="AB74"/>
          <cell r="AC74">
            <v>0</v>
          </cell>
          <cell r="AD74"/>
          <cell r="AE74">
            <v>0</v>
          </cell>
          <cell r="AF74"/>
          <cell r="AG74"/>
          <cell r="AH74"/>
          <cell r="AI74"/>
          <cell r="AJ74">
            <v>0</v>
          </cell>
          <cell r="AK74">
            <v>0</v>
          </cell>
          <cell r="AL74"/>
          <cell r="AM74">
            <v>0</v>
          </cell>
          <cell r="AN74"/>
          <cell r="AO74"/>
          <cell r="AP74"/>
          <cell r="AQ74">
            <v>0</v>
          </cell>
          <cell r="AR74">
            <v>0</v>
          </cell>
          <cell r="AS74"/>
          <cell r="AT74">
            <v>0</v>
          </cell>
          <cell r="AU74"/>
          <cell r="AV74"/>
          <cell r="AW74"/>
          <cell r="AX74">
            <v>1.6401300000000001</v>
          </cell>
          <cell r="AY74">
            <v>0.4</v>
          </cell>
          <cell r="AZ74"/>
          <cell r="BA74">
            <v>0</v>
          </cell>
          <cell r="BB74"/>
          <cell r="BC74"/>
          <cell r="BD74"/>
          <cell r="BE74">
            <v>1.6401300000000001</v>
          </cell>
          <cell r="BF74">
            <v>0.4</v>
          </cell>
          <cell r="BG74"/>
          <cell r="BH74">
            <v>0</v>
          </cell>
          <cell r="BI74"/>
          <cell r="BJ74"/>
          <cell r="BK74"/>
          <cell r="BL74">
            <v>0</v>
          </cell>
          <cell r="BM74">
            <v>0</v>
          </cell>
          <cell r="BN74"/>
          <cell r="BO74">
            <v>0</v>
          </cell>
          <cell r="BP74"/>
          <cell r="BQ74"/>
          <cell r="BR74"/>
          <cell r="BS74">
            <v>0</v>
          </cell>
          <cell r="BT74">
            <v>0</v>
          </cell>
          <cell r="BU74"/>
          <cell r="BV74">
            <v>0</v>
          </cell>
          <cell r="BW74"/>
          <cell r="BX74"/>
          <cell r="BY74"/>
          <cell r="BZ74">
            <v>0</v>
          </cell>
          <cell r="CA74">
            <v>0</v>
          </cell>
          <cell r="CB74"/>
          <cell r="CC74">
            <v>0</v>
          </cell>
          <cell r="CD74"/>
          <cell r="CE74"/>
          <cell r="CF74"/>
          <cell r="CG74">
            <v>0</v>
          </cell>
          <cell r="CH74">
            <v>0</v>
          </cell>
          <cell r="CI74"/>
          <cell r="CJ74">
            <v>0</v>
          </cell>
          <cell r="CK74"/>
          <cell r="CL74"/>
          <cell r="CM74">
            <v>0</v>
          </cell>
          <cell r="CN74">
            <v>1.6401300000000001</v>
          </cell>
          <cell r="CO74">
            <v>0.4</v>
          </cell>
          <cell r="CP74">
            <v>0</v>
          </cell>
          <cell r="CQ74">
            <v>0</v>
          </cell>
          <cell r="CR74">
            <v>0</v>
          </cell>
          <cell r="CS74">
            <v>0</v>
          </cell>
          <cell r="CT74">
            <v>0</v>
          </cell>
          <cell r="CU74">
            <v>1.6401300000000001</v>
          </cell>
          <cell r="CV74">
            <v>0.4</v>
          </cell>
          <cell r="CW74">
            <v>0</v>
          </cell>
          <cell r="CX74">
            <v>0</v>
          </cell>
          <cell r="CY74">
            <v>0</v>
          </cell>
          <cell r="CZ74">
            <v>0</v>
          </cell>
        </row>
        <row r="75">
          <cell r="A75" t="str">
            <v>1.1.4.42</v>
          </cell>
          <cell r="B75" t="str">
            <v>Строительство КТПН-400кВА СОТ Прибрежный-3</v>
          </cell>
          <cell r="C75" t="str">
            <v>С_1.1.4.42</v>
          </cell>
          <cell r="D75">
            <v>1.6401300000000001</v>
          </cell>
          <cell r="E75">
            <v>1.6401300000000001</v>
          </cell>
          <cell r="F75"/>
          <cell r="G75"/>
          <cell r="H75"/>
          <cell r="I75"/>
          <cell r="J75"/>
          <cell r="K75"/>
          <cell r="L75"/>
          <cell r="M75"/>
          <cell r="N75">
            <v>0</v>
          </cell>
          <cell r="O75"/>
          <cell r="P75"/>
          <cell r="Q75"/>
          <cell r="R75"/>
          <cell r="S75"/>
          <cell r="T75"/>
          <cell r="U75">
            <v>0</v>
          </cell>
          <cell r="V75">
            <v>0</v>
          </cell>
          <cell r="W75"/>
          <cell r="X75">
            <v>0</v>
          </cell>
          <cell r="Y75"/>
          <cell r="Z75"/>
          <cell r="AA75"/>
          <cell r="AB75"/>
          <cell r="AC75">
            <v>0</v>
          </cell>
          <cell r="AD75"/>
          <cell r="AE75">
            <v>0</v>
          </cell>
          <cell r="AF75"/>
          <cell r="AG75"/>
          <cell r="AH75"/>
          <cell r="AI75"/>
          <cell r="AJ75">
            <v>0</v>
          </cell>
          <cell r="AK75">
            <v>0</v>
          </cell>
          <cell r="AL75"/>
          <cell r="AM75">
            <v>0</v>
          </cell>
          <cell r="AN75"/>
          <cell r="AO75"/>
          <cell r="AP75"/>
          <cell r="AQ75">
            <v>0</v>
          </cell>
          <cell r="AR75">
            <v>0</v>
          </cell>
          <cell r="AS75"/>
          <cell r="AT75">
            <v>0</v>
          </cell>
          <cell r="AU75"/>
          <cell r="AV75"/>
          <cell r="AW75"/>
          <cell r="AX75">
            <v>0</v>
          </cell>
          <cell r="AY75">
            <v>0</v>
          </cell>
          <cell r="AZ75"/>
          <cell r="BA75">
            <v>0</v>
          </cell>
          <cell r="BB75"/>
          <cell r="BC75"/>
          <cell r="BD75"/>
          <cell r="BE75">
            <v>0</v>
          </cell>
          <cell r="BF75">
            <v>0</v>
          </cell>
          <cell r="BG75"/>
          <cell r="BH75">
            <v>0</v>
          </cell>
          <cell r="BI75"/>
          <cell r="BJ75"/>
          <cell r="BK75"/>
          <cell r="BL75">
            <v>1.6401300000000001</v>
          </cell>
          <cell r="BM75">
            <v>0.4</v>
          </cell>
          <cell r="BN75"/>
          <cell r="BO75">
            <v>0</v>
          </cell>
          <cell r="BP75"/>
          <cell r="BQ75"/>
          <cell r="BR75"/>
          <cell r="BS75">
            <v>1.6401300000000001</v>
          </cell>
          <cell r="BT75">
            <v>0.4</v>
          </cell>
          <cell r="BU75"/>
          <cell r="BV75">
            <v>0</v>
          </cell>
          <cell r="BW75"/>
          <cell r="BX75"/>
          <cell r="BY75"/>
          <cell r="BZ75">
            <v>0</v>
          </cell>
          <cell r="CA75">
            <v>0</v>
          </cell>
          <cell r="CB75"/>
          <cell r="CC75">
            <v>0</v>
          </cell>
          <cell r="CD75"/>
          <cell r="CE75"/>
          <cell r="CF75"/>
          <cell r="CG75">
            <v>0</v>
          </cell>
          <cell r="CH75">
            <v>0</v>
          </cell>
          <cell r="CI75"/>
          <cell r="CJ75">
            <v>0</v>
          </cell>
          <cell r="CK75"/>
          <cell r="CL75"/>
          <cell r="CM75">
            <v>0</v>
          </cell>
          <cell r="CN75">
            <v>1.6401300000000001</v>
          </cell>
          <cell r="CO75">
            <v>0.4</v>
          </cell>
          <cell r="CP75">
            <v>0</v>
          </cell>
          <cell r="CQ75">
            <v>0</v>
          </cell>
          <cell r="CR75">
            <v>0</v>
          </cell>
          <cell r="CS75">
            <v>0</v>
          </cell>
          <cell r="CT75">
            <v>0</v>
          </cell>
          <cell r="CU75">
            <v>1.6401300000000001</v>
          </cell>
          <cell r="CV75">
            <v>0.4</v>
          </cell>
          <cell r="CW75">
            <v>0</v>
          </cell>
          <cell r="CX75">
            <v>0</v>
          </cell>
          <cell r="CY75">
            <v>0</v>
          </cell>
          <cell r="CZ75">
            <v>0</v>
          </cell>
        </row>
        <row r="76">
          <cell r="A76" t="str">
            <v>1.1.4.43</v>
          </cell>
          <cell r="B76" t="str">
            <v>Строительство КТПН-400кВА СТ Полимер</v>
          </cell>
          <cell r="C76" t="str">
            <v>С_1.1.4.43</v>
          </cell>
          <cell r="D76">
            <v>1.6401300000000001</v>
          </cell>
          <cell r="E76">
            <v>1.6401300000000001</v>
          </cell>
          <cell r="F76"/>
          <cell r="G76"/>
          <cell r="H76"/>
          <cell r="I76"/>
          <cell r="J76"/>
          <cell r="K76"/>
          <cell r="L76"/>
          <cell r="M76"/>
          <cell r="N76">
            <v>0</v>
          </cell>
          <cell r="O76"/>
          <cell r="P76"/>
          <cell r="Q76"/>
          <cell r="R76"/>
          <cell r="S76"/>
          <cell r="T76"/>
          <cell r="U76">
            <v>0</v>
          </cell>
          <cell r="V76">
            <v>0</v>
          </cell>
          <cell r="W76"/>
          <cell r="X76">
            <v>0</v>
          </cell>
          <cell r="Y76"/>
          <cell r="Z76"/>
          <cell r="AA76"/>
          <cell r="AB76"/>
          <cell r="AC76">
            <v>0</v>
          </cell>
          <cell r="AD76"/>
          <cell r="AE76">
            <v>0</v>
          </cell>
          <cell r="AF76"/>
          <cell r="AG76"/>
          <cell r="AH76"/>
          <cell r="AI76"/>
          <cell r="AJ76">
            <v>0</v>
          </cell>
          <cell r="AK76">
            <v>0</v>
          </cell>
          <cell r="AL76"/>
          <cell r="AM76">
            <v>0</v>
          </cell>
          <cell r="AN76"/>
          <cell r="AO76"/>
          <cell r="AP76"/>
          <cell r="AQ76">
            <v>0</v>
          </cell>
          <cell r="AR76">
            <v>0</v>
          </cell>
          <cell r="AS76"/>
          <cell r="AT76">
            <v>0</v>
          </cell>
          <cell r="AU76"/>
          <cell r="AV76"/>
          <cell r="AW76"/>
          <cell r="AX76">
            <v>0</v>
          </cell>
          <cell r="AY76">
            <v>0</v>
          </cell>
          <cell r="AZ76"/>
          <cell r="BA76">
            <v>0</v>
          </cell>
          <cell r="BB76"/>
          <cell r="BC76"/>
          <cell r="BD76"/>
          <cell r="BE76">
            <v>0</v>
          </cell>
          <cell r="BF76">
            <v>0</v>
          </cell>
          <cell r="BG76"/>
          <cell r="BH76">
            <v>0</v>
          </cell>
          <cell r="BI76"/>
          <cell r="BJ76"/>
          <cell r="BK76"/>
          <cell r="BL76">
            <v>1.6401300000000001</v>
          </cell>
          <cell r="BM76">
            <v>0.4</v>
          </cell>
          <cell r="BN76"/>
          <cell r="BO76">
            <v>0</v>
          </cell>
          <cell r="BP76"/>
          <cell r="BQ76"/>
          <cell r="BR76"/>
          <cell r="BS76">
            <v>1.6401300000000001</v>
          </cell>
          <cell r="BT76">
            <v>0.4</v>
          </cell>
          <cell r="BU76"/>
          <cell r="BV76">
            <v>0</v>
          </cell>
          <cell r="BW76"/>
          <cell r="BX76"/>
          <cell r="BY76"/>
          <cell r="BZ76">
            <v>0</v>
          </cell>
          <cell r="CA76">
            <v>0</v>
          </cell>
          <cell r="CB76"/>
          <cell r="CC76">
            <v>0</v>
          </cell>
          <cell r="CD76"/>
          <cell r="CE76"/>
          <cell r="CF76"/>
          <cell r="CG76">
            <v>0</v>
          </cell>
          <cell r="CH76">
            <v>0</v>
          </cell>
          <cell r="CI76"/>
          <cell r="CJ76">
            <v>0</v>
          </cell>
          <cell r="CK76"/>
          <cell r="CL76"/>
          <cell r="CM76">
            <v>0</v>
          </cell>
          <cell r="CN76">
            <v>1.6401300000000001</v>
          </cell>
          <cell r="CO76">
            <v>0.4</v>
          </cell>
          <cell r="CP76">
            <v>0</v>
          </cell>
          <cell r="CQ76">
            <v>0</v>
          </cell>
          <cell r="CR76">
            <v>0</v>
          </cell>
          <cell r="CS76">
            <v>0</v>
          </cell>
          <cell r="CT76">
            <v>0</v>
          </cell>
          <cell r="CU76">
            <v>1.6401300000000001</v>
          </cell>
          <cell r="CV76">
            <v>0.4</v>
          </cell>
          <cell r="CW76">
            <v>0</v>
          </cell>
          <cell r="CX76">
            <v>0</v>
          </cell>
          <cell r="CY76">
            <v>0</v>
          </cell>
          <cell r="CZ76">
            <v>0</v>
          </cell>
        </row>
        <row r="77">
          <cell r="A77" t="str">
            <v>1.1.4.44</v>
          </cell>
          <cell r="B77" t="str">
            <v>Строительство КТПН-400кВА СОТ Заречный</v>
          </cell>
          <cell r="C77" t="str">
            <v>С_1.1.4.44</v>
          </cell>
          <cell r="D77">
            <v>1.6401300000000001</v>
          </cell>
          <cell r="E77">
            <v>1.6401300000000001</v>
          </cell>
          <cell r="F77"/>
          <cell r="G77"/>
          <cell r="H77"/>
          <cell r="I77"/>
          <cell r="J77"/>
          <cell r="K77"/>
          <cell r="L77"/>
          <cell r="M77"/>
          <cell r="N77">
            <v>0</v>
          </cell>
          <cell r="O77"/>
          <cell r="P77"/>
          <cell r="Q77"/>
          <cell r="R77"/>
          <cell r="S77"/>
          <cell r="T77"/>
          <cell r="U77">
            <v>0</v>
          </cell>
          <cell r="V77">
            <v>0</v>
          </cell>
          <cell r="W77"/>
          <cell r="X77">
            <v>0</v>
          </cell>
          <cell r="Y77"/>
          <cell r="Z77"/>
          <cell r="AA77"/>
          <cell r="AB77"/>
          <cell r="AC77">
            <v>0</v>
          </cell>
          <cell r="AD77"/>
          <cell r="AE77">
            <v>0</v>
          </cell>
          <cell r="AF77"/>
          <cell r="AG77"/>
          <cell r="AH77"/>
          <cell r="AI77"/>
          <cell r="AJ77">
            <v>0</v>
          </cell>
          <cell r="AK77">
            <v>0</v>
          </cell>
          <cell r="AL77"/>
          <cell r="AM77">
            <v>0</v>
          </cell>
          <cell r="AN77"/>
          <cell r="AO77"/>
          <cell r="AP77"/>
          <cell r="AQ77">
            <v>0</v>
          </cell>
          <cell r="AR77">
            <v>0</v>
          </cell>
          <cell r="AS77"/>
          <cell r="AT77">
            <v>0</v>
          </cell>
          <cell r="AU77"/>
          <cell r="AV77"/>
          <cell r="AW77"/>
          <cell r="AX77">
            <v>0</v>
          </cell>
          <cell r="AY77">
            <v>0</v>
          </cell>
          <cell r="AZ77"/>
          <cell r="BA77">
            <v>0</v>
          </cell>
          <cell r="BB77"/>
          <cell r="BC77"/>
          <cell r="BD77"/>
          <cell r="BE77">
            <v>0</v>
          </cell>
          <cell r="BF77">
            <v>0</v>
          </cell>
          <cell r="BG77"/>
          <cell r="BH77">
            <v>0</v>
          </cell>
          <cell r="BI77"/>
          <cell r="BJ77"/>
          <cell r="BK77"/>
          <cell r="BL77">
            <v>1.6401300000000001</v>
          </cell>
          <cell r="BM77">
            <v>0.4</v>
          </cell>
          <cell r="BN77"/>
          <cell r="BO77">
            <v>0</v>
          </cell>
          <cell r="BP77"/>
          <cell r="BQ77"/>
          <cell r="BR77"/>
          <cell r="BS77">
            <v>1.6401300000000001</v>
          </cell>
          <cell r="BT77">
            <v>0.4</v>
          </cell>
          <cell r="BU77"/>
          <cell r="BV77">
            <v>0</v>
          </cell>
          <cell r="BW77"/>
          <cell r="BX77"/>
          <cell r="BY77"/>
          <cell r="BZ77">
            <v>0</v>
          </cell>
          <cell r="CA77">
            <v>0</v>
          </cell>
          <cell r="CB77"/>
          <cell r="CC77">
            <v>0</v>
          </cell>
          <cell r="CD77"/>
          <cell r="CE77"/>
          <cell r="CF77"/>
          <cell r="CG77">
            <v>0</v>
          </cell>
          <cell r="CH77">
            <v>0</v>
          </cell>
          <cell r="CI77"/>
          <cell r="CJ77">
            <v>0</v>
          </cell>
          <cell r="CK77"/>
          <cell r="CL77"/>
          <cell r="CM77">
            <v>0</v>
          </cell>
          <cell r="CN77">
            <v>1.6401300000000001</v>
          </cell>
          <cell r="CO77">
            <v>0.4</v>
          </cell>
          <cell r="CP77">
            <v>0</v>
          </cell>
          <cell r="CQ77">
            <v>0</v>
          </cell>
          <cell r="CR77">
            <v>0</v>
          </cell>
          <cell r="CS77">
            <v>0</v>
          </cell>
          <cell r="CT77">
            <v>0</v>
          </cell>
          <cell r="CU77">
            <v>1.6401300000000001</v>
          </cell>
          <cell r="CV77">
            <v>0.4</v>
          </cell>
          <cell r="CW77">
            <v>0</v>
          </cell>
          <cell r="CX77">
            <v>0</v>
          </cell>
          <cell r="CY77">
            <v>0</v>
          </cell>
          <cell r="CZ77">
            <v>0</v>
          </cell>
        </row>
        <row r="78">
          <cell r="A78" t="str">
            <v>1.1.4.45</v>
          </cell>
          <cell r="B78" t="str">
            <v>Строительство КТПН-400кВА СОТ Север</v>
          </cell>
          <cell r="C78" t="str">
            <v>С_1.1.4.45</v>
          </cell>
          <cell r="D78">
            <v>1.6401300000000001</v>
          </cell>
          <cell r="E78">
            <v>1.6401300000000001</v>
          </cell>
          <cell r="F78"/>
          <cell r="G78"/>
          <cell r="H78"/>
          <cell r="I78"/>
          <cell r="J78"/>
          <cell r="K78"/>
          <cell r="L78"/>
          <cell r="M78"/>
          <cell r="N78">
            <v>0</v>
          </cell>
          <cell r="O78"/>
          <cell r="P78"/>
          <cell r="Q78"/>
          <cell r="R78"/>
          <cell r="S78"/>
          <cell r="T78"/>
          <cell r="U78">
            <v>0</v>
          </cell>
          <cell r="V78">
            <v>0</v>
          </cell>
          <cell r="W78"/>
          <cell r="X78">
            <v>0</v>
          </cell>
          <cell r="Y78"/>
          <cell r="Z78"/>
          <cell r="AA78"/>
          <cell r="AB78"/>
          <cell r="AC78">
            <v>0</v>
          </cell>
          <cell r="AD78"/>
          <cell r="AE78">
            <v>0</v>
          </cell>
          <cell r="AF78"/>
          <cell r="AG78"/>
          <cell r="AH78"/>
          <cell r="AI78"/>
          <cell r="AJ78">
            <v>0</v>
          </cell>
          <cell r="AK78">
            <v>0</v>
          </cell>
          <cell r="AL78"/>
          <cell r="AM78">
            <v>0</v>
          </cell>
          <cell r="AN78"/>
          <cell r="AO78"/>
          <cell r="AP78"/>
          <cell r="AQ78">
            <v>0</v>
          </cell>
          <cell r="AR78">
            <v>0</v>
          </cell>
          <cell r="AS78"/>
          <cell r="AT78">
            <v>0</v>
          </cell>
          <cell r="AU78"/>
          <cell r="AV78"/>
          <cell r="AW78"/>
          <cell r="AX78">
            <v>0</v>
          </cell>
          <cell r="AY78">
            <v>0</v>
          </cell>
          <cell r="AZ78"/>
          <cell r="BA78">
            <v>0</v>
          </cell>
          <cell r="BB78"/>
          <cell r="BC78"/>
          <cell r="BD78"/>
          <cell r="BE78">
            <v>0</v>
          </cell>
          <cell r="BF78">
            <v>0</v>
          </cell>
          <cell r="BG78"/>
          <cell r="BH78">
            <v>0</v>
          </cell>
          <cell r="BI78"/>
          <cell r="BJ78"/>
          <cell r="BK78"/>
          <cell r="BL78">
            <v>1.6401300000000001</v>
          </cell>
          <cell r="BM78">
            <v>0.4</v>
          </cell>
          <cell r="BN78"/>
          <cell r="BO78">
            <v>0</v>
          </cell>
          <cell r="BP78"/>
          <cell r="BQ78"/>
          <cell r="BR78"/>
          <cell r="BS78">
            <v>1.6401300000000001</v>
          </cell>
          <cell r="BT78">
            <v>0.4</v>
          </cell>
          <cell r="BU78"/>
          <cell r="BV78">
            <v>0</v>
          </cell>
          <cell r="BW78"/>
          <cell r="BX78"/>
          <cell r="BY78"/>
          <cell r="BZ78">
            <v>0</v>
          </cell>
          <cell r="CA78">
            <v>0</v>
          </cell>
          <cell r="CB78"/>
          <cell r="CC78">
            <v>0</v>
          </cell>
          <cell r="CD78"/>
          <cell r="CE78"/>
          <cell r="CF78"/>
          <cell r="CG78">
            <v>0</v>
          </cell>
          <cell r="CH78">
            <v>0</v>
          </cell>
          <cell r="CI78"/>
          <cell r="CJ78">
            <v>0</v>
          </cell>
          <cell r="CK78"/>
          <cell r="CL78"/>
          <cell r="CM78">
            <v>0</v>
          </cell>
          <cell r="CN78">
            <v>1.6401300000000001</v>
          </cell>
          <cell r="CO78">
            <v>0.4</v>
          </cell>
          <cell r="CP78">
            <v>0</v>
          </cell>
          <cell r="CQ78">
            <v>0</v>
          </cell>
          <cell r="CR78">
            <v>0</v>
          </cell>
          <cell r="CS78">
            <v>0</v>
          </cell>
          <cell r="CT78">
            <v>0</v>
          </cell>
          <cell r="CU78">
            <v>1.6401300000000001</v>
          </cell>
          <cell r="CV78">
            <v>0.4</v>
          </cell>
          <cell r="CW78">
            <v>0</v>
          </cell>
          <cell r="CX78">
            <v>0</v>
          </cell>
          <cell r="CY78">
            <v>0</v>
          </cell>
          <cell r="CZ78">
            <v>0</v>
          </cell>
        </row>
        <row r="79">
          <cell r="A79" t="str">
            <v>1.1.4.46</v>
          </cell>
          <cell r="B79" t="str">
            <v>Строительство КТПН-400кВА СОТ Север-1</v>
          </cell>
          <cell r="C79" t="str">
            <v>С_1.1.4.46</v>
          </cell>
          <cell r="D79">
            <v>1.6401300000000001</v>
          </cell>
          <cell r="E79">
            <v>1.6401300000000001</v>
          </cell>
          <cell r="F79"/>
          <cell r="G79"/>
          <cell r="H79"/>
          <cell r="I79"/>
          <cell r="J79"/>
          <cell r="K79"/>
          <cell r="L79"/>
          <cell r="M79"/>
          <cell r="N79">
            <v>0</v>
          </cell>
          <cell r="O79"/>
          <cell r="P79"/>
          <cell r="Q79"/>
          <cell r="R79"/>
          <cell r="S79"/>
          <cell r="T79"/>
          <cell r="U79">
            <v>0</v>
          </cell>
          <cell r="V79">
            <v>0</v>
          </cell>
          <cell r="W79"/>
          <cell r="X79">
            <v>0</v>
          </cell>
          <cell r="Y79"/>
          <cell r="Z79"/>
          <cell r="AA79"/>
          <cell r="AB79"/>
          <cell r="AC79">
            <v>0</v>
          </cell>
          <cell r="AD79"/>
          <cell r="AE79">
            <v>0</v>
          </cell>
          <cell r="AF79"/>
          <cell r="AG79"/>
          <cell r="AH79"/>
          <cell r="AI79"/>
          <cell r="AJ79">
            <v>0</v>
          </cell>
          <cell r="AK79">
            <v>0</v>
          </cell>
          <cell r="AL79"/>
          <cell r="AM79">
            <v>0</v>
          </cell>
          <cell r="AN79"/>
          <cell r="AO79"/>
          <cell r="AP79"/>
          <cell r="AQ79">
            <v>0</v>
          </cell>
          <cell r="AR79">
            <v>0</v>
          </cell>
          <cell r="AS79"/>
          <cell r="AT79">
            <v>0</v>
          </cell>
          <cell r="AU79"/>
          <cell r="AV79"/>
          <cell r="AW79"/>
          <cell r="AX79">
            <v>0</v>
          </cell>
          <cell r="AY79">
            <v>0</v>
          </cell>
          <cell r="AZ79"/>
          <cell r="BA79">
            <v>0</v>
          </cell>
          <cell r="BB79"/>
          <cell r="BC79"/>
          <cell r="BD79"/>
          <cell r="BE79">
            <v>0</v>
          </cell>
          <cell r="BF79">
            <v>0</v>
          </cell>
          <cell r="BG79"/>
          <cell r="BH79">
            <v>0</v>
          </cell>
          <cell r="BI79"/>
          <cell r="BJ79"/>
          <cell r="BK79"/>
          <cell r="BL79">
            <v>1.6401300000000001</v>
          </cell>
          <cell r="BM79">
            <v>0.4</v>
          </cell>
          <cell r="BN79"/>
          <cell r="BO79">
            <v>0</v>
          </cell>
          <cell r="BP79"/>
          <cell r="BQ79"/>
          <cell r="BR79"/>
          <cell r="BS79">
            <v>1.6401300000000001</v>
          </cell>
          <cell r="BT79">
            <v>0.4</v>
          </cell>
          <cell r="BU79"/>
          <cell r="BV79">
            <v>0</v>
          </cell>
          <cell r="BW79"/>
          <cell r="BX79"/>
          <cell r="BY79"/>
          <cell r="BZ79">
            <v>0</v>
          </cell>
          <cell r="CA79">
            <v>0</v>
          </cell>
          <cell r="CB79"/>
          <cell r="CC79">
            <v>0</v>
          </cell>
          <cell r="CD79"/>
          <cell r="CE79"/>
          <cell r="CF79"/>
          <cell r="CG79">
            <v>0</v>
          </cell>
          <cell r="CH79">
            <v>0</v>
          </cell>
          <cell r="CI79"/>
          <cell r="CJ79">
            <v>0</v>
          </cell>
          <cell r="CK79"/>
          <cell r="CL79"/>
          <cell r="CM79">
            <v>0</v>
          </cell>
          <cell r="CN79">
            <v>1.6401300000000001</v>
          </cell>
          <cell r="CO79">
            <v>0.4</v>
          </cell>
          <cell r="CP79">
            <v>0</v>
          </cell>
          <cell r="CQ79">
            <v>0</v>
          </cell>
          <cell r="CR79">
            <v>0</v>
          </cell>
          <cell r="CS79">
            <v>0</v>
          </cell>
          <cell r="CT79">
            <v>0</v>
          </cell>
          <cell r="CU79">
            <v>1.6401300000000001</v>
          </cell>
          <cell r="CV79">
            <v>0.4</v>
          </cell>
          <cell r="CW79">
            <v>0</v>
          </cell>
          <cell r="CX79">
            <v>0</v>
          </cell>
          <cell r="CY79">
            <v>0</v>
          </cell>
          <cell r="CZ79">
            <v>0</v>
          </cell>
        </row>
        <row r="80">
          <cell r="A80" t="str">
            <v>1.1.4.47</v>
          </cell>
          <cell r="B80" t="str">
            <v>Строительство КТПН-400кВА СОТ Черемушки</v>
          </cell>
          <cell r="C80" t="str">
            <v>С_1.1.4.47</v>
          </cell>
          <cell r="D80">
            <v>1.6401300000000001</v>
          </cell>
          <cell r="E80">
            <v>1.6401300000000001</v>
          </cell>
          <cell r="F80"/>
          <cell r="G80"/>
          <cell r="H80"/>
          <cell r="I80"/>
          <cell r="J80"/>
          <cell r="K80"/>
          <cell r="L80"/>
          <cell r="M80"/>
          <cell r="N80">
            <v>0</v>
          </cell>
          <cell r="O80"/>
          <cell r="P80"/>
          <cell r="Q80"/>
          <cell r="R80"/>
          <cell r="S80"/>
          <cell r="T80"/>
          <cell r="U80">
            <v>0</v>
          </cell>
          <cell r="V80">
            <v>0</v>
          </cell>
          <cell r="W80"/>
          <cell r="X80">
            <v>0</v>
          </cell>
          <cell r="Y80"/>
          <cell r="Z80"/>
          <cell r="AA80"/>
          <cell r="AB80"/>
          <cell r="AC80">
            <v>0</v>
          </cell>
          <cell r="AD80"/>
          <cell r="AE80">
            <v>0</v>
          </cell>
          <cell r="AF80"/>
          <cell r="AG80"/>
          <cell r="AH80"/>
          <cell r="AI80"/>
          <cell r="AJ80">
            <v>0</v>
          </cell>
          <cell r="AK80">
            <v>0</v>
          </cell>
          <cell r="AL80"/>
          <cell r="AM80">
            <v>0</v>
          </cell>
          <cell r="AN80"/>
          <cell r="AO80"/>
          <cell r="AP80"/>
          <cell r="AQ80">
            <v>0</v>
          </cell>
          <cell r="AR80">
            <v>0</v>
          </cell>
          <cell r="AS80"/>
          <cell r="AT80">
            <v>0</v>
          </cell>
          <cell r="AU80"/>
          <cell r="AV80"/>
          <cell r="AW80"/>
          <cell r="AX80">
            <v>0</v>
          </cell>
          <cell r="AY80">
            <v>0</v>
          </cell>
          <cell r="AZ80"/>
          <cell r="BA80">
            <v>0</v>
          </cell>
          <cell r="BB80"/>
          <cell r="BC80"/>
          <cell r="BD80"/>
          <cell r="BE80">
            <v>0</v>
          </cell>
          <cell r="BF80">
            <v>0</v>
          </cell>
          <cell r="BG80"/>
          <cell r="BH80">
            <v>0</v>
          </cell>
          <cell r="BI80"/>
          <cell r="BJ80"/>
          <cell r="BK80"/>
          <cell r="BL80">
            <v>1.6401300000000001</v>
          </cell>
          <cell r="BM80">
            <v>0.4</v>
          </cell>
          <cell r="BN80"/>
          <cell r="BO80">
            <v>0</v>
          </cell>
          <cell r="BP80"/>
          <cell r="BQ80"/>
          <cell r="BR80"/>
          <cell r="BS80">
            <v>1.6401300000000001</v>
          </cell>
          <cell r="BT80">
            <v>0.4</v>
          </cell>
          <cell r="BU80"/>
          <cell r="BV80">
            <v>0</v>
          </cell>
          <cell r="BW80"/>
          <cell r="BX80"/>
          <cell r="BY80"/>
          <cell r="BZ80">
            <v>0</v>
          </cell>
          <cell r="CA80">
            <v>0</v>
          </cell>
          <cell r="CB80"/>
          <cell r="CC80">
            <v>0</v>
          </cell>
          <cell r="CD80"/>
          <cell r="CE80"/>
          <cell r="CF80"/>
          <cell r="CG80">
            <v>0</v>
          </cell>
          <cell r="CH80">
            <v>0</v>
          </cell>
          <cell r="CI80"/>
          <cell r="CJ80">
            <v>0</v>
          </cell>
          <cell r="CK80"/>
          <cell r="CL80"/>
          <cell r="CM80">
            <v>0</v>
          </cell>
          <cell r="CN80">
            <v>1.6401300000000001</v>
          </cell>
          <cell r="CO80">
            <v>0.4</v>
          </cell>
          <cell r="CP80">
            <v>0</v>
          </cell>
          <cell r="CQ80">
            <v>0</v>
          </cell>
          <cell r="CR80">
            <v>0</v>
          </cell>
          <cell r="CS80">
            <v>0</v>
          </cell>
          <cell r="CT80">
            <v>0</v>
          </cell>
          <cell r="CU80">
            <v>1.6401300000000001</v>
          </cell>
          <cell r="CV80">
            <v>0.4</v>
          </cell>
          <cell r="CW80">
            <v>0</v>
          </cell>
          <cell r="CX80">
            <v>0</v>
          </cell>
          <cell r="CY80">
            <v>0</v>
          </cell>
          <cell r="CZ80">
            <v>0</v>
          </cell>
        </row>
        <row r="81">
          <cell r="A81" t="str">
            <v>1.1.4.48</v>
          </cell>
          <cell r="B81" t="str">
            <v>Строительство КТПН-400кВА ПДК Черемушки-2</v>
          </cell>
          <cell r="C81" t="str">
            <v>С_1.1.4.48</v>
          </cell>
          <cell r="D81">
            <v>1.6401300000000001</v>
          </cell>
          <cell r="E81">
            <v>1.6401300000000001</v>
          </cell>
          <cell r="F81"/>
          <cell r="G81"/>
          <cell r="H81"/>
          <cell r="I81"/>
          <cell r="J81"/>
          <cell r="K81"/>
          <cell r="L81"/>
          <cell r="M81"/>
          <cell r="N81">
            <v>0</v>
          </cell>
          <cell r="O81"/>
          <cell r="P81"/>
          <cell r="Q81"/>
          <cell r="R81"/>
          <cell r="S81"/>
          <cell r="T81"/>
          <cell r="U81">
            <v>0</v>
          </cell>
          <cell r="V81">
            <v>0</v>
          </cell>
          <cell r="W81"/>
          <cell r="X81">
            <v>0</v>
          </cell>
          <cell r="Y81"/>
          <cell r="Z81"/>
          <cell r="AA81"/>
          <cell r="AB81"/>
          <cell r="AC81">
            <v>0</v>
          </cell>
          <cell r="AD81"/>
          <cell r="AE81">
            <v>0</v>
          </cell>
          <cell r="AF81"/>
          <cell r="AG81"/>
          <cell r="AH81"/>
          <cell r="AI81"/>
          <cell r="AJ81">
            <v>0</v>
          </cell>
          <cell r="AK81">
            <v>0</v>
          </cell>
          <cell r="AL81"/>
          <cell r="AM81">
            <v>0</v>
          </cell>
          <cell r="AN81"/>
          <cell r="AO81"/>
          <cell r="AP81"/>
          <cell r="AQ81">
            <v>0</v>
          </cell>
          <cell r="AR81">
            <v>0</v>
          </cell>
          <cell r="AS81"/>
          <cell r="AT81">
            <v>0</v>
          </cell>
          <cell r="AU81"/>
          <cell r="AV81"/>
          <cell r="AW81"/>
          <cell r="AX81">
            <v>0</v>
          </cell>
          <cell r="AY81">
            <v>0</v>
          </cell>
          <cell r="AZ81"/>
          <cell r="BA81">
            <v>0</v>
          </cell>
          <cell r="BB81"/>
          <cell r="BC81"/>
          <cell r="BD81"/>
          <cell r="BE81">
            <v>0</v>
          </cell>
          <cell r="BF81">
            <v>0</v>
          </cell>
          <cell r="BG81"/>
          <cell r="BH81">
            <v>0</v>
          </cell>
          <cell r="BI81"/>
          <cell r="BJ81"/>
          <cell r="BK81"/>
          <cell r="BL81">
            <v>1.6401300000000001</v>
          </cell>
          <cell r="BM81">
            <v>0.4</v>
          </cell>
          <cell r="BN81"/>
          <cell r="BO81">
            <v>0</v>
          </cell>
          <cell r="BP81"/>
          <cell r="BQ81"/>
          <cell r="BR81"/>
          <cell r="BS81">
            <v>1.6401300000000001</v>
          </cell>
          <cell r="BT81">
            <v>0.4</v>
          </cell>
          <cell r="BU81"/>
          <cell r="BV81">
            <v>0</v>
          </cell>
          <cell r="BW81"/>
          <cell r="BX81"/>
          <cell r="BY81"/>
          <cell r="BZ81">
            <v>0</v>
          </cell>
          <cell r="CA81">
            <v>0</v>
          </cell>
          <cell r="CB81"/>
          <cell r="CC81">
            <v>0</v>
          </cell>
          <cell r="CD81"/>
          <cell r="CE81"/>
          <cell r="CF81"/>
          <cell r="CG81">
            <v>0</v>
          </cell>
          <cell r="CH81">
            <v>0</v>
          </cell>
          <cell r="CI81"/>
          <cell r="CJ81">
            <v>0</v>
          </cell>
          <cell r="CK81"/>
          <cell r="CL81"/>
          <cell r="CM81">
            <v>0</v>
          </cell>
          <cell r="CN81">
            <v>1.6401300000000001</v>
          </cell>
          <cell r="CO81">
            <v>0.4</v>
          </cell>
          <cell r="CP81">
            <v>0</v>
          </cell>
          <cell r="CQ81">
            <v>0</v>
          </cell>
          <cell r="CR81">
            <v>0</v>
          </cell>
          <cell r="CS81">
            <v>0</v>
          </cell>
          <cell r="CT81">
            <v>0</v>
          </cell>
          <cell r="CU81">
            <v>1.6401300000000001</v>
          </cell>
          <cell r="CV81">
            <v>0.4</v>
          </cell>
          <cell r="CW81">
            <v>0</v>
          </cell>
          <cell r="CX81">
            <v>0</v>
          </cell>
          <cell r="CY81">
            <v>0</v>
          </cell>
          <cell r="CZ81">
            <v>0</v>
          </cell>
        </row>
        <row r="82">
          <cell r="A82" t="str">
            <v>1.1.4.49</v>
          </cell>
          <cell r="B82" t="str">
            <v>Строительство КТПН-400кВА СПК Авиатор-34</v>
          </cell>
          <cell r="C82" t="str">
            <v>С_1.1.4.49</v>
          </cell>
          <cell r="D82">
            <v>1.6401300000000001</v>
          </cell>
          <cell r="E82">
            <v>1.6401300000000001</v>
          </cell>
          <cell r="F82"/>
          <cell r="G82"/>
          <cell r="H82"/>
          <cell r="I82"/>
          <cell r="J82"/>
          <cell r="K82"/>
          <cell r="L82"/>
          <cell r="M82"/>
          <cell r="N82">
            <v>0</v>
          </cell>
          <cell r="O82"/>
          <cell r="P82"/>
          <cell r="Q82"/>
          <cell r="R82"/>
          <cell r="S82"/>
          <cell r="T82"/>
          <cell r="U82">
            <v>0</v>
          </cell>
          <cell r="V82">
            <v>0</v>
          </cell>
          <cell r="W82"/>
          <cell r="X82">
            <v>0</v>
          </cell>
          <cell r="Y82"/>
          <cell r="Z82"/>
          <cell r="AA82"/>
          <cell r="AB82"/>
          <cell r="AC82">
            <v>0</v>
          </cell>
          <cell r="AD82"/>
          <cell r="AE82">
            <v>0</v>
          </cell>
          <cell r="AF82"/>
          <cell r="AG82"/>
          <cell r="AH82"/>
          <cell r="AI82"/>
          <cell r="AJ82">
            <v>0</v>
          </cell>
          <cell r="AK82">
            <v>0</v>
          </cell>
          <cell r="AL82"/>
          <cell r="AM82">
            <v>0</v>
          </cell>
          <cell r="AN82"/>
          <cell r="AO82"/>
          <cell r="AP82"/>
          <cell r="AQ82">
            <v>0</v>
          </cell>
          <cell r="AR82">
            <v>0</v>
          </cell>
          <cell r="AS82"/>
          <cell r="AT82">
            <v>0</v>
          </cell>
          <cell r="AU82"/>
          <cell r="AV82"/>
          <cell r="AW82"/>
          <cell r="AX82">
            <v>0</v>
          </cell>
          <cell r="AY82">
            <v>0</v>
          </cell>
          <cell r="AZ82"/>
          <cell r="BA82">
            <v>0</v>
          </cell>
          <cell r="BB82"/>
          <cell r="BC82"/>
          <cell r="BD82"/>
          <cell r="BE82">
            <v>0</v>
          </cell>
          <cell r="BF82">
            <v>0</v>
          </cell>
          <cell r="BG82"/>
          <cell r="BH82">
            <v>0</v>
          </cell>
          <cell r="BI82"/>
          <cell r="BJ82"/>
          <cell r="BK82"/>
          <cell r="BL82">
            <v>1.6401300000000001</v>
          </cell>
          <cell r="BM82">
            <v>0.4</v>
          </cell>
          <cell r="BN82"/>
          <cell r="BO82">
            <v>0</v>
          </cell>
          <cell r="BP82"/>
          <cell r="BQ82"/>
          <cell r="BR82"/>
          <cell r="BS82">
            <v>1.6401300000000001</v>
          </cell>
          <cell r="BT82">
            <v>0.4</v>
          </cell>
          <cell r="BU82"/>
          <cell r="BV82">
            <v>0</v>
          </cell>
          <cell r="BW82"/>
          <cell r="BX82"/>
          <cell r="BY82"/>
          <cell r="BZ82">
            <v>0</v>
          </cell>
          <cell r="CA82">
            <v>0</v>
          </cell>
          <cell r="CB82"/>
          <cell r="CC82">
            <v>0</v>
          </cell>
          <cell r="CD82"/>
          <cell r="CE82"/>
          <cell r="CF82"/>
          <cell r="CG82">
            <v>0</v>
          </cell>
          <cell r="CH82">
            <v>0</v>
          </cell>
          <cell r="CI82"/>
          <cell r="CJ82">
            <v>0</v>
          </cell>
          <cell r="CK82"/>
          <cell r="CL82"/>
          <cell r="CM82">
            <v>0</v>
          </cell>
          <cell r="CN82">
            <v>1.6401300000000001</v>
          </cell>
          <cell r="CO82">
            <v>0.4</v>
          </cell>
          <cell r="CP82">
            <v>0</v>
          </cell>
          <cell r="CQ82">
            <v>0</v>
          </cell>
          <cell r="CR82">
            <v>0</v>
          </cell>
          <cell r="CS82">
            <v>0</v>
          </cell>
          <cell r="CT82">
            <v>0</v>
          </cell>
          <cell r="CU82">
            <v>1.6401300000000001</v>
          </cell>
          <cell r="CV82">
            <v>0.4</v>
          </cell>
          <cell r="CW82">
            <v>0</v>
          </cell>
          <cell r="CX82">
            <v>0</v>
          </cell>
          <cell r="CY82">
            <v>0</v>
          </cell>
          <cell r="CZ82">
            <v>0</v>
          </cell>
        </row>
        <row r="83">
          <cell r="A83" t="str">
            <v>1.1.4.50</v>
          </cell>
          <cell r="B83" t="str">
            <v>Строительство КТПН-400кВА СНТ Дзержинец</v>
          </cell>
          <cell r="C83" t="str">
            <v>С_1.1.4.50</v>
          </cell>
          <cell r="D83">
            <v>1.6401300000000001</v>
          </cell>
          <cell r="E83">
            <v>1.7801300000000002</v>
          </cell>
          <cell r="F83"/>
          <cell r="G83"/>
          <cell r="H83"/>
          <cell r="I83"/>
          <cell r="J83"/>
          <cell r="K83"/>
          <cell r="L83"/>
          <cell r="M83"/>
          <cell r="N83">
            <v>0</v>
          </cell>
          <cell r="O83"/>
          <cell r="P83"/>
          <cell r="Q83"/>
          <cell r="R83"/>
          <cell r="S83"/>
          <cell r="T83"/>
          <cell r="U83">
            <v>0</v>
          </cell>
          <cell r="V83">
            <v>0</v>
          </cell>
          <cell r="W83"/>
          <cell r="X83">
            <v>0</v>
          </cell>
          <cell r="Y83"/>
          <cell r="Z83"/>
          <cell r="AA83"/>
          <cell r="AB83"/>
          <cell r="AC83">
            <v>0</v>
          </cell>
          <cell r="AD83"/>
          <cell r="AE83">
            <v>0</v>
          </cell>
          <cell r="AF83"/>
          <cell r="AG83"/>
          <cell r="AH83"/>
          <cell r="AI83"/>
          <cell r="AJ83">
            <v>0</v>
          </cell>
          <cell r="AK83">
            <v>0</v>
          </cell>
          <cell r="AL83"/>
          <cell r="AM83">
            <v>0</v>
          </cell>
          <cell r="AN83"/>
          <cell r="AO83"/>
          <cell r="AP83"/>
          <cell r="AQ83">
            <v>0.14000000000000001</v>
          </cell>
          <cell r="AR83">
            <v>0</v>
          </cell>
          <cell r="AS83"/>
          <cell r="AT83">
            <v>0</v>
          </cell>
          <cell r="AU83"/>
          <cell r="AV83"/>
          <cell r="AW83"/>
          <cell r="AX83">
            <v>0</v>
          </cell>
          <cell r="AY83">
            <v>0</v>
          </cell>
          <cell r="AZ83"/>
          <cell r="BA83">
            <v>0</v>
          </cell>
          <cell r="BB83"/>
          <cell r="BC83"/>
          <cell r="BD83"/>
          <cell r="BE83">
            <v>0</v>
          </cell>
          <cell r="BF83">
            <v>0</v>
          </cell>
          <cell r="BG83"/>
          <cell r="BH83">
            <v>0</v>
          </cell>
          <cell r="BI83"/>
          <cell r="BJ83"/>
          <cell r="BK83"/>
          <cell r="BL83">
            <v>1.6401300000000001</v>
          </cell>
          <cell r="BM83">
            <v>0.4</v>
          </cell>
          <cell r="BN83"/>
          <cell r="BO83">
            <v>0</v>
          </cell>
          <cell r="BP83"/>
          <cell r="BQ83"/>
          <cell r="BR83"/>
          <cell r="BS83">
            <v>1.6401300000000001</v>
          </cell>
          <cell r="BT83">
            <v>0.4</v>
          </cell>
          <cell r="BU83"/>
          <cell r="BV83">
            <v>0</v>
          </cell>
          <cell r="BW83"/>
          <cell r="BX83"/>
          <cell r="BY83"/>
          <cell r="BZ83">
            <v>0</v>
          </cell>
          <cell r="CA83">
            <v>0</v>
          </cell>
          <cell r="CB83"/>
          <cell r="CC83">
            <v>0</v>
          </cell>
          <cell r="CD83"/>
          <cell r="CE83"/>
          <cell r="CF83"/>
          <cell r="CG83">
            <v>0</v>
          </cell>
          <cell r="CH83">
            <v>0</v>
          </cell>
          <cell r="CI83"/>
          <cell r="CJ83">
            <v>0</v>
          </cell>
          <cell r="CK83"/>
          <cell r="CL83"/>
          <cell r="CM83">
            <v>0</v>
          </cell>
          <cell r="CN83">
            <v>1.6401300000000001</v>
          </cell>
          <cell r="CO83">
            <v>0.4</v>
          </cell>
          <cell r="CP83">
            <v>0</v>
          </cell>
          <cell r="CQ83">
            <v>0</v>
          </cell>
          <cell r="CR83">
            <v>0</v>
          </cell>
          <cell r="CS83">
            <v>0</v>
          </cell>
          <cell r="CT83">
            <v>0</v>
          </cell>
          <cell r="CU83">
            <v>1.7801300000000002</v>
          </cell>
          <cell r="CV83">
            <v>0.4</v>
          </cell>
          <cell r="CW83">
            <v>0</v>
          </cell>
          <cell r="CX83">
            <v>0</v>
          </cell>
          <cell r="CY83">
            <v>0</v>
          </cell>
          <cell r="CZ83">
            <v>0</v>
          </cell>
        </row>
        <row r="84">
          <cell r="A84" t="str">
            <v>1.1.4.51</v>
          </cell>
          <cell r="B84" t="str">
            <v>Строительство КТПН-400кВА ПСОК №8</v>
          </cell>
          <cell r="C84" t="str">
            <v>С_1.1.4.51</v>
          </cell>
          <cell r="D84">
            <v>1.6401300000000001</v>
          </cell>
          <cell r="E84">
            <v>1.6401300000000001</v>
          </cell>
          <cell r="F84"/>
          <cell r="G84"/>
          <cell r="H84"/>
          <cell r="I84"/>
          <cell r="J84"/>
          <cell r="K84"/>
          <cell r="L84"/>
          <cell r="M84"/>
          <cell r="N84">
            <v>0</v>
          </cell>
          <cell r="O84"/>
          <cell r="P84"/>
          <cell r="Q84"/>
          <cell r="R84"/>
          <cell r="S84"/>
          <cell r="T84"/>
          <cell r="U84">
            <v>0</v>
          </cell>
          <cell r="V84">
            <v>0</v>
          </cell>
          <cell r="W84"/>
          <cell r="X84">
            <v>0</v>
          </cell>
          <cell r="Y84"/>
          <cell r="Z84"/>
          <cell r="AA84"/>
          <cell r="AB84"/>
          <cell r="AC84">
            <v>0</v>
          </cell>
          <cell r="AD84"/>
          <cell r="AE84">
            <v>0</v>
          </cell>
          <cell r="AF84"/>
          <cell r="AG84"/>
          <cell r="AH84"/>
          <cell r="AI84"/>
          <cell r="AJ84">
            <v>0</v>
          </cell>
          <cell r="AK84">
            <v>0</v>
          </cell>
          <cell r="AL84"/>
          <cell r="AM84">
            <v>0</v>
          </cell>
          <cell r="AN84"/>
          <cell r="AO84"/>
          <cell r="AP84"/>
          <cell r="AQ84">
            <v>0</v>
          </cell>
          <cell r="AR84">
            <v>0</v>
          </cell>
          <cell r="AS84"/>
          <cell r="AT84">
            <v>0</v>
          </cell>
          <cell r="AU84"/>
          <cell r="AV84"/>
          <cell r="AW84"/>
          <cell r="AX84">
            <v>1.6401300000000001</v>
          </cell>
          <cell r="AY84">
            <v>0.4</v>
          </cell>
          <cell r="AZ84"/>
          <cell r="BA84">
            <v>0</v>
          </cell>
          <cell r="BB84"/>
          <cell r="BC84"/>
          <cell r="BD84"/>
          <cell r="BE84">
            <v>1.6401300000000001</v>
          </cell>
          <cell r="BF84">
            <v>0.4</v>
          </cell>
          <cell r="BG84"/>
          <cell r="BH84">
            <v>0</v>
          </cell>
          <cell r="BI84"/>
          <cell r="BJ84"/>
          <cell r="BK84"/>
          <cell r="BL84">
            <v>0</v>
          </cell>
          <cell r="BM84">
            <v>0</v>
          </cell>
          <cell r="BN84"/>
          <cell r="BO84">
            <v>0</v>
          </cell>
          <cell r="BP84"/>
          <cell r="BQ84"/>
          <cell r="BR84"/>
          <cell r="BS84">
            <v>0</v>
          </cell>
          <cell r="BT84">
            <v>0</v>
          </cell>
          <cell r="BU84"/>
          <cell r="BV84">
            <v>0</v>
          </cell>
          <cell r="BW84"/>
          <cell r="BX84"/>
          <cell r="BY84"/>
          <cell r="BZ84">
            <v>0</v>
          </cell>
          <cell r="CA84">
            <v>0</v>
          </cell>
          <cell r="CB84"/>
          <cell r="CC84">
            <v>0</v>
          </cell>
          <cell r="CD84"/>
          <cell r="CE84"/>
          <cell r="CF84"/>
          <cell r="CG84">
            <v>0</v>
          </cell>
          <cell r="CH84">
            <v>0</v>
          </cell>
          <cell r="CI84"/>
          <cell r="CJ84">
            <v>0</v>
          </cell>
          <cell r="CK84"/>
          <cell r="CL84"/>
          <cell r="CM84">
            <v>0</v>
          </cell>
          <cell r="CN84">
            <v>1.6401300000000001</v>
          </cell>
          <cell r="CO84">
            <v>0.4</v>
          </cell>
          <cell r="CP84">
            <v>0</v>
          </cell>
          <cell r="CQ84">
            <v>0</v>
          </cell>
          <cell r="CR84">
            <v>0</v>
          </cell>
          <cell r="CS84">
            <v>0</v>
          </cell>
          <cell r="CT84">
            <v>0</v>
          </cell>
          <cell r="CU84">
            <v>1.6401300000000001</v>
          </cell>
          <cell r="CV84">
            <v>0.4</v>
          </cell>
          <cell r="CW84">
            <v>0</v>
          </cell>
          <cell r="CX84">
            <v>0</v>
          </cell>
          <cell r="CY84">
            <v>0</v>
          </cell>
          <cell r="CZ84">
            <v>0</v>
          </cell>
        </row>
        <row r="85">
          <cell r="A85" t="str">
            <v>1.1.4.52</v>
          </cell>
          <cell r="B85" t="str">
            <v>Строительство КТПН-400кВА СТ № 4</v>
          </cell>
          <cell r="C85" t="str">
            <v>С_1.1.4.52</v>
          </cell>
          <cell r="D85">
            <v>1.6401300000000001</v>
          </cell>
          <cell r="E85">
            <v>1.6401300000000001</v>
          </cell>
          <cell r="F85"/>
          <cell r="G85"/>
          <cell r="H85"/>
          <cell r="I85"/>
          <cell r="J85"/>
          <cell r="K85"/>
          <cell r="L85"/>
          <cell r="M85"/>
          <cell r="N85">
            <v>0</v>
          </cell>
          <cell r="O85"/>
          <cell r="P85"/>
          <cell r="Q85"/>
          <cell r="R85"/>
          <cell r="S85"/>
          <cell r="T85"/>
          <cell r="U85">
            <v>0</v>
          </cell>
          <cell r="V85">
            <v>0</v>
          </cell>
          <cell r="W85"/>
          <cell r="X85">
            <v>0</v>
          </cell>
          <cell r="Y85"/>
          <cell r="Z85"/>
          <cell r="AA85"/>
          <cell r="AB85"/>
          <cell r="AC85">
            <v>0</v>
          </cell>
          <cell r="AD85"/>
          <cell r="AE85">
            <v>0</v>
          </cell>
          <cell r="AF85"/>
          <cell r="AG85"/>
          <cell r="AH85"/>
          <cell r="AI85"/>
          <cell r="AJ85">
            <v>0</v>
          </cell>
          <cell r="AK85">
            <v>0</v>
          </cell>
          <cell r="AL85"/>
          <cell r="AM85">
            <v>0</v>
          </cell>
          <cell r="AN85"/>
          <cell r="AO85"/>
          <cell r="AP85"/>
          <cell r="AQ85">
            <v>0</v>
          </cell>
          <cell r="AR85">
            <v>0</v>
          </cell>
          <cell r="AS85"/>
          <cell r="AT85">
            <v>0</v>
          </cell>
          <cell r="AU85"/>
          <cell r="AV85"/>
          <cell r="AW85"/>
          <cell r="AX85">
            <v>1.6401300000000001</v>
          </cell>
          <cell r="AY85">
            <v>0.4</v>
          </cell>
          <cell r="AZ85"/>
          <cell r="BA85">
            <v>0</v>
          </cell>
          <cell r="BB85"/>
          <cell r="BC85"/>
          <cell r="BD85"/>
          <cell r="BE85">
            <v>1.6401300000000001</v>
          </cell>
          <cell r="BF85">
            <v>0.4</v>
          </cell>
          <cell r="BG85"/>
          <cell r="BH85">
            <v>0</v>
          </cell>
          <cell r="BI85"/>
          <cell r="BJ85"/>
          <cell r="BK85"/>
          <cell r="BL85">
            <v>0</v>
          </cell>
          <cell r="BM85">
            <v>0</v>
          </cell>
          <cell r="BN85"/>
          <cell r="BO85">
            <v>0</v>
          </cell>
          <cell r="BP85"/>
          <cell r="BQ85"/>
          <cell r="BR85"/>
          <cell r="BS85">
            <v>0</v>
          </cell>
          <cell r="BT85">
            <v>0</v>
          </cell>
          <cell r="BU85"/>
          <cell r="BV85">
            <v>0</v>
          </cell>
          <cell r="BW85"/>
          <cell r="BX85"/>
          <cell r="BY85"/>
          <cell r="BZ85">
            <v>0</v>
          </cell>
          <cell r="CA85">
            <v>0</v>
          </cell>
          <cell r="CB85"/>
          <cell r="CC85">
            <v>0</v>
          </cell>
          <cell r="CD85"/>
          <cell r="CE85"/>
          <cell r="CF85"/>
          <cell r="CG85">
            <v>0</v>
          </cell>
          <cell r="CH85">
            <v>0</v>
          </cell>
          <cell r="CI85"/>
          <cell r="CJ85">
            <v>0</v>
          </cell>
          <cell r="CK85"/>
          <cell r="CL85"/>
          <cell r="CM85">
            <v>0</v>
          </cell>
          <cell r="CN85">
            <v>1.6401300000000001</v>
          </cell>
          <cell r="CO85">
            <v>0.4</v>
          </cell>
          <cell r="CP85">
            <v>0</v>
          </cell>
          <cell r="CQ85">
            <v>0</v>
          </cell>
          <cell r="CR85">
            <v>0</v>
          </cell>
          <cell r="CS85">
            <v>0</v>
          </cell>
          <cell r="CT85">
            <v>0</v>
          </cell>
          <cell r="CU85">
            <v>1.6401300000000001</v>
          </cell>
          <cell r="CV85">
            <v>0.4</v>
          </cell>
          <cell r="CW85">
            <v>0</v>
          </cell>
          <cell r="CX85">
            <v>0</v>
          </cell>
          <cell r="CY85">
            <v>0</v>
          </cell>
          <cell r="CZ85">
            <v>0</v>
          </cell>
        </row>
        <row r="86">
          <cell r="A86" t="str">
            <v>1.1.4.53</v>
          </cell>
          <cell r="B86" t="str">
            <v>Строительство КТПН-400кВА СТ № 5</v>
          </cell>
          <cell r="C86" t="str">
            <v>С_1.1.4.53</v>
          </cell>
          <cell r="D86">
            <v>1.6401300000000001</v>
          </cell>
          <cell r="E86">
            <v>1.6401300000000001</v>
          </cell>
          <cell r="F86"/>
          <cell r="G86"/>
          <cell r="H86"/>
          <cell r="I86"/>
          <cell r="J86"/>
          <cell r="K86"/>
          <cell r="L86"/>
          <cell r="M86"/>
          <cell r="N86">
            <v>0</v>
          </cell>
          <cell r="O86"/>
          <cell r="P86"/>
          <cell r="Q86"/>
          <cell r="R86"/>
          <cell r="S86"/>
          <cell r="T86"/>
          <cell r="U86">
            <v>0</v>
          </cell>
          <cell r="V86">
            <v>0</v>
          </cell>
          <cell r="W86"/>
          <cell r="X86">
            <v>0</v>
          </cell>
          <cell r="Y86"/>
          <cell r="Z86"/>
          <cell r="AA86"/>
          <cell r="AB86"/>
          <cell r="AC86">
            <v>0</v>
          </cell>
          <cell r="AD86"/>
          <cell r="AE86">
            <v>0</v>
          </cell>
          <cell r="AF86"/>
          <cell r="AG86"/>
          <cell r="AH86"/>
          <cell r="AI86"/>
          <cell r="AJ86">
            <v>0</v>
          </cell>
          <cell r="AK86">
            <v>0</v>
          </cell>
          <cell r="AL86"/>
          <cell r="AM86">
            <v>0</v>
          </cell>
          <cell r="AN86"/>
          <cell r="AO86"/>
          <cell r="AP86"/>
          <cell r="AQ86">
            <v>0</v>
          </cell>
          <cell r="AR86">
            <v>0</v>
          </cell>
          <cell r="AS86"/>
          <cell r="AT86">
            <v>0</v>
          </cell>
          <cell r="AU86"/>
          <cell r="AV86"/>
          <cell r="AW86"/>
          <cell r="AX86">
            <v>1.6401300000000001</v>
          </cell>
          <cell r="AY86">
            <v>0.4</v>
          </cell>
          <cell r="AZ86"/>
          <cell r="BA86">
            <v>0</v>
          </cell>
          <cell r="BB86"/>
          <cell r="BC86"/>
          <cell r="BD86"/>
          <cell r="BE86">
            <v>1.6401300000000001</v>
          </cell>
          <cell r="BF86">
            <v>0.4</v>
          </cell>
          <cell r="BG86"/>
          <cell r="BH86">
            <v>0</v>
          </cell>
          <cell r="BI86"/>
          <cell r="BJ86"/>
          <cell r="BK86"/>
          <cell r="BL86">
            <v>0</v>
          </cell>
          <cell r="BM86">
            <v>0</v>
          </cell>
          <cell r="BN86"/>
          <cell r="BO86">
            <v>0</v>
          </cell>
          <cell r="BP86"/>
          <cell r="BQ86"/>
          <cell r="BR86"/>
          <cell r="BS86">
            <v>0</v>
          </cell>
          <cell r="BT86">
            <v>0</v>
          </cell>
          <cell r="BU86"/>
          <cell r="BV86">
            <v>0</v>
          </cell>
          <cell r="BW86"/>
          <cell r="BX86"/>
          <cell r="BY86"/>
          <cell r="BZ86">
            <v>0</v>
          </cell>
          <cell r="CA86">
            <v>0</v>
          </cell>
          <cell r="CB86"/>
          <cell r="CC86">
            <v>0</v>
          </cell>
          <cell r="CD86"/>
          <cell r="CE86"/>
          <cell r="CF86"/>
          <cell r="CG86">
            <v>0</v>
          </cell>
          <cell r="CH86">
            <v>0</v>
          </cell>
          <cell r="CI86"/>
          <cell r="CJ86">
            <v>0</v>
          </cell>
          <cell r="CK86"/>
          <cell r="CL86"/>
          <cell r="CM86">
            <v>0</v>
          </cell>
          <cell r="CN86">
            <v>1.6401300000000001</v>
          </cell>
          <cell r="CO86">
            <v>0.4</v>
          </cell>
          <cell r="CP86">
            <v>0</v>
          </cell>
          <cell r="CQ86">
            <v>0</v>
          </cell>
          <cell r="CR86">
            <v>0</v>
          </cell>
          <cell r="CS86">
            <v>0</v>
          </cell>
          <cell r="CT86">
            <v>0</v>
          </cell>
          <cell r="CU86">
            <v>1.6401300000000001</v>
          </cell>
          <cell r="CV86">
            <v>0.4</v>
          </cell>
          <cell r="CW86">
            <v>0</v>
          </cell>
          <cell r="CX86">
            <v>0</v>
          </cell>
          <cell r="CY86">
            <v>0</v>
          </cell>
          <cell r="CZ86">
            <v>0</v>
          </cell>
        </row>
        <row r="87">
          <cell r="A87" t="str">
            <v>1.1.4.54</v>
          </cell>
          <cell r="B87" t="str">
            <v>Строительство КТПН-400кВА СТ № 3</v>
          </cell>
          <cell r="C87" t="str">
            <v>С_1.1.4.54</v>
          </cell>
          <cell r="D87">
            <v>1.6401300000000001</v>
          </cell>
          <cell r="E87">
            <v>1.6401300000000001</v>
          </cell>
          <cell r="F87"/>
          <cell r="G87"/>
          <cell r="H87"/>
          <cell r="I87"/>
          <cell r="J87"/>
          <cell r="K87"/>
          <cell r="L87"/>
          <cell r="M87"/>
          <cell r="N87">
            <v>0</v>
          </cell>
          <cell r="O87"/>
          <cell r="P87"/>
          <cell r="Q87"/>
          <cell r="R87"/>
          <cell r="S87"/>
          <cell r="T87"/>
          <cell r="U87">
            <v>0</v>
          </cell>
          <cell r="V87">
            <v>0</v>
          </cell>
          <cell r="W87"/>
          <cell r="X87">
            <v>0</v>
          </cell>
          <cell r="Y87"/>
          <cell r="Z87"/>
          <cell r="AA87"/>
          <cell r="AB87"/>
          <cell r="AC87">
            <v>0</v>
          </cell>
          <cell r="AD87"/>
          <cell r="AE87">
            <v>0</v>
          </cell>
          <cell r="AF87"/>
          <cell r="AG87"/>
          <cell r="AH87"/>
          <cell r="AI87"/>
          <cell r="AJ87">
            <v>0</v>
          </cell>
          <cell r="AK87">
            <v>0</v>
          </cell>
          <cell r="AL87"/>
          <cell r="AM87">
            <v>0</v>
          </cell>
          <cell r="AN87"/>
          <cell r="AO87"/>
          <cell r="AP87"/>
          <cell r="AQ87">
            <v>0</v>
          </cell>
          <cell r="AR87">
            <v>0</v>
          </cell>
          <cell r="AS87"/>
          <cell r="AT87">
            <v>0</v>
          </cell>
          <cell r="AU87"/>
          <cell r="AV87"/>
          <cell r="AW87"/>
          <cell r="AX87">
            <v>1.6401300000000001</v>
          </cell>
          <cell r="AY87">
            <v>0.4</v>
          </cell>
          <cell r="AZ87"/>
          <cell r="BA87">
            <v>0</v>
          </cell>
          <cell r="BB87"/>
          <cell r="BC87"/>
          <cell r="BD87"/>
          <cell r="BE87">
            <v>1.6401300000000001</v>
          </cell>
          <cell r="BF87">
            <v>0.4</v>
          </cell>
          <cell r="BG87"/>
          <cell r="BH87">
            <v>0</v>
          </cell>
          <cell r="BI87"/>
          <cell r="BJ87"/>
          <cell r="BK87"/>
          <cell r="BL87">
            <v>0</v>
          </cell>
          <cell r="BM87">
            <v>0</v>
          </cell>
          <cell r="BN87"/>
          <cell r="BO87">
            <v>0</v>
          </cell>
          <cell r="BP87"/>
          <cell r="BQ87"/>
          <cell r="BR87"/>
          <cell r="BS87">
            <v>0</v>
          </cell>
          <cell r="BT87">
            <v>0</v>
          </cell>
          <cell r="BU87"/>
          <cell r="BV87">
            <v>0</v>
          </cell>
          <cell r="BW87"/>
          <cell r="BX87"/>
          <cell r="BY87"/>
          <cell r="BZ87">
            <v>0</v>
          </cell>
          <cell r="CA87">
            <v>0</v>
          </cell>
          <cell r="CB87"/>
          <cell r="CC87">
            <v>0</v>
          </cell>
          <cell r="CD87"/>
          <cell r="CE87"/>
          <cell r="CF87"/>
          <cell r="CG87">
            <v>0</v>
          </cell>
          <cell r="CH87">
            <v>0</v>
          </cell>
          <cell r="CI87"/>
          <cell r="CJ87">
            <v>0</v>
          </cell>
          <cell r="CK87"/>
          <cell r="CL87"/>
          <cell r="CM87">
            <v>0</v>
          </cell>
          <cell r="CN87">
            <v>1.6401300000000001</v>
          </cell>
          <cell r="CO87">
            <v>0.4</v>
          </cell>
          <cell r="CP87">
            <v>0</v>
          </cell>
          <cell r="CQ87">
            <v>0</v>
          </cell>
          <cell r="CR87">
            <v>0</v>
          </cell>
          <cell r="CS87">
            <v>0</v>
          </cell>
          <cell r="CT87">
            <v>0</v>
          </cell>
          <cell r="CU87">
            <v>1.6401300000000001</v>
          </cell>
          <cell r="CV87">
            <v>0.4</v>
          </cell>
          <cell r="CW87">
            <v>0</v>
          </cell>
          <cell r="CX87">
            <v>0</v>
          </cell>
          <cell r="CY87">
            <v>0</v>
          </cell>
          <cell r="CZ87">
            <v>0</v>
          </cell>
        </row>
        <row r="88">
          <cell r="A88" t="str">
            <v>1.1.4.55</v>
          </cell>
          <cell r="B88" t="str">
            <v>Строительство КТПН-400кВА СТ № 2</v>
          </cell>
          <cell r="C88" t="str">
            <v>С_1.1.4.55</v>
          </cell>
          <cell r="D88">
            <v>1.6401300000000001</v>
          </cell>
          <cell r="E88">
            <v>1.6401300000000001</v>
          </cell>
          <cell r="F88"/>
          <cell r="G88"/>
          <cell r="H88"/>
          <cell r="I88"/>
          <cell r="J88"/>
          <cell r="K88"/>
          <cell r="L88"/>
          <cell r="M88"/>
          <cell r="N88">
            <v>0</v>
          </cell>
          <cell r="O88"/>
          <cell r="P88"/>
          <cell r="Q88"/>
          <cell r="R88"/>
          <cell r="S88"/>
          <cell r="T88"/>
          <cell r="U88">
            <v>0</v>
          </cell>
          <cell r="V88">
            <v>0</v>
          </cell>
          <cell r="W88"/>
          <cell r="X88">
            <v>0</v>
          </cell>
          <cell r="Y88"/>
          <cell r="Z88"/>
          <cell r="AA88"/>
          <cell r="AB88"/>
          <cell r="AC88">
            <v>0</v>
          </cell>
          <cell r="AD88"/>
          <cell r="AE88">
            <v>0</v>
          </cell>
          <cell r="AF88"/>
          <cell r="AG88"/>
          <cell r="AH88"/>
          <cell r="AI88"/>
          <cell r="AJ88">
            <v>0</v>
          </cell>
          <cell r="AK88">
            <v>0</v>
          </cell>
          <cell r="AL88"/>
          <cell r="AM88">
            <v>0</v>
          </cell>
          <cell r="AN88"/>
          <cell r="AO88"/>
          <cell r="AP88"/>
          <cell r="AQ88">
            <v>0</v>
          </cell>
          <cell r="AR88">
            <v>0</v>
          </cell>
          <cell r="AS88"/>
          <cell r="AT88">
            <v>0</v>
          </cell>
          <cell r="AU88"/>
          <cell r="AV88"/>
          <cell r="AW88"/>
          <cell r="AX88">
            <v>1.6401300000000001</v>
          </cell>
          <cell r="AY88">
            <v>0.4</v>
          </cell>
          <cell r="AZ88"/>
          <cell r="BA88">
            <v>0</v>
          </cell>
          <cell r="BB88"/>
          <cell r="BC88"/>
          <cell r="BD88"/>
          <cell r="BE88">
            <v>1.6401300000000001</v>
          </cell>
          <cell r="BF88">
            <v>0.4</v>
          </cell>
          <cell r="BG88"/>
          <cell r="BH88">
            <v>0</v>
          </cell>
          <cell r="BI88"/>
          <cell r="BJ88"/>
          <cell r="BK88"/>
          <cell r="BL88">
            <v>0</v>
          </cell>
          <cell r="BM88">
            <v>0</v>
          </cell>
          <cell r="BN88"/>
          <cell r="BO88">
            <v>0</v>
          </cell>
          <cell r="BP88"/>
          <cell r="BQ88"/>
          <cell r="BR88"/>
          <cell r="BS88">
            <v>0</v>
          </cell>
          <cell r="BT88">
            <v>0</v>
          </cell>
          <cell r="BU88"/>
          <cell r="BV88">
            <v>0</v>
          </cell>
          <cell r="BW88"/>
          <cell r="BX88"/>
          <cell r="BY88"/>
          <cell r="BZ88">
            <v>0</v>
          </cell>
          <cell r="CA88">
            <v>0</v>
          </cell>
          <cell r="CB88"/>
          <cell r="CC88">
            <v>0</v>
          </cell>
          <cell r="CD88"/>
          <cell r="CE88"/>
          <cell r="CF88"/>
          <cell r="CG88">
            <v>0</v>
          </cell>
          <cell r="CH88">
            <v>0</v>
          </cell>
          <cell r="CI88"/>
          <cell r="CJ88">
            <v>0</v>
          </cell>
          <cell r="CK88"/>
          <cell r="CL88"/>
          <cell r="CM88">
            <v>0</v>
          </cell>
          <cell r="CN88">
            <v>1.6401300000000001</v>
          </cell>
          <cell r="CO88">
            <v>0.4</v>
          </cell>
          <cell r="CP88">
            <v>0</v>
          </cell>
          <cell r="CQ88">
            <v>0</v>
          </cell>
          <cell r="CR88">
            <v>0</v>
          </cell>
          <cell r="CS88">
            <v>0</v>
          </cell>
          <cell r="CT88">
            <v>0</v>
          </cell>
          <cell r="CU88">
            <v>1.6401300000000001</v>
          </cell>
          <cell r="CV88">
            <v>0.4</v>
          </cell>
          <cell r="CW88">
            <v>0</v>
          </cell>
          <cell r="CX88">
            <v>0</v>
          </cell>
          <cell r="CY88">
            <v>0</v>
          </cell>
          <cell r="CZ88">
            <v>0</v>
          </cell>
        </row>
        <row r="89">
          <cell r="A89" t="str">
            <v>1.1.4.56</v>
          </cell>
          <cell r="B89" t="str">
            <v>Строительство КТПН-400кВА СТ Ручеек</v>
          </cell>
          <cell r="C89" t="str">
            <v>С_1.1.4.56</v>
          </cell>
          <cell r="D89">
            <v>1.6401300000000001</v>
          </cell>
          <cell r="E89">
            <v>1.6401300000000001</v>
          </cell>
          <cell r="F89"/>
          <cell r="G89"/>
          <cell r="H89"/>
          <cell r="I89"/>
          <cell r="J89"/>
          <cell r="K89"/>
          <cell r="L89"/>
          <cell r="M89"/>
          <cell r="N89">
            <v>0</v>
          </cell>
          <cell r="O89"/>
          <cell r="P89"/>
          <cell r="Q89"/>
          <cell r="R89"/>
          <cell r="S89"/>
          <cell r="T89"/>
          <cell r="U89">
            <v>0</v>
          </cell>
          <cell r="V89">
            <v>0</v>
          </cell>
          <cell r="W89"/>
          <cell r="X89">
            <v>0</v>
          </cell>
          <cell r="Y89"/>
          <cell r="Z89"/>
          <cell r="AA89"/>
          <cell r="AB89"/>
          <cell r="AC89">
            <v>0</v>
          </cell>
          <cell r="AD89"/>
          <cell r="AE89">
            <v>0</v>
          </cell>
          <cell r="AF89"/>
          <cell r="AG89"/>
          <cell r="AH89"/>
          <cell r="AI89"/>
          <cell r="AJ89">
            <v>0</v>
          </cell>
          <cell r="AK89">
            <v>0</v>
          </cell>
          <cell r="AL89"/>
          <cell r="AM89">
            <v>0</v>
          </cell>
          <cell r="AN89"/>
          <cell r="AO89"/>
          <cell r="AP89"/>
          <cell r="AQ89">
            <v>0</v>
          </cell>
          <cell r="AR89">
            <v>0</v>
          </cell>
          <cell r="AS89"/>
          <cell r="AT89">
            <v>0</v>
          </cell>
          <cell r="AU89"/>
          <cell r="AV89"/>
          <cell r="AW89"/>
          <cell r="AX89">
            <v>1.6401300000000001</v>
          </cell>
          <cell r="AY89">
            <v>0.4</v>
          </cell>
          <cell r="AZ89"/>
          <cell r="BA89">
            <v>0</v>
          </cell>
          <cell r="BB89"/>
          <cell r="BC89"/>
          <cell r="BD89"/>
          <cell r="BE89">
            <v>1.6401300000000001</v>
          </cell>
          <cell r="BF89">
            <v>0.4</v>
          </cell>
          <cell r="BG89"/>
          <cell r="BH89">
            <v>0</v>
          </cell>
          <cell r="BI89"/>
          <cell r="BJ89"/>
          <cell r="BK89"/>
          <cell r="BL89">
            <v>0</v>
          </cell>
          <cell r="BM89">
            <v>0</v>
          </cell>
          <cell r="BN89"/>
          <cell r="BO89">
            <v>0</v>
          </cell>
          <cell r="BP89"/>
          <cell r="BQ89"/>
          <cell r="BR89"/>
          <cell r="BS89">
            <v>0</v>
          </cell>
          <cell r="BT89">
            <v>0</v>
          </cell>
          <cell r="BU89"/>
          <cell r="BV89">
            <v>0</v>
          </cell>
          <cell r="BW89"/>
          <cell r="BX89"/>
          <cell r="BY89"/>
          <cell r="BZ89">
            <v>0</v>
          </cell>
          <cell r="CA89">
            <v>0</v>
          </cell>
          <cell r="CB89"/>
          <cell r="CC89">
            <v>0</v>
          </cell>
          <cell r="CD89"/>
          <cell r="CE89"/>
          <cell r="CF89"/>
          <cell r="CG89">
            <v>0</v>
          </cell>
          <cell r="CH89">
            <v>0</v>
          </cell>
          <cell r="CI89"/>
          <cell r="CJ89">
            <v>0</v>
          </cell>
          <cell r="CK89"/>
          <cell r="CL89"/>
          <cell r="CM89">
            <v>0</v>
          </cell>
          <cell r="CN89">
            <v>1.6401300000000001</v>
          </cell>
          <cell r="CO89">
            <v>0.4</v>
          </cell>
          <cell r="CP89">
            <v>0</v>
          </cell>
          <cell r="CQ89">
            <v>0</v>
          </cell>
          <cell r="CR89">
            <v>0</v>
          </cell>
          <cell r="CS89">
            <v>0</v>
          </cell>
          <cell r="CT89">
            <v>0</v>
          </cell>
          <cell r="CU89">
            <v>1.6401300000000001</v>
          </cell>
          <cell r="CV89">
            <v>0.4</v>
          </cell>
          <cell r="CW89">
            <v>0</v>
          </cell>
          <cell r="CX89">
            <v>0</v>
          </cell>
          <cell r="CY89">
            <v>0</v>
          </cell>
          <cell r="CZ89">
            <v>0</v>
          </cell>
        </row>
        <row r="90">
          <cell r="A90" t="str">
            <v>1.1.4.57</v>
          </cell>
          <cell r="B90" t="str">
            <v>Строительство КТПН-400кВА СОТ Кооператор</v>
          </cell>
          <cell r="C90" t="str">
            <v>С_1.1.4.57</v>
          </cell>
          <cell r="D90">
            <v>1.6401300000000001</v>
          </cell>
          <cell r="E90">
            <v>1.6401300000000001</v>
          </cell>
          <cell r="F90"/>
          <cell r="G90"/>
          <cell r="H90"/>
          <cell r="I90"/>
          <cell r="J90"/>
          <cell r="K90"/>
          <cell r="L90"/>
          <cell r="M90"/>
          <cell r="N90">
            <v>0</v>
          </cell>
          <cell r="O90"/>
          <cell r="P90"/>
          <cell r="Q90"/>
          <cell r="R90"/>
          <cell r="S90"/>
          <cell r="T90"/>
          <cell r="U90">
            <v>0</v>
          </cell>
          <cell r="V90">
            <v>0</v>
          </cell>
          <cell r="W90"/>
          <cell r="X90">
            <v>0</v>
          </cell>
          <cell r="Y90"/>
          <cell r="Z90"/>
          <cell r="AA90"/>
          <cell r="AB90"/>
          <cell r="AC90">
            <v>0</v>
          </cell>
          <cell r="AD90"/>
          <cell r="AE90">
            <v>0</v>
          </cell>
          <cell r="AF90"/>
          <cell r="AG90"/>
          <cell r="AH90"/>
          <cell r="AI90"/>
          <cell r="AJ90">
            <v>0</v>
          </cell>
          <cell r="AK90">
            <v>0</v>
          </cell>
          <cell r="AL90"/>
          <cell r="AM90">
            <v>0</v>
          </cell>
          <cell r="AN90"/>
          <cell r="AO90"/>
          <cell r="AP90"/>
          <cell r="AQ90">
            <v>0</v>
          </cell>
          <cell r="AR90">
            <v>0</v>
          </cell>
          <cell r="AS90"/>
          <cell r="AT90">
            <v>0</v>
          </cell>
          <cell r="AU90"/>
          <cell r="AV90"/>
          <cell r="AW90"/>
          <cell r="AX90">
            <v>1.6401300000000001</v>
          </cell>
          <cell r="AY90">
            <v>0.4</v>
          </cell>
          <cell r="AZ90"/>
          <cell r="BA90">
            <v>0</v>
          </cell>
          <cell r="BB90"/>
          <cell r="BC90"/>
          <cell r="BD90"/>
          <cell r="BE90">
            <v>1.6401300000000001</v>
          </cell>
          <cell r="BF90">
            <v>0.4</v>
          </cell>
          <cell r="BG90"/>
          <cell r="BH90">
            <v>0</v>
          </cell>
          <cell r="BI90"/>
          <cell r="BJ90"/>
          <cell r="BK90"/>
          <cell r="BL90">
            <v>0</v>
          </cell>
          <cell r="BM90">
            <v>0</v>
          </cell>
          <cell r="BN90"/>
          <cell r="BO90">
            <v>0</v>
          </cell>
          <cell r="BP90"/>
          <cell r="BQ90"/>
          <cell r="BR90"/>
          <cell r="BS90">
            <v>0</v>
          </cell>
          <cell r="BT90">
            <v>0</v>
          </cell>
          <cell r="BU90"/>
          <cell r="BV90">
            <v>0</v>
          </cell>
          <cell r="BW90"/>
          <cell r="BX90"/>
          <cell r="BY90"/>
          <cell r="BZ90">
            <v>0</v>
          </cell>
          <cell r="CA90">
            <v>0</v>
          </cell>
          <cell r="CB90"/>
          <cell r="CC90">
            <v>0</v>
          </cell>
          <cell r="CD90"/>
          <cell r="CE90"/>
          <cell r="CF90"/>
          <cell r="CG90">
            <v>0</v>
          </cell>
          <cell r="CH90">
            <v>0</v>
          </cell>
          <cell r="CI90"/>
          <cell r="CJ90">
            <v>0</v>
          </cell>
          <cell r="CK90"/>
          <cell r="CL90"/>
          <cell r="CM90">
            <v>0</v>
          </cell>
          <cell r="CN90">
            <v>1.6401300000000001</v>
          </cell>
          <cell r="CO90">
            <v>0.4</v>
          </cell>
          <cell r="CP90">
            <v>0</v>
          </cell>
          <cell r="CQ90">
            <v>0</v>
          </cell>
          <cell r="CR90">
            <v>0</v>
          </cell>
          <cell r="CS90">
            <v>0</v>
          </cell>
          <cell r="CT90">
            <v>0</v>
          </cell>
          <cell r="CU90">
            <v>1.6401300000000001</v>
          </cell>
          <cell r="CV90">
            <v>0.4</v>
          </cell>
          <cell r="CW90">
            <v>0</v>
          </cell>
          <cell r="CX90">
            <v>0</v>
          </cell>
          <cell r="CY90">
            <v>0</v>
          </cell>
          <cell r="CZ90">
            <v>0</v>
          </cell>
        </row>
        <row r="91">
          <cell r="A91" t="str">
            <v>1.1.4.58</v>
          </cell>
          <cell r="B91" t="str">
            <v>Строительство КТПН-400кВА СОТ Монтажник-40</v>
          </cell>
          <cell r="C91" t="str">
            <v>С_1.1.4.58</v>
          </cell>
          <cell r="D91">
            <v>1.6401300000000001</v>
          </cell>
          <cell r="E91">
            <v>1.6401300000000001</v>
          </cell>
          <cell r="F91"/>
          <cell r="G91"/>
          <cell r="H91"/>
          <cell r="I91"/>
          <cell r="J91"/>
          <cell r="K91"/>
          <cell r="L91"/>
          <cell r="M91"/>
          <cell r="N91">
            <v>0</v>
          </cell>
          <cell r="O91"/>
          <cell r="P91"/>
          <cell r="Q91"/>
          <cell r="R91"/>
          <cell r="S91"/>
          <cell r="T91"/>
          <cell r="U91">
            <v>0</v>
          </cell>
          <cell r="V91">
            <v>0</v>
          </cell>
          <cell r="W91"/>
          <cell r="X91">
            <v>0</v>
          </cell>
          <cell r="Y91"/>
          <cell r="Z91"/>
          <cell r="AA91"/>
          <cell r="AB91"/>
          <cell r="AC91">
            <v>0</v>
          </cell>
          <cell r="AD91"/>
          <cell r="AE91">
            <v>0</v>
          </cell>
          <cell r="AF91"/>
          <cell r="AG91"/>
          <cell r="AH91"/>
          <cell r="AI91"/>
          <cell r="AJ91">
            <v>0</v>
          </cell>
          <cell r="AK91">
            <v>0</v>
          </cell>
          <cell r="AL91"/>
          <cell r="AM91">
            <v>0</v>
          </cell>
          <cell r="AN91"/>
          <cell r="AO91"/>
          <cell r="AP91"/>
          <cell r="AQ91">
            <v>0</v>
          </cell>
          <cell r="AR91">
            <v>0</v>
          </cell>
          <cell r="AS91"/>
          <cell r="AT91">
            <v>0</v>
          </cell>
          <cell r="AU91"/>
          <cell r="AV91"/>
          <cell r="AW91"/>
          <cell r="AX91">
            <v>1.6401300000000001</v>
          </cell>
          <cell r="AY91">
            <v>0.4</v>
          </cell>
          <cell r="AZ91"/>
          <cell r="BA91">
            <v>0</v>
          </cell>
          <cell r="BB91"/>
          <cell r="BC91"/>
          <cell r="BD91"/>
          <cell r="BE91">
            <v>1.6401300000000001</v>
          </cell>
          <cell r="BF91">
            <v>0.4</v>
          </cell>
          <cell r="BG91"/>
          <cell r="BH91">
            <v>0</v>
          </cell>
          <cell r="BI91"/>
          <cell r="BJ91"/>
          <cell r="BK91"/>
          <cell r="BL91">
            <v>0</v>
          </cell>
          <cell r="BM91">
            <v>0</v>
          </cell>
          <cell r="BN91"/>
          <cell r="BO91">
            <v>0</v>
          </cell>
          <cell r="BP91"/>
          <cell r="BQ91"/>
          <cell r="BR91"/>
          <cell r="BS91">
            <v>0</v>
          </cell>
          <cell r="BT91">
            <v>0</v>
          </cell>
          <cell r="BU91"/>
          <cell r="BV91">
            <v>0</v>
          </cell>
          <cell r="BW91"/>
          <cell r="BX91"/>
          <cell r="BY91"/>
          <cell r="BZ91">
            <v>0</v>
          </cell>
          <cell r="CA91">
            <v>0</v>
          </cell>
          <cell r="CB91"/>
          <cell r="CC91">
            <v>0</v>
          </cell>
          <cell r="CD91"/>
          <cell r="CE91"/>
          <cell r="CF91"/>
          <cell r="CG91">
            <v>0</v>
          </cell>
          <cell r="CH91">
            <v>0</v>
          </cell>
          <cell r="CI91"/>
          <cell r="CJ91">
            <v>0</v>
          </cell>
          <cell r="CK91"/>
          <cell r="CL91"/>
          <cell r="CM91">
            <v>0</v>
          </cell>
          <cell r="CN91">
            <v>1.6401300000000001</v>
          </cell>
          <cell r="CO91">
            <v>0.4</v>
          </cell>
          <cell r="CP91">
            <v>0</v>
          </cell>
          <cell r="CQ91">
            <v>0</v>
          </cell>
          <cell r="CR91">
            <v>0</v>
          </cell>
          <cell r="CS91">
            <v>0</v>
          </cell>
          <cell r="CT91">
            <v>0</v>
          </cell>
          <cell r="CU91">
            <v>1.6401300000000001</v>
          </cell>
          <cell r="CV91">
            <v>0.4</v>
          </cell>
          <cell r="CW91">
            <v>0</v>
          </cell>
          <cell r="CX91">
            <v>0</v>
          </cell>
          <cell r="CY91">
            <v>0</v>
          </cell>
          <cell r="CZ91">
            <v>0</v>
          </cell>
        </row>
        <row r="92">
          <cell r="A92" t="str">
            <v>1.1.4.59</v>
          </cell>
          <cell r="B92" t="str">
            <v>Строительство КТПН-400кВА СОТ Магистраль</v>
          </cell>
          <cell r="C92" t="str">
            <v>С_1.1.4.59</v>
          </cell>
          <cell r="D92">
            <v>1.6401300000000001</v>
          </cell>
          <cell r="E92">
            <v>1.6401300000000001</v>
          </cell>
          <cell r="F92"/>
          <cell r="G92"/>
          <cell r="H92"/>
          <cell r="I92"/>
          <cell r="J92"/>
          <cell r="K92"/>
          <cell r="L92"/>
          <cell r="M92"/>
          <cell r="N92">
            <v>0</v>
          </cell>
          <cell r="O92"/>
          <cell r="P92"/>
          <cell r="Q92"/>
          <cell r="R92"/>
          <cell r="S92"/>
          <cell r="T92"/>
          <cell r="U92">
            <v>0</v>
          </cell>
          <cell r="V92">
            <v>0</v>
          </cell>
          <cell r="W92"/>
          <cell r="X92">
            <v>0</v>
          </cell>
          <cell r="Y92"/>
          <cell r="Z92"/>
          <cell r="AA92"/>
          <cell r="AB92"/>
          <cell r="AC92">
            <v>0</v>
          </cell>
          <cell r="AD92"/>
          <cell r="AE92">
            <v>0</v>
          </cell>
          <cell r="AF92"/>
          <cell r="AG92"/>
          <cell r="AH92"/>
          <cell r="AI92"/>
          <cell r="AJ92">
            <v>0</v>
          </cell>
          <cell r="AK92">
            <v>0</v>
          </cell>
          <cell r="AL92"/>
          <cell r="AM92">
            <v>0</v>
          </cell>
          <cell r="AN92"/>
          <cell r="AO92"/>
          <cell r="AP92"/>
          <cell r="AQ92">
            <v>0</v>
          </cell>
          <cell r="AR92">
            <v>0</v>
          </cell>
          <cell r="AS92"/>
          <cell r="AT92">
            <v>0</v>
          </cell>
          <cell r="AU92"/>
          <cell r="AV92"/>
          <cell r="AW92"/>
          <cell r="AX92">
            <v>1.6401300000000001</v>
          </cell>
          <cell r="AY92">
            <v>0.4</v>
          </cell>
          <cell r="AZ92"/>
          <cell r="BA92">
            <v>0</v>
          </cell>
          <cell r="BB92"/>
          <cell r="BC92"/>
          <cell r="BD92"/>
          <cell r="BE92">
            <v>1.6401300000000001</v>
          </cell>
          <cell r="BF92">
            <v>0.4</v>
          </cell>
          <cell r="BG92"/>
          <cell r="BH92">
            <v>0</v>
          </cell>
          <cell r="BI92"/>
          <cell r="BJ92"/>
          <cell r="BK92"/>
          <cell r="BL92">
            <v>0</v>
          </cell>
          <cell r="BM92">
            <v>0</v>
          </cell>
          <cell r="BN92"/>
          <cell r="BO92">
            <v>0</v>
          </cell>
          <cell r="BP92"/>
          <cell r="BQ92"/>
          <cell r="BR92"/>
          <cell r="BS92">
            <v>0</v>
          </cell>
          <cell r="BT92">
            <v>0</v>
          </cell>
          <cell r="BU92"/>
          <cell r="BV92">
            <v>0</v>
          </cell>
          <cell r="BW92"/>
          <cell r="BX92"/>
          <cell r="BY92"/>
          <cell r="BZ92">
            <v>0</v>
          </cell>
          <cell r="CA92">
            <v>0</v>
          </cell>
          <cell r="CB92"/>
          <cell r="CC92">
            <v>0</v>
          </cell>
          <cell r="CD92"/>
          <cell r="CE92"/>
          <cell r="CF92"/>
          <cell r="CG92">
            <v>0</v>
          </cell>
          <cell r="CH92">
            <v>0</v>
          </cell>
          <cell r="CI92"/>
          <cell r="CJ92">
            <v>0</v>
          </cell>
          <cell r="CK92"/>
          <cell r="CL92"/>
          <cell r="CM92">
            <v>0</v>
          </cell>
          <cell r="CN92">
            <v>1.6401300000000001</v>
          </cell>
          <cell r="CO92">
            <v>0.4</v>
          </cell>
          <cell r="CP92">
            <v>0</v>
          </cell>
          <cell r="CQ92">
            <v>0</v>
          </cell>
          <cell r="CR92">
            <v>0</v>
          </cell>
          <cell r="CS92">
            <v>0</v>
          </cell>
          <cell r="CT92">
            <v>0</v>
          </cell>
          <cell r="CU92">
            <v>1.6401300000000001</v>
          </cell>
          <cell r="CV92">
            <v>0.4</v>
          </cell>
          <cell r="CW92">
            <v>0</v>
          </cell>
          <cell r="CX92">
            <v>0</v>
          </cell>
          <cell r="CY92">
            <v>0</v>
          </cell>
          <cell r="CZ92">
            <v>0</v>
          </cell>
        </row>
        <row r="93">
          <cell r="A93" t="str">
            <v>1.1.4.60</v>
          </cell>
          <cell r="B93" t="str">
            <v>Строительство КТПН-400кВА СОТ Кедр</v>
          </cell>
          <cell r="C93" t="str">
            <v>С_1.1.4.60</v>
          </cell>
          <cell r="D93">
            <v>1.6401300000000001</v>
          </cell>
          <cell r="E93">
            <v>1.6401300000000001</v>
          </cell>
          <cell r="F93"/>
          <cell r="G93"/>
          <cell r="H93"/>
          <cell r="I93"/>
          <cell r="J93"/>
          <cell r="K93"/>
          <cell r="L93"/>
          <cell r="M93"/>
          <cell r="N93">
            <v>0</v>
          </cell>
          <cell r="O93"/>
          <cell r="P93"/>
          <cell r="Q93"/>
          <cell r="R93"/>
          <cell r="S93"/>
          <cell r="T93"/>
          <cell r="U93">
            <v>0</v>
          </cell>
          <cell r="V93">
            <v>0</v>
          </cell>
          <cell r="W93"/>
          <cell r="X93">
            <v>0</v>
          </cell>
          <cell r="Y93"/>
          <cell r="Z93"/>
          <cell r="AA93"/>
          <cell r="AB93"/>
          <cell r="AC93">
            <v>0</v>
          </cell>
          <cell r="AD93"/>
          <cell r="AE93">
            <v>0</v>
          </cell>
          <cell r="AF93"/>
          <cell r="AG93"/>
          <cell r="AH93"/>
          <cell r="AI93"/>
          <cell r="AJ93">
            <v>0</v>
          </cell>
          <cell r="AK93">
            <v>0</v>
          </cell>
          <cell r="AL93"/>
          <cell r="AM93">
            <v>0</v>
          </cell>
          <cell r="AN93"/>
          <cell r="AO93"/>
          <cell r="AP93"/>
          <cell r="AQ93">
            <v>0</v>
          </cell>
          <cell r="AR93">
            <v>0</v>
          </cell>
          <cell r="AS93"/>
          <cell r="AT93">
            <v>0</v>
          </cell>
          <cell r="AU93"/>
          <cell r="AV93"/>
          <cell r="AW93"/>
          <cell r="AX93">
            <v>1.6401300000000001</v>
          </cell>
          <cell r="AY93">
            <v>0.4</v>
          </cell>
          <cell r="AZ93"/>
          <cell r="BA93">
            <v>0</v>
          </cell>
          <cell r="BB93"/>
          <cell r="BC93"/>
          <cell r="BD93"/>
          <cell r="BE93">
            <v>1.6401300000000001</v>
          </cell>
          <cell r="BF93">
            <v>0.4</v>
          </cell>
          <cell r="BG93"/>
          <cell r="BH93">
            <v>0</v>
          </cell>
          <cell r="BI93"/>
          <cell r="BJ93"/>
          <cell r="BK93"/>
          <cell r="BL93">
            <v>0</v>
          </cell>
          <cell r="BM93">
            <v>0</v>
          </cell>
          <cell r="BN93"/>
          <cell r="BO93">
            <v>0</v>
          </cell>
          <cell r="BP93"/>
          <cell r="BQ93"/>
          <cell r="BR93"/>
          <cell r="BS93">
            <v>0</v>
          </cell>
          <cell r="BT93">
            <v>0</v>
          </cell>
          <cell r="BU93"/>
          <cell r="BV93">
            <v>0</v>
          </cell>
          <cell r="BW93"/>
          <cell r="BX93"/>
          <cell r="BY93"/>
          <cell r="BZ93">
            <v>0</v>
          </cell>
          <cell r="CA93">
            <v>0</v>
          </cell>
          <cell r="CB93"/>
          <cell r="CC93">
            <v>0</v>
          </cell>
          <cell r="CD93"/>
          <cell r="CE93"/>
          <cell r="CF93"/>
          <cell r="CG93">
            <v>0</v>
          </cell>
          <cell r="CH93">
            <v>0</v>
          </cell>
          <cell r="CI93"/>
          <cell r="CJ93">
            <v>0</v>
          </cell>
          <cell r="CK93"/>
          <cell r="CL93"/>
          <cell r="CM93">
            <v>0</v>
          </cell>
          <cell r="CN93">
            <v>1.6401300000000001</v>
          </cell>
          <cell r="CO93">
            <v>0.4</v>
          </cell>
          <cell r="CP93">
            <v>0</v>
          </cell>
          <cell r="CQ93">
            <v>0</v>
          </cell>
          <cell r="CR93">
            <v>0</v>
          </cell>
          <cell r="CS93">
            <v>0</v>
          </cell>
          <cell r="CT93">
            <v>0</v>
          </cell>
          <cell r="CU93">
            <v>1.6401300000000001</v>
          </cell>
          <cell r="CV93">
            <v>0.4</v>
          </cell>
          <cell r="CW93">
            <v>0</v>
          </cell>
          <cell r="CX93">
            <v>0</v>
          </cell>
          <cell r="CY93">
            <v>0</v>
          </cell>
          <cell r="CZ93">
            <v>0</v>
          </cell>
        </row>
        <row r="94">
          <cell r="A94" t="str">
            <v>1.1.4.61</v>
          </cell>
          <cell r="B94" t="str">
            <v>Строительство КТПН-400кВА СОТ Мостовик-1</v>
          </cell>
          <cell r="C94" t="str">
            <v>С_1.1.4.61</v>
          </cell>
          <cell r="D94">
            <v>1.6401300000000001</v>
          </cell>
          <cell r="E94">
            <v>1.6401300000000001</v>
          </cell>
          <cell r="F94"/>
          <cell r="G94"/>
          <cell r="H94"/>
          <cell r="I94"/>
          <cell r="J94"/>
          <cell r="K94"/>
          <cell r="L94"/>
          <cell r="M94"/>
          <cell r="N94">
            <v>0</v>
          </cell>
          <cell r="O94"/>
          <cell r="P94"/>
          <cell r="Q94"/>
          <cell r="R94"/>
          <cell r="S94"/>
          <cell r="T94"/>
          <cell r="U94">
            <v>0</v>
          </cell>
          <cell r="V94">
            <v>0</v>
          </cell>
          <cell r="W94"/>
          <cell r="X94">
            <v>0</v>
          </cell>
          <cell r="Y94"/>
          <cell r="Z94"/>
          <cell r="AA94"/>
          <cell r="AB94"/>
          <cell r="AC94">
            <v>0</v>
          </cell>
          <cell r="AD94"/>
          <cell r="AE94">
            <v>0</v>
          </cell>
          <cell r="AF94"/>
          <cell r="AG94"/>
          <cell r="AH94"/>
          <cell r="AI94"/>
          <cell r="AJ94">
            <v>0</v>
          </cell>
          <cell r="AK94">
            <v>0</v>
          </cell>
          <cell r="AL94"/>
          <cell r="AM94">
            <v>0</v>
          </cell>
          <cell r="AN94"/>
          <cell r="AO94"/>
          <cell r="AP94"/>
          <cell r="AQ94">
            <v>0</v>
          </cell>
          <cell r="AR94">
            <v>0</v>
          </cell>
          <cell r="AS94"/>
          <cell r="AT94">
            <v>0</v>
          </cell>
          <cell r="AU94"/>
          <cell r="AV94"/>
          <cell r="AW94"/>
          <cell r="AX94">
            <v>1.6401300000000001</v>
          </cell>
          <cell r="AY94">
            <v>0.4</v>
          </cell>
          <cell r="AZ94"/>
          <cell r="BA94">
            <v>0</v>
          </cell>
          <cell r="BB94"/>
          <cell r="BC94"/>
          <cell r="BD94"/>
          <cell r="BE94">
            <v>1.6401300000000001</v>
          </cell>
          <cell r="BF94">
            <v>0.4</v>
          </cell>
          <cell r="BG94"/>
          <cell r="BH94">
            <v>0</v>
          </cell>
          <cell r="BI94"/>
          <cell r="BJ94"/>
          <cell r="BK94"/>
          <cell r="BL94">
            <v>0</v>
          </cell>
          <cell r="BM94">
            <v>0</v>
          </cell>
          <cell r="BN94"/>
          <cell r="BO94">
            <v>0</v>
          </cell>
          <cell r="BP94"/>
          <cell r="BQ94"/>
          <cell r="BR94"/>
          <cell r="BS94">
            <v>0</v>
          </cell>
          <cell r="BT94">
            <v>0</v>
          </cell>
          <cell r="BU94"/>
          <cell r="BV94">
            <v>0</v>
          </cell>
          <cell r="BW94"/>
          <cell r="BX94"/>
          <cell r="BY94"/>
          <cell r="BZ94">
            <v>0</v>
          </cell>
          <cell r="CA94">
            <v>0</v>
          </cell>
          <cell r="CB94"/>
          <cell r="CC94">
            <v>0</v>
          </cell>
          <cell r="CD94"/>
          <cell r="CE94"/>
          <cell r="CF94"/>
          <cell r="CG94">
            <v>0</v>
          </cell>
          <cell r="CH94">
            <v>0</v>
          </cell>
          <cell r="CI94"/>
          <cell r="CJ94">
            <v>0</v>
          </cell>
          <cell r="CK94"/>
          <cell r="CL94"/>
          <cell r="CM94">
            <v>0</v>
          </cell>
          <cell r="CN94">
            <v>1.6401300000000001</v>
          </cell>
          <cell r="CO94">
            <v>0.4</v>
          </cell>
          <cell r="CP94">
            <v>0</v>
          </cell>
          <cell r="CQ94">
            <v>0</v>
          </cell>
          <cell r="CR94">
            <v>0</v>
          </cell>
          <cell r="CS94">
            <v>0</v>
          </cell>
          <cell r="CT94">
            <v>0</v>
          </cell>
          <cell r="CU94">
            <v>1.6401300000000001</v>
          </cell>
          <cell r="CV94">
            <v>0.4</v>
          </cell>
          <cell r="CW94">
            <v>0</v>
          </cell>
          <cell r="CX94">
            <v>0</v>
          </cell>
          <cell r="CY94">
            <v>0</v>
          </cell>
          <cell r="CZ94">
            <v>0</v>
          </cell>
        </row>
        <row r="95">
          <cell r="A95" t="str">
            <v>1.1.4.62</v>
          </cell>
          <cell r="B95" t="str">
            <v>Строительство КТПН-400кВА ДНТ Калинка</v>
          </cell>
          <cell r="C95" t="str">
            <v>С_1.1.4.62</v>
          </cell>
          <cell r="D95">
            <v>1.6401300000000001</v>
          </cell>
          <cell r="E95">
            <v>0.5</v>
          </cell>
          <cell r="F95"/>
          <cell r="G95"/>
          <cell r="H95"/>
          <cell r="I95"/>
          <cell r="J95"/>
          <cell r="K95"/>
          <cell r="L95"/>
          <cell r="M95"/>
          <cell r="N95">
            <v>0</v>
          </cell>
          <cell r="O95"/>
          <cell r="P95"/>
          <cell r="Q95"/>
          <cell r="R95"/>
          <cell r="S95"/>
          <cell r="T95"/>
          <cell r="U95">
            <v>0</v>
          </cell>
          <cell r="V95">
            <v>0</v>
          </cell>
          <cell r="W95"/>
          <cell r="X95">
            <v>0</v>
          </cell>
          <cell r="Y95"/>
          <cell r="Z95"/>
          <cell r="AA95"/>
          <cell r="AB95"/>
          <cell r="AC95">
            <v>0</v>
          </cell>
          <cell r="AD95"/>
          <cell r="AE95">
            <v>0</v>
          </cell>
          <cell r="AF95"/>
          <cell r="AG95"/>
          <cell r="AH95"/>
          <cell r="AI95"/>
          <cell r="AJ95">
            <v>0</v>
          </cell>
          <cell r="AK95">
            <v>0</v>
          </cell>
          <cell r="AL95"/>
          <cell r="AM95">
            <v>0</v>
          </cell>
          <cell r="AN95"/>
          <cell r="AO95"/>
          <cell r="AP95"/>
          <cell r="AQ95">
            <v>0.5</v>
          </cell>
          <cell r="AR95">
            <v>0</v>
          </cell>
          <cell r="AS95"/>
          <cell r="AT95">
            <v>0</v>
          </cell>
          <cell r="AU95"/>
          <cell r="AV95"/>
          <cell r="AW95"/>
          <cell r="AX95">
            <v>1.6401300000000001</v>
          </cell>
          <cell r="AY95">
            <v>0.4</v>
          </cell>
          <cell r="AZ95"/>
          <cell r="BA95">
            <v>0</v>
          </cell>
          <cell r="BB95"/>
          <cell r="BC95"/>
          <cell r="BD95"/>
          <cell r="BE95">
            <v>0</v>
          </cell>
          <cell r="BF95">
            <v>0</v>
          </cell>
          <cell r="BG95"/>
          <cell r="BH95">
            <v>0</v>
          </cell>
          <cell r="BI95"/>
          <cell r="BJ95"/>
          <cell r="BK95"/>
          <cell r="BL95">
            <v>0</v>
          </cell>
          <cell r="BM95">
            <v>0</v>
          </cell>
          <cell r="BN95"/>
          <cell r="BO95">
            <v>0</v>
          </cell>
          <cell r="BP95"/>
          <cell r="BQ95"/>
          <cell r="BR95"/>
          <cell r="BS95">
            <v>0</v>
          </cell>
          <cell r="BT95">
            <v>0</v>
          </cell>
          <cell r="BU95"/>
          <cell r="BV95">
            <v>0</v>
          </cell>
          <cell r="BW95"/>
          <cell r="BX95"/>
          <cell r="BY95"/>
          <cell r="BZ95">
            <v>0</v>
          </cell>
          <cell r="CA95">
            <v>0</v>
          </cell>
          <cell r="CB95"/>
          <cell r="CC95">
            <v>0</v>
          </cell>
          <cell r="CD95"/>
          <cell r="CE95"/>
          <cell r="CF95"/>
          <cell r="CG95">
            <v>0</v>
          </cell>
          <cell r="CH95">
            <v>0</v>
          </cell>
          <cell r="CI95"/>
          <cell r="CJ95">
            <v>0</v>
          </cell>
          <cell r="CK95"/>
          <cell r="CL95"/>
          <cell r="CM95">
            <v>0</v>
          </cell>
          <cell r="CN95">
            <v>1.6401300000000001</v>
          </cell>
          <cell r="CO95">
            <v>0.4</v>
          </cell>
          <cell r="CP95">
            <v>0</v>
          </cell>
          <cell r="CQ95">
            <v>0</v>
          </cell>
          <cell r="CR95">
            <v>0</v>
          </cell>
          <cell r="CS95">
            <v>0</v>
          </cell>
          <cell r="CT95">
            <v>0</v>
          </cell>
          <cell r="CU95">
            <v>0.5</v>
          </cell>
          <cell r="CV95">
            <v>0</v>
          </cell>
          <cell r="CW95">
            <v>0</v>
          </cell>
          <cell r="CX95">
            <v>0</v>
          </cell>
          <cell r="CY95">
            <v>0</v>
          </cell>
          <cell r="CZ95">
            <v>0</v>
          </cell>
        </row>
        <row r="96">
          <cell r="A96" t="str">
            <v>1.1.4.63</v>
          </cell>
          <cell r="B96" t="str">
            <v>Строительство КТПН-400кВА ДНТ Тихое</v>
          </cell>
          <cell r="C96" t="str">
            <v>С_1.1.4.63</v>
          </cell>
          <cell r="D96">
            <v>1.6401300000000001</v>
          </cell>
          <cell r="E96">
            <v>1.6401300000000001</v>
          </cell>
          <cell r="F96"/>
          <cell r="G96"/>
          <cell r="H96"/>
          <cell r="I96"/>
          <cell r="J96"/>
          <cell r="K96"/>
          <cell r="L96"/>
          <cell r="M96"/>
          <cell r="N96">
            <v>0</v>
          </cell>
          <cell r="O96"/>
          <cell r="P96"/>
          <cell r="Q96"/>
          <cell r="R96"/>
          <cell r="S96"/>
          <cell r="T96"/>
          <cell r="U96">
            <v>0</v>
          </cell>
          <cell r="V96">
            <v>0</v>
          </cell>
          <cell r="W96"/>
          <cell r="X96">
            <v>0</v>
          </cell>
          <cell r="Y96"/>
          <cell r="Z96"/>
          <cell r="AA96"/>
          <cell r="AB96"/>
          <cell r="AC96">
            <v>0</v>
          </cell>
          <cell r="AD96"/>
          <cell r="AE96">
            <v>0</v>
          </cell>
          <cell r="AF96"/>
          <cell r="AG96"/>
          <cell r="AH96"/>
          <cell r="AI96"/>
          <cell r="AJ96">
            <v>0</v>
          </cell>
          <cell r="AK96">
            <v>0</v>
          </cell>
          <cell r="AL96"/>
          <cell r="AM96">
            <v>0</v>
          </cell>
          <cell r="AN96"/>
          <cell r="AO96"/>
          <cell r="AP96"/>
          <cell r="AQ96">
            <v>0</v>
          </cell>
          <cell r="AR96">
            <v>0</v>
          </cell>
          <cell r="AS96"/>
          <cell r="AT96">
            <v>0</v>
          </cell>
          <cell r="AU96"/>
          <cell r="AV96"/>
          <cell r="AW96"/>
          <cell r="AX96">
            <v>1.6401300000000001</v>
          </cell>
          <cell r="AY96">
            <v>0.4</v>
          </cell>
          <cell r="AZ96"/>
          <cell r="BA96">
            <v>0</v>
          </cell>
          <cell r="BB96"/>
          <cell r="BC96"/>
          <cell r="BD96"/>
          <cell r="BE96">
            <v>1.6401300000000001</v>
          </cell>
          <cell r="BF96">
            <v>0.4</v>
          </cell>
          <cell r="BG96"/>
          <cell r="BH96">
            <v>0</v>
          </cell>
          <cell r="BI96"/>
          <cell r="BJ96"/>
          <cell r="BK96"/>
          <cell r="BL96">
            <v>0</v>
          </cell>
          <cell r="BM96">
            <v>0</v>
          </cell>
          <cell r="BN96"/>
          <cell r="BO96">
            <v>0</v>
          </cell>
          <cell r="BP96"/>
          <cell r="BQ96"/>
          <cell r="BR96"/>
          <cell r="BS96">
            <v>0</v>
          </cell>
          <cell r="BT96">
            <v>0</v>
          </cell>
          <cell r="BU96"/>
          <cell r="BV96">
            <v>0</v>
          </cell>
          <cell r="BW96"/>
          <cell r="BX96"/>
          <cell r="BY96"/>
          <cell r="BZ96">
            <v>0</v>
          </cell>
          <cell r="CA96">
            <v>0</v>
          </cell>
          <cell r="CB96"/>
          <cell r="CC96">
            <v>0</v>
          </cell>
          <cell r="CD96"/>
          <cell r="CE96"/>
          <cell r="CF96"/>
          <cell r="CG96">
            <v>0</v>
          </cell>
          <cell r="CH96">
            <v>0</v>
          </cell>
          <cell r="CI96"/>
          <cell r="CJ96">
            <v>0</v>
          </cell>
          <cell r="CK96"/>
          <cell r="CL96"/>
          <cell r="CM96">
            <v>0</v>
          </cell>
          <cell r="CN96">
            <v>1.6401300000000001</v>
          </cell>
          <cell r="CO96">
            <v>0.4</v>
          </cell>
          <cell r="CP96">
            <v>0</v>
          </cell>
          <cell r="CQ96">
            <v>0</v>
          </cell>
          <cell r="CR96">
            <v>0</v>
          </cell>
          <cell r="CS96">
            <v>0</v>
          </cell>
          <cell r="CT96">
            <v>0</v>
          </cell>
          <cell r="CU96">
            <v>1.6401300000000001</v>
          </cell>
          <cell r="CV96">
            <v>0.4</v>
          </cell>
          <cell r="CW96">
            <v>0</v>
          </cell>
          <cell r="CX96">
            <v>0</v>
          </cell>
          <cell r="CY96">
            <v>0</v>
          </cell>
          <cell r="CZ96">
            <v>0</v>
          </cell>
        </row>
        <row r="97">
          <cell r="A97" t="str">
            <v>1.1.4.64</v>
          </cell>
          <cell r="B97" t="str">
            <v>Строительство КТПН-400кВА СТ Зори Сургута</v>
          </cell>
          <cell r="C97" t="str">
            <v>С_1.1.4.64</v>
          </cell>
          <cell r="D97">
            <v>1.6401330000000001</v>
          </cell>
          <cell r="E97">
            <v>1.6401330000000001</v>
          </cell>
          <cell r="F97"/>
          <cell r="G97"/>
          <cell r="H97"/>
          <cell r="I97"/>
          <cell r="J97"/>
          <cell r="K97"/>
          <cell r="L97"/>
          <cell r="M97"/>
          <cell r="N97">
            <v>0</v>
          </cell>
          <cell r="O97"/>
          <cell r="P97"/>
          <cell r="Q97"/>
          <cell r="R97"/>
          <cell r="S97"/>
          <cell r="T97"/>
          <cell r="U97">
            <v>0</v>
          </cell>
          <cell r="V97">
            <v>0</v>
          </cell>
          <cell r="W97"/>
          <cell r="X97">
            <v>0</v>
          </cell>
          <cell r="Y97"/>
          <cell r="Z97"/>
          <cell r="AA97"/>
          <cell r="AB97"/>
          <cell r="AC97">
            <v>0</v>
          </cell>
          <cell r="AD97"/>
          <cell r="AE97">
            <v>0</v>
          </cell>
          <cell r="AF97"/>
          <cell r="AG97"/>
          <cell r="AH97"/>
          <cell r="AI97"/>
          <cell r="AJ97">
            <v>0</v>
          </cell>
          <cell r="AK97">
            <v>0</v>
          </cell>
          <cell r="AL97"/>
          <cell r="AM97">
            <v>0</v>
          </cell>
          <cell r="AN97"/>
          <cell r="AO97"/>
          <cell r="AP97"/>
          <cell r="AQ97">
            <v>0</v>
          </cell>
          <cell r="AR97">
            <v>0</v>
          </cell>
          <cell r="AS97"/>
          <cell r="AT97">
            <v>0</v>
          </cell>
          <cell r="AU97"/>
          <cell r="AV97"/>
          <cell r="AW97"/>
          <cell r="AX97">
            <v>1.6401330000000001</v>
          </cell>
          <cell r="AY97">
            <v>0.4</v>
          </cell>
          <cell r="AZ97"/>
          <cell r="BA97">
            <v>0</v>
          </cell>
          <cell r="BB97"/>
          <cell r="BC97"/>
          <cell r="BD97"/>
          <cell r="BE97">
            <v>1.6401330000000001</v>
          </cell>
          <cell r="BF97">
            <v>0.4</v>
          </cell>
          <cell r="BG97"/>
          <cell r="BH97">
            <v>0</v>
          </cell>
          <cell r="BI97"/>
          <cell r="BJ97"/>
          <cell r="BK97"/>
          <cell r="BL97">
            <v>0</v>
          </cell>
          <cell r="BM97">
            <v>0</v>
          </cell>
          <cell r="BN97"/>
          <cell r="BO97">
            <v>0</v>
          </cell>
          <cell r="BP97"/>
          <cell r="BQ97"/>
          <cell r="BR97"/>
          <cell r="BS97">
            <v>0</v>
          </cell>
          <cell r="BT97">
            <v>0</v>
          </cell>
          <cell r="BU97"/>
          <cell r="BV97">
            <v>0</v>
          </cell>
          <cell r="BW97"/>
          <cell r="BX97"/>
          <cell r="BY97"/>
          <cell r="BZ97">
            <v>0</v>
          </cell>
          <cell r="CA97">
            <v>0</v>
          </cell>
          <cell r="CB97"/>
          <cell r="CC97">
            <v>0</v>
          </cell>
          <cell r="CD97"/>
          <cell r="CE97"/>
          <cell r="CF97"/>
          <cell r="CG97">
            <v>0</v>
          </cell>
          <cell r="CH97">
            <v>0</v>
          </cell>
          <cell r="CI97"/>
          <cell r="CJ97">
            <v>0</v>
          </cell>
          <cell r="CK97"/>
          <cell r="CL97"/>
          <cell r="CM97">
            <v>0</v>
          </cell>
          <cell r="CN97">
            <v>1.6401330000000001</v>
          </cell>
          <cell r="CO97">
            <v>0.4</v>
          </cell>
          <cell r="CP97">
            <v>0</v>
          </cell>
          <cell r="CQ97">
            <v>0</v>
          </cell>
          <cell r="CR97">
            <v>0</v>
          </cell>
          <cell r="CS97">
            <v>0</v>
          </cell>
          <cell r="CT97">
            <v>0</v>
          </cell>
          <cell r="CU97">
            <v>1.6401330000000001</v>
          </cell>
          <cell r="CV97">
            <v>0.4</v>
          </cell>
          <cell r="CW97">
            <v>0</v>
          </cell>
          <cell r="CX97">
            <v>0</v>
          </cell>
          <cell r="CY97">
            <v>0</v>
          </cell>
          <cell r="CZ97">
            <v>0</v>
          </cell>
        </row>
        <row r="98">
          <cell r="A98" t="str">
            <v>1.1.4.65</v>
          </cell>
          <cell r="B98" t="str">
            <v>Строительство КТПН-400кВА ДНТ Птицевод Севера</v>
          </cell>
          <cell r="C98" t="str">
            <v>С_1.1.4.65</v>
          </cell>
          <cell r="D98">
            <v>0</v>
          </cell>
          <cell r="E98">
            <v>0</v>
          </cell>
          <cell r="F98"/>
          <cell r="G98"/>
          <cell r="H98"/>
          <cell r="I98"/>
          <cell r="J98"/>
          <cell r="K98"/>
          <cell r="L98"/>
          <cell r="M98"/>
          <cell r="N98">
            <v>0</v>
          </cell>
          <cell r="O98"/>
          <cell r="P98"/>
          <cell r="Q98"/>
          <cell r="R98"/>
          <cell r="S98"/>
          <cell r="T98"/>
          <cell r="U98">
            <v>0</v>
          </cell>
          <cell r="V98">
            <v>0</v>
          </cell>
          <cell r="W98"/>
          <cell r="X98">
            <v>0</v>
          </cell>
          <cell r="Y98"/>
          <cell r="Z98"/>
          <cell r="AA98"/>
          <cell r="AB98"/>
          <cell r="AC98">
            <v>0</v>
          </cell>
          <cell r="AD98"/>
          <cell r="AE98">
            <v>0</v>
          </cell>
          <cell r="AF98"/>
          <cell r="AG98"/>
          <cell r="AH98"/>
          <cell r="AI98"/>
          <cell r="AJ98">
            <v>0</v>
          </cell>
          <cell r="AK98">
            <v>0</v>
          </cell>
          <cell r="AL98"/>
          <cell r="AM98">
            <v>0</v>
          </cell>
          <cell r="AN98"/>
          <cell r="AO98"/>
          <cell r="AP98"/>
          <cell r="AQ98">
            <v>0</v>
          </cell>
          <cell r="AR98">
            <v>0</v>
          </cell>
          <cell r="AS98"/>
          <cell r="AT98">
            <v>0</v>
          </cell>
          <cell r="AU98"/>
          <cell r="AV98"/>
          <cell r="AW98"/>
          <cell r="AX98">
            <v>0</v>
          </cell>
          <cell r="AY98">
            <v>0</v>
          </cell>
          <cell r="AZ98"/>
          <cell r="BA98">
            <v>0</v>
          </cell>
          <cell r="BB98"/>
          <cell r="BC98"/>
          <cell r="BD98"/>
          <cell r="BE98">
            <v>0</v>
          </cell>
          <cell r="BF98">
            <v>0</v>
          </cell>
          <cell r="BG98"/>
          <cell r="BH98">
            <v>0</v>
          </cell>
          <cell r="BI98"/>
          <cell r="BJ98"/>
          <cell r="BK98"/>
          <cell r="BL98">
            <v>0</v>
          </cell>
          <cell r="BM98">
            <v>0</v>
          </cell>
          <cell r="BN98"/>
          <cell r="BO98">
            <v>0</v>
          </cell>
          <cell r="BP98"/>
          <cell r="BQ98"/>
          <cell r="BR98"/>
          <cell r="BS98">
            <v>0</v>
          </cell>
          <cell r="BT98">
            <v>0</v>
          </cell>
          <cell r="BU98"/>
          <cell r="BV98">
            <v>0</v>
          </cell>
          <cell r="BW98"/>
          <cell r="BX98"/>
          <cell r="BY98"/>
          <cell r="BZ98">
            <v>0</v>
          </cell>
          <cell r="CA98">
            <v>0</v>
          </cell>
          <cell r="CB98"/>
          <cell r="CC98">
            <v>0</v>
          </cell>
          <cell r="CD98"/>
          <cell r="CE98"/>
          <cell r="CF98"/>
          <cell r="CG98">
            <v>0</v>
          </cell>
          <cell r="CH98">
            <v>0</v>
          </cell>
          <cell r="CI98"/>
          <cell r="CJ98">
            <v>0</v>
          </cell>
          <cell r="CK98"/>
          <cell r="CL98"/>
          <cell r="CM98">
            <v>0</v>
          </cell>
          <cell r="CN98">
            <v>0</v>
          </cell>
          <cell r="CO98">
            <v>0</v>
          </cell>
          <cell r="CP98">
            <v>0</v>
          </cell>
          <cell r="CQ98">
            <v>0</v>
          </cell>
          <cell r="CR98">
            <v>0</v>
          </cell>
          <cell r="CS98">
            <v>0</v>
          </cell>
          <cell r="CT98">
            <v>0</v>
          </cell>
          <cell r="CU98">
            <v>0</v>
          </cell>
          <cell r="CV98">
            <v>0</v>
          </cell>
          <cell r="CW98">
            <v>0</v>
          </cell>
          <cell r="CX98">
            <v>0</v>
          </cell>
          <cell r="CY98">
            <v>0</v>
          </cell>
          <cell r="CZ98">
            <v>0</v>
          </cell>
        </row>
        <row r="99">
          <cell r="A99" t="str">
            <v>1.1.4.66</v>
          </cell>
          <cell r="B99" t="str">
            <v>Строительство КТПН-400кВА СОТ Энергетик-4</v>
          </cell>
          <cell r="C99" t="str">
            <v>С_1.1.4.66</v>
          </cell>
          <cell r="D99">
            <v>1.6401330000000001</v>
          </cell>
          <cell r="E99">
            <v>1.6401300000000001</v>
          </cell>
          <cell r="F99"/>
          <cell r="G99"/>
          <cell r="H99"/>
          <cell r="I99"/>
          <cell r="J99"/>
          <cell r="K99"/>
          <cell r="L99"/>
          <cell r="M99"/>
          <cell r="N99">
            <v>0</v>
          </cell>
          <cell r="O99"/>
          <cell r="P99"/>
          <cell r="Q99"/>
          <cell r="R99"/>
          <cell r="S99"/>
          <cell r="T99"/>
          <cell r="U99">
            <v>0</v>
          </cell>
          <cell r="V99">
            <v>0</v>
          </cell>
          <cell r="W99"/>
          <cell r="X99">
            <v>0</v>
          </cell>
          <cell r="Y99"/>
          <cell r="Z99"/>
          <cell r="AA99"/>
          <cell r="AB99"/>
          <cell r="AC99">
            <v>0</v>
          </cell>
          <cell r="AD99"/>
          <cell r="AE99">
            <v>0</v>
          </cell>
          <cell r="AF99"/>
          <cell r="AG99"/>
          <cell r="AH99"/>
          <cell r="AI99"/>
          <cell r="AJ99">
            <v>1.6401330000000001</v>
          </cell>
          <cell r="AK99">
            <v>0.4</v>
          </cell>
          <cell r="AL99"/>
          <cell r="AM99">
            <v>0</v>
          </cell>
          <cell r="AN99"/>
          <cell r="AO99"/>
          <cell r="AP99"/>
          <cell r="AQ99">
            <v>0</v>
          </cell>
          <cell r="AR99">
            <v>0</v>
          </cell>
          <cell r="AS99"/>
          <cell r="AT99">
            <v>0</v>
          </cell>
          <cell r="AU99"/>
          <cell r="AV99"/>
          <cell r="AW99"/>
          <cell r="AX99">
            <v>0</v>
          </cell>
          <cell r="AY99">
            <v>0</v>
          </cell>
          <cell r="AZ99"/>
          <cell r="BA99">
            <v>0</v>
          </cell>
          <cell r="BB99"/>
          <cell r="BC99"/>
          <cell r="BD99"/>
          <cell r="BE99">
            <v>1.6401300000000001</v>
          </cell>
          <cell r="BF99">
            <v>0.4</v>
          </cell>
          <cell r="BG99"/>
          <cell r="BH99">
            <v>0</v>
          </cell>
          <cell r="BI99"/>
          <cell r="BJ99"/>
          <cell r="BK99"/>
          <cell r="BL99">
            <v>0</v>
          </cell>
          <cell r="BM99">
            <v>0</v>
          </cell>
          <cell r="BN99"/>
          <cell r="BO99">
            <v>0</v>
          </cell>
          <cell r="BP99"/>
          <cell r="BQ99"/>
          <cell r="BR99"/>
          <cell r="BS99">
            <v>0</v>
          </cell>
          <cell r="BT99">
            <v>0</v>
          </cell>
          <cell r="BU99"/>
          <cell r="BV99">
            <v>0</v>
          </cell>
          <cell r="BW99"/>
          <cell r="BX99"/>
          <cell r="BY99"/>
          <cell r="BZ99">
            <v>0</v>
          </cell>
          <cell r="CA99">
            <v>0</v>
          </cell>
          <cell r="CB99"/>
          <cell r="CC99">
            <v>0</v>
          </cell>
          <cell r="CD99"/>
          <cell r="CE99"/>
          <cell r="CF99"/>
          <cell r="CG99">
            <v>0</v>
          </cell>
          <cell r="CH99">
            <v>0</v>
          </cell>
          <cell r="CI99"/>
          <cell r="CJ99">
            <v>0</v>
          </cell>
          <cell r="CK99"/>
          <cell r="CL99"/>
          <cell r="CM99">
            <v>0</v>
          </cell>
          <cell r="CN99">
            <v>1.6401330000000001</v>
          </cell>
          <cell r="CO99">
            <v>0.4</v>
          </cell>
          <cell r="CP99">
            <v>0</v>
          </cell>
          <cell r="CQ99">
            <v>0</v>
          </cell>
          <cell r="CR99">
            <v>0</v>
          </cell>
          <cell r="CS99">
            <v>0</v>
          </cell>
          <cell r="CT99">
            <v>0</v>
          </cell>
          <cell r="CU99">
            <v>1.6401300000000001</v>
          </cell>
          <cell r="CV99">
            <v>0.4</v>
          </cell>
          <cell r="CW99">
            <v>0</v>
          </cell>
          <cell r="CX99">
            <v>0</v>
          </cell>
          <cell r="CY99">
            <v>0</v>
          </cell>
          <cell r="CZ99">
            <v>0</v>
          </cell>
        </row>
        <row r="100">
          <cell r="A100" t="str">
            <v>1.1.4.67</v>
          </cell>
          <cell r="B100" t="str">
            <v>Строительство КТПН-400кВА СОТ Хвойный</v>
          </cell>
          <cell r="C100" t="str">
            <v>С_1.1.4.67</v>
          </cell>
          <cell r="D100">
            <v>1.6401330000000001</v>
          </cell>
          <cell r="E100">
            <v>1.6401300000000001</v>
          </cell>
          <cell r="F100"/>
          <cell r="G100"/>
          <cell r="H100"/>
          <cell r="I100"/>
          <cell r="J100"/>
          <cell r="K100"/>
          <cell r="L100"/>
          <cell r="M100"/>
          <cell r="N100">
            <v>0</v>
          </cell>
          <cell r="O100"/>
          <cell r="P100"/>
          <cell r="Q100"/>
          <cell r="R100"/>
          <cell r="S100"/>
          <cell r="T100"/>
          <cell r="U100">
            <v>0</v>
          </cell>
          <cell r="V100">
            <v>0</v>
          </cell>
          <cell r="W100"/>
          <cell r="X100">
            <v>0</v>
          </cell>
          <cell r="Y100"/>
          <cell r="Z100"/>
          <cell r="AA100"/>
          <cell r="AB100"/>
          <cell r="AC100">
            <v>0</v>
          </cell>
          <cell r="AD100"/>
          <cell r="AE100">
            <v>0</v>
          </cell>
          <cell r="AF100"/>
          <cell r="AG100"/>
          <cell r="AH100"/>
          <cell r="AI100"/>
          <cell r="AJ100">
            <v>1.6401330000000001</v>
          </cell>
          <cell r="AK100">
            <v>0.4</v>
          </cell>
          <cell r="AL100"/>
          <cell r="AM100">
            <v>0</v>
          </cell>
          <cell r="AN100"/>
          <cell r="AO100"/>
          <cell r="AP100"/>
          <cell r="AQ100">
            <v>0</v>
          </cell>
          <cell r="AR100">
            <v>0</v>
          </cell>
          <cell r="AS100"/>
          <cell r="AT100">
            <v>0</v>
          </cell>
          <cell r="AU100"/>
          <cell r="AV100"/>
          <cell r="AW100"/>
          <cell r="AX100">
            <v>0</v>
          </cell>
          <cell r="AY100">
            <v>0</v>
          </cell>
          <cell r="AZ100"/>
          <cell r="BA100">
            <v>0</v>
          </cell>
          <cell r="BB100"/>
          <cell r="BC100"/>
          <cell r="BD100"/>
          <cell r="BE100">
            <v>1.6401300000000001</v>
          </cell>
          <cell r="BF100">
            <v>0.4</v>
          </cell>
          <cell r="BG100"/>
          <cell r="BH100">
            <v>0</v>
          </cell>
          <cell r="BI100"/>
          <cell r="BJ100"/>
          <cell r="BK100"/>
          <cell r="BL100">
            <v>0</v>
          </cell>
          <cell r="BM100">
            <v>0</v>
          </cell>
          <cell r="BN100"/>
          <cell r="BO100">
            <v>0</v>
          </cell>
          <cell r="BP100"/>
          <cell r="BQ100"/>
          <cell r="BR100"/>
          <cell r="BS100">
            <v>0</v>
          </cell>
          <cell r="BT100">
            <v>0</v>
          </cell>
          <cell r="BU100"/>
          <cell r="BV100">
            <v>0</v>
          </cell>
          <cell r="BW100"/>
          <cell r="BX100"/>
          <cell r="BY100"/>
          <cell r="BZ100">
            <v>0</v>
          </cell>
          <cell r="CA100">
            <v>0</v>
          </cell>
          <cell r="CB100"/>
          <cell r="CC100">
            <v>0</v>
          </cell>
          <cell r="CD100"/>
          <cell r="CE100"/>
          <cell r="CF100"/>
          <cell r="CG100">
            <v>0</v>
          </cell>
          <cell r="CH100">
            <v>0</v>
          </cell>
          <cell r="CI100"/>
          <cell r="CJ100">
            <v>0</v>
          </cell>
          <cell r="CK100"/>
          <cell r="CL100"/>
          <cell r="CM100">
            <v>0</v>
          </cell>
          <cell r="CN100">
            <v>1.6401330000000001</v>
          </cell>
          <cell r="CO100">
            <v>0.4</v>
          </cell>
          <cell r="CP100">
            <v>0</v>
          </cell>
          <cell r="CQ100">
            <v>0</v>
          </cell>
          <cell r="CR100">
            <v>0</v>
          </cell>
          <cell r="CS100">
            <v>0</v>
          </cell>
          <cell r="CT100">
            <v>0</v>
          </cell>
          <cell r="CU100">
            <v>1.6401300000000001</v>
          </cell>
          <cell r="CV100">
            <v>0.4</v>
          </cell>
          <cell r="CW100">
            <v>0</v>
          </cell>
          <cell r="CX100">
            <v>0</v>
          </cell>
          <cell r="CY100">
            <v>0</v>
          </cell>
          <cell r="CZ100">
            <v>0</v>
          </cell>
        </row>
        <row r="101">
          <cell r="A101" t="str">
            <v>1.1.4.68</v>
          </cell>
          <cell r="B101" t="str">
            <v>Строительство КТПН-400кВА ДК Солнечное</v>
          </cell>
          <cell r="C101" t="str">
            <v>С_1.1.4.68</v>
          </cell>
          <cell r="D101">
            <v>1.6401330000000001</v>
          </cell>
          <cell r="E101">
            <v>1.6401330000000001</v>
          </cell>
          <cell r="F101"/>
          <cell r="G101"/>
          <cell r="H101"/>
          <cell r="I101"/>
          <cell r="J101"/>
          <cell r="K101"/>
          <cell r="L101"/>
          <cell r="M101"/>
          <cell r="N101">
            <v>0</v>
          </cell>
          <cell r="O101"/>
          <cell r="P101"/>
          <cell r="Q101"/>
          <cell r="R101"/>
          <cell r="S101"/>
          <cell r="T101"/>
          <cell r="U101">
            <v>0</v>
          </cell>
          <cell r="V101">
            <v>0</v>
          </cell>
          <cell r="W101"/>
          <cell r="X101">
            <v>0</v>
          </cell>
          <cell r="Y101"/>
          <cell r="Z101"/>
          <cell r="AA101"/>
          <cell r="AB101"/>
          <cell r="AC101">
            <v>0</v>
          </cell>
          <cell r="AD101"/>
          <cell r="AE101">
            <v>0</v>
          </cell>
          <cell r="AF101"/>
          <cell r="AG101"/>
          <cell r="AH101"/>
          <cell r="AI101"/>
          <cell r="AJ101">
            <v>0</v>
          </cell>
          <cell r="AK101">
            <v>0</v>
          </cell>
          <cell r="AL101"/>
          <cell r="AM101">
            <v>0</v>
          </cell>
          <cell r="AN101"/>
          <cell r="AO101"/>
          <cell r="AP101"/>
          <cell r="AQ101">
            <v>0</v>
          </cell>
          <cell r="AR101">
            <v>0</v>
          </cell>
          <cell r="AS101"/>
          <cell r="AT101">
            <v>0</v>
          </cell>
          <cell r="AU101"/>
          <cell r="AV101"/>
          <cell r="AW101"/>
          <cell r="AX101">
            <v>0</v>
          </cell>
          <cell r="AY101">
            <v>0</v>
          </cell>
          <cell r="AZ101"/>
          <cell r="BA101">
            <v>0</v>
          </cell>
          <cell r="BB101"/>
          <cell r="BC101"/>
          <cell r="BD101"/>
          <cell r="BE101">
            <v>0</v>
          </cell>
          <cell r="BF101">
            <v>0</v>
          </cell>
          <cell r="BG101"/>
          <cell r="BH101">
            <v>0</v>
          </cell>
          <cell r="BI101"/>
          <cell r="BJ101"/>
          <cell r="BK101"/>
          <cell r="BL101">
            <v>0</v>
          </cell>
          <cell r="BM101">
            <v>0</v>
          </cell>
          <cell r="BN101"/>
          <cell r="BO101">
            <v>0</v>
          </cell>
          <cell r="BP101"/>
          <cell r="BQ101"/>
          <cell r="BR101"/>
          <cell r="BS101">
            <v>0</v>
          </cell>
          <cell r="BT101">
            <v>0</v>
          </cell>
          <cell r="BU101"/>
          <cell r="BV101">
            <v>0</v>
          </cell>
          <cell r="BW101"/>
          <cell r="BX101"/>
          <cell r="BY101"/>
          <cell r="BZ101">
            <v>1.6401330000000001</v>
          </cell>
          <cell r="CA101">
            <v>0.4</v>
          </cell>
          <cell r="CB101"/>
          <cell r="CC101">
            <v>0</v>
          </cell>
          <cell r="CD101"/>
          <cell r="CE101"/>
          <cell r="CF101"/>
          <cell r="CG101">
            <v>1.6401330000000001</v>
          </cell>
          <cell r="CH101">
            <v>0.4</v>
          </cell>
          <cell r="CI101"/>
          <cell r="CJ101">
            <v>0</v>
          </cell>
          <cell r="CK101"/>
          <cell r="CL101"/>
          <cell r="CM101">
            <v>0</v>
          </cell>
          <cell r="CN101">
            <v>1.6401330000000001</v>
          </cell>
          <cell r="CO101">
            <v>0.4</v>
          </cell>
          <cell r="CP101">
            <v>0</v>
          </cell>
          <cell r="CQ101">
            <v>0</v>
          </cell>
          <cell r="CR101">
            <v>0</v>
          </cell>
          <cell r="CS101">
            <v>0</v>
          </cell>
          <cell r="CT101">
            <v>0</v>
          </cell>
          <cell r="CU101">
            <v>1.6401330000000001</v>
          </cell>
          <cell r="CV101">
            <v>0.4</v>
          </cell>
          <cell r="CW101">
            <v>0</v>
          </cell>
          <cell r="CX101">
            <v>0</v>
          </cell>
          <cell r="CY101">
            <v>0</v>
          </cell>
          <cell r="CZ101">
            <v>0</v>
          </cell>
        </row>
        <row r="102">
          <cell r="A102" t="str">
            <v>1.1.4.69</v>
          </cell>
          <cell r="B102" t="str">
            <v>Строительство КТПН-400кВА СОТ Рассвет</v>
          </cell>
          <cell r="C102" t="str">
            <v>С_1.1.4.69</v>
          </cell>
          <cell r="D102">
            <v>1.6401330000000001</v>
          </cell>
          <cell r="E102">
            <v>1.6401330000000001</v>
          </cell>
          <cell r="F102"/>
          <cell r="G102"/>
          <cell r="H102"/>
          <cell r="I102"/>
          <cell r="J102"/>
          <cell r="K102"/>
          <cell r="L102"/>
          <cell r="M102"/>
          <cell r="N102">
            <v>0</v>
          </cell>
          <cell r="O102"/>
          <cell r="P102"/>
          <cell r="Q102"/>
          <cell r="R102"/>
          <cell r="S102"/>
          <cell r="T102"/>
          <cell r="U102">
            <v>0</v>
          </cell>
          <cell r="V102">
            <v>0</v>
          </cell>
          <cell r="W102"/>
          <cell r="X102">
            <v>0</v>
          </cell>
          <cell r="Y102"/>
          <cell r="Z102"/>
          <cell r="AA102"/>
          <cell r="AB102"/>
          <cell r="AC102">
            <v>0</v>
          </cell>
          <cell r="AD102"/>
          <cell r="AE102">
            <v>0</v>
          </cell>
          <cell r="AF102"/>
          <cell r="AG102"/>
          <cell r="AH102"/>
          <cell r="AI102"/>
          <cell r="AJ102">
            <v>0</v>
          </cell>
          <cell r="AK102">
            <v>0</v>
          </cell>
          <cell r="AL102"/>
          <cell r="AM102">
            <v>0</v>
          </cell>
          <cell r="AN102"/>
          <cell r="AO102"/>
          <cell r="AP102"/>
          <cell r="AQ102">
            <v>0</v>
          </cell>
          <cell r="AR102">
            <v>0</v>
          </cell>
          <cell r="AS102"/>
          <cell r="AT102">
            <v>0</v>
          </cell>
          <cell r="AU102"/>
          <cell r="AV102"/>
          <cell r="AW102"/>
          <cell r="AX102">
            <v>0</v>
          </cell>
          <cell r="AY102">
            <v>0</v>
          </cell>
          <cell r="AZ102"/>
          <cell r="BA102">
            <v>0</v>
          </cell>
          <cell r="BB102"/>
          <cell r="BC102"/>
          <cell r="BD102"/>
          <cell r="BE102">
            <v>0</v>
          </cell>
          <cell r="BF102">
            <v>0</v>
          </cell>
          <cell r="BG102"/>
          <cell r="BH102">
            <v>0</v>
          </cell>
          <cell r="BI102"/>
          <cell r="BJ102"/>
          <cell r="BK102"/>
          <cell r="BL102">
            <v>0</v>
          </cell>
          <cell r="BM102">
            <v>0</v>
          </cell>
          <cell r="BN102"/>
          <cell r="BO102">
            <v>0</v>
          </cell>
          <cell r="BP102"/>
          <cell r="BQ102"/>
          <cell r="BR102"/>
          <cell r="BS102">
            <v>0</v>
          </cell>
          <cell r="BT102">
            <v>0</v>
          </cell>
          <cell r="BU102"/>
          <cell r="BV102">
            <v>0</v>
          </cell>
          <cell r="BW102"/>
          <cell r="BX102"/>
          <cell r="BY102"/>
          <cell r="BZ102">
            <v>1.6401330000000001</v>
          </cell>
          <cell r="CA102">
            <v>0.4</v>
          </cell>
          <cell r="CB102"/>
          <cell r="CC102">
            <v>0</v>
          </cell>
          <cell r="CD102"/>
          <cell r="CE102"/>
          <cell r="CF102"/>
          <cell r="CG102">
            <v>1.6401330000000001</v>
          </cell>
          <cell r="CH102">
            <v>0.4</v>
          </cell>
          <cell r="CI102"/>
          <cell r="CJ102">
            <v>0</v>
          </cell>
          <cell r="CK102"/>
          <cell r="CL102"/>
          <cell r="CM102">
            <v>0</v>
          </cell>
          <cell r="CN102">
            <v>1.6401330000000001</v>
          </cell>
          <cell r="CO102">
            <v>0.4</v>
          </cell>
          <cell r="CP102">
            <v>0</v>
          </cell>
          <cell r="CQ102">
            <v>0</v>
          </cell>
          <cell r="CR102">
            <v>0</v>
          </cell>
          <cell r="CS102">
            <v>0</v>
          </cell>
          <cell r="CT102">
            <v>0</v>
          </cell>
          <cell r="CU102">
            <v>1.6401330000000001</v>
          </cell>
          <cell r="CV102">
            <v>0.4</v>
          </cell>
          <cell r="CW102">
            <v>0</v>
          </cell>
          <cell r="CX102">
            <v>0</v>
          </cell>
          <cell r="CY102">
            <v>0</v>
          </cell>
          <cell r="CZ102">
            <v>0</v>
          </cell>
        </row>
        <row r="103">
          <cell r="A103" t="str">
            <v>1.1.4.70</v>
          </cell>
          <cell r="B103" t="str">
            <v>Строительство КТПН-400кВА СОТ Локомотив</v>
          </cell>
          <cell r="C103" t="str">
            <v>С_1.1.4.70</v>
          </cell>
          <cell r="D103">
            <v>1.6401330000000001</v>
          </cell>
          <cell r="E103">
            <v>1.6401330000000001</v>
          </cell>
          <cell r="F103"/>
          <cell r="G103"/>
          <cell r="H103"/>
          <cell r="I103"/>
          <cell r="J103"/>
          <cell r="K103"/>
          <cell r="L103"/>
          <cell r="M103"/>
          <cell r="N103">
            <v>0</v>
          </cell>
          <cell r="O103"/>
          <cell r="P103"/>
          <cell r="Q103"/>
          <cell r="R103"/>
          <cell r="S103"/>
          <cell r="T103"/>
          <cell r="U103">
            <v>0</v>
          </cell>
          <cell r="V103">
            <v>0</v>
          </cell>
          <cell r="W103"/>
          <cell r="X103">
            <v>0</v>
          </cell>
          <cell r="Y103"/>
          <cell r="Z103"/>
          <cell r="AA103"/>
          <cell r="AB103"/>
          <cell r="AC103">
            <v>0</v>
          </cell>
          <cell r="AD103"/>
          <cell r="AE103">
            <v>0</v>
          </cell>
          <cell r="AF103"/>
          <cell r="AG103"/>
          <cell r="AH103"/>
          <cell r="AI103"/>
          <cell r="AJ103">
            <v>0</v>
          </cell>
          <cell r="AK103">
            <v>0</v>
          </cell>
          <cell r="AL103"/>
          <cell r="AM103">
            <v>0</v>
          </cell>
          <cell r="AN103"/>
          <cell r="AO103"/>
          <cell r="AP103"/>
          <cell r="AQ103">
            <v>0</v>
          </cell>
          <cell r="AR103">
            <v>0</v>
          </cell>
          <cell r="AS103"/>
          <cell r="AT103">
            <v>0</v>
          </cell>
          <cell r="AU103"/>
          <cell r="AV103"/>
          <cell r="AW103"/>
          <cell r="AX103">
            <v>0</v>
          </cell>
          <cell r="AY103">
            <v>0</v>
          </cell>
          <cell r="AZ103"/>
          <cell r="BA103">
            <v>0</v>
          </cell>
          <cell r="BB103"/>
          <cell r="BC103"/>
          <cell r="BD103"/>
          <cell r="BE103">
            <v>0</v>
          </cell>
          <cell r="BF103">
            <v>0</v>
          </cell>
          <cell r="BG103"/>
          <cell r="BH103">
            <v>0</v>
          </cell>
          <cell r="BI103"/>
          <cell r="BJ103"/>
          <cell r="BK103"/>
          <cell r="BL103">
            <v>0</v>
          </cell>
          <cell r="BM103">
            <v>0</v>
          </cell>
          <cell r="BN103"/>
          <cell r="BO103">
            <v>0</v>
          </cell>
          <cell r="BP103"/>
          <cell r="BQ103"/>
          <cell r="BR103"/>
          <cell r="BS103">
            <v>0</v>
          </cell>
          <cell r="BT103">
            <v>0</v>
          </cell>
          <cell r="BU103"/>
          <cell r="BV103">
            <v>0</v>
          </cell>
          <cell r="BW103"/>
          <cell r="BX103"/>
          <cell r="BY103"/>
          <cell r="BZ103">
            <v>1.6401330000000001</v>
          </cell>
          <cell r="CA103">
            <v>0.4</v>
          </cell>
          <cell r="CB103"/>
          <cell r="CC103">
            <v>0</v>
          </cell>
          <cell r="CD103"/>
          <cell r="CE103"/>
          <cell r="CF103"/>
          <cell r="CG103">
            <v>1.6401330000000001</v>
          </cell>
          <cell r="CH103">
            <v>0.4</v>
          </cell>
          <cell r="CI103"/>
          <cell r="CJ103">
            <v>0</v>
          </cell>
          <cell r="CK103"/>
          <cell r="CL103"/>
          <cell r="CM103">
            <v>0</v>
          </cell>
          <cell r="CN103">
            <v>1.6401330000000001</v>
          </cell>
          <cell r="CO103">
            <v>0.4</v>
          </cell>
          <cell r="CP103">
            <v>0</v>
          </cell>
          <cell r="CQ103">
            <v>0</v>
          </cell>
          <cell r="CR103">
            <v>0</v>
          </cell>
          <cell r="CS103">
            <v>0</v>
          </cell>
          <cell r="CT103">
            <v>0</v>
          </cell>
          <cell r="CU103">
            <v>1.6401330000000001</v>
          </cell>
          <cell r="CV103">
            <v>0.4</v>
          </cell>
          <cell r="CW103">
            <v>0</v>
          </cell>
          <cell r="CX103">
            <v>0</v>
          </cell>
          <cell r="CY103">
            <v>0</v>
          </cell>
          <cell r="CZ103">
            <v>0</v>
          </cell>
        </row>
        <row r="104">
          <cell r="A104" t="str">
            <v>1.1.4.71</v>
          </cell>
          <cell r="B104" t="str">
            <v>Строительство КТПН-400кВА СОТ Речник</v>
          </cell>
          <cell r="C104" t="str">
            <v>С_1.1.4.71</v>
          </cell>
          <cell r="D104">
            <v>1.6401330000000001</v>
          </cell>
          <cell r="E104">
            <v>1.6401330000000001</v>
          </cell>
          <cell r="F104"/>
          <cell r="G104"/>
          <cell r="H104"/>
          <cell r="I104"/>
          <cell r="J104"/>
          <cell r="K104"/>
          <cell r="L104"/>
          <cell r="M104"/>
          <cell r="N104">
            <v>0</v>
          </cell>
          <cell r="O104"/>
          <cell r="P104"/>
          <cell r="Q104"/>
          <cell r="R104"/>
          <cell r="S104"/>
          <cell r="T104"/>
          <cell r="U104">
            <v>0</v>
          </cell>
          <cell r="V104">
            <v>0</v>
          </cell>
          <cell r="W104"/>
          <cell r="X104">
            <v>0</v>
          </cell>
          <cell r="Y104"/>
          <cell r="Z104"/>
          <cell r="AA104"/>
          <cell r="AB104"/>
          <cell r="AC104">
            <v>0</v>
          </cell>
          <cell r="AD104"/>
          <cell r="AE104">
            <v>0</v>
          </cell>
          <cell r="AF104"/>
          <cell r="AG104"/>
          <cell r="AH104"/>
          <cell r="AI104"/>
          <cell r="AJ104">
            <v>0</v>
          </cell>
          <cell r="AK104">
            <v>0</v>
          </cell>
          <cell r="AL104"/>
          <cell r="AM104">
            <v>0</v>
          </cell>
          <cell r="AN104"/>
          <cell r="AO104"/>
          <cell r="AP104"/>
          <cell r="AQ104">
            <v>0</v>
          </cell>
          <cell r="AR104">
            <v>0</v>
          </cell>
          <cell r="AS104"/>
          <cell r="AT104">
            <v>0</v>
          </cell>
          <cell r="AU104"/>
          <cell r="AV104"/>
          <cell r="AW104"/>
          <cell r="AX104">
            <v>0</v>
          </cell>
          <cell r="AY104">
            <v>0</v>
          </cell>
          <cell r="AZ104"/>
          <cell r="BA104">
            <v>0</v>
          </cell>
          <cell r="BB104"/>
          <cell r="BC104"/>
          <cell r="BD104"/>
          <cell r="BE104">
            <v>0</v>
          </cell>
          <cell r="BF104">
            <v>0</v>
          </cell>
          <cell r="BG104"/>
          <cell r="BH104">
            <v>0</v>
          </cell>
          <cell r="BI104"/>
          <cell r="BJ104"/>
          <cell r="BK104"/>
          <cell r="BL104">
            <v>0</v>
          </cell>
          <cell r="BM104">
            <v>0</v>
          </cell>
          <cell r="BN104"/>
          <cell r="BO104">
            <v>0</v>
          </cell>
          <cell r="BP104"/>
          <cell r="BQ104"/>
          <cell r="BR104"/>
          <cell r="BS104">
            <v>0</v>
          </cell>
          <cell r="BT104">
            <v>0</v>
          </cell>
          <cell r="BU104"/>
          <cell r="BV104">
            <v>0</v>
          </cell>
          <cell r="BW104"/>
          <cell r="BX104"/>
          <cell r="BY104"/>
          <cell r="BZ104">
            <v>1.6401330000000001</v>
          </cell>
          <cell r="CA104">
            <v>0.4</v>
          </cell>
          <cell r="CB104"/>
          <cell r="CC104">
            <v>0</v>
          </cell>
          <cell r="CD104"/>
          <cell r="CE104"/>
          <cell r="CF104"/>
          <cell r="CG104">
            <v>1.6401330000000001</v>
          </cell>
          <cell r="CH104">
            <v>0.4</v>
          </cell>
          <cell r="CI104"/>
          <cell r="CJ104">
            <v>0</v>
          </cell>
          <cell r="CK104"/>
          <cell r="CL104"/>
          <cell r="CM104">
            <v>0</v>
          </cell>
          <cell r="CN104">
            <v>1.6401330000000001</v>
          </cell>
          <cell r="CO104">
            <v>0.4</v>
          </cell>
          <cell r="CP104">
            <v>0</v>
          </cell>
          <cell r="CQ104">
            <v>0</v>
          </cell>
          <cell r="CR104">
            <v>0</v>
          </cell>
          <cell r="CS104">
            <v>0</v>
          </cell>
          <cell r="CT104">
            <v>0</v>
          </cell>
          <cell r="CU104">
            <v>1.6401330000000001</v>
          </cell>
          <cell r="CV104">
            <v>0.4</v>
          </cell>
          <cell r="CW104">
            <v>0</v>
          </cell>
          <cell r="CX104">
            <v>0</v>
          </cell>
          <cell r="CY104">
            <v>0</v>
          </cell>
          <cell r="CZ104">
            <v>0</v>
          </cell>
        </row>
        <row r="105">
          <cell r="A105" t="str">
            <v>1.1.4.71.1</v>
          </cell>
          <cell r="B105" t="str">
            <v>Строительство КРУН-912</v>
          </cell>
          <cell r="C105" t="str">
            <v>D_1.1.4.71.1</v>
          </cell>
          <cell r="D105">
            <v>1.2942370000000001</v>
          </cell>
          <cell r="E105">
            <v>1.2925012300000001</v>
          </cell>
          <cell r="F105"/>
          <cell r="G105"/>
          <cell r="H105"/>
          <cell r="I105"/>
          <cell r="J105"/>
          <cell r="K105"/>
          <cell r="L105"/>
          <cell r="M105"/>
          <cell r="N105">
            <v>0</v>
          </cell>
          <cell r="O105"/>
          <cell r="P105"/>
          <cell r="Q105"/>
          <cell r="R105"/>
          <cell r="S105"/>
          <cell r="T105"/>
          <cell r="U105">
            <v>1.2942370000000001</v>
          </cell>
          <cell r="V105">
            <v>0</v>
          </cell>
          <cell r="W105"/>
          <cell r="X105">
            <v>0</v>
          </cell>
          <cell r="Y105"/>
          <cell r="Z105"/>
          <cell r="AA105"/>
          <cell r="AB105">
            <v>1.2925012300000001</v>
          </cell>
          <cell r="AC105">
            <v>0</v>
          </cell>
          <cell r="AD105"/>
          <cell r="AE105">
            <v>0</v>
          </cell>
          <cell r="AF105"/>
          <cell r="AG105"/>
          <cell r="AH105"/>
          <cell r="AI105"/>
          <cell r="AJ105">
            <v>0</v>
          </cell>
          <cell r="AK105">
            <v>0</v>
          </cell>
          <cell r="AL105"/>
          <cell r="AM105">
            <v>0</v>
          </cell>
          <cell r="AN105"/>
          <cell r="AO105"/>
          <cell r="AP105"/>
          <cell r="AQ105">
            <v>0</v>
          </cell>
          <cell r="AR105">
            <v>0</v>
          </cell>
          <cell r="AS105"/>
          <cell r="AT105">
            <v>0</v>
          </cell>
          <cell r="AU105"/>
          <cell r="AV105"/>
          <cell r="AW105"/>
          <cell r="AX105">
            <v>0</v>
          </cell>
          <cell r="AY105">
            <v>0</v>
          </cell>
          <cell r="AZ105"/>
          <cell r="BA105">
            <v>0</v>
          </cell>
          <cell r="BB105"/>
          <cell r="BC105"/>
          <cell r="BD105"/>
          <cell r="BE105">
            <v>0</v>
          </cell>
          <cell r="BF105">
            <v>0</v>
          </cell>
          <cell r="BG105"/>
          <cell r="BH105">
            <v>0</v>
          </cell>
          <cell r="BI105"/>
          <cell r="BJ105"/>
          <cell r="BK105"/>
          <cell r="BL105">
            <v>0</v>
          </cell>
          <cell r="BM105">
            <v>0</v>
          </cell>
          <cell r="BN105"/>
          <cell r="BO105">
            <v>0</v>
          </cell>
          <cell r="BP105"/>
          <cell r="BQ105"/>
          <cell r="BR105"/>
          <cell r="BS105">
            <v>0</v>
          </cell>
          <cell r="BT105">
            <v>0</v>
          </cell>
          <cell r="BU105"/>
          <cell r="BV105">
            <v>0</v>
          </cell>
          <cell r="BW105"/>
          <cell r="BX105"/>
          <cell r="BY105"/>
          <cell r="BZ105">
            <v>0</v>
          </cell>
          <cell r="CA105">
            <v>0</v>
          </cell>
          <cell r="CB105"/>
          <cell r="CC105">
            <v>0</v>
          </cell>
          <cell r="CD105"/>
          <cell r="CE105"/>
          <cell r="CF105"/>
          <cell r="CG105">
            <v>0</v>
          </cell>
          <cell r="CH105">
            <v>0</v>
          </cell>
          <cell r="CI105"/>
          <cell r="CJ105">
            <v>0</v>
          </cell>
          <cell r="CK105"/>
          <cell r="CL105"/>
          <cell r="CM105">
            <v>0</v>
          </cell>
          <cell r="CN105">
            <v>1.2942370000000001</v>
          </cell>
          <cell r="CO105">
            <v>0</v>
          </cell>
          <cell r="CP105">
            <v>0</v>
          </cell>
          <cell r="CQ105">
            <v>0</v>
          </cell>
          <cell r="CR105">
            <v>0</v>
          </cell>
          <cell r="CS105">
            <v>0</v>
          </cell>
          <cell r="CT105">
            <v>0</v>
          </cell>
          <cell r="CU105">
            <v>1.2925012300000001</v>
          </cell>
          <cell r="CV105">
            <v>0</v>
          </cell>
          <cell r="CW105">
            <v>0</v>
          </cell>
          <cell r="CX105">
            <v>0</v>
          </cell>
          <cell r="CY105">
            <v>0</v>
          </cell>
          <cell r="CZ105">
            <v>0</v>
          </cell>
        </row>
        <row r="106">
          <cell r="A106" t="str">
            <v>1.1.4.71.2</v>
          </cell>
          <cell r="B106" t="str">
            <v>Строительство КРУН-913</v>
          </cell>
          <cell r="C106" t="str">
            <v>D_1.1.4.71.2</v>
          </cell>
          <cell r="D106">
            <v>1.5494319999999999</v>
          </cell>
          <cell r="E106">
            <v>1.2925012300000001</v>
          </cell>
          <cell r="F106"/>
          <cell r="G106"/>
          <cell r="H106"/>
          <cell r="I106"/>
          <cell r="J106"/>
          <cell r="K106"/>
          <cell r="L106"/>
          <cell r="M106"/>
          <cell r="N106">
            <v>0</v>
          </cell>
          <cell r="O106"/>
          <cell r="P106"/>
          <cell r="Q106"/>
          <cell r="R106"/>
          <cell r="S106"/>
          <cell r="T106"/>
          <cell r="U106">
            <v>1.5494319999999999</v>
          </cell>
          <cell r="V106">
            <v>0</v>
          </cell>
          <cell r="W106"/>
          <cell r="X106">
            <v>0</v>
          </cell>
          <cell r="Y106"/>
          <cell r="Z106"/>
          <cell r="AA106"/>
          <cell r="AB106">
            <v>1.2925012300000001</v>
          </cell>
          <cell r="AC106">
            <v>0</v>
          </cell>
          <cell r="AD106"/>
          <cell r="AE106">
            <v>0</v>
          </cell>
          <cell r="AF106"/>
          <cell r="AG106"/>
          <cell r="AH106"/>
          <cell r="AI106"/>
          <cell r="AJ106">
            <v>0</v>
          </cell>
          <cell r="AK106">
            <v>0</v>
          </cell>
          <cell r="AL106"/>
          <cell r="AM106">
            <v>0</v>
          </cell>
          <cell r="AN106"/>
          <cell r="AO106"/>
          <cell r="AP106"/>
          <cell r="AQ106">
            <v>0</v>
          </cell>
          <cell r="AR106">
            <v>0</v>
          </cell>
          <cell r="AS106"/>
          <cell r="AT106">
            <v>0</v>
          </cell>
          <cell r="AU106"/>
          <cell r="AV106"/>
          <cell r="AW106"/>
          <cell r="AX106">
            <v>0</v>
          </cell>
          <cell r="AY106">
            <v>0</v>
          </cell>
          <cell r="AZ106"/>
          <cell r="BA106">
            <v>0</v>
          </cell>
          <cell r="BB106"/>
          <cell r="BC106"/>
          <cell r="BD106"/>
          <cell r="BE106">
            <v>0</v>
          </cell>
          <cell r="BF106">
            <v>0</v>
          </cell>
          <cell r="BG106"/>
          <cell r="BH106">
            <v>0</v>
          </cell>
          <cell r="BI106"/>
          <cell r="BJ106"/>
          <cell r="BK106"/>
          <cell r="BL106">
            <v>0</v>
          </cell>
          <cell r="BM106">
            <v>0</v>
          </cell>
          <cell r="BN106"/>
          <cell r="BO106">
            <v>0</v>
          </cell>
          <cell r="BP106"/>
          <cell r="BQ106"/>
          <cell r="BR106"/>
          <cell r="BS106">
            <v>0</v>
          </cell>
          <cell r="BT106">
            <v>0</v>
          </cell>
          <cell r="BU106"/>
          <cell r="BV106">
            <v>0</v>
          </cell>
          <cell r="BW106"/>
          <cell r="BX106"/>
          <cell r="BY106"/>
          <cell r="BZ106">
            <v>0</v>
          </cell>
          <cell r="CA106">
            <v>0</v>
          </cell>
          <cell r="CB106"/>
          <cell r="CC106">
            <v>0</v>
          </cell>
          <cell r="CD106"/>
          <cell r="CE106"/>
          <cell r="CF106"/>
          <cell r="CG106">
            <v>0</v>
          </cell>
          <cell r="CH106">
            <v>0</v>
          </cell>
          <cell r="CI106"/>
          <cell r="CJ106">
            <v>0</v>
          </cell>
          <cell r="CK106"/>
          <cell r="CL106"/>
          <cell r="CM106">
            <v>0</v>
          </cell>
          <cell r="CN106">
            <v>1.5494319999999999</v>
          </cell>
          <cell r="CO106">
            <v>0</v>
          </cell>
          <cell r="CP106">
            <v>0</v>
          </cell>
          <cell r="CQ106">
            <v>0</v>
          </cell>
          <cell r="CR106">
            <v>0</v>
          </cell>
          <cell r="CS106">
            <v>0</v>
          </cell>
          <cell r="CT106">
            <v>0</v>
          </cell>
          <cell r="CU106">
            <v>1.2925012300000001</v>
          </cell>
          <cell r="CV106">
            <v>0</v>
          </cell>
          <cell r="CW106">
            <v>0</v>
          </cell>
          <cell r="CX106">
            <v>0</v>
          </cell>
          <cell r="CY106">
            <v>0</v>
          </cell>
          <cell r="CZ106">
            <v>0</v>
          </cell>
        </row>
        <row r="107">
          <cell r="A107" t="str">
            <v>1.1.4.71.3</v>
          </cell>
          <cell r="B107" t="str">
            <v>Строительство КРУН-904</v>
          </cell>
          <cell r="C107" t="str">
            <v>D_1.1.4.71.3</v>
          </cell>
          <cell r="D107">
            <v>1.090349</v>
          </cell>
          <cell r="E107">
            <v>1.1352557400000001</v>
          </cell>
          <cell r="F107"/>
          <cell r="G107"/>
          <cell r="H107"/>
          <cell r="I107"/>
          <cell r="J107"/>
          <cell r="K107"/>
          <cell r="L107"/>
          <cell r="M107"/>
          <cell r="N107">
            <v>0</v>
          </cell>
          <cell r="O107"/>
          <cell r="P107"/>
          <cell r="Q107"/>
          <cell r="R107"/>
          <cell r="S107"/>
          <cell r="T107"/>
          <cell r="U107">
            <v>1.090349</v>
          </cell>
          <cell r="V107">
            <v>0</v>
          </cell>
          <cell r="W107"/>
          <cell r="X107">
            <v>0</v>
          </cell>
          <cell r="Y107"/>
          <cell r="Z107"/>
          <cell r="AA107"/>
          <cell r="AB107">
            <v>1.1352557400000001</v>
          </cell>
          <cell r="AC107">
            <v>0</v>
          </cell>
          <cell r="AD107"/>
          <cell r="AE107">
            <v>0</v>
          </cell>
          <cell r="AF107"/>
          <cell r="AG107"/>
          <cell r="AH107"/>
          <cell r="AI107"/>
          <cell r="AJ107">
            <v>0</v>
          </cell>
          <cell r="AK107">
            <v>0</v>
          </cell>
          <cell r="AL107"/>
          <cell r="AM107">
            <v>0</v>
          </cell>
          <cell r="AN107"/>
          <cell r="AO107"/>
          <cell r="AP107"/>
          <cell r="AQ107">
            <v>0</v>
          </cell>
          <cell r="AR107">
            <v>0</v>
          </cell>
          <cell r="AS107"/>
          <cell r="AT107">
            <v>0</v>
          </cell>
          <cell r="AU107"/>
          <cell r="AV107"/>
          <cell r="AW107"/>
          <cell r="AX107">
            <v>0</v>
          </cell>
          <cell r="AY107">
            <v>0</v>
          </cell>
          <cell r="AZ107"/>
          <cell r="BA107">
            <v>0</v>
          </cell>
          <cell r="BB107"/>
          <cell r="BC107"/>
          <cell r="BD107"/>
          <cell r="BE107">
            <v>0</v>
          </cell>
          <cell r="BF107">
            <v>0</v>
          </cell>
          <cell r="BG107"/>
          <cell r="BH107">
            <v>0</v>
          </cell>
          <cell r="BI107"/>
          <cell r="BJ107"/>
          <cell r="BK107"/>
          <cell r="BL107">
            <v>0</v>
          </cell>
          <cell r="BM107">
            <v>0</v>
          </cell>
          <cell r="BN107"/>
          <cell r="BO107">
            <v>0</v>
          </cell>
          <cell r="BP107"/>
          <cell r="BQ107"/>
          <cell r="BR107"/>
          <cell r="BS107">
            <v>0</v>
          </cell>
          <cell r="BT107">
            <v>0</v>
          </cell>
          <cell r="BU107"/>
          <cell r="BV107">
            <v>0</v>
          </cell>
          <cell r="BW107"/>
          <cell r="BX107"/>
          <cell r="BY107"/>
          <cell r="BZ107">
            <v>0</v>
          </cell>
          <cell r="CA107">
            <v>0</v>
          </cell>
          <cell r="CB107"/>
          <cell r="CC107">
            <v>0</v>
          </cell>
          <cell r="CD107"/>
          <cell r="CE107"/>
          <cell r="CF107"/>
          <cell r="CG107">
            <v>0</v>
          </cell>
          <cell r="CH107">
            <v>0</v>
          </cell>
          <cell r="CI107"/>
          <cell r="CJ107">
            <v>0</v>
          </cell>
          <cell r="CK107"/>
          <cell r="CL107"/>
          <cell r="CM107">
            <v>0</v>
          </cell>
          <cell r="CN107">
            <v>1.090349</v>
          </cell>
          <cell r="CO107">
            <v>0</v>
          </cell>
          <cell r="CP107">
            <v>0</v>
          </cell>
          <cell r="CQ107">
            <v>0</v>
          </cell>
          <cell r="CR107">
            <v>0</v>
          </cell>
          <cell r="CS107">
            <v>0</v>
          </cell>
          <cell r="CT107">
            <v>0</v>
          </cell>
          <cell r="CU107">
            <v>1.1352557400000001</v>
          </cell>
          <cell r="CV107">
            <v>0</v>
          </cell>
          <cell r="CW107">
            <v>0</v>
          </cell>
          <cell r="CX107">
            <v>0</v>
          </cell>
          <cell r="CY107">
            <v>0</v>
          </cell>
          <cell r="CZ107">
            <v>0</v>
          </cell>
        </row>
        <row r="108">
          <cell r="A108" t="str">
            <v>1.1.4.71.4</v>
          </cell>
          <cell r="B108" t="str">
            <v>Строительство КТПН №1 400 кВА 45мкр.</v>
          </cell>
          <cell r="C108" t="str">
            <v>E_1.1.4.71.4</v>
          </cell>
          <cell r="D108">
            <v>0</v>
          </cell>
          <cell r="E108">
            <v>1.1311500000000001</v>
          </cell>
          <cell r="F108"/>
          <cell r="G108"/>
          <cell r="H108"/>
          <cell r="I108"/>
          <cell r="J108"/>
          <cell r="K108"/>
          <cell r="L108"/>
          <cell r="M108"/>
          <cell r="N108">
            <v>0</v>
          </cell>
          <cell r="O108"/>
          <cell r="P108"/>
          <cell r="Q108"/>
          <cell r="R108"/>
          <cell r="S108"/>
          <cell r="T108"/>
          <cell r="U108">
            <v>0</v>
          </cell>
          <cell r="V108">
            <v>0</v>
          </cell>
          <cell r="W108"/>
          <cell r="X108">
            <v>0</v>
          </cell>
          <cell r="Y108"/>
          <cell r="Z108"/>
          <cell r="AA108"/>
          <cell r="AB108"/>
          <cell r="AC108">
            <v>0</v>
          </cell>
          <cell r="AD108"/>
          <cell r="AE108">
            <v>0</v>
          </cell>
          <cell r="AF108"/>
          <cell r="AG108"/>
          <cell r="AH108"/>
          <cell r="AI108"/>
          <cell r="AJ108">
            <v>0</v>
          </cell>
          <cell r="AK108">
            <v>0</v>
          </cell>
          <cell r="AL108"/>
          <cell r="AM108">
            <v>0</v>
          </cell>
          <cell r="AN108"/>
          <cell r="AO108"/>
          <cell r="AP108"/>
          <cell r="AQ108">
            <v>1.1311500000000001</v>
          </cell>
          <cell r="AR108">
            <v>0.4</v>
          </cell>
          <cell r="AS108"/>
          <cell r="AT108">
            <v>0</v>
          </cell>
          <cell r="AU108"/>
          <cell r="AV108"/>
          <cell r="AW108"/>
          <cell r="AX108">
            <v>0</v>
          </cell>
          <cell r="AY108">
            <v>0</v>
          </cell>
          <cell r="AZ108"/>
          <cell r="BA108">
            <v>0</v>
          </cell>
          <cell r="BB108"/>
          <cell r="BC108"/>
          <cell r="BD108"/>
          <cell r="BE108">
            <v>0</v>
          </cell>
          <cell r="BF108">
            <v>0</v>
          </cell>
          <cell r="BG108"/>
          <cell r="BH108">
            <v>0</v>
          </cell>
          <cell r="BI108"/>
          <cell r="BJ108"/>
          <cell r="BK108"/>
          <cell r="BL108">
            <v>0</v>
          </cell>
          <cell r="BM108">
            <v>0</v>
          </cell>
          <cell r="BN108"/>
          <cell r="BO108">
            <v>0</v>
          </cell>
          <cell r="BP108"/>
          <cell r="BQ108"/>
          <cell r="BR108"/>
          <cell r="BS108">
            <v>0</v>
          </cell>
          <cell r="BT108">
            <v>0</v>
          </cell>
          <cell r="BU108"/>
          <cell r="BV108">
            <v>0</v>
          </cell>
          <cell r="BW108"/>
          <cell r="BX108"/>
          <cell r="BY108"/>
          <cell r="BZ108">
            <v>0</v>
          </cell>
          <cell r="CA108">
            <v>0</v>
          </cell>
          <cell r="CB108"/>
          <cell r="CC108">
            <v>0</v>
          </cell>
          <cell r="CD108"/>
          <cell r="CE108"/>
          <cell r="CF108"/>
          <cell r="CG108">
            <v>0</v>
          </cell>
          <cell r="CH108">
            <v>0</v>
          </cell>
          <cell r="CI108"/>
          <cell r="CJ108">
            <v>0</v>
          </cell>
          <cell r="CK108"/>
          <cell r="CL108"/>
          <cell r="CM108">
            <v>0</v>
          </cell>
          <cell r="CN108">
            <v>0</v>
          </cell>
          <cell r="CO108">
            <v>0</v>
          </cell>
          <cell r="CP108">
            <v>0</v>
          </cell>
          <cell r="CQ108">
            <v>0</v>
          </cell>
          <cell r="CR108">
            <v>0</v>
          </cell>
          <cell r="CS108">
            <v>0</v>
          </cell>
          <cell r="CT108">
            <v>0</v>
          </cell>
          <cell r="CU108">
            <v>1.1311500000000001</v>
          </cell>
          <cell r="CV108">
            <v>0.4</v>
          </cell>
          <cell r="CW108">
            <v>0</v>
          </cell>
          <cell r="CX108">
            <v>0</v>
          </cell>
          <cell r="CY108">
            <v>0</v>
          </cell>
          <cell r="CZ108">
            <v>0</v>
          </cell>
        </row>
        <row r="109">
          <cell r="A109" t="str">
            <v>1.1.4.71.5</v>
          </cell>
          <cell r="B109" t="str">
            <v>Строительство КТПН №2 400 кВА 45мкр.</v>
          </cell>
          <cell r="C109" t="str">
            <v>E_1.1.4.71.5</v>
          </cell>
          <cell r="D109">
            <v>0</v>
          </cell>
          <cell r="E109">
            <v>1.1311500000000001</v>
          </cell>
          <cell r="F109"/>
          <cell r="G109"/>
          <cell r="H109"/>
          <cell r="I109"/>
          <cell r="J109"/>
          <cell r="K109"/>
          <cell r="L109"/>
          <cell r="M109"/>
          <cell r="N109">
            <v>0</v>
          </cell>
          <cell r="O109"/>
          <cell r="P109"/>
          <cell r="Q109"/>
          <cell r="R109"/>
          <cell r="S109"/>
          <cell r="T109"/>
          <cell r="U109">
            <v>0</v>
          </cell>
          <cell r="V109">
            <v>0</v>
          </cell>
          <cell r="W109"/>
          <cell r="X109">
            <v>0</v>
          </cell>
          <cell r="Y109"/>
          <cell r="Z109"/>
          <cell r="AA109"/>
          <cell r="AB109"/>
          <cell r="AC109">
            <v>0</v>
          </cell>
          <cell r="AD109"/>
          <cell r="AE109">
            <v>0</v>
          </cell>
          <cell r="AF109"/>
          <cell r="AG109"/>
          <cell r="AH109"/>
          <cell r="AI109"/>
          <cell r="AJ109">
            <v>0</v>
          </cell>
          <cell r="AK109">
            <v>0</v>
          </cell>
          <cell r="AL109"/>
          <cell r="AM109">
            <v>0</v>
          </cell>
          <cell r="AN109"/>
          <cell r="AO109"/>
          <cell r="AP109"/>
          <cell r="AQ109">
            <v>1.1311500000000001</v>
          </cell>
          <cell r="AR109">
            <v>0.4</v>
          </cell>
          <cell r="AS109"/>
          <cell r="AT109">
            <v>0</v>
          </cell>
          <cell r="AU109"/>
          <cell r="AV109"/>
          <cell r="AW109"/>
          <cell r="AX109">
            <v>0</v>
          </cell>
          <cell r="AY109">
            <v>0</v>
          </cell>
          <cell r="AZ109"/>
          <cell r="BA109">
            <v>0</v>
          </cell>
          <cell r="BB109"/>
          <cell r="BC109"/>
          <cell r="BD109"/>
          <cell r="BE109">
            <v>0</v>
          </cell>
          <cell r="BF109">
            <v>0</v>
          </cell>
          <cell r="BG109"/>
          <cell r="BH109">
            <v>0</v>
          </cell>
          <cell r="BI109"/>
          <cell r="BJ109"/>
          <cell r="BK109"/>
          <cell r="BL109">
            <v>0</v>
          </cell>
          <cell r="BM109">
            <v>0</v>
          </cell>
          <cell r="BN109"/>
          <cell r="BO109">
            <v>0</v>
          </cell>
          <cell r="BP109"/>
          <cell r="BQ109"/>
          <cell r="BR109"/>
          <cell r="BS109">
            <v>0</v>
          </cell>
          <cell r="BT109">
            <v>0</v>
          </cell>
          <cell r="BU109"/>
          <cell r="BV109">
            <v>0</v>
          </cell>
          <cell r="BW109"/>
          <cell r="BX109"/>
          <cell r="BY109"/>
          <cell r="BZ109">
            <v>0</v>
          </cell>
          <cell r="CA109">
            <v>0</v>
          </cell>
          <cell r="CB109"/>
          <cell r="CC109">
            <v>0</v>
          </cell>
          <cell r="CD109"/>
          <cell r="CE109"/>
          <cell r="CF109"/>
          <cell r="CG109">
            <v>0</v>
          </cell>
          <cell r="CH109">
            <v>0</v>
          </cell>
          <cell r="CI109"/>
          <cell r="CJ109">
            <v>0</v>
          </cell>
          <cell r="CK109"/>
          <cell r="CL109"/>
          <cell r="CM109">
            <v>0</v>
          </cell>
          <cell r="CN109">
            <v>0</v>
          </cell>
          <cell r="CO109">
            <v>0</v>
          </cell>
          <cell r="CP109">
            <v>0</v>
          </cell>
          <cell r="CQ109">
            <v>0</v>
          </cell>
          <cell r="CR109">
            <v>0</v>
          </cell>
          <cell r="CS109">
            <v>0</v>
          </cell>
          <cell r="CT109">
            <v>0</v>
          </cell>
          <cell r="CU109">
            <v>1.1311500000000001</v>
          </cell>
          <cell r="CV109">
            <v>0.4</v>
          </cell>
          <cell r="CW109">
            <v>0</v>
          </cell>
          <cell r="CX109">
            <v>0</v>
          </cell>
          <cell r="CY109">
            <v>0</v>
          </cell>
          <cell r="CZ109">
            <v>0</v>
          </cell>
        </row>
        <row r="110">
          <cell r="A110" t="str">
            <v>1.1.4.71.6</v>
          </cell>
          <cell r="B110" t="str">
            <v xml:space="preserve"> Строительство КТПН-250 кВА Чернореченское кладбище</v>
          </cell>
          <cell r="C110" t="str">
            <v>E_1.1.4.71.6</v>
          </cell>
          <cell r="D110">
            <v>0</v>
          </cell>
          <cell r="E110">
            <v>1.2515339999999999</v>
          </cell>
          <cell r="F110"/>
          <cell r="G110"/>
          <cell r="H110"/>
          <cell r="I110"/>
          <cell r="J110"/>
          <cell r="K110"/>
          <cell r="L110"/>
          <cell r="M110"/>
          <cell r="N110">
            <v>0</v>
          </cell>
          <cell r="O110"/>
          <cell r="P110"/>
          <cell r="Q110"/>
          <cell r="R110"/>
          <cell r="S110"/>
          <cell r="T110"/>
          <cell r="U110">
            <v>0</v>
          </cell>
          <cell r="V110">
            <v>0</v>
          </cell>
          <cell r="W110"/>
          <cell r="X110">
            <v>0</v>
          </cell>
          <cell r="Y110"/>
          <cell r="Z110"/>
          <cell r="AA110"/>
          <cell r="AB110"/>
          <cell r="AC110">
            <v>0</v>
          </cell>
          <cell r="AD110"/>
          <cell r="AE110">
            <v>0</v>
          </cell>
          <cell r="AF110"/>
          <cell r="AG110"/>
          <cell r="AH110"/>
          <cell r="AI110"/>
          <cell r="AJ110">
            <v>0</v>
          </cell>
          <cell r="AK110">
            <v>0</v>
          </cell>
          <cell r="AL110"/>
          <cell r="AM110">
            <v>0</v>
          </cell>
          <cell r="AN110"/>
          <cell r="AO110"/>
          <cell r="AP110"/>
          <cell r="AQ110">
            <v>1.2515339999999999</v>
          </cell>
          <cell r="AR110">
            <v>0.25</v>
          </cell>
          <cell r="AS110"/>
          <cell r="AT110">
            <v>0</v>
          </cell>
          <cell r="AU110"/>
          <cell r="AV110"/>
          <cell r="AW110"/>
          <cell r="AX110">
            <v>0</v>
          </cell>
          <cell r="AY110">
            <v>0</v>
          </cell>
          <cell r="AZ110"/>
          <cell r="BA110">
            <v>0</v>
          </cell>
          <cell r="BB110"/>
          <cell r="BC110"/>
          <cell r="BD110"/>
          <cell r="BE110">
            <v>0</v>
          </cell>
          <cell r="BF110">
            <v>0</v>
          </cell>
          <cell r="BG110"/>
          <cell r="BH110">
            <v>0</v>
          </cell>
          <cell r="BI110"/>
          <cell r="BJ110"/>
          <cell r="BK110"/>
          <cell r="BL110">
            <v>0</v>
          </cell>
          <cell r="BM110">
            <v>0</v>
          </cell>
          <cell r="BN110"/>
          <cell r="BO110">
            <v>0</v>
          </cell>
          <cell r="BP110"/>
          <cell r="BQ110"/>
          <cell r="BR110"/>
          <cell r="BS110">
            <v>0</v>
          </cell>
          <cell r="BT110">
            <v>0</v>
          </cell>
          <cell r="BU110"/>
          <cell r="BV110">
            <v>0</v>
          </cell>
          <cell r="BW110"/>
          <cell r="BX110"/>
          <cell r="BY110"/>
          <cell r="BZ110">
            <v>0</v>
          </cell>
          <cell r="CA110">
            <v>0</v>
          </cell>
          <cell r="CB110"/>
          <cell r="CC110">
            <v>0</v>
          </cell>
          <cell r="CD110"/>
          <cell r="CE110"/>
          <cell r="CF110"/>
          <cell r="CG110">
            <v>0</v>
          </cell>
          <cell r="CH110">
            <v>0</v>
          </cell>
          <cell r="CI110"/>
          <cell r="CJ110">
            <v>0</v>
          </cell>
          <cell r="CK110"/>
          <cell r="CL110"/>
          <cell r="CM110">
            <v>0</v>
          </cell>
          <cell r="CN110">
            <v>0</v>
          </cell>
          <cell r="CO110">
            <v>0</v>
          </cell>
          <cell r="CP110">
            <v>0</v>
          </cell>
          <cell r="CQ110">
            <v>0</v>
          </cell>
          <cell r="CR110">
            <v>0</v>
          </cell>
          <cell r="CS110">
            <v>0</v>
          </cell>
          <cell r="CT110">
            <v>0</v>
          </cell>
          <cell r="CU110">
            <v>1.2515339999999999</v>
          </cell>
          <cell r="CV110">
            <v>0.25</v>
          </cell>
          <cell r="CW110">
            <v>0</v>
          </cell>
          <cell r="CX110">
            <v>0</v>
          </cell>
          <cell r="CY110">
            <v>0</v>
          </cell>
          <cell r="CZ110">
            <v>0</v>
          </cell>
        </row>
        <row r="111">
          <cell r="A111" t="str">
            <v>1.1.4.72</v>
          </cell>
          <cell r="B111" t="str">
            <v>Подстанции РП;ТП 6/10кВ</v>
          </cell>
          <cell r="C111" t="str">
            <v>С_1.1.4.72</v>
          </cell>
          <cell r="D111">
            <v>0</v>
          </cell>
          <cell r="E111">
            <v>0</v>
          </cell>
          <cell r="F111"/>
          <cell r="G111"/>
          <cell r="H111"/>
          <cell r="I111"/>
          <cell r="J111"/>
          <cell r="K111"/>
          <cell r="L111"/>
          <cell r="M111"/>
          <cell r="N111">
            <v>0</v>
          </cell>
          <cell r="O111"/>
          <cell r="P111"/>
          <cell r="Q111"/>
          <cell r="R111"/>
          <cell r="S111"/>
          <cell r="T111"/>
          <cell r="U111">
            <v>0</v>
          </cell>
          <cell r="V111">
            <v>0</v>
          </cell>
          <cell r="W111"/>
          <cell r="X111">
            <v>0</v>
          </cell>
          <cell r="Y111"/>
          <cell r="Z111"/>
          <cell r="AA111"/>
          <cell r="AB111"/>
          <cell r="AC111">
            <v>0</v>
          </cell>
          <cell r="AD111"/>
          <cell r="AE111">
            <v>0</v>
          </cell>
          <cell r="AF111"/>
          <cell r="AG111"/>
          <cell r="AH111"/>
          <cell r="AI111"/>
          <cell r="AJ111">
            <v>0</v>
          </cell>
          <cell r="AK111">
            <v>0</v>
          </cell>
          <cell r="AL111"/>
          <cell r="AM111">
            <v>0</v>
          </cell>
          <cell r="AN111"/>
          <cell r="AO111"/>
          <cell r="AP111"/>
          <cell r="AQ111">
            <v>0</v>
          </cell>
          <cell r="AR111">
            <v>0</v>
          </cell>
          <cell r="AS111"/>
          <cell r="AT111">
            <v>0</v>
          </cell>
          <cell r="AU111"/>
          <cell r="AV111"/>
          <cell r="AW111"/>
          <cell r="AX111">
            <v>0</v>
          </cell>
          <cell r="AY111">
            <v>0</v>
          </cell>
          <cell r="AZ111"/>
          <cell r="BA111">
            <v>0</v>
          </cell>
          <cell r="BB111"/>
          <cell r="BC111"/>
          <cell r="BD111"/>
          <cell r="BE111">
            <v>0</v>
          </cell>
          <cell r="BF111">
            <v>0</v>
          </cell>
          <cell r="BG111"/>
          <cell r="BH111">
            <v>0</v>
          </cell>
          <cell r="BI111"/>
          <cell r="BJ111"/>
          <cell r="BK111"/>
          <cell r="BL111">
            <v>0</v>
          </cell>
          <cell r="BM111">
            <v>0</v>
          </cell>
          <cell r="BN111"/>
          <cell r="BO111">
            <v>0</v>
          </cell>
          <cell r="BP111"/>
          <cell r="BQ111"/>
          <cell r="BR111"/>
          <cell r="BS111">
            <v>0</v>
          </cell>
          <cell r="BT111">
            <v>0</v>
          </cell>
          <cell r="BU111"/>
          <cell r="BV111">
            <v>0</v>
          </cell>
          <cell r="BW111"/>
          <cell r="BX111"/>
          <cell r="BY111"/>
          <cell r="BZ111">
            <v>0</v>
          </cell>
          <cell r="CA111">
            <v>0</v>
          </cell>
          <cell r="CB111"/>
          <cell r="CC111">
            <v>0</v>
          </cell>
          <cell r="CD111"/>
          <cell r="CE111"/>
          <cell r="CF111"/>
          <cell r="CG111">
            <v>0</v>
          </cell>
          <cell r="CH111">
            <v>0</v>
          </cell>
          <cell r="CI111"/>
          <cell r="CJ111">
            <v>0</v>
          </cell>
          <cell r="CK111"/>
          <cell r="CL111"/>
          <cell r="CM111">
            <v>0</v>
          </cell>
          <cell r="CN111">
            <v>0</v>
          </cell>
          <cell r="CO111">
            <v>0</v>
          </cell>
          <cell r="CP111">
            <v>0</v>
          </cell>
          <cell r="CQ111">
            <v>0</v>
          </cell>
          <cell r="CR111">
            <v>0</v>
          </cell>
          <cell r="CS111">
            <v>0</v>
          </cell>
          <cell r="CT111">
            <v>0</v>
          </cell>
          <cell r="CU111">
            <v>0</v>
          </cell>
          <cell r="CV111">
            <v>0</v>
          </cell>
          <cell r="CW111">
            <v>0</v>
          </cell>
          <cell r="CX111">
            <v>0</v>
          </cell>
          <cell r="CY111">
            <v>0</v>
          </cell>
          <cell r="CZ111">
            <v>0</v>
          </cell>
        </row>
        <row r="112">
          <cell r="A112" t="str">
            <v>1.1.4.73</v>
          </cell>
          <cell r="B112" t="str">
            <v>Строительство РП(ТП) 2х2500кВА мкр.22</v>
          </cell>
          <cell r="C112" t="str">
            <v>С_1.1.4.73</v>
          </cell>
          <cell r="D112">
            <v>30.398719000000003</v>
          </cell>
          <cell r="E112">
            <v>30.643115000000005</v>
          </cell>
          <cell r="F112"/>
          <cell r="G112"/>
          <cell r="H112"/>
          <cell r="I112"/>
          <cell r="J112"/>
          <cell r="K112"/>
          <cell r="L112"/>
          <cell r="M112"/>
          <cell r="N112">
            <v>0</v>
          </cell>
          <cell r="O112"/>
          <cell r="P112"/>
          <cell r="Q112"/>
          <cell r="R112"/>
          <cell r="S112"/>
          <cell r="T112"/>
          <cell r="U112">
            <v>30.398719000000003</v>
          </cell>
          <cell r="V112">
            <v>5</v>
          </cell>
          <cell r="W112"/>
          <cell r="X112">
            <v>0</v>
          </cell>
          <cell r="Y112"/>
          <cell r="Z112"/>
          <cell r="AA112"/>
          <cell r="AB112"/>
          <cell r="AC112">
            <v>0</v>
          </cell>
          <cell r="AD112"/>
          <cell r="AE112">
            <v>0</v>
          </cell>
          <cell r="AF112"/>
          <cell r="AG112"/>
          <cell r="AH112"/>
          <cell r="AI112"/>
          <cell r="AJ112">
            <v>0</v>
          </cell>
          <cell r="AK112">
            <v>0</v>
          </cell>
          <cell r="AL112"/>
          <cell r="AM112">
            <v>0</v>
          </cell>
          <cell r="AN112"/>
          <cell r="AO112"/>
          <cell r="AP112"/>
          <cell r="AQ112">
            <v>30.643115000000005</v>
          </cell>
          <cell r="AR112">
            <v>5</v>
          </cell>
          <cell r="AS112"/>
          <cell r="AT112">
            <v>0</v>
          </cell>
          <cell r="AU112"/>
          <cell r="AV112"/>
          <cell r="AW112"/>
          <cell r="AX112">
            <v>0</v>
          </cell>
          <cell r="AY112">
            <v>0</v>
          </cell>
          <cell r="AZ112"/>
          <cell r="BA112">
            <v>0</v>
          </cell>
          <cell r="BB112"/>
          <cell r="BC112"/>
          <cell r="BD112"/>
          <cell r="BE112">
            <v>0</v>
          </cell>
          <cell r="BF112">
            <v>0</v>
          </cell>
          <cell r="BG112"/>
          <cell r="BH112">
            <v>0</v>
          </cell>
          <cell r="BI112"/>
          <cell r="BJ112"/>
          <cell r="BK112"/>
          <cell r="BL112">
            <v>0</v>
          </cell>
          <cell r="BM112">
            <v>0</v>
          </cell>
          <cell r="BN112"/>
          <cell r="BO112">
            <v>0</v>
          </cell>
          <cell r="BP112"/>
          <cell r="BQ112"/>
          <cell r="BR112"/>
          <cell r="BS112">
            <v>0</v>
          </cell>
          <cell r="BT112">
            <v>0</v>
          </cell>
          <cell r="BU112"/>
          <cell r="BV112">
            <v>0</v>
          </cell>
          <cell r="BW112"/>
          <cell r="BX112"/>
          <cell r="BY112"/>
          <cell r="BZ112">
            <v>0</v>
          </cell>
          <cell r="CA112">
            <v>0</v>
          </cell>
          <cell r="CB112"/>
          <cell r="CC112">
            <v>0</v>
          </cell>
          <cell r="CD112"/>
          <cell r="CE112"/>
          <cell r="CF112"/>
          <cell r="CG112">
            <v>0</v>
          </cell>
          <cell r="CH112">
            <v>0</v>
          </cell>
          <cell r="CI112"/>
          <cell r="CJ112">
            <v>0</v>
          </cell>
          <cell r="CK112"/>
          <cell r="CL112"/>
          <cell r="CM112">
            <v>0</v>
          </cell>
          <cell r="CN112">
            <v>30.398719000000003</v>
          </cell>
          <cell r="CO112">
            <v>5</v>
          </cell>
          <cell r="CP112">
            <v>0</v>
          </cell>
          <cell r="CQ112">
            <v>0</v>
          </cell>
          <cell r="CR112">
            <v>0</v>
          </cell>
          <cell r="CS112">
            <v>0</v>
          </cell>
          <cell r="CT112">
            <v>0</v>
          </cell>
          <cell r="CU112">
            <v>30.643115000000005</v>
          </cell>
          <cell r="CV112">
            <v>5</v>
          </cell>
          <cell r="CW112">
            <v>0</v>
          </cell>
          <cell r="CX112">
            <v>0</v>
          </cell>
          <cell r="CY112">
            <v>0</v>
          </cell>
          <cell r="CZ112">
            <v>0</v>
          </cell>
        </row>
        <row r="113">
          <cell r="A113" t="str">
            <v>1.1.4.74</v>
          </cell>
          <cell r="B113" t="str">
            <v>Строительство ТП12 2х1000кВА, для электроснабжения ж/д в мкр.21-22</v>
          </cell>
          <cell r="C113" t="str">
            <v>С_1.1.4.74</v>
          </cell>
          <cell r="D113">
            <v>0</v>
          </cell>
          <cell r="E113">
            <v>0</v>
          </cell>
          <cell r="F113"/>
          <cell r="G113"/>
          <cell r="H113"/>
          <cell r="I113"/>
          <cell r="J113"/>
          <cell r="K113"/>
          <cell r="L113"/>
          <cell r="M113"/>
          <cell r="N113">
            <v>0</v>
          </cell>
          <cell r="O113"/>
          <cell r="P113"/>
          <cell r="Q113"/>
          <cell r="R113"/>
          <cell r="S113"/>
          <cell r="T113"/>
          <cell r="U113">
            <v>0</v>
          </cell>
          <cell r="V113">
            <v>0</v>
          </cell>
          <cell r="W113"/>
          <cell r="X113">
            <v>0</v>
          </cell>
          <cell r="Y113"/>
          <cell r="Z113"/>
          <cell r="AA113"/>
          <cell r="AB113"/>
          <cell r="AC113">
            <v>0</v>
          </cell>
          <cell r="AD113"/>
          <cell r="AE113">
            <v>0</v>
          </cell>
          <cell r="AF113"/>
          <cell r="AG113"/>
          <cell r="AH113"/>
          <cell r="AI113"/>
          <cell r="AJ113">
            <v>0</v>
          </cell>
          <cell r="AK113">
            <v>0</v>
          </cell>
          <cell r="AL113"/>
          <cell r="AM113">
            <v>0</v>
          </cell>
          <cell r="AN113"/>
          <cell r="AO113"/>
          <cell r="AP113"/>
          <cell r="AQ113">
            <v>0</v>
          </cell>
          <cell r="AR113">
            <v>0</v>
          </cell>
          <cell r="AS113"/>
          <cell r="AT113">
            <v>0</v>
          </cell>
          <cell r="AU113"/>
          <cell r="AV113"/>
          <cell r="AW113"/>
          <cell r="AX113">
            <v>0</v>
          </cell>
          <cell r="AY113">
            <v>0</v>
          </cell>
          <cell r="AZ113"/>
          <cell r="BA113">
            <v>0</v>
          </cell>
          <cell r="BB113"/>
          <cell r="BC113"/>
          <cell r="BD113"/>
          <cell r="BE113">
            <v>0</v>
          </cell>
          <cell r="BF113">
            <v>0</v>
          </cell>
          <cell r="BG113"/>
          <cell r="BH113">
            <v>0</v>
          </cell>
          <cell r="BI113"/>
          <cell r="BJ113"/>
          <cell r="BK113"/>
          <cell r="BL113">
            <v>0</v>
          </cell>
          <cell r="BM113">
            <v>0</v>
          </cell>
          <cell r="BN113"/>
          <cell r="BO113">
            <v>0</v>
          </cell>
          <cell r="BP113"/>
          <cell r="BQ113"/>
          <cell r="BR113"/>
          <cell r="BS113">
            <v>0</v>
          </cell>
          <cell r="BT113">
            <v>0</v>
          </cell>
          <cell r="BU113"/>
          <cell r="BV113">
            <v>0</v>
          </cell>
          <cell r="BW113"/>
          <cell r="BX113"/>
          <cell r="BY113"/>
          <cell r="BZ113">
            <v>0</v>
          </cell>
          <cell r="CA113">
            <v>0</v>
          </cell>
          <cell r="CB113"/>
          <cell r="CC113">
            <v>0</v>
          </cell>
          <cell r="CD113"/>
          <cell r="CE113"/>
          <cell r="CF113"/>
          <cell r="CG113">
            <v>0</v>
          </cell>
          <cell r="CH113">
            <v>0</v>
          </cell>
          <cell r="CI113"/>
          <cell r="CJ113">
            <v>0</v>
          </cell>
          <cell r="CK113"/>
          <cell r="CL113"/>
          <cell r="CM113">
            <v>0</v>
          </cell>
          <cell r="CN113">
            <v>0</v>
          </cell>
          <cell r="CO113">
            <v>0</v>
          </cell>
          <cell r="CP113">
            <v>0</v>
          </cell>
          <cell r="CQ113">
            <v>0</v>
          </cell>
          <cell r="CR113">
            <v>0</v>
          </cell>
          <cell r="CS113">
            <v>0</v>
          </cell>
          <cell r="CT113">
            <v>0</v>
          </cell>
          <cell r="CU113">
            <v>0</v>
          </cell>
          <cell r="CV113">
            <v>0</v>
          </cell>
          <cell r="CW113">
            <v>0</v>
          </cell>
          <cell r="CX113">
            <v>0</v>
          </cell>
          <cell r="CY113">
            <v>0</v>
          </cell>
          <cell r="CZ113">
            <v>0</v>
          </cell>
        </row>
        <row r="114">
          <cell r="A114" t="str">
            <v>1.1.4.75</v>
          </cell>
          <cell r="B114" t="str">
            <v>Строительство ТП13 2х1000кВА, для электроснабжения ж/д в мкр.21-22</v>
          </cell>
          <cell r="C114" t="str">
            <v>С_1.1.4.75</v>
          </cell>
          <cell r="D114">
            <v>9.0977499999999996</v>
          </cell>
          <cell r="E114">
            <v>0</v>
          </cell>
          <cell r="F114"/>
          <cell r="G114"/>
          <cell r="H114"/>
          <cell r="I114"/>
          <cell r="J114"/>
          <cell r="K114"/>
          <cell r="L114"/>
          <cell r="M114"/>
          <cell r="N114">
            <v>0</v>
          </cell>
          <cell r="O114"/>
          <cell r="P114"/>
          <cell r="Q114"/>
          <cell r="R114"/>
          <cell r="S114"/>
          <cell r="T114"/>
          <cell r="U114">
            <v>0</v>
          </cell>
          <cell r="V114">
            <v>0</v>
          </cell>
          <cell r="W114"/>
          <cell r="X114">
            <v>0</v>
          </cell>
          <cell r="Y114"/>
          <cell r="Z114"/>
          <cell r="AA114"/>
          <cell r="AB114"/>
          <cell r="AC114">
            <v>0</v>
          </cell>
          <cell r="AD114"/>
          <cell r="AE114">
            <v>0</v>
          </cell>
          <cell r="AF114"/>
          <cell r="AG114"/>
          <cell r="AH114"/>
          <cell r="AI114"/>
          <cell r="AJ114">
            <v>9.0977499999999996</v>
          </cell>
          <cell r="AK114">
            <v>2</v>
          </cell>
          <cell r="AL114"/>
          <cell r="AM114">
            <v>0</v>
          </cell>
          <cell r="AN114"/>
          <cell r="AO114"/>
          <cell r="AP114"/>
          <cell r="AQ114">
            <v>0</v>
          </cell>
          <cell r="AR114">
            <v>0</v>
          </cell>
          <cell r="AS114"/>
          <cell r="AT114">
            <v>0</v>
          </cell>
          <cell r="AU114"/>
          <cell r="AV114"/>
          <cell r="AW114"/>
          <cell r="AX114">
            <v>0</v>
          </cell>
          <cell r="AY114">
            <v>0</v>
          </cell>
          <cell r="AZ114"/>
          <cell r="BA114">
            <v>0</v>
          </cell>
          <cell r="BB114"/>
          <cell r="BC114"/>
          <cell r="BD114"/>
          <cell r="BE114">
            <v>0</v>
          </cell>
          <cell r="BF114">
            <v>0</v>
          </cell>
          <cell r="BG114"/>
          <cell r="BH114">
            <v>0</v>
          </cell>
          <cell r="BI114"/>
          <cell r="BJ114"/>
          <cell r="BK114"/>
          <cell r="BL114">
            <v>0</v>
          </cell>
          <cell r="BM114">
            <v>0</v>
          </cell>
          <cell r="BN114"/>
          <cell r="BO114">
            <v>0</v>
          </cell>
          <cell r="BP114"/>
          <cell r="BQ114"/>
          <cell r="BR114"/>
          <cell r="BS114">
            <v>0</v>
          </cell>
          <cell r="BT114">
            <v>0</v>
          </cell>
          <cell r="BU114"/>
          <cell r="BV114">
            <v>0</v>
          </cell>
          <cell r="BW114"/>
          <cell r="BX114"/>
          <cell r="BY114"/>
          <cell r="BZ114">
            <v>0</v>
          </cell>
          <cell r="CA114">
            <v>0</v>
          </cell>
          <cell r="CB114"/>
          <cell r="CC114">
            <v>0</v>
          </cell>
          <cell r="CD114"/>
          <cell r="CE114"/>
          <cell r="CF114"/>
          <cell r="CG114">
            <v>0</v>
          </cell>
          <cell r="CH114">
            <v>0</v>
          </cell>
          <cell r="CI114"/>
          <cell r="CJ114">
            <v>0</v>
          </cell>
          <cell r="CK114"/>
          <cell r="CL114"/>
          <cell r="CM114">
            <v>0</v>
          </cell>
          <cell r="CN114">
            <v>9.0977499999999996</v>
          </cell>
          <cell r="CO114">
            <v>2</v>
          </cell>
          <cell r="CP114">
            <v>0</v>
          </cell>
          <cell r="CQ114">
            <v>0</v>
          </cell>
          <cell r="CR114">
            <v>0</v>
          </cell>
          <cell r="CS114">
            <v>0</v>
          </cell>
          <cell r="CT114">
            <v>0</v>
          </cell>
          <cell r="CU114">
            <v>0</v>
          </cell>
          <cell r="CV114">
            <v>0</v>
          </cell>
          <cell r="CW114">
            <v>0</v>
          </cell>
          <cell r="CX114">
            <v>0</v>
          </cell>
          <cell r="CY114">
            <v>0</v>
          </cell>
          <cell r="CZ114">
            <v>0</v>
          </cell>
        </row>
        <row r="115">
          <cell r="A115" t="str">
            <v>1.1.4.76</v>
          </cell>
          <cell r="B115" t="str">
            <v>Строительство ТП-2х1600кВА, для электроснабжения Регионального центра спорта инвалидов мкр.31А</v>
          </cell>
          <cell r="C115" t="str">
            <v>С_1.1.4.76</v>
          </cell>
          <cell r="D115">
            <v>10.690379999999999</v>
          </cell>
          <cell r="E115">
            <v>10.690379999999999</v>
          </cell>
          <cell r="F115"/>
          <cell r="G115"/>
          <cell r="H115"/>
          <cell r="I115"/>
          <cell r="J115"/>
          <cell r="K115"/>
          <cell r="L115"/>
          <cell r="M115"/>
          <cell r="N115">
            <v>0</v>
          </cell>
          <cell r="O115"/>
          <cell r="P115"/>
          <cell r="Q115"/>
          <cell r="R115"/>
          <cell r="S115"/>
          <cell r="T115"/>
          <cell r="U115">
            <v>0</v>
          </cell>
          <cell r="V115">
            <v>0</v>
          </cell>
          <cell r="W115"/>
          <cell r="X115">
            <v>0</v>
          </cell>
          <cell r="Y115"/>
          <cell r="Z115"/>
          <cell r="AA115"/>
          <cell r="AB115"/>
          <cell r="AC115">
            <v>0</v>
          </cell>
          <cell r="AD115"/>
          <cell r="AE115">
            <v>0</v>
          </cell>
          <cell r="AF115"/>
          <cell r="AG115"/>
          <cell r="AH115"/>
          <cell r="AI115"/>
          <cell r="AJ115">
            <v>0</v>
          </cell>
          <cell r="AK115">
            <v>0</v>
          </cell>
          <cell r="AL115"/>
          <cell r="AM115">
            <v>0</v>
          </cell>
          <cell r="AN115"/>
          <cell r="AO115"/>
          <cell r="AP115"/>
          <cell r="AQ115">
            <v>0</v>
          </cell>
          <cell r="AR115">
            <v>0</v>
          </cell>
          <cell r="AS115"/>
          <cell r="AT115">
            <v>0</v>
          </cell>
          <cell r="AU115"/>
          <cell r="AV115"/>
          <cell r="AW115"/>
          <cell r="AX115">
            <v>0</v>
          </cell>
          <cell r="AY115">
            <v>0</v>
          </cell>
          <cell r="AZ115"/>
          <cell r="BA115">
            <v>0</v>
          </cell>
          <cell r="BB115"/>
          <cell r="BC115"/>
          <cell r="BD115"/>
          <cell r="BE115">
            <v>0</v>
          </cell>
          <cell r="BF115">
            <v>0</v>
          </cell>
          <cell r="BG115"/>
          <cell r="BH115">
            <v>0</v>
          </cell>
          <cell r="BI115"/>
          <cell r="BJ115"/>
          <cell r="BK115"/>
          <cell r="BL115">
            <v>10.690379999999999</v>
          </cell>
          <cell r="BM115">
            <v>3.2</v>
          </cell>
          <cell r="BN115"/>
          <cell r="BO115">
            <v>0</v>
          </cell>
          <cell r="BP115"/>
          <cell r="BQ115"/>
          <cell r="BR115"/>
          <cell r="BS115">
            <v>10.690379999999999</v>
          </cell>
          <cell r="BT115">
            <v>3.2</v>
          </cell>
          <cell r="BU115"/>
          <cell r="BV115">
            <v>0</v>
          </cell>
          <cell r="BW115"/>
          <cell r="BX115"/>
          <cell r="BY115"/>
          <cell r="BZ115">
            <v>0</v>
          </cell>
          <cell r="CA115">
            <v>0</v>
          </cell>
          <cell r="CB115"/>
          <cell r="CC115">
            <v>0</v>
          </cell>
          <cell r="CD115"/>
          <cell r="CE115"/>
          <cell r="CF115"/>
          <cell r="CG115">
            <v>0</v>
          </cell>
          <cell r="CH115">
            <v>0</v>
          </cell>
          <cell r="CI115"/>
          <cell r="CJ115">
            <v>0</v>
          </cell>
          <cell r="CK115"/>
          <cell r="CL115"/>
          <cell r="CM115">
            <v>0</v>
          </cell>
          <cell r="CN115">
            <v>10.690379999999999</v>
          </cell>
          <cell r="CO115">
            <v>3.2</v>
          </cell>
          <cell r="CP115">
            <v>0</v>
          </cell>
          <cell r="CQ115">
            <v>0</v>
          </cell>
          <cell r="CR115">
            <v>0</v>
          </cell>
          <cell r="CS115">
            <v>0</v>
          </cell>
          <cell r="CT115">
            <v>0</v>
          </cell>
          <cell r="CU115">
            <v>10.690379999999999</v>
          </cell>
          <cell r="CV115">
            <v>3.2</v>
          </cell>
          <cell r="CW115">
            <v>0</v>
          </cell>
          <cell r="CX115">
            <v>0</v>
          </cell>
          <cell r="CY115">
            <v>0</v>
          </cell>
          <cell r="CZ115">
            <v>0</v>
          </cell>
        </row>
        <row r="116">
          <cell r="A116" t="str">
            <v>1.1.4.77</v>
          </cell>
          <cell r="B116" t="str">
            <v>Строительство ТП 2х1250кВА, для электроснабжения ж/д по ул.Энгельса, Югорский тракт</v>
          </cell>
          <cell r="C116" t="str">
            <v>С_1.1.4.77</v>
          </cell>
          <cell r="D116">
            <v>10.315110000000001</v>
          </cell>
          <cell r="E116">
            <v>10.315110000000001</v>
          </cell>
          <cell r="F116"/>
          <cell r="G116"/>
          <cell r="H116"/>
          <cell r="I116"/>
          <cell r="J116"/>
          <cell r="K116"/>
          <cell r="L116"/>
          <cell r="M116"/>
          <cell r="N116">
            <v>0</v>
          </cell>
          <cell r="O116"/>
          <cell r="P116"/>
          <cell r="Q116"/>
          <cell r="R116"/>
          <cell r="S116"/>
          <cell r="T116"/>
          <cell r="U116">
            <v>0</v>
          </cell>
          <cell r="V116">
            <v>0</v>
          </cell>
          <cell r="W116"/>
          <cell r="X116">
            <v>0</v>
          </cell>
          <cell r="Y116"/>
          <cell r="Z116"/>
          <cell r="AA116"/>
          <cell r="AB116"/>
          <cell r="AC116">
            <v>0</v>
          </cell>
          <cell r="AD116"/>
          <cell r="AE116">
            <v>0</v>
          </cell>
          <cell r="AF116"/>
          <cell r="AG116"/>
          <cell r="AH116"/>
          <cell r="AI116"/>
          <cell r="AJ116">
            <v>0</v>
          </cell>
          <cell r="AK116">
            <v>0</v>
          </cell>
          <cell r="AL116"/>
          <cell r="AM116">
            <v>0</v>
          </cell>
          <cell r="AN116"/>
          <cell r="AO116"/>
          <cell r="AP116"/>
          <cell r="AQ116">
            <v>0</v>
          </cell>
          <cell r="AR116">
            <v>0</v>
          </cell>
          <cell r="AS116"/>
          <cell r="AT116">
            <v>0</v>
          </cell>
          <cell r="AU116"/>
          <cell r="AV116"/>
          <cell r="AW116"/>
          <cell r="AX116">
            <v>10.315110000000001</v>
          </cell>
          <cell r="AY116">
            <v>2.5</v>
          </cell>
          <cell r="AZ116"/>
          <cell r="BA116">
            <v>0</v>
          </cell>
          <cell r="BB116"/>
          <cell r="BC116"/>
          <cell r="BD116"/>
          <cell r="BE116">
            <v>10.315110000000001</v>
          </cell>
          <cell r="BF116">
            <v>2.5</v>
          </cell>
          <cell r="BG116"/>
          <cell r="BH116">
            <v>0</v>
          </cell>
          <cell r="BI116"/>
          <cell r="BJ116"/>
          <cell r="BK116"/>
          <cell r="BL116">
            <v>0</v>
          </cell>
          <cell r="BM116">
            <v>0</v>
          </cell>
          <cell r="BN116"/>
          <cell r="BO116">
            <v>0</v>
          </cell>
          <cell r="BP116"/>
          <cell r="BQ116"/>
          <cell r="BR116"/>
          <cell r="BS116">
            <v>0</v>
          </cell>
          <cell r="BT116">
            <v>0</v>
          </cell>
          <cell r="BU116"/>
          <cell r="BV116">
            <v>0</v>
          </cell>
          <cell r="BW116"/>
          <cell r="BX116"/>
          <cell r="BY116"/>
          <cell r="BZ116">
            <v>0</v>
          </cell>
          <cell r="CA116">
            <v>0</v>
          </cell>
          <cell r="CB116"/>
          <cell r="CC116">
            <v>0</v>
          </cell>
          <cell r="CD116"/>
          <cell r="CE116"/>
          <cell r="CF116"/>
          <cell r="CG116">
            <v>0</v>
          </cell>
          <cell r="CH116">
            <v>0</v>
          </cell>
          <cell r="CI116"/>
          <cell r="CJ116">
            <v>0</v>
          </cell>
          <cell r="CK116"/>
          <cell r="CL116"/>
          <cell r="CM116">
            <v>0</v>
          </cell>
          <cell r="CN116">
            <v>10.315110000000001</v>
          </cell>
          <cell r="CO116">
            <v>2.5</v>
          </cell>
          <cell r="CP116">
            <v>0</v>
          </cell>
          <cell r="CQ116">
            <v>0</v>
          </cell>
          <cell r="CR116">
            <v>0</v>
          </cell>
          <cell r="CS116">
            <v>0</v>
          </cell>
          <cell r="CT116">
            <v>0</v>
          </cell>
          <cell r="CU116">
            <v>10.315110000000001</v>
          </cell>
          <cell r="CV116">
            <v>2.5</v>
          </cell>
          <cell r="CW116">
            <v>0</v>
          </cell>
          <cell r="CX116">
            <v>0</v>
          </cell>
          <cell r="CY116">
            <v>0</v>
          </cell>
          <cell r="CZ116">
            <v>0</v>
          </cell>
        </row>
        <row r="117">
          <cell r="A117" t="str">
            <v>1.1.4.78</v>
          </cell>
          <cell r="B117" t="str">
            <v>Строительство ТП 2х2500кВА, для электроснабжения Храма по ул.Мира</v>
          </cell>
          <cell r="C117" t="str">
            <v>С_1.1.4.78</v>
          </cell>
          <cell r="D117">
            <v>0</v>
          </cell>
          <cell r="E117">
            <v>0</v>
          </cell>
          <cell r="F117"/>
          <cell r="G117"/>
          <cell r="H117"/>
          <cell r="I117"/>
          <cell r="J117"/>
          <cell r="K117"/>
          <cell r="L117"/>
          <cell r="M117"/>
          <cell r="N117">
            <v>0</v>
          </cell>
          <cell r="O117"/>
          <cell r="P117"/>
          <cell r="Q117"/>
          <cell r="R117"/>
          <cell r="S117"/>
          <cell r="T117"/>
          <cell r="U117">
            <v>0</v>
          </cell>
          <cell r="V117">
            <v>0</v>
          </cell>
          <cell r="W117"/>
          <cell r="X117">
            <v>0</v>
          </cell>
          <cell r="Y117"/>
          <cell r="Z117"/>
          <cell r="AA117"/>
          <cell r="AB117"/>
          <cell r="AC117">
            <v>0</v>
          </cell>
          <cell r="AD117"/>
          <cell r="AE117">
            <v>0</v>
          </cell>
          <cell r="AF117"/>
          <cell r="AG117"/>
          <cell r="AH117"/>
          <cell r="AI117"/>
          <cell r="AJ117">
            <v>0</v>
          </cell>
          <cell r="AK117">
            <v>0</v>
          </cell>
          <cell r="AL117"/>
          <cell r="AM117">
            <v>0</v>
          </cell>
          <cell r="AN117"/>
          <cell r="AO117"/>
          <cell r="AP117"/>
          <cell r="AQ117">
            <v>0</v>
          </cell>
          <cell r="AR117">
            <v>0</v>
          </cell>
          <cell r="AS117"/>
          <cell r="AT117">
            <v>0</v>
          </cell>
          <cell r="AU117"/>
          <cell r="AV117"/>
          <cell r="AW117"/>
          <cell r="AX117">
            <v>0</v>
          </cell>
          <cell r="AY117">
            <v>0</v>
          </cell>
          <cell r="AZ117"/>
          <cell r="BA117">
            <v>0</v>
          </cell>
          <cell r="BB117"/>
          <cell r="BC117"/>
          <cell r="BD117"/>
          <cell r="BE117">
            <v>0</v>
          </cell>
          <cell r="BF117">
            <v>0</v>
          </cell>
          <cell r="BG117"/>
          <cell r="BH117">
            <v>0</v>
          </cell>
          <cell r="BI117"/>
          <cell r="BJ117"/>
          <cell r="BK117"/>
          <cell r="BL117">
            <v>0</v>
          </cell>
          <cell r="BM117">
            <v>0</v>
          </cell>
          <cell r="BN117"/>
          <cell r="BO117">
            <v>0</v>
          </cell>
          <cell r="BP117"/>
          <cell r="BQ117"/>
          <cell r="BR117"/>
          <cell r="BS117">
            <v>0</v>
          </cell>
          <cell r="BT117">
            <v>0</v>
          </cell>
          <cell r="BU117"/>
          <cell r="BV117">
            <v>0</v>
          </cell>
          <cell r="BW117"/>
          <cell r="BX117"/>
          <cell r="BY117"/>
          <cell r="BZ117">
            <v>0</v>
          </cell>
          <cell r="CA117">
            <v>0</v>
          </cell>
          <cell r="CB117"/>
          <cell r="CC117">
            <v>0</v>
          </cell>
          <cell r="CD117"/>
          <cell r="CE117"/>
          <cell r="CF117"/>
          <cell r="CG117">
            <v>0</v>
          </cell>
          <cell r="CH117">
            <v>0</v>
          </cell>
          <cell r="CI117"/>
          <cell r="CJ117">
            <v>0</v>
          </cell>
          <cell r="CK117"/>
          <cell r="CL117"/>
          <cell r="CM117">
            <v>0</v>
          </cell>
          <cell r="CN117">
            <v>0</v>
          </cell>
          <cell r="CO117">
            <v>0</v>
          </cell>
          <cell r="CP117">
            <v>0</v>
          </cell>
          <cell r="CQ117">
            <v>0</v>
          </cell>
          <cell r="CR117">
            <v>0</v>
          </cell>
          <cell r="CS117">
            <v>0</v>
          </cell>
          <cell r="CT117">
            <v>0</v>
          </cell>
          <cell r="CU117">
            <v>0</v>
          </cell>
          <cell r="CV117">
            <v>0</v>
          </cell>
          <cell r="CW117">
            <v>0</v>
          </cell>
          <cell r="CX117">
            <v>0</v>
          </cell>
          <cell r="CY117">
            <v>0</v>
          </cell>
          <cell r="CZ117">
            <v>0</v>
          </cell>
        </row>
        <row r="118">
          <cell r="A118" t="str">
            <v>1.1.4.79</v>
          </cell>
          <cell r="B118" t="str">
            <v>Строительство ТП-4 2х1600кВА мкр.35А</v>
          </cell>
          <cell r="C118" t="str">
            <v>С_1.1.4.79</v>
          </cell>
          <cell r="D118">
            <v>12.223397</v>
          </cell>
          <cell r="E118">
            <v>12.220796419999999</v>
          </cell>
          <cell r="F118"/>
          <cell r="G118"/>
          <cell r="H118"/>
          <cell r="I118"/>
          <cell r="J118"/>
          <cell r="K118"/>
          <cell r="L118"/>
          <cell r="M118"/>
          <cell r="N118">
            <v>0</v>
          </cell>
          <cell r="O118"/>
          <cell r="P118"/>
          <cell r="Q118"/>
          <cell r="R118"/>
          <cell r="S118"/>
          <cell r="T118"/>
          <cell r="U118">
            <v>12.223397</v>
          </cell>
          <cell r="V118">
            <v>3.2</v>
          </cell>
          <cell r="W118"/>
          <cell r="X118">
            <v>0</v>
          </cell>
          <cell r="Y118"/>
          <cell r="Z118"/>
          <cell r="AA118"/>
          <cell r="AB118">
            <v>3.7469554199999995</v>
          </cell>
          <cell r="AC118">
            <v>0</v>
          </cell>
          <cell r="AD118"/>
          <cell r="AE118">
            <v>0</v>
          </cell>
          <cell r="AF118"/>
          <cell r="AG118"/>
          <cell r="AH118"/>
          <cell r="AI118"/>
          <cell r="AJ118">
            <v>0</v>
          </cell>
          <cell r="AK118">
            <v>0</v>
          </cell>
          <cell r="AL118"/>
          <cell r="AM118">
            <v>0</v>
          </cell>
          <cell r="AN118"/>
          <cell r="AO118"/>
          <cell r="AP118"/>
          <cell r="AQ118">
            <v>8.4738410000000002</v>
          </cell>
          <cell r="AR118">
            <v>3.2</v>
          </cell>
          <cell r="AS118"/>
          <cell r="AT118">
            <v>0</v>
          </cell>
          <cell r="AU118"/>
          <cell r="AV118"/>
          <cell r="AW118"/>
          <cell r="AX118">
            <v>0</v>
          </cell>
          <cell r="AY118">
            <v>0</v>
          </cell>
          <cell r="AZ118"/>
          <cell r="BA118">
            <v>0</v>
          </cell>
          <cell r="BB118"/>
          <cell r="BC118"/>
          <cell r="BD118"/>
          <cell r="BE118">
            <v>0</v>
          </cell>
          <cell r="BF118">
            <v>0</v>
          </cell>
          <cell r="BG118"/>
          <cell r="BH118">
            <v>0</v>
          </cell>
          <cell r="BI118"/>
          <cell r="BJ118"/>
          <cell r="BK118"/>
          <cell r="BL118">
            <v>0</v>
          </cell>
          <cell r="BM118">
            <v>0</v>
          </cell>
          <cell r="BN118"/>
          <cell r="BO118">
            <v>0</v>
          </cell>
          <cell r="BP118"/>
          <cell r="BQ118"/>
          <cell r="BR118"/>
          <cell r="BS118">
            <v>0</v>
          </cell>
          <cell r="BT118">
            <v>0</v>
          </cell>
          <cell r="BU118"/>
          <cell r="BV118">
            <v>0</v>
          </cell>
          <cell r="BW118"/>
          <cell r="BX118"/>
          <cell r="BY118"/>
          <cell r="BZ118">
            <v>0</v>
          </cell>
          <cell r="CA118">
            <v>0</v>
          </cell>
          <cell r="CB118"/>
          <cell r="CC118">
            <v>0</v>
          </cell>
          <cell r="CD118"/>
          <cell r="CE118"/>
          <cell r="CF118"/>
          <cell r="CG118">
            <v>0</v>
          </cell>
          <cell r="CH118">
            <v>0</v>
          </cell>
          <cell r="CI118"/>
          <cell r="CJ118">
            <v>0</v>
          </cell>
          <cell r="CK118"/>
          <cell r="CL118"/>
          <cell r="CM118">
            <v>0</v>
          </cell>
          <cell r="CN118">
            <v>12.223397</v>
          </cell>
          <cell r="CO118">
            <v>3.2</v>
          </cell>
          <cell r="CP118">
            <v>0</v>
          </cell>
          <cell r="CQ118">
            <v>0</v>
          </cell>
          <cell r="CR118">
            <v>0</v>
          </cell>
          <cell r="CS118">
            <v>0</v>
          </cell>
          <cell r="CT118">
            <v>0</v>
          </cell>
          <cell r="CU118">
            <v>12.220796419999999</v>
          </cell>
          <cell r="CV118">
            <v>3.2</v>
          </cell>
          <cell r="CW118">
            <v>0</v>
          </cell>
          <cell r="CX118">
            <v>0</v>
          </cell>
          <cell r="CY118">
            <v>0</v>
          </cell>
          <cell r="CZ118">
            <v>0</v>
          </cell>
        </row>
        <row r="119">
          <cell r="A119" t="str">
            <v>1.1.4.80</v>
          </cell>
          <cell r="B119" t="str">
            <v>Строительство ТП3 2х2500кВА мкр.35, для электроснабжения школы</v>
          </cell>
          <cell r="C119" t="str">
            <v>С_1.1.4.80</v>
          </cell>
          <cell r="D119">
            <v>16.204879999999999</v>
          </cell>
          <cell r="E119">
            <v>16.204879999999999</v>
          </cell>
          <cell r="F119"/>
          <cell r="G119"/>
          <cell r="H119"/>
          <cell r="I119"/>
          <cell r="J119"/>
          <cell r="K119"/>
          <cell r="L119"/>
          <cell r="M119"/>
          <cell r="N119">
            <v>0</v>
          </cell>
          <cell r="O119"/>
          <cell r="P119"/>
          <cell r="Q119"/>
          <cell r="R119"/>
          <cell r="S119"/>
          <cell r="T119"/>
          <cell r="U119">
            <v>0</v>
          </cell>
          <cell r="V119">
            <v>0</v>
          </cell>
          <cell r="W119"/>
          <cell r="X119">
            <v>0</v>
          </cell>
          <cell r="Y119"/>
          <cell r="Z119"/>
          <cell r="AA119"/>
          <cell r="AB119"/>
          <cell r="AC119">
            <v>0</v>
          </cell>
          <cell r="AD119"/>
          <cell r="AE119">
            <v>0</v>
          </cell>
          <cell r="AF119"/>
          <cell r="AG119"/>
          <cell r="AH119"/>
          <cell r="AI119"/>
          <cell r="AJ119">
            <v>0</v>
          </cell>
          <cell r="AK119">
            <v>0</v>
          </cell>
          <cell r="AL119"/>
          <cell r="AM119">
            <v>0</v>
          </cell>
          <cell r="AN119"/>
          <cell r="AO119"/>
          <cell r="AP119"/>
          <cell r="AQ119">
            <v>0</v>
          </cell>
          <cell r="AR119">
            <v>0</v>
          </cell>
          <cell r="AS119"/>
          <cell r="AT119">
            <v>0</v>
          </cell>
          <cell r="AU119"/>
          <cell r="AV119"/>
          <cell r="AW119"/>
          <cell r="AX119">
            <v>0</v>
          </cell>
          <cell r="AY119">
            <v>0</v>
          </cell>
          <cell r="AZ119"/>
          <cell r="BA119">
            <v>0</v>
          </cell>
          <cell r="BB119"/>
          <cell r="BC119"/>
          <cell r="BD119"/>
          <cell r="BE119">
            <v>0</v>
          </cell>
          <cell r="BF119">
            <v>0</v>
          </cell>
          <cell r="BG119"/>
          <cell r="BH119">
            <v>0</v>
          </cell>
          <cell r="BI119"/>
          <cell r="BJ119"/>
          <cell r="BK119"/>
          <cell r="BL119">
            <v>16.204879999999999</v>
          </cell>
          <cell r="BM119">
            <v>5</v>
          </cell>
          <cell r="BN119"/>
          <cell r="BO119">
            <v>0</v>
          </cell>
          <cell r="BP119"/>
          <cell r="BQ119"/>
          <cell r="BR119"/>
          <cell r="BS119">
            <v>16.204879999999999</v>
          </cell>
          <cell r="BT119">
            <v>5</v>
          </cell>
          <cell r="BU119"/>
          <cell r="BV119">
            <v>0</v>
          </cell>
          <cell r="BW119"/>
          <cell r="BX119"/>
          <cell r="BY119"/>
          <cell r="BZ119">
            <v>0</v>
          </cell>
          <cell r="CA119">
            <v>0</v>
          </cell>
          <cell r="CB119"/>
          <cell r="CC119">
            <v>0</v>
          </cell>
          <cell r="CD119"/>
          <cell r="CE119"/>
          <cell r="CF119"/>
          <cell r="CG119">
            <v>0</v>
          </cell>
          <cell r="CH119">
            <v>0</v>
          </cell>
          <cell r="CI119"/>
          <cell r="CJ119">
            <v>0</v>
          </cell>
          <cell r="CK119"/>
          <cell r="CL119"/>
          <cell r="CM119">
            <v>0</v>
          </cell>
          <cell r="CN119">
            <v>16.204879999999999</v>
          </cell>
          <cell r="CO119">
            <v>5</v>
          </cell>
          <cell r="CP119">
            <v>0</v>
          </cell>
          <cell r="CQ119">
            <v>0</v>
          </cell>
          <cell r="CR119">
            <v>0</v>
          </cell>
          <cell r="CS119">
            <v>0</v>
          </cell>
          <cell r="CT119">
            <v>0</v>
          </cell>
          <cell r="CU119">
            <v>16.204879999999999</v>
          </cell>
          <cell r="CV119">
            <v>5</v>
          </cell>
          <cell r="CW119">
            <v>0</v>
          </cell>
          <cell r="CX119">
            <v>0</v>
          </cell>
          <cell r="CY119">
            <v>0</v>
          </cell>
          <cell r="CZ119">
            <v>0</v>
          </cell>
        </row>
        <row r="120">
          <cell r="A120" t="str">
            <v>1.1.4.81</v>
          </cell>
          <cell r="B120" t="str">
            <v>Строительство ТП№20 2х1600кВА мкр.44, для электроснабжения Детского сада на 350мест</v>
          </cell>
          <cell r="C120" t="str">
            <v>С_1.1.4.81</v>
          </cell>
          <cell r="D120">
            <v>10.690379999999999</v>
          </cell>
          <cell r="E120">
            <v>10.690379999999999</v>
          </cell>
          <cell r="F120"/>
          <cell r="G120"/>
          <cell r="H120"/>
          <cell r="I120"/>
          <cell r="J120"/>
          <cell r="K120"/>
          <cell r="L120"/>
          <cell r="M120"/>
          <cell r="N120">
            <v>0</v>
          </cell>
          <cell r="O120"/>
          <cell r="P120"/>
          <cell r="Q120"/>
          <cell r="R120"/>
          <cell r="S120"/>
          <cell r="T120"/>
          <cell r="U120">
            <v>0</v>
          </cell>
          <cell r="V120">
            <v>0</v>
          </cell>
          <cell r="W120"/>
          <cell r="X120">
            <v>0</v>
          </cell>
          <cell r="Y120"/>
          <cell r="Z120"/>
          <cell r="AA120"/>
          <cell r="AB120"/>
          <cell r="AC120">
            <v>0</v>
          </cell>
          <cell r="AD120"/>
          <cell r="AE120">
            <v>0</v>
          </cell>
          <cell r="AF120"/>
          <cell r="AG120"/>
          <cell r="AH120"/>
          <cell r="AI120"/>
          <cell r="AJ120">
            <v>0</v>
          </cell>
          <cell r="AK120">
            <v>0</v>
          </cell>
          <cell r="AL120"/>
          <cell r="AM120">
            <v>0</v>
          </cell>
          <cell r="AN120"/>
          <cell r="AO120"/>
          <cell r="AP120"/>
          <cell r="AQ120">
            <v>0</v>
          </cell>
          <cell r="AR120">
            <v>0</v>
          </cell>
          <cell r="AS120"/>
          <cell r="AT120">
            <v>0</v>
          </cell>
          <cell r="AU120"/>
          <cell r="AV120"/>
          <cell r="AW120"/>
          <cell r="AX120">
            <v>10.690379999999999</v>
          </cell>
          <cell r="AY120">
            <v>3.2</v>
          </cell>
          <cell r="AZ120"/>
          <cell r="BA120">
            <v>0</v>
          </cell>
          <cell r="BB120"/>
          <cell r="BC120"/>
          <cell r="BD120"/>
          <cell r="BE120">
            <v>10.690379999999999</v>
          </cell>
          <cell r="BF120">
            <v>3.2</v>
          </cell>
          <cell r="BG120"/>
          <cell r="BH120">
            <v>0</v>
          </cell>
          <cell r="BI120"/>
          <cell r="BJ120"/>
          <cell r="BK120"/>
          <cell r="BL120">
            <v>0</v>
          </cell>
          <cell r="BM120">
            <v>0</v>
          </cell>
          <cell r="BN120"/>
          <cell r="BO120">
            <v>0</v>
          </cell>
          <cell r="BP120"/>
          <cell r="BQ120"/>
          <cell r="BR120"/>
          <cell r="BS120">
            <v>0</v>
          </cell>
          <cell r="BT120">
            <v>0</v>
          </cell>
          <cell r="BU120"/>
          <cell r="BV120">
            <v>0</v>
          </cell>
          <cell r="BW120"/>
          <cell r="BX120"/>
          <cell r="BY120"/>
          <cell r="BZ120">
            <v>0</v>
          </cell>
          <cell r="CA120">
            <v>0</v>
          </cell>
          <cell r="CB120"/>
          <cell r="CC120">
            <v>0</v>
          </cell>
          <cell r="CD120"/>
          <cell r="CE120"/>
          <cell r="CF120"/>
          <cell r="CG120">
            <v>0</v>
          </cell>
          <cell r="CH120">
            <v>0</v>
          </cell>
          <cell r="CI120"/>
          <cell r="CJ120">
            <v>0</v>
          </cell>
          <cell r="CK120"/>
          <cell r="CL120"/>
          <cell r="CM120">
            <v>0</v>
          </cell>
          <cell r="CN120">
            <v>10.690379999999999</v>
          </cell>
          <cell r="CO120">
            <v>3.2</v>
          </cell>
          <cell r="CP120">
            <v>0</v>
          </cell>
          <cell r="CQ120">
            <v>0</v>
          </cell>
          <cell r="CR120">
            <v>0</v>
          </cell>
          <cell r="CS120">
            <v>0</v>
          </cell>
          <cell r="CT120">
            <v>0</v>
          </cell>
          <cell r="CU120">
            <v>10.690379999999999</v>
          </cell>
          <cell r="CV120">
            <v>3.2</v>
          </cell>
          <cell r="CW120">
            <v>0</v>
          </cell>
          <cell r="CX120">
            <v>0</v>
          </cell>
          <cell r="CY120">
            <v>0</v>
          </cell>
          <cell r="CZ120">
            <v>0</v>
          </cell>
        </row>
        <row r="121">
          <cell r="A121" t="str">
            <v>1.1.4.82</v>
          </cell>
          <cell r="B121" t="str">
            <v>Строительство ТП№21 2х2500кВА мкр.44, для электроснабжения Школы на 1200 учащихся</v>
          </cell>
          <cell r="C121" t="str">
            <v>С_1.1.4.82</v>
          </cell>
          <cell r="D121">
            <v>16.204879999999999</v>
          </cell>
          <cell r="E121">
            <v>16.204879999999999</v>
          </cell>
          <cell r="F121"/>
          <cell r="G121"/>
          <cell r="H121"/>
          <cell r="I121"/>
          <cell r="J121"/>
          <cell r="K121"/>
          <cell r="L121"/>
          <cell r="M121"/>
          <cell r="N121">
            <v>0</v>
          </cell>
          <cell r="O121"/>
          <cell r="P121"/>
          <cell r="Q121"/>
          <cell r="R121"/>
          <cell r="S121"/>
          <cell r="T121"/>
          <cell r="U121">
            <v>0</v>
          </cell>
          <cell r="V121">
            <v>0</v>
          </cell>
          <cell r="W121"/>
          <cell r="X121">
            <v>0</v>
          </cell>
          <cell r="Y121"/>
          <cell r="Z121"/>
          <cell r="AA121"/>
          <cell r="AB121"/>
          <cell r="AC121">
            <v>0</v>
          </cell>
          <cell r="AD121"/>
          <cell r="AE121">
            <v>0</v>
          </cell>
          <cell r="AF121"/>
          <cell r="AG121"/>
          <cell r="AH121"/>
          <cell r="AI121"/>
          <cell r="AJ121">
            <v>0</v>
          </cell>
          <cell r="AK121">
            <v>0</v>
          </cell>
          <cell r="AL121"/>
          <cell r="AM121">
            <v>0</v>
          </cell>
          <cell r="AN121"/>
          <cell r="AO121"/>
          <cell r="AP121"/>
          <cell r="AQ121">
            <v>0</v>
          </cell>
          <cell r="AR121">
            <v>0</v>
          </cell>
          <cell r="AS121"/>
          <cell r="AT121">
            <v>0</v>
          </cell>
          <cell r="AU121"/>
          <cell r="AV121"/>
          <cell r="AW121"/>
          <cell r="AX121">
            <v>16.204879999999999</v>
          </cell>
          <cell r="AY121">
            <v>5</v>
          </cell>
          <cell r="AZ121"/>
          <cell r="BA121">
            <v>0</v>
          </cell>
          <cell r="BB121"/>
          <cell r="BC121"/>
          <cell r="BD121"/>
          <cell r="BE121">
            <v>16.204879999999999</v>
          </cell>
          <cell r="BF121">
            <v>5</v>
          </cell>
          <cell r="BG121"/>
          <cell r="BH121">
            <v>0</v>
          </cell>
          <cell r="BI121"/>
          <cell r="BJ121"/>
          <cell r="BK121"/>
          <cell r="BL121">
            <v>0</v>
          </cell>
          <cell r="BM121">
            <v>0</v>
          </cell>
          <cell r="BN121"/>
          <cell r="BO121">
            <v>0</v>
          </cell>
          <cell r="BP121"/>
          <cell r="BQ121"/>
          <cell r="BR121"/>
          <cell r="BS121">
            <v>0</v>
          </cell>
          <cell r="BT121">
            <v>0</v>
          </cell>
          <cell r="BU121"/>
          <cell r="BV121">
            <v>0</v>
          </cell>
          <cell r="BW121"/>
          <cell r="BX121"/>
          <cell r="BY121"/>
          <cell r="BZ121">
            <v>0</v>
          </cell>
          <cell r="CA121">
            <v>0</v>
          </cell>
          <cell r="CB121"/>
          <cell r="CC121">
            <v>0</v>
          </cell>
          <cell r="CD121"/>
          <cell r="CE121"/>
          <cell r="CF121"/>
          <cell r="CG121">
            <v>0</v>
          </cell>
          <cell r="CH121">
            <v>0</v>
          </cell>
          <cell r="CI121"/>
          <cell r="CJ121">
            <v>0</v>
          </cell>
          <cell r="CK121"/>
          <cell r="CL121"/>
          <cell r="CM121">
            <v>0</v>
          </cell>
          <cell r="CN121">
            <v>16.204879999999999</v>
          </cell>
          <cell r="CO121">
            <v>5</v>
          </cell>
          <cell r="CP121">
            <v>0</v>
          </cell>
          <cell r="CQ121">
            <v>0</v>
          </cell>
          <cell r="CR121">
            <v>0</v>
          </cell>
          <cell r="CS121">
            <v>0</v>
          </cell>
          <cell r="CT121">
            <v>0</v>
          </cell>
          <cell r="CU121">
            <v>16.204879999999999</v>
          </cell>
          <cell r="CV121">
            <v>5</v>
          </cell>
          <cell r="CW121">
            <v>0</v>
          </cell>
          <cell r="CX121">
            <v>0</v>
          </cell>
          <cell r="CY121">
            <v>0</v>
          </cell>
          <cell r="CZ121">
            <v>0</v>
          </cell>
        </row>
        <row r="122">
          <cell r="A122" t="str">
            <v>1.1.4.83</v>
          </cell>
          <cell r="B122" t="str">
            <v>Строительство ТП-2х1000кВА мкр.27А</v>
          </cell>
          <cell r="C122" t="str">
            <v>С_1.1.4.83</v>
          </cell>
          <cell r="D122">
            <v>16.204879999999999</v>
          </cell>
          <cell r="E122">
            <v>7.0659310000000009</v>
          </cell>
          <cell r="F122"/>
          <cell r="G122"/>
          <cell r="H122"/>
          <cell r="I122"/>
          <cell r="J122"/>
          <cell r="K122"/>
          <cell r="L122"/>
          <cell r="M122"/>
          <cell r="N122">
            <v>0</v>
          </cell>
          <cell r="O122"/>
          <cell r="P122"/>
          <cell r="Q122"/>
          <cell r="R122"/>
          <cell r="S122"/>
          <cell r="T122"/>
          <cell r="U122">
            <v>0</v>
          </cell>
          <cell r="V122">
            <v>0</v>
          </cell>
          <cell r="W122"/>
          <cell r="X122">
            <v>0</v>
          </cell>
          <cell r="Y122"/>
          <cell r="Z122"/>
          <cell r="AA122"/>
          <cell r="AB122"/>
          <cell r="AC122">
            <v>0</v>
          </cell>
          <cell r="AD122"/>
          <cell r="AE122">
            <v>0</v>
          </cell>
          <cell r="AF122"/>
          <cell r="AG122"/>
          <cell r="AH122"/>
          <cell r="AI122"/>
          <cell r="AJ122">
            <v>16.204879999999999</v>
          </cell>
          <cell r="AK122">
            <v>5</v>
          </cell>
          <cell r="AL122"/>
          <cell r="AM122">
            <v>0</v>
          </cell>
          <cell r="AN122"/>
          <cell r="AO122"/>
          <cell r="AP122"/>
          <cell r="AQ122">
            <v>7.0659310000000009</v>
          </cell>
          <cell r="AR122">
            <v>2</v>
          </cell>
          <cell r="AS122"/>
          <cell r="AT122">
            <v>0</v>
          </cell>
          <cell r="AU122"/>
          <cell r="AV122"/>
          <cell r="AW122"/>
          <cell r="AX122">
            <v>0</v>
          </cell>
          <cell r="AY122">
            <v>0</v>
          </cell>
          <cell r="AZ122"/>
          <cell r="BA122">
            <v>0</v>
          </cell>
          <cell r="BB122"/>
          <cell r="BC122"/>
          <cell r="BD122"/>
          <cell r="BE122">
            <v>0</v>
          </cell>
          <cell r="BF122">
            <v>0</v>
          </cell>
          <cell r="BG122"/>
          <cell r="BH122">
            <v>0</v>
          </cell>
          <cell r="BI122"/>
          <cell r="BJ122"/>
          <cell r="BK122"/>
          <cell r="BL122">
            <v>0</v>
          </cell>
          <cell r="BM122">
            <v>0</v>
          </cell>
          <cell r="BN122"/>
          <cell r="BO122">
            <v>0</v>
          </cell>
          <cell r="BP122"/>
          <cell r="BQ122"/>
          <cell r="BR122"/>
          <cell r="BS122">
            <v>0</v>
          </cell>
          <cell r="BT122">
            <v>0</v>
          </cell>
          <cell r="BU122"/>
          <cell r="BV122">
            <v>0</v>
          </cell>
          <cell r="BW122"/>
          <cell r="BX122"/>
          <cell r="BY122"/>
          <cell r="BZ122">
            <v>0</v>
          </cell>
          <cell r="CA122">
            <v>0</v>
          </cell>
          <cell r="CB122"/>
          <cell r="CC122">
            <v>0</v>
          </cell>
          <cell r="CD122"/>
          <cell r="CE122"/>
          <cell r="CF122"/>
          <cell r="CG122">
            <v>0</v>
          </cell>
          <cell r="CH122">
            <v>0</v>
          </cell>
          <cell r="CI122"/>
          <cell r="CJ122">
            <v>0</v>
          </cell>
          <cell r="CK122"/>
          <cell r="CL122"/>
          <cell r="CM122">
            <v>0</v>
          </cell>
          <cell r="CN122">
            <v>16.204879999999999</v>
          </cell>
          <cell r="CO122">
            <v>5</v>
          </cell>
          <cell r="CP122">
            <v>0</v>
          </cell>
          <cell r="CQ122">
            <v>0</v>
          </cell>
          <cell r="CR122">
            <v>0</v>
          </cell>
          <cell r="CS122">
            <v>0</v>
          </cell>
          <cell r="CT122">
            <v>0</v>
          </cell>
          <cell r="CU122">
            <v>7.0659310000000009</v>
          </cell>
          <cell r="CV122">
            <v>2</v>
          </cell>
          <cell r="CW122">
            <v>0</v>
          </cell>
          <cell r="CX122">
            <v>0</v>
          </cell>
          <cell r="CY122">
            <v>0</v>
          </cell>
          <cell r="CZ122">
            <v>0</v>
          </cell>
        </row>
        <row r="123">
          <cell r="A123" t="str">
            <v>1.1.4.84</v>
          </cell>
          <cell r="B123" t="str">
            <v>Строительство ТП№17 2х2500кВА мкр.27А, для электроснабжения средней общеобразовательной школы</v>
          </cell>
          <cell r="C123" t="str">
            <v>С_1.1.4.84</v>
          </cell>
          <cell r="D123">
            <v>16.204879999999999</v>
          </cell>
          <cell r="E123">
            <v>16.204879999999999</v>
          </cell>
          <cell r="F123"/>
          <cell r="G123"/>
          <cell r="H123"/>
          <cell r="I123"/>
          <cell r="J123"/>
          <cell r="K123"/>
          <cell r="L123"/>
          <cell r="M123"/>
          <cell r="N123">
            <v>0</v>
          </cell>
          <cell r="O123"/>
          <cell r="P123"/>
          <cell r="Q123"/>
          <cell r="R123"/>
          <cell r="S123"/>
          <cell r="T123"/>
          <cell r="U123">
            <v>0</v>
          </cell>
          <cell r="V123">
            <v>0</v>
          </cell>
          <cell r="W123"/>
          <cell r="X123">
            <v>0</v>
          </cell>
          <cell r="Y123"/>
          <cell r="Z123"/>
          <cell r="AA123"/>
          <cell r="AB123"/>
          <cell r="AC123">
            <v>0</v>
          </cell>
          <cell r="AD123"/>
          <cell r="AE123">
            <v>0</v>
          </cell>
          <cell r="AF123"/>
          <cell r="AG123"/>
          <cell r="AH123"/>
          <cell r="AI123"/>
          <cell r="AJ123">
            <v>0</v>
          </cell>
          <cell r="AK123">
            <v>0</v>
          </cell>
          <cell r="AL123"/>
          <cell r="AM123">
            <v>0</v>
          </cell>
          <cell r="AN123"/>
          <cell r="AO123"/>
          <cell r="AP123"/>
          <cell r="AQ123">
            <v>0</v>
          </cell>
          <cell r="AR123">
            <v>0</v>
          </cell>
          <cell r="AS123"/>
          <cell r="AT123">
            <v>0</v>
          </cell>
          <cell r="AU123"/>
          <cell r="AV123"/>
          <cell r="AW123"/>
          <cell r="AX123">
            <v>16.204879999999999</v>
          </cell>
          <cell r="AY123">
            <v>5</v>
          </cell>
          <cell r="AZ123"/>
          <cell r="BA123">
            <v>0</v>
          </cell>
          <cell r="BB123"/>
          <cell r="BC123"/>
          <cell r="BD123"/>
          <cell r="BE123">
            <v>16.204879999999999</v>
          </cell>
          <cell r="BF123">
            <v>5</v>
          </cell>
          <cell r="BG123"/>
          <cell r="BH123">
            <v>0</v>
          </cell>
          <cell r="BI123"/>
          <cell r="BJ123"/>
          <cell r="BK123"/>
          <cell r="BL123">
            <v>0</v>
          </cell>
          <cell r="BM123">
            <v>0</v>
          </cell>
          <cell r="BN123"/>
          <cell r="BO123">
            <v>0</v>
          </cell>
          <cell r="BP123"/>
          <cell r="BQ123"/>
          <cell r="BR123"/>
          <cell r="BS123">
            <v>0</v>
          </cell>
          <cell r="BT123">
            <v>0</v>
          </cell>
          <cell r="BU123"/>
          <cell r="BV123">
            <v>0</v>
          </cell>
          <cell r="BW123"/>
          <cell r="BX123"/>
          <cell r="BY123"/>
          <cell r="BZ123">
            <v>0</v>
          </cell>
          <cell r="CA123">
            <v>0</v>
          </cell>
          <cell r="CB123"/>
          <cell r="CC123">
            <v>0</v>
          </cell>
          <cell r="CD123"/>
          <cell r="CE123"/>
          <cell r="CF123"/>
          <cell r="CG123">
            <v>0</v>
          </cell>
          <cell r="CH123">
            <v>0</v>
          </cell>
          <cell r="CI123"/>
          <cell r="CJ123">
            <v>0</v>
          </cell>
          <cell r="CK123"/>
          <cell r="CL123"/>
          <cell r="CM123">
            <v>0</v>
          </cell>
          <cell r="CN123">
            <v>16.204879999999999</v>
          </cell>
          <cell r="CO123">
            <v>5</v>
          </cell>
          <cell r="CP123">
            <v>0</v>
          </cell>
          <cell r="CQ123">
            <v>0</v>
          </cell>
          <cell r="CR123">
            <v>0</v>
          </cell>
          <cell r="CS123">
            <v>0</v>
          </cell>
          <cell r="CT123">
            <v>0</v>
          </cell>
          <cell r="CU123">
            <v>16.204879999999999</v>
          </cell>
          <cell r="CV123">
            <v>5</v>
          </cell>
          <cell r="CW123">
            <v>0</v>
          </cell>
          <cell r="CX123">
            <v>0</v>
          </cell>
          <cell r="CY123">
            <v>0</v>
          </cell>
          <cell r="CZ123">
            <v>0</v>
          </cell>
        </row>
        <row r="124">
          <cell r="A124" t="str">
            <v>1.1.4.85</v>
          </cell>
          <cell r="B124" t="str">
            <v>Строительство ТП№18 2х2500кВА мкр.27А, Жилая застройка</v>
          </cell>
          <cell r="C124" t="str">
            <v>С_1.1.4.85</v>
          </cell>
          <cell r="D124">
            <v>16.204879999999999</v>
          </cell>
          <cell r="E124">
            <v>16.204879999999999</v>
          </cell>
          <cell r="F124"/>
          <cell r="G124"/>
          <cell r="H124"/>
          <cell r="I124"/>
          <cell r="J124"/>
          <cell r="K124"/>
          <cell r="L124"/>
          <cell r="M124"/>
          <cell r="N124">
            <v>0</v>
          </cell>
          <cell r="O124"/>
          <cell r="P124"/>
          <cell r="Q124"/>
          <cell r="R124"/>
          <cell r="S124"/>
          <cell r="T124"/>
          <cell r="U124">
            <v>0</v>
          </cell>
          <cell r="V124">
            <v>0</v>
          </cell>
          <cell r="W124"/>
          <cell r="X124">
            <v>0</v>
          </cell>
          <cell r="Y124"/>
          <cell r="Z124"/>
          <cell r="AA124"/>
          <cell r="AB124"/>
          <cell r="AC124">
            <v>0</v>
          </cell>
          <cell r="AD124"/>
          <cell r="AE124">
            <v>0</v>
          </cell>
          <cell r="AF124"/>
          <cell r="AG124"/>
          <cell r="AH124"/>
          <cell r="AI124"/>
          <cell r="AJ124">
            <v>0</v>
          </cell>
          <cell r="AK124">
            <v>0</v>
          </cell>
          <cell r="AL124"/>
          <cell r="AM124">
            <v>0</v>
          </cell>
          <cell r="AN124"/>
          <cell r="AO124"/>
          <cell r="AP124"/>
          <cell r="AQ124">
            <v>0</v>
          </cell>
          <cell r="AR124">
            <v>0</v>
          </cell>
          <cell r="AS124"/>
          <cell r="AT124">
            <v>0</v>
          </cell>
          <cell r="AU124"/>
          <cell r="AV124"/>
          <cell r="AW124"/>
          <cell r="AX124">
            <v>16.204879999999999</v>
          </cell>
          <cell r="AY124">
            <v>5</v>
          </cell>
          <cell r="AZ124"/>
          <cell r="BA124">
            <v>0</v>
          </cell>
          <cell r="BB124"/>
          <cell r="BC124"/>
          <cell r="BD124"/>
          <cell r="BE124">
            <v>16.204879999999999</v>
          </cell>
          <cell r="BF124">
            <v>5</v>
          </cell>
          <cell r="BG124"/>
          <cell r="BH124">
            <v>0</v>
          </cell>
          <cell r="BI124"/>
          <cell r="BJ124"/>
          <cell r="BK124"/>
          <cell r="BL124">
            <v>0</v>
          </cell>
          <cell r="BM124">
            <v>0</v>
          </cell>
          <cell r="BN124"/>
          <cell r="BO124">
            <v>0</v>
          </cell>
          <cell r="BP124"/>
          <cell r="BQ124"/>
          <cell r="BR124"/>
          <cell r="BS124">
            <v>0</v>
          </cell>
          <cell r="BT124">
            <v>0</v>
          </cell>
          <cell r="BU124"/>
          <cell r="BV124">
            <v>0</v>
          </cell>
          <cell r="BW124"/>
          <cell r="BX124"/>
          <cell r="BY124"/>
          <cell r="BZ124">
            <v>0</v>
          </cell>
          <cell r="CA124">
            <v>0</v>
          </cell>
          <cell r="CB124"/>
          <cell r="CC124">
            <v>0</v>
          </cell>
          <cell r="CD124"/>
          <cell r="CE124"/>
          <cell r="CF124"/>
          <cell r="CG124">
            <v>0</v>
          </cell>
          <cell r="CH124">
            <v>0</v>
          </cell>
          <cell r="CI124"/>
          <cell r="CJ124">
            <v>0</v>
          </cell>
          <cell r="CK124"/>
          <cell r="CL124"/>
          <cell r="CM124">
            <v>0</v>
          </cell>
          <cell r="CN124">
            <v>16.204879999999999</v>
          </cell>
          <cell r="CO124">
            <v>5</v>
          </cell>
          <cell r="CP124">
            <v>0</v>
          </cell>
          <cell r="CQ124">
            <v>0</v>
          </cell>
          <cell r="CR124">
            <v>0</v>
          </cell>
          <cell r="CS124">
            <v>0</v>
          </cell>
          <cell r="CT124">
            <v>0</v>
          </cell>
          <cell r="CU124">
            <v>16.204879999999999</v>
          </cell>
          <cell r="CV124">
            <v>5</v>
          </cell>
          <cell r="CW124">
            <v>0</v>
          </cell>
          <cell r="CX124">
            <v>0</v>
          </cell>
          <cell r="CY124">
            <v>0</v>
          </cell>
          <cell r="CZ124">
            <v>0</v>
          </cell>
        </row>
        <row r="125">
          <cell r="A125" t="str">
            <v>1.1.4.86</v>
          </cell>
          <cell r="B125" t="str">
            <v>Строительство ТП№19 2х2500кВА мкр.27А, Жилая застройка</v>
          </cell>
          <cell r="C125" t="str">
            <v>С_1.1.4.86</v>
          </cell>
          <cell r="D125">
            <v>16.204879999999999</v>
          </cell>
          <cell r="E125">
            <v>16.204879999999999</v>
          </cell>
          <cell r="F125"/>
          <cell r="G125"/>
          <cell r="H125"/>
          <cell r="I125"/>
          <cell r="J125"/>
          <cell r="K125"/>
          <cell r="L125"/>
          <cell r="M125"/>
          <cell r="N125">
            <v>0</v>
          </cell>
          <cell r="O125"/>
          <cell r="P125"/>
          <cell r="Q125"/>
          <cell r="R125"/>
          <cell r="S125"/>
          <cell r="T125"/>
          <cell r="U125">
            <v>0</v>
          </cell>
          <cell r="V125">
            <v>0</v>
          </cell>
          <cell r="W125"/>
          <cell r="X125">
            <v>0</v>
          </cell>
          <cell r="Y125"/>
          <cell r="Z125"/>
          <cell r="AA125"/>
          <cell r="AB125"/>
          <cell r="AC125">
            <v>0</v>
          </cell>
          <cell r="AD125"/>
          <cell r="AE125">
            <v>0</v>
          </cell>
          <cell r="AF125"/>
          <cell r="AG125"/>
          <cell r="AH125"/>
          <cell r="AI125"/>
          <cell r="AJ125">
            <v>0</v>
          </cell>
          <cell r="AK125">
            <v>0</v>
          </cell>
          <cell r="AL125"/>
          <cell r="AM125">
            <v>0</v>
          </cell>
          <cell r="AN125"/>
          <cell r="AO125"/>
          <cell r="AP125"/>
          <cell r="AQ125">
            <v>0</v>
          </cell>
          <cell r="AR125">
            <v>0</v>
          </cell>
          <cell r="AS125"/>
          <cell r="AT125">
            <v>0</v>
          </cell>
          <cell r="AU125"/>
          <cell r="AV125"/>
          <cell r="AW125"/>
          <cell r="AX125">
            <v>16.204879999999999</v>
          </cell>
          <cell r="AY125">
            <v>5</v>
          </cell>
          <cell r="AZ125"/>
          <cell r="BA125">
            <v>0</v>
          </cell>
          <cell r="BB125"/>
          <cell r="BC125"/>
          <cell r="BD125"/>
          <cell r="BE125">
            <v>16.204879999999999</v>
          </cell>
          <cell r="BF125">
            <v>5</v>
          </cell>
          <cell r="BG125"/>
          <cell r="BH125">
            <v>0</v>
          </cell>
          <cell r="BI125"/>
          <cell r="BJ125"/>
          <cell r="BK125"/>
          <cell r="BL125">
            <v>0</v>
          </cell>
          <cell r="BM125">
            <v>0</v>
          </cell>
          <cell r="BN125"/>
          <cell r="BO125">
            <v>0</v>
          </cell>
          <cell r="BP125"/>
          <cell r="BQ125"/>
          <cell r="BR125"/>
          <cell r="BS125">
            <v>0</v>
          </cell>
          <cell r="BT125">
            <v>0</v>
          </cell>
          <cell r="BU125"/>
          <cell r="BV125">
            <v>0</v>
          </cell>
          <cell r="BW125"/>
          <cell r="BX125"/>
          <cell r="BY125"/>
          <cell r="BZ125">
            <v>0</v>
          </cell>
          <cell r="CA125">
            <v>0</v>
          </cell>
          <cell r="CB125"/>
          <cell r="CC125">
            <v>0</v>
          </cell>
          <cell r="CD125"/>
          <cell r="CE125"/>
          <cell r="CF125"/>
          <cell r="CG125">
            <v>0</v>
          </cell>
          <cell r="CH125">
            <v>0</v>
          </cell>
          <cell r="CI125"/>
          <cell r="CJ125">
            <v>0</v>
          </cell>
          <cell r="CK125"/>
          <cell r="CL125"/>
          <cell r="CM125">
            <v>0</v>
          </cell>
          <cell r="CN125">
            <v>16.204879999999999</v>
          </cell>
          <cell r="CO125">
            <v>5</v>
          </cell>
          <cell r="CP125">
            <v>0</v>
          </cell>
          <cell r="CQ125">
            <v>0</v>
          </cell>
          <cell r="CR125">
            <v>0</v>
          </cell>
          <cell r="CS125">
            <v>0</v>
          </cell>
          <cell r="CT125">
            <v>0</v>
          </cell>
          <cell r="CU125">
            <v>16.204879999999999</v>
          </cell>
          <cell r="CV125">
            <v>5</v>
          </cell>
          <cell r="CW125">
            <v>0</v>
          </cell>
          <cell r="CX125">
            <v>0</v>
          </cell>
          <cell r="CY125">
            <v>0</v>
          </cell>
          <cell r="CZ125">
            <v>0</v>
          </cell>
        </row>
        <row r="126">
          <cell r="A126" t="str">
            <v>1.1.4.87</v>
          </cell>
          <cell r="B126" t="str">
            <v>Строительство ТП№20 2х2500кВА мкр.27А, Жилая застройка</v>
          </cell>
          <cell r="C126" t="str">
            <v>С_1.1.4.87</v>
          </cell>
          <cell r="D126">
            <v>16.204880000000003</v>
          </cell>
          <cell r="E126">
            <v>16.204880000000003</v>
          </cell>
          <cell r="F126"/>
          <cell r="G126"/>
          <cell r="H126"/>
          <cell r="I126"/>
          <cell r="J126"/>
          <cell r="K126"/>
          <cell r="L126"/>
          <cell r="M126"/>
          <cell r="N126">
            <v>0</v>
          </cell>
          <cell r="O126"/>
          <cell r="P126"/>
          <cell r="Q126"/>
          <cell r="R126"/>
          <cell r="S126"/>
          <cell r="T126"/>
          <cell r="U126">
            <v>0</v>
          </cell>
          <cell r="V126">
            <v>0</v>
          </cell>
          <cell r="W126"/>
          <cell r="X126">
            <v>0</v>
          </cell>
          <cell r="Y126"/>
          <cell r="Z126"/>
          <cell r="AA126"/>
          <cell r="AB126"/>
          <cell r="AC126">
            <v>0</v>
          </cell>
          <cell r="AD126"/>
          <cell r="AE126">
            <v>0</v>
          </cell>
          <cell r="AF126"/>
          <cell r="AG126"/>
          <cell r="AH126"/>
          <cell r="AI126"/>
          <cell r="AJ126">
            <v>16.204880000000003</v>
          </cell>
          <cell r="AK126">
            <v>5</v>
          </cell>
          <cell r="AL126"/>
          <cell r="AM126">
            <v>0</v>
          </cell>
          <cell r="AN126"/>
          <cell r="AO126"/>
          <cell r="AP126"/>
          <cell r="AQ126">
            <v>0</v>
          </cell>
          <cell r="AR126">
            <v>0</v>
          </cell>
          <cell r="AS126"/>
          <cell r="AT126">
            <v>0</v>
          </cell>
          <cell r="AU126"/>
          <cell r="AV126"/>
          <cell r="AW126"/>
          <cell r="AX126">
            <v>0</v>
          </cell>
          <cell r="AY126">
            <v>0</v>
          </cell>
          <cell r="AZ126"/>
          <cell r="BA126">
            <v>0</v>
          </cell>
          <cell r="BB126"/>
          <cell r="BC126"/>
          <cell r="BD126"/>
          <cell r="BE126">
            <v>0</v>
          </cell>
          <cell r="BF126">
            <v>0</v>
          </cell>
          <cell r="BG126"/>
          <cell r="BH126">
            <v>0</v>
          </cell>
          <cell r="BI126"/>
          <cell r="BJ126"/>
          <cell r="BK126"/>
          <cell r="BL126">
            <v>0</v>
          </cell>
          <cell r="BM126">
            <v>0</v>
          </cell>
          <cell r="BN126"/>
          <cell r="BO126">
            <v>0</v>
          </cell>
          <cell r="BP126"/>
          <cell r="BQ126"/>
          <cell r="BR126"/>
          <cell r="BS126">
            <v>0</v>
          </cell>
          <cell r="BT126">
            <v>0</v>
          </cell>
          <cell r="BU126"/>
          <cell r="BV126">
            <v>0</v>
          </cell>
          <cell r="BW126"/>
          <cell r="BX126"/>
          <cell r="BY126"/>
          <cell r="BZ126">
            <v>0</v>
          </cell>
          <cell r="CA126">
            <v>0</v>
          </cell>
          <cell r="CB126"/>
          <cell r="CC126">
            <v>0</v>
          </cell>
          <cell r="CD126"/>
          <cell r="CE126"/>
          <cell r="CF126"/>
          <cell r="CG126">
            <v>16.204880000000003</v>
          </cell>
          <cell r="CH126">
            <v>5</v>
          </cell>
          <cell r="CI126"/>
          <cell r="CJ126">
            <v>0</v>
          </cell>
          <cell r="CK126"/>
          <cell r="CL126"/>
          <cell r="CM126">
            <v>0</v>
          </cell>
          <cell r="CN126">
            <v>16.204880000000003</v>
          </cell>
          <cell r="CO126">
            <v>5</v>
          </cell>
          <cell r="CP126">
            <v>0</v>
          </cell>
          <cell r="CQ126">
            <v>0</v>
          </cell>
          <cell r="CR126">
            <v>0</v>
          </cell>
          <cell r="CS126">
            <v>0</v>
          </cell>
          <cell r="CT126">
            <v>0</v>
          </cell>
          <cell r="CU126">
            <v>16.204880000000003</v>
          </cell>
          <cell r="CV126">
            <v>5</v>
          </cell>
          <cell r="CW126">
            <v>0</v>
          </cell>
          <cell r="CX126">
            <v>0</v>
          </cell>
          <cell r="CY126">
            <v>0</v>
          </cell>
          <cell r="CZ126">
            <v>0</v>
          </cell>
        </row>
        <row r="127">
          <cell r="A127" t="str">
            <v>1.1.4.88</v>
          </cell>
          <cell r="B127" t="str">
            <v>Строительство ТП№21 2х2500кВА мкр.27А, для электроснабжения детского сада</v>
          </cell>
          <cell r="C127" t="str">
            <v>С_1.1.4.88</v>
          </cell>
          <cell r="D127">
            <v>16.204879999999999</v>
          </cell>
          <cell r="E127">
            <v>16.204880000000003</v>
          </cell>
          <cell r="F127"/>
          <cell r="G127"/>
          <cell r="H127"/>
          <cell r="I127"/>
          <cell r="J127"/>
          <cell r="K127"/>
          <cell r="L127"/>
          <cell r="M127"/>
          <cell r="N127">
            <v>0</v>
          </cell>
          <cell r="O127"/>
          <cell r="P127"/>
          <cell r="Q127"/>
          <cell r="R127"/>
          <cell r="S127"/>
          <cell r="T127"/>
          <cell r="U127">
            <v>0</v>
          </cell>
          <cell r="V127">
            <v>0</v>
          </cell>
          <cell r="W127"/>
          <cell r="X127">
            <v>0</v>
          </cell>
          <cell r="Y127"/>
          <cell r="Z127"/>
          <cell r="AA127"/>
          <cell r="AB127"/>
          <cell r="AC127">
            <v>0</v>
          </cell>
          <cell r="AD127"/>
          <cell r="AE127">
            <v>0</v>
          </cell>
          <cell r="AF127"/>
          <cell r="AG127"/>
          <cell r="AH127"/>
          <cell r="AI127"/>
          <cell r="AJ127">
            <v>16.204879999999999</v>
          </cell>
          <cell r="AK127">
            <v>5</v>
          </cell>
          <cell r="AL127"/>
          <cell r="AM127">
            <v>0</v>
          </cell>
          <cell r="AN127"/>
          <cell r="AO127"/>
          <cell r="AP127"/>
          <cell r="AQ127">
            <v>0</v>
          </cell>
          <cell r="AR127">
            <v>0</v>
          </cell>
          <cell r="AS127"/>
          <cell r="AT127">
            <v>0</v>
          </cell>
          <cell r="AU127"/>
          <cell r="AV127"/>
          <cell r="AW127"/>
          <cell r="AX127">
            <v>0</v>
          </cell>
          <cell r="AY127">
            <v>0</v>
          </cell>
          <cell r="AZ127"/>
          <cell r="BA127">
            <v>0</v>
          </cell>
          <cell r="BB127"/>
          <cell r="BC127"/>
          <cell r="BD127"/>
          <cell r="BE127">
            <v>0</v>
          </cell>
          <cell r="BF127">
            <v>0</v>
          </cell>
          <cell r="BG127"/>
          <cell r="BH127">
            <v>0</v>
          </cell>
          <cell r="BI127"/>
          <cell r="BJ127"/>
          <cell r="BK127"/>
          <cell r="BL127">
            <v>0</v>
          </cell>
          <cell r="BM127">
            <v>0</v>
          </cell>
          <cell r="BN127"/>
          <cell r="BO127">
            <v>0</v>
          </cell>
          <cell r="BP127"/>
          <cell r="BQ127"/>
          <cell r="BR127"/>
          <cell r="BS127">
            <v>0</v>
          </cell>
          <cell r="BT127">
            <v>0</v>
          </cell>
          <cell r="BU127"/>
          <cell r="BV127">
            <v>0</v>
          </cell>
          <cell r="BW127"/>
          <cell r="BX127"/>
          <cell r="BY127"/>
          <cell r="BZ127">
            <v>0</v>
          </cell>
          <cell r="CA127">
            <v>0</v>
          </cell>
          <cell r="CB127"/>
          <cell r="CC127">
            <v>0</v>
          </cell>
          <cell r="CD127"/>
          <cell r="CE127"/>
          <cell r="CF127"/>
          <cell r="CG127">
            <v>16.204880000000003</v>
          </cell>
          <cell r="CH127">
            <v>5</v>
          </cell>
          <cell r="CI127"/>
          <cell r="CJ127">
            <v>0</v>
          </cell>
          <cell r="CK127"/>
          <cell r="CL127"/>
          <cell r="CM127">
            <v>0</v>
          </cell>
          <cell r="CN127">
            <v>16.204879999999999</v>
          </cell>
          <cell r="CO127">
            <v>5</v>
          </cell>
          <cell r="CP127">
            <v>0</v>
          </cell>
          <cell r="CQ127">
            <v>0</v>
          </cell>
          <cell r="CR127">
            <v>0</v>
          </cell>
          <cell r="CS127">
            <v>0</v>
          </cell>
          <cell r="CT127">
            <v>0</v>
          </cell>
          <cell r="CU127">
            <v>16.204880000000003</v>
          </cell>
          <cell r="CV127">
            <v>5</v>
          </cell>
          <cell r="CW127">
            <v>0</v>
          </cell>
          <cell r="CX127">
            <v>0</v>
          </cell>
          <cell r="CY127">
            <v>0</v>
          </cell>
          <cell r="CZ127">
            <v>0</v>
          </cell>
        </row>
        <row r="128">
          <cell r="A128" t="str">
            <v>1.1.4.89</v>
          </cell>
          <cell r="B128" t="str">
            <v>Строительство ТП№22 2х2500кВА мкр.27А, Жилая застройка</v>
          </cell>
          <cell r="C128" t="str">
            <v>С_1.1.4.89</v>
          </cell>
          <cell r="D128">
            <v>16.204879999999999</v>
          </cell>
          <cell r="E128">
            <v>16.204880000000003</v>
          </cell>
          <cell r="F128"/>
          <cell r="G128"/>
          <cell r="H128"/>
          <cell r="I128"/>
          <cell r="J128"/>
          <cell r="K128"/>
          <cell r="L128"/>
          <cell r="M128"/>
          <cell r="N128">
            <v>0</v>
          </cell>
          <cell r="O128"/>
          <cell r="P128"/>
          <cell r="Q128"/>
          <cell r="R128"/>
          <cell r="S128"/>
          <cell r="T128"/>
          <cell r="U128">
            <v>0</v>
          </cell>
          <cell r="V128">
            <v>0</v>
          </cell>
          <cell r="W128"/>
          <cell r="X128">
            <v>0</v>
          </cell>
          <cell r="Y128"/>
          <cell r="Z128"/>
          <cell r="AA128"/>
          <cell r="AB128"/>
          <cell r="AC128">
            <v>0</v>
          </cell>
          <cell r="AD128"/>
          <cell r="AE128">
            <v>0</v>
          </cell>
          <cell r="AF128"/>
          <cell r="AG128"/>
          <cell r="AH128"/>
          <cell r="AI128"/>
          <cell r="AJ128">
            <v>16.204879999999999</v>
          </cell>
          <cell r="AK128">
            <v>5</v>
          </cell>
          <cell r="AL128"/>
          <cell r="AM128">
            <v>0</v>
          </cell>
          <cell r="AN128"/>
          <cell r="AO128"/>
          <cell r="AP128"/>
          <cell r="AQ128">
            <v>0</v>
          </cell>
          <cell r="AR128">
            <v>0</v>
          </cell>
          <cell r="AS128"/>
          <cell r="AT128">
            <v>0</v>
          </cell>
          <cell r="AU128"/>
          <cell r="AV128"/>
          <cell r="AW128"/>
          <cell r="AX128">
            <v>0</v>
          </cell>
          <cell r="AY128">
            <v>0</v>
          </cell>
          <cell r="AZ128"/>
          <cell r="BA128">
            <v>0</v>
          </cell>
          <cell r="BB128"/>
          <cell r="BC128"/>
          <cell r="BD128"/>
          <cell r="BE128">
            <v>0</v>
          </cell>
          <cell r="BF128">
            <v>0</v>
          </cell>
          <cell r="BG128"/>
          <cell r="BH128">
            <v>0</v>
          </cell>
          <cell r="BI128"/>
          <cell r="BJ128"/>
          <cell r="BK128"/>
          <cell r="BL128">
            <v>0</v>
          </cell>
          <cell r="BM128">
            <v>0</v>
          </cell>
          <cell r="BN128"/>
          <cell r="BO128">
            <v>0</v>
          </cell>
          <cell r="BP128"/>
          <cell r="BQ128"/>
          <cell r="BR128"/>
          <cell r="BS128">
            <v>0</v>
          </cell>
          <cell r="BT128">
            <v>0</v>
          </cell>
          <cell r="BU128"/>
          <cell r="BV128">
            <v>0</v>
          </cell>
          <cell r="BW128"/>
          <cell r="BX128"/>
          <cell r="BY128"/>
          <cell r="BZ128">
            <v>0</v>
          </cell>
          <cell r="CA128">
            <v>0</v>
          </cell>
          <cell r="CB128"/>
          <cell r="CC128">
            <v>0</v>
          </cell>
          <cell r="CD128"/>
          <cell r="CE128"/>
          <cell r="CF128"/>
          <cell r="CG128">
            <v>16.204880000000003</v>
          </cell>
          <cell r="CH128">
            <v>5</v>
          </cell>
          <cell r="CI128"/>
          <cell r="CJ128">
            <v>0</v>
          </cell>
          <cell r="CK128"/>
          <cell r="CL128"/>
          <cell r="CM128">
            <v>0</v>
          </cell>
          <cell r="CN128">
            <v>16.204879999999999</v>
          </cell>
          <cell r="CO128">
            <v>5</v>
          </cell>
          <cell r="CP128">
            <v>0</v>
          </cell>
          <cell r="CQ128">
            <v>0</v>
          </cell>
          <cell r="CR128">
            <v>0</v>
          </cell>
          <cell r="CS128">
            <v>0</v>
          </cell>
          <cell r="CT128">
            <v>0</v>
          </cell>
          <cell r="CU128">
            <v>16.204880000000003</v>
          </cell>
          <cell r="CV128">
            <v>5</v>
          </cell>
          <cell r="CW128">
            <v>0</v>
          </cell>
          <cell r="CX128">
            <v>0</v>
          </cell>
          <cell r="CY128">
            <v>0</v>
          </cell>
          <cell r="CZ128">
            <v>0</v>
          </cell>
        </row>
        <row r="129">
          <cell r="A129" t="str">
            <v>1.1.4.90</v>
          </cell>
          <cell r="B129" t="str">
            <v>Строительство ТП 2х2500кВА мкр.27А</v>
          </cell>
          <cell r="C129" t="str">
            <v>С_1.1.4.90</v>
          </cell>
          <cell r="D129">
            <v>15.198309999999999</v>
          </cell>
          <cell r="E129">
            <v>6.7052693699999999</v>
          </cell>
          <cell r="F129"/>
          <cell r="G129"/>
          <cell r="H129"/>
          <cell r="I129"/>
          <cell r="J129"/>
          <cell r="K129"/>
          <cell r="L129"/>
          <cell r="M129"/>
          <cell r="N129">
            <v>0</v>
          </cell>
          <cell r="O129"/>
          <cell r="P129"/>
          <cell r="Q129"/>
          <cell r="R129"/>
          <cell r="S129"/>
          <cell r="T129"/>
          <cell r="U129">
            <v>15.198309999999999</v>
          </cell>
          <cell r="V129">
            <v>5</v>
          </cell>
          <cell r="W129"/>
          <cell r="X129">
            <v>0</v>
          </cell>
          <cell r="Y129"/>
          <cell r="Z129"/>
          <cell r="AA129"/>
          <cell r="AB129"/>
          <cell r="AC129">
            <v>0</v>
          </cell>
          <cell r="AD129"/>
          <cell r="AE129">
            <v>0</v>
          </cell>
          <cell r="AF129"/>
          <cell r="AG129"/>
          <cell r="AH129"/>
          <cell r="AI129"/>
          <cell r="AJ129">
            <v>0</v>
          </cell>
          <cell r="AK129">
            <v>0</v>
          </cell>
          <cell r="AL129"/>
          <cell r="AM129">
            <v>0</v>
          </cell>
          <cell r="AN129"/>
          <cell r="AO129"/>
          <cell r="AP129"/>
          <cell r="AQ129">
            <v>6.7052693699999999</v>
          </cell>
          <cell r="AR129">
            <v>5</v>
          </cell>
          <cell r="AS129"/>
          <cell r="AT129">
            <v>0</v>
          </cell>
          <cell r="AU129"/>
          <cell r="AV129"/>
          <cell r="AW129"/>
          <cell r="AX129">
            <v>0</v>
          </cell>
          <cell r="AY129">
            <v>0</v>
          </cell>
          <cell r="AZ129"/>
          <cell r="BA129">
            <v>0</v>
          </cell>
          <cell r="BB129"/>
          <cell r="BC129"/>
          <cell r="BD129"/>
          <cell r="BE129">
            <v>0</v>
          </cell>
          <cell r="BF129">
            <v>0</v>
          </cell>
          <cell r="BG129"/>
          <cell r="BH129">
            <v>0</v>
          </cell>
          <cell r="BI129"/>
          <cell r="BJ129"/>
          <cell r="BK129"/>
          <cell r="BL129">
            <v>0</v>
          </cell>
          <cell r="BM129">
            <v>0</v>
          </cell>
          <cell r="BN129"/>
          <cell r="BO129">
            <v>0</v>
          </cell>
          <cell r="BP129"/>
          <cell r="BQ129"/>
          <cell r="BR129"/>
          <cell r="BS129">
            <v>0</v>
          </cell>
          <cell r="BT129">
            <v>0</v>
          </cell>
          <cell r="BU129"/>
          <cell r="BV129">
            <v>0</v>
          </cell>
          <cell r="BW129"/>
          <cell r="BX129"/>
          <cell r="BY129"/>
          <cell r="BZ129">
            <v>0</v>
          </cell>
          <cell r="CA129">
            <v>0</v>
          </cell>
          <cell r="CB129"/>
          <cell r="CC129">
            <v>0</v>
          </cell>
          <cell r="CD129"/>
          <cell r="CE129"/>
          <cell r="CF129"/>
          <cell r="CG129">
            <v>0</v>
          </cell>
          <cell r="CH129">
            <v>0</v>
          </cell>
          <cell r="CI129"/>
          <cell r="CJ129">
            <v>0</v>
          </cell>
          <cell r="CK129"/>
          <cell r="CL129"/>
          <cell r="CM129">
            <v>0</v>
          </cell>
          <cell r="CN129">
            <v>15.198309999999999</v>
          </cell>
          <cell r="CO129">
            <v>5</v>
          </cell>
          <cell r="CP129">
            <v>0</v>
          </cell>
          <cell r="CQ129">
            <v>0</v>
          </cell>
          <cell r="CR129">
            <v>0</v>
          </cell>
          <cell r="CS129">
            <v>0</v>
          </cell>
          <cell r="CT129">
            <v>0</v>
          </cell>
          <cell r="CU129">
            <v>6.7052693699999999</v>
          </cell>
          <cell r="CV129">
            <v>5</v>
          </cell>
          <cell r="CW129">
            <v>0</v>
          </cell>
          <cell r="CX129">
            <v>0</v>
          </cell>
          <cell r="CY129">
            <v>0</v>
          </cell>
          <cell r="CZ129">
            <v>0</v>
          </cell>
        </row>
        <row r="130">
          <cell r="A130" t="str">
            <v>1.1.4.91</v>
          </cell>
          <cell r="B130" t="str">
            <v>Строительство ТП-2х1600кВА мкр.28, для электроснабжения Детского сада мкр.28</v>
          </cell>
          <cell r="C130" t="str">
            <v>С_1.1.4.91</v>
          </cell>
          <cell r="D130">
            <v>10.690379999999999</v>
          </cell>
          <cell r="E130">
            <v>10.690379999999999</v>
          </cell>
          <cell r="F130"/>
          <cell r="G130"/>
          <cell r="H130"/>
          <cell r="I130"/>
          <cell r="J130"/>
          <cell r="K130"/>
          <cell r="L130"/>
          <cell r="M130"/>
          <cell r="N130">
            <v>0</v>
          </cell>
          <cell r="O130"/>
          <cell r="P130"/>
          <cell r="Q130"/>
          <cell r="R130"/>
          <cell r="S130"/>
          <cell r="T130"/>
          <cell r="U130">
            <v>0</v>
          </cell>
          <cell r="V130">
            <v>0</v>
          </cell>
          <cell r="W130"/>
          <cell r="X130">
            <v>0</v>
          </cell>
          <cell r="Y130"/>
          <cell r="Z130"/>
          <cell r="AA130"/>
          <cell r="AB130"/>
          <cell r="AC130">
            <v>0</v>
          </cell>
          <cell r="AD130"/>
          <cell r="AE130">
            <v>0</v>
          </cell>
          <cell r="AF130"/>
          <cell r="AG130"/>
          <cell r="AH130"/>
          <cell r="AI130"/>
          <cell r="AJ130">
            <v>0</v>
          </cell>
          <cell r="AK130">
            <v>0</v>
          </cell>
          <cell r="AL130"/>
          <cell r="AM130">
            <v>0</v>
          </cell>
          <cell r="AN130"/>
          <cell r="AO130"/>
          <cell r="AP130"/>
          <cell r="AQ130">
            <v>0</v>
          </cell>
          <cell r="AR130">
            <v>0</v>
          </cell>
          <cell r="AS130"/>
          <cell r="AT130">
            <v>0</v>
          </cell>
          <cell r="AU130"/>
          <cell r="AV130"/>
          <cell r="AW130"/>
          <cell r="AX130">
            <v>0</v>
          </cell>
          <cell r="AY130">
            <v>0</v>
          </cell>
          <cell r="AZ130"/>
          <cell r="BA130">
            <v>0</v>
          </cell>
          <cell r="BB130"/>
          <cell r="BC130"/>
          <cell r="BD130"/>
          <cell r="BE130">
            <v>0</v>
          </cell>
          <cell r="BF130">
            <v>0</v>
          </cell>
          <cell r="BG130"/>
          <cell r="BH130">
            <v>0</v>
          </cell>
          <cell r="BI130"/>
          <cell r="BJ130"/>
          <cell r="BK130"/>
          <cell r="BL130">
            <v>10.690379999999999</v>
          </cell>
          <cell r="BM130">
            <v>3.2</v>
          </cell>
          <cell r="BN130"/>
          <cell r="BO130">
            <v>0</v>
          </cell>
          <cell r="BP130"/>
          <cell r="BQ130"/>
          <cell r="BR130"/>
          <cell r="BS130">
            <v>10.690379999999999</v>
          </cell>
          <cell r="BT130">
            <v>3.2</v>
          </cell>
          <cell r="BU130"/>
          <cell r="BV130">
            <v>0</v>
          </cell>
          <cell r="BW130"/>
          <cell r="BX130"/>
          <cell r="BY130"/>
          <cell r="BZ130">
            <v>0</v>
          </cell>
          <cell r="CA130">
            <v>0</v>
          </cell>
          <cell r="CB130"/>
          <cell r="CC130">
            <v>0</v>
          </cell>
          <cell r="CD130"/>
          <cell r="CE130"/>
          <cell r="CF130"/>
          <cell r="CG130">
            <v>0</v>
          </cell>
          <cell r="CH130">
            <v>0</v>
          </cell>
          <cell r="CI130"/>
          <cell r="CJ130">
            <v>0</v>
          </cell>
          <cell r="CK130"/>
          <cell r="CL130"/>
          <cell r="CM130">
            <v>0</v>
          </cell>
          <cell r="CN130">
            <v>10.690379999999999</v>
          </cell>
          <cell r="CO130">
            <v>3.2</v>
          </cell>
          <cell r="CP130">
            <v>0</v>
          </cell>
          <cell r="CQ130">
            <v>0</v>
          </cell>
          <cell r="CR130">
            <v>0</v>
          </cell>
          <cell r="CS130">
            <v>0</v>
          </cell>
          <cell r="CT130">
            <v>0</v>
          </cell>
          <cell r="CU130">
            <v>10.690379999999999</v>
          </cell>
          <cell r="CV130">
            <v>3.2</v>
          </cell>
          <cell r="CW130">
            <v>0</v>
          </cell>
          <cell r="CX130">
            <v>0</v>
          </cell>
          <cell r="CY130">
            <v>0</v>
          </cell>
          <cell r="CZ130">
            <v>0</v>
          </cell>
        </row>
        <row r="131">
          <cell r="A131" t="str">
            <v>1.1.4.92</v>
          </cell>
          <cell r="B131" t="str">
            <v>Строительство РП-2х2500кВА мкр.28</v>
          </cell>
          <cell r="C131" t="str">
            <v>С_1.1.4.92</v>
          </cell>
          <cell r="D131">
            <v>0</v>
          </cell>
          <cell r="E131">
            <v>0</v>
          </cell>
          <cell r="F131"/>
          <cell r="G131"/>
          <cell r="H131"/>
          <cell r="I131"/>
          <cell r="J131"/>
          <cell r="K131"/>
          <cell r="L131"/>
          <cell r="M131"/>
          <cell r="N131">
            <v>0</v>
          </cell>
          <cell r="O131"/>
          <cell r="P131"/>
          <cell r="Q131"/>
          <cell r="R131"/>
          <cell r="S131"/>
          <cell r="T131"/>
          <cell r="U131">
            <v>0</v>
          </cell>
          <cell r="V131">
            <v>0</v>
          </cell>
          <cell r="W131"/>
          <cell r="X131">
            <v>0</v>
          </cell>
          <cell r="Y131"/>
          <cell r="Z131"/>
          <cell r="AA131"/>
          <cell r="AB131"/>
          <cell r="AC131">
            <v>0</v>
          </cell>
          <cell r="AD131"/>
          <cell r="AE131">
            <v>0</v>
          </cell>
          <cell r="AF131"/>
          <cell r="AG131"/>
          <cell r="AH131"/>
          <cell r="AI131"/>
          <cell r="AJ131">
            <v>0</v>
          </cell>
          <cell r="AK131">
            <v>0</v>
          </cell>
          <cell r="AL131"/>
          <cell r="AM131">
            <v>0</v>
          </cell>
          <cell r="AN131"/>
          <cell r="AO131"/>
          <cell r="AP131"/>
          <cell r="AQ131">
            <v>0</v>
          </cell>
          <cell r="AR131">
            <v>0</v>
          </cell>
          <cell r="AS131"/>
          <cell r="AT131">
            <v>0</v>
          </cell>
          <cell r="AU131"/>
          <cell r="AV131"/>
          <cell r="AW131"/>
          <cell r="AX131">
            <v>0</v>
          </cell>
          <cell r="AY131">
            <v>0</v>
          </cell>
          <cell r="AZ131"/>
          <cell r="BA131">
            <v>0</v>
          </cell>
          <cell r="BB131"/>
          <cell r="BC131"/>
          <cell r="BD131"/>
          <cell r="BE131">
            <v>0</v>
          </cell>
          <cell r="BF131">
            <v>0</v>
          </cell>
          <cell r="BG131"/>
          <cell r="BH131">
            <v>0</v>
          </cell>
          <cell r="BI131"/>
          <cell r="BJ131"/>
          <cell r="BK131"/>
          <cell r="BL131">
            <v>0</v>
          </cell>
          <cell r="BM131">
            <v>0</v>
          </cell>
          <cell r="BN131"/>
          <cell r="BO131">
            <v>0</v>
          </cell>
          <cell r="BP131"/>
          <cell r="BQ131"/>
          <cell r="BR131"/>
          <cell r="BS131">
            <v>0</v>
          </cell>
          <cell r="BT131">
            <v>0</v>
          </cell>
          <cell r="BU131"/>
          <cell r="BV131">
            <v>0</v>
          </cell>
          <cell r="BW131"/>
          <cell r="BX131"/>
          <cell r="BY131"/>
          <cell r="BZ131">
            <v>0</v>
          </cell>
          <cell r="CA131">
            <v>0</v>
          </cell>
          <cell r="CB131"/>
          <cell r="CC131">
            <v>0</v>
          </cell>
          <cell r="CD131"/>
          <cell r="CE131"/>
          <cell r="CF131"/>
          <cell r="CG131">
            <v>0</v>
          </cell>
          <cell r="CH131">
            <v>0</v>
          </cell>
          <cell r="CI131"/>
          <cell r="CJ131">
            <v>0</v>
          </cell>
          <cell r="CK131"/>
          <cell r="CL131"/>
          <cell r="CM131">
            <v>0</v>
          </cell>
          <cell r="CN131">
            <v>0</v>
          </cell>
          <cell r="CO131">
            <v>0</v>
          </cell>
          <cell r="CP131">
            <v>0</v>
          </cell>
          <cell r="CQ131">
            <v>0</v>
          </cell>
          <cell r="CR131">
            <v>0</v>
          </cell>
          <cell r="CS131">
            <v>0</v>
          </cell>
          <cell r="CT131">
            <v>0</v>
          </cell>
          <cell r="CU131">
            <v>0</v>
          </cell>
          <cell r="CV131">
            <v>0</v>
          </cell>
          <cell r="CW131">
            <v>0</v>
          </cell>
          <cell r="CX131">
            <v>0</v>
          </cell>
          <cell r="CY131">
            <v>0</v>
          </cell>
          <cell r="CZ131">
            <v>0</v>
          </cell>
        </row>
        <row r="132">
          <cell r="A132" t="str">
            <v>1.1.4.93</v>
          </cell>
          <cell r="B132" t="str">
            <v>Строительство РП 2х2500кВА п.Дорожный</v>
          </cell>
          <cell r="C132" t="str">
            <v>С_1.1.4.93</v>
          </cell>
          <cell r="D132">
            <v>20.077549999999999</v>
          </cell>
          <cell r="E132">
            <v>20.077549999999999</v>
          </cell>
          <cell r="F132"/>
          <cell r="G132"/>
          <cell r="H132"/>
          <cell r="I132"/>
          <cell r="J132"/>
          <cell r="K132"/>
          <cell r="L132"/>
          <cell r="M132"/>
          <cell r="N132">
            <v>0</v>
          </cell>
          <cell r="O132"/>
          <cell r="P132"/>
          <cell r="Q132"/>
          <cell r="R132"/>
          <cell r="S132"/>
          <cell r="T132"/>
          <cell r="U132">
            <v>0</v>
          </cell>
          <cell r="V132">
            <v>0</v>
          </cell>
          <cell r="W132"/>
          <cell r="X132">
            <v>0</v>
          </cell>
          <cell r="Y132"/>
          <cell r="Z132"/>
          <cell r="AA132"/>
          <cell r="AB132"/>
          <cell r="AC132">
            <v>0</v>
          </cell>
          <cell r="AD132"/>
          <cell r="AE132">
            <v>0</v>
          </cell>
          <cell r="AF132"/>
          <cell r="AG132"/>
          <cell r="AH132"/>
          <cell r="AI132"/>
          <cell r="AJ132">
            <v>0</v>
          </cell>
          <cell r="AK132">
            <v>0</v>
          </cell>
          <cell r="AL132"/>
          <cell r="AM132">
            <v>0</v>
          </cell>
          <cell r="AN132"/>
          <cell r="AO132"/>
          <cell r="AP132"/>
          <cell r="AQ132">
            <v>0</v>
          </cell>
          <cell r="AR132">
            <v>0</v>
          </cell>
          <cell r="AS132"/>
          <cell r="AT132">
            <v>0</v>
          </cell>
          <cell r="AU132"/>
          <cell r="AV132"/>
          <cell r="AW132"/>
          <cell r="AX132">
            <v>0</v>
          </cell>
          <cell r="AY132">
            <v>0</v>
          </cell>
          <cell r="AZ132"/>
          <cell r="BA132">
            <v>0</v>
          </cell>
          <cell r="BB132"/>
          <cell r="BC132"/>
          <cell r="BD132"/>
          <cell r="BE132">
            <v>0</v>
          </cell>
          <cell r="BF132">
            <v>0</v>
          </cell>
          <cell r="BG132"/>
          <cell r="BH132">
            <v>0</v>
          </cell>
          <cell r="BI132"/>
          <cell r="BJ132"/>
          <cell r="BK132"/>
          <cell r="BL132">
            <v>0</v>
          </cell>
          <cell r="BM132">
            <v>0</v>
          </cell>
          <cell r="BN132"/>
          <cell r="BO132">
            <v>0</v>
          </cell>
          <cell r="BP132"/>
          <cell r="BQ132"/>
          <cell r="BR132"/>
          <cell r="BS132">
            <v>0</v>
          </cell>
          <cell r="BT132">
            <v>0</v>
          </cell>
          <cell r="BU132"/>
          <cell r="BV132">
            <v>0</v>
          </cell>
          <cell r="BW132"/>
          <cell r="BX132"/>
          <cell r="BY132"/>
          <cell r="BZ132">
            <v>20.077549999999999</v>
          </cell>
          <cell r="CA132">
            <v>5</v>
          </cell>
          <cell r="CB132"/>
          <cell r="CC132">
            <v>0</v>
          </cell>
          <cell r="CD132"/>
          <cell r="CE132"/>
          <cell r="CF132"/>
          <cell r="CG132">
            <v>20.077549999999999</v>
          </cell>
          <cell r="CH132">
            <v>5</v>
          </cell>
          <cell r="CI132"/>
          <cell r="CJ132">
            <v>0</v>
          </cell>
          <cell r="CK132"/>
          <cell r="CL132"/>
          <cell r="CM132">
            <v>0</v>
          </cell>
          <cell r="CN132">
            <v>20.077549999999999</v>
          </cell>
          <cell r="CO132">
            <v>5</v>
          </cell>
          <cell r="CP132">
            <v>0</v>
          </cell>
          <cell r="CQ132">
            <v>0</v>
          </cell>
          <cell r="CR132">
            <v>0</v>
          </cell>
          <cell r="CS132">
            <v>0</v>
          </cell>
          <cell r="CT132">
            <v>0</v>
          </cell>
          <cell r="CU132">
            <v>20.077549999999999</v>
          </cell>
          <cell r="CV132">
            <v>5</v>
          </cell>
          <cell r="CW132">
            <v>0</v>
          </cell>
          <cell r="CX132">
            <v>0</v>
          </cell>
          <cell r="CY132">
            <v>0</v>
          </cell>
          <cell r="CZ132">
            <v>0</v>
          </cell>
        </row>
        <row r="133">
          <cell r="A133" t="str">
            <v>1.1.4.94</v>
          </cell>
          <cell r="B133" t="str">
            <v>Строительство ТП 2х1000кВА п.Дорожный</v>
          </cell>
          <cell r="C133" t="str">
            <v>С_1.1.4.94</v>
          </cell>
          <cell r="D133">
            <v>0</v>
          </cell>
          <cell r="E133">
            <v>0</v>
          </cell>
          <cell r="F133"/>
          <cell r="G133"/>
          <cell r="H133"/>
          <cell r="I133"/>
          <cell r="J133"/>
          <cell r="K133"/>
          <cell r="L133"/>
          <cell r="M133"/>
          <cell r="N133">
            <v>0</v>
          </cell>
          <cell r="O133"/>
          <cell r="P133"/>
          <cell r="Q133"/>
          <cell r="R133"/>
          <cell r="S133"/>
          <cell r="T133"/>
          <cell r="U133">
            <v>0</v>
          </cell>
          <cell r="V133">
            <v>0</v>
          </cell>
          <cell r="W133"/>
          <cell r="X133">
            <v>0</v>
          </cell>
          <cell r="Y133"/>
          <cell r="Z133"/>
          <cell r="AA133"/>
          <cell r="AB133"/>
          <cell r="AC133">
            <v>0</v>
          </cell>
          <cell r="AD133"/>
          <cell r="AE133">
            <v>0</v>
          </cell>
          <cell r="AF133"/>
          <cell r="AG133"/>
          <cell r="AH133"/>
          <cell r="AI133"/>
          <cell r="AJ133">
            <v>0</v>
          </cell>
          <cell r="AK133">
            <v>0</v>
          </cell>
          <cell r="AL133"/>
          <cell r="AM133">
            <v>0</v>
          </cell>
          <cell r="AN133"/>
          <cell r="AO133"/>
          <cell r="AP133"/>
          <cell r="AQ133">
            <v>0</v>
          </cell>
          <cell r="AR133">
            <v>0</v>
          </cell>
          <cell r="AS133"/>
          <cell r="AT133">
            <v>0</v>
          </cell>
          <cell r="AU133"/>
          <cell r="AV133"/>
          <cell r="AW133"/>
          <cell r="AX133">
            <v>0</v>
          </cell>
          <cell r="AY133">
            <v>0</v>
          </cell>
          <cell r="AZ133"/>
          <cell r="BA133">
            <v>0</v>
          </cell>
          <cell r="BB133"/>
          <cell r="BC133"/>
          <cell r="BD133"/>
          <cell r="BE133">
            <v>0</v>
          </cell>
          <cell r="BF133">
            <v>0</v>
          </cell>
          <cell r="BG133"/>
          <cell r="BH133">
            <v>0</v>
          </cell>
          <cell r="BI133"/>
          <cell r="BJ133"/>
          <cell r="BK133"/>
          <cell r="BL133">
            <v>0</v>
          </cell>
          <cell r="BM133">
            <v>0</v>
          </cell>
          <cell r="BN133"/>
          <cell r="BO133">
            <v>0</v>
          </cell>
          <cell r="BP133"/>
          <cell r="BQ133"/>
          <cell r="BR133"/>
          <cell r="BS133">
            <v>0</v>
          </cell>
          <cell r="BT133">
            <v>0</v>
          </cell>
          <cell r="BU133"/>
          <cell r="BV133">
            <v>0</v>
          </cell>
          <cell r="BW133"/>
          <cell r="BX133"/>
          <cell r="BY133"/>
          <cell r="BZ133">
            <v>0</v>
          </cell>
          <cell r="CA133">
            <v>0</v>
          </cell>
          <cell r="CB133"/>
          <cell r="CC133">
            <v>0</v>
          </cell>
          <cell r="CD133"/>
          <cell r="CE133"/>
          <cell r="CF133"/>
          <cell r="CG133">
            <v>0</v>
          </cell>
          <cell r="CH133">
            <v>0</v>
          </cell>
          <cell r="CI133"/>
          <cell r="CJ133">
            <v>0</v>
          </cell>
          <cell r="CK133"/>
          <cell r="CL133"/>
          <cell r="CM133">
            <v>0</v>
          </cell>
          <cell r="CN133">
            <v>0</v>
          </cell>
          <cell r="CO133">
            <v>0</v>
          </cell>
          <cell r="CP133">
            <v>0</v>
          </cell>
          <cell r="CQ133">
            <v>0</v>
          </cell>
          <cell r="CR133">
            <v>0</v>
          </cell>
          <cell r="CS133">
            <v>0</v>
          </cell>
          <cell r="CT133">
            <v>0</v>
          </cell>
          <cell r="CU133">
            <v>0</v>
          </cell>
          <cell r="CV133">
            <v>0</v>
          </cell>
          <cell r="CW133">
            <v>0</v>
          </cell>
          <cell r="CX133">
            <v>0</v>
          </cell>
          <cell r="CY133">
            <v>0</v>
          </cell>
          <cell r="CZ133">
            <v>0</v>
          </cell>
        </row>
        <row r="134">
          <cell r="A134" t="str">
            <v>1.1.4.95</v>
          </cell>
          <cell r="B134" t="str">
            <v>Строительство ТП-4 2х1600кВА мкр.42, для электроснабжения детского сада</v>
          </cell>
          <cell r="C134" t="str">
            <v>С_1.1.4.95</v>
          </cell>
          <cell r="D134">
            <v>10.690379999999999</v>
          </cell>
          <cell r="E134">
            <v>10.690379999999999</v>
          </cell>
          <cell r="F134"/>
          <cell r="G134"/>
          <cell r="H134"/>
          <cell r="I134"/>
          <cell r="J134"/>
          <cell r="K134"/>
          <cell r="L134"/>
          <cell r="M134"/>
          <cell r="N134">
            <v>0</v>
          </cell>
          <cell r="O134"/>
          <cell r="P134"/>
          <cell r="Q134"/>
          <cell r="R134"/>
          <cell r="S134"/>
          <cell r="T134"/>
          <cell r="U134">
            <v>0</v>
          </cell>
          <cell r="V134">
            <v>0</v>
          </cell>
          <cell r="W134"/>
          <cell r="X134">
            <v>0</v>
          </cell>
          <cell r="Y134"/>
          <cell r="Z134"/>
          <cell r="AA134"/>
          <cell r="AB134"/>
          <cell r="AC134">
            <v>0</v>
          </cell>
          <cell r="AD134"/>
          <cell r="AE134">
            <v>0</v>
          </cell>
          <cell r="AF134"/>
          <cell r="AG134"/>
          <cell r="AH134"/>
          <cell r="AI134"/>
          <cell r="AJ134">
            <v>0</v>
          </cell>
          <cell r="AK134">
            <v>0</v>
          </cell>
          <cell r="AL134"/>
          <cell r="AM134">
            <v>0</v>
          </cell>
          <cell r="AN134"/>
          <cell r="AO134"/>
          <cell r="AP134"/>
          <cell r="AQ134">
            <v>0</v>
          </cell>
          <cell r="AR134">
            <v>0</v>
          </cell>
          <cell r="AS134"/>
          <cell r="AT134">
            <v>0</v>
          </cell>
          <cell r="AU134"/>
          <cell r="AV134"/>
          <cell r="AW134"/>
          <cell r="AX134">
            <v>10.690379999999999</v>
          </cell>
          <cell r="AY134">
            <v>3.2</v>
          </cell>
          <cell r="AZ134"/>
          <cell r="BA134">
            <v>0</v>
          </cell>
          <cell r="BB134"/>
          <cell r="BC134"/>
          <cell r="BD134"/>
          <cell r="BE134">
            <v>10.690379999999999</v>
          </cell>
          <cell r="BF134">
            <v>3.2</v>
          </cell>
          <cell r="BG134"/>
          <cell r="BH134">
            <v>0</v>
          </cell>
          <cell r="BI134"/>
          <cell r="BJ134"/>
          <cell r="BK134"/>
          <cell r="BL134">
            <v>0</v>
          </cell>
          <cell r="BM134">
            <v>0</v>
          </cell>
          <cell r="BN134"/>
          <cell r="BO134">
            <v>0</v>
          </cell>
          <cell r="BP134"/>
          <cell r="BQ134"/>
          <cell r="BR134"/>
          <cell r="BS134">
            <v>0</v>
          </cell>
          <cell r="BT134">
            <v>0</v>
          </cell>
          <cell r="BU134"/>
          <cell r="BV134">
            <v>0</v>
          </cell>
          <cell r="BW134"/>
          <cell r="BX134"/>
          <cell r="BY134"/>
          <cell r="BZ134">
            <v>0</v>
          </cell>
          <cell r="CA134">
            <v>0</v>
          </cell>
          <cell r="CB134"/>
          <cell r="CC134">
            <v>0</v>
          </cell>
          <cell r="CD134"/>
          <cell r="CE134"/>
          <cell r="CF134"/>
          <cell r="CG134">
            <v>0</v>
          </cell>
          <cell r="CH134">
            <v>0</v>
          </cell>
          <cell r="CI134"/>
          <cell r="CJ134">
            <v>0</v>
          </cell>
          <cell r="CK134"/>
          <cell r="CL134"/>
          <cell r="CM134">
            <v>0</v>
          </cell>
          <cell r="CN134">
            <v>10.690379999999999</v>
          </cell>
          <cell r="CO134">
            <v>3.2</v>
          </cell>
          <cell r="CP134">
            <v>0</v>
          </cell>
          <cell r="CQ134">
            <v>0</v>
          </cell>
          <cell r="CR134">
            <v>0</v>
          </cell>
          <cell r="CS134">
            <v>0</v>
          </cell>
          <cell r="CT134">
            <v>0</v>
          </cell>
          <cell r="CU134">
            <v>10.690379999999999</v>
          </cell>
          <cell r="CV134">
            <v>3.2</v>
          </cell>
          <cell r="CW134">
            <v>0</v>
          </cell>
          <cell r="CX134">
            <v>0</v>
          </cell>
          <cell r="CY134">
            <v>0</v>
          </cell>
          <cell r="CZ134">
            <v>0</v>
          </cell>
        </row>
        <row r="135">
          <cell r="A135" t="str">
            <v>1.1.4.96</v>
          </cell>
          <cell r="B135" t="str">
            <v>Строительство ТП№1 2х1600кВА мкр.51, для электроснабжения Психо-наркологического диспансера, мкр.51</v>
          </cell>
          <cell r="C135" t="str">
            <v>С_1.1.4.96</v>
          </cell>
          <cell r="D135">
            <v>10.690379999999999</v>
          </cell>
          <cell r="E135">
            <v>10.690380000000001</v>
          </cell>
          <cell r="F135"/>
          <cell r="G135"/>
          <cell r="H135"/>
          <cell r="I135"/>
          <cell r="J135"/>
          <cell r="K135"/>
          <cell r="L135"/>
          <cell r="M135"/>
          <cell r="N135">
            <v>0</v>
          </cell>
          <cell r="O135"/>
          <cell r="P135"/>
          <cell r="Q135"/>
          <cell r="R135"/>
          <cell r="S135"/>
          <cell r="T135"/>
          <cell r="U135">
            <v>0</v>
          </cell>
          <cell r="V135">
            <v>0</v>
          </cell>
          <cell r="W135"/>
          <cell r="X135">
            <v>0</v>
          </cell>
          <cell r="Y135"/>
          <cell r="Z135"/>
          <cell r="AA135"/>
          <cell r="AB135"/>
          <cell r="AC135">
            <v>0</v>
          </cell>
          <cell r="AD135"/>
          <cell r="AE135">
            <v>0</v>
          </cell>
          <cell r="AF135"/>
          <cell r="AG135"/>
          <cell r="AH135"/>
          <cell r="AI135"/>
          <cell r="AJ135">
            <v>10.690379999999999</v>
          </cell>
          <cell r="AK135">
            <v>3.2</v>
          </cell>
          <cell r="AL135"/>
          <cell r="AM135">
            <v>0</v>
          </cell>
          <cell r="AN135"/>
          <cell r="AO135"/>
          <cell r="AP135"/>
          <cell r="AQ135">
            <v>0</v>
          </cell>
          <cell r="AR135">
            <v>0</v>
          </cell>
          <cell r="AS135"/>
          <cell r="AT135">
            <v>0</v>
          </cell>
          <cell r="AU135"/>
          <cell r="AV135"/>
          <cell r="AW135"/>
          <cell r="AX135">
            <v>0</v>
          </cell>
          <cell r="AY135">
            <v>0</v>
          </cell>
          <cell r="AZ135"/>
          <cell r="BA135">
            <v>0</v>
          </cell>
          <cell r="BB135"/>
          <cell r="BC135"/>
          <cell r="BD135"/>
          <cell r="BE135">
            <v>0</v>
          </cell>
          <cell r="BF135">
            <v>0</v>
          </cell>
          <cell r="BG135"/>
          <cell r="BH135">
            <v>0</v>
          </cell>
          <cell r="BI135"/>
          <cell r="BJ135"/>
          <cell r="BK135"/>
          <cell r="BL135">
            <v>0</v>
          </cell>
          <cell r="BM135">
            <v>0</v>
          </cell>
          <cell r="BN135"/>
          <cell r="BO135">
            <v>0</v>
          </cell>
          <cell r="BP135"/>
          <cell r="BQ135"/>
          <cell r="BR135"/>
          <cell r="BS135">
            <v>0</v>
          </cell>
          <cell r="BT135">
            <v>0</v>
          </cell>
          <cell r="BU135"/>
          <cell r="BV135">
            <v>0</v>
          </cell>
          <cell r="BW135"/>
          <cell r="BX135"/>
          <cell r="BY135"/>
          <cell r="BZ135">
            <v>0</v>
          </cell>
          <cell r="CA135">
            <v>0</v>
          </cell>
          <cell r="CB135"/>
          <cell r="CC135">
            <v>0</v>
          </cell>
          <cell r="CD135"/>
          <cell r="CE135"/>
          <cell r="CF135"/>
          <cell r="CG135">
            <v>10.690380000000001</v>
          </cell>
          <cell r="CH135">
            <v>3.2</v>
          </cell>
          <cell r="CI135"/>
          <cell r="CJ135">
            <v>0</v>
          </cell>
          <cell r="CK135"/>
          <cell r="CL135"/>
          <cell r="CM135">
            <v>0</v>
          </cell>
          <cell r="CN135">
            <v>10.690379999999999</v>
          </cell>
          <cell r="CO135">
            <v>3.2</v>
          </cell>
          <cell r="CP135">
            <v>0</v>
          </cell>
          <cell r="CQ135">
            <v>0</v>
          </cell>
          <cell r="CR135">
            <v>0</v>
          </cell>
          <cell r="CS135">
            <v>0</v>
          </cell>
          <cell r="CT135">
            <v>0</v>
          </cell>
          <cell r="CU135">
            <v>10.690380000000001</v>
          </cell>
          <cell r="CV135">
            <v>3.2</v>
          </cell>
          <cell r="CW135">
            <v>0</v>
          </cell>
          <cell r="CX135">
            <v>0</v>
          </cell>
          <cell r="CY135">
            <v>0</v>
          </cell>
          <cell r="CZ135">
            <v>0</v>
          </cell>
        </row>
        <row r="136">
          <cell r="A136" t="str">
            <v>1.1.4.97</v>
          </cell>
          <cell r="B136" t="str">
            <v>Строительство ТП№2 2х1600кВА мкр.51, для электроснабжения Поликлиники мкр.51</v>
          </cell>
          <cell r="C136" t="str">
            <v>С_1.1.4.97</v>
          </cell>
          <cell r="D136">
            <v>10.690379999999999</v>
          </cell>
          <cell r="E136">
            <v>10.690380000000001</v>
          </cell>
          <cell r="F136"/>
          <cell r="G136"/>
          <cell r="H136"/>
          <cell r="I136"/>
          <cell r="J136"/>
          <cell r="K136"/>
          <cell r="L136"/>
          <cell r="M136"/>
          <cell r="N136">
            <v>0</v>
          </cell>
          <cell r="O136"/>
          <cell r="P136"/>
          <cell r="Q136"/>
          <cell r="R136"/>
          <cell r="S136"/>
          <cell r="T136"/>
          <cell r="U136">
            <v>0</v>
          </cell>
          <cell r="V136">
            <v>0</v>
          </cell>
          <cell r="W136"/>
          <cell r="X136">
            <v>0</v>
          </cell>
          <cell r="Y136"/>
          <cell r="Z136"/>
          <cell r="AA136"/>
          <cell r="AB136"/>
          <cell r="AC136">
            <v>0</v>
          </cell>
          <cell r="AD136"/>
          <cell r="AE136">
            <v>0</v>
          </cell>
          <cell r="AF136"/>
          <cell r="AG136"/>
          <cell r="AH136"/>
          <cell r="AI136"/>
          <cell r="AJ136">
            <v>10.690379999999999</v>
          </cell>
          <cell r="AK136">
            <v>3.2</v>
          </cell>
          <cell r="AL136"/>
          <cell r="AM136">
            <v>0</v>
          </cell>
          <cell r="AN136"/>
          <cell r="AO136"/>
          <cell r="AP136"/>
          <cell r="AQ136">
            <v>0</v>
          </cell>
          <cell r="AR136">
            <v>0</v>
          </cell>
          <cell r="AS136"/>
          <cell r="AT136">
            <v>0</v>
          </cell>
          <cell r="AU136"/>
          <cell r="AV136"/>
          <cell r="AW136"/>
          <cell r="AX136">
            <v>0</v>
          </cell>
          <cell r="AY136">
            <v>0</v>
          </cell>
          <cell r="AZ136"/>
          <cell r="BA136">
            <v>0</v>
          </cell>
          <cell r="BB136"/>
          <cell r="BC136"/>
          <cell r="BD136"/>
          <cell r="BE136">
            <v>0</v>
          </cell>
          <cell r="BF136">
            <v>0</v>
          </cell>
          <cell r="BG136"/>
          <cell r="BH136">
            <v>0</v>
          </cell>
          <cell r="BI136"/>
          <cell r="BJ136"/>
          <cell r="BK136"/>
          <cell r="BL136">
            <v>0</v>
          </cell>
          <cell r="BM136">
            <v>0</v>
          </cell>
          <cell r="BN136"/>
          <cell r="BO136">
            <v>0</v>
          </cell>
          <cell r="BP136"/>
          <cell r="BQ136"/>
          <cell r="BR136"/>
          <cell r="BS136">
            <v>0</v>
          </cell>
          <cell r="BT136">
            <v>0</v>
          </cell>
          <cell r="BU136"/>
          <cell r="BV136">
            <v>0</v>
          </cell>
          <cell r="BW136"/>
          <cell r="BX136"/>
          <cell r="BY136"/>
          <cell r="BZ136">
            <v>0</v>
          </cell>
          <cell r="CA136">
            <v>0</v>
          </cell>
          <cell r="CB136"/>
          <cell r="CC136">
            <v>0</v>
          </cell>
          <cell r="CD136"/>
          <cell r="CE136"/>
          <cell r="CF136"/>
          <cell r="CG136">
            <v>10.690380000000001</v>
          </cell>
          <cell r="CH136">
            <v>3.2</v>
          </cell>
          <cell r="CI136"/>
          <cell r="CJ136">
            <v>0</v>
          </cell>
          <cell r="CK136"/>
          <cell r="CL136"/>
          <cell r="CM136">
            <v>0</v>
          </cell>
          <cell r="CN136">
            <v>10.690379999999999</v>
          </cell>
          <cell r="CO136">
            <v>3.2</v>
          </cell>
          <cell r="CP136">
            <v>0</v>
          </cell>
          <cell r="CQ136">
            <v>0</v>
          </cell>
          <cell r="CR136">
            <v>0</v>
          </cell>
          <cell r="CS136">
            <v>0</v>
          </cell>
          <cell r="CT136">
            <v>0</v>
          </cell>
          <cell r="CU136">
            <v>10.690380000000001</v>
          </cell>
          <cell r="CV136">
            <v>3.2</v>
          </cell>
          <cell r="CW136">
            <v>0</v>
          </cell>
          <cell r="CX136">
            <v>0</v>
          </cell>
          <cell r="CY136">
            <v>0</v>
          </cell>
          <cell r="CZ136">
            <v>0</v>
          </cell>
        </row>
        <row r="137">
          <cell r="A137" t="str">
            <v>1.1.4.98</v>
          </cell>
          <cell r="B137" t="str">
            <v>Строительство ТП№3 2х1600кВА мкр.51, для электроснабжения Многоэтажных жилых домов</v>
          </cell>
          <cell r="C137" t="str">
            <v>С_1.1.4.98</v>
          </cell>
          <cell r="D137">
            <v>10.690379999999999</v>
          </cell>
          <cell r="E137">
            <v>10.690380000000001</v>
          </cell>
          <cell r="F137"/>
          <cell r="G137"/>
          <cell r="H137"/>
          <cell r="I137"/>
          <cell r="J137"/>
          <cell r="K137"/>
          <cell r="L137"/>
          <cell r="M137"/>
          <cell r="N137">
            <v>0</v>
          </cell>
          <cell r="O137"/>
          <cell r="P137"/>
          <cell r="Q137"/>
          <cell r="R137"/>
          <cell r="S137"/>
          <cell r="T137"/>
          <cell r="U137">
            <v>0</v>
          </cell>
          <cell r="V137">
            <v>0</v>
          </cell>
          <cell r="W137"/>
          <cell r="X137">
            <v>0</v>
          </cell>
          <cell r="Y137"/>
          <cell r="Z137"/>
          <cell r="AA137"/>
          <cell r="AB137"/>
          <cell r="AC137">
            <v>0</v>
          </cell>
          <cell r="AD137"/>
          <cell r="AE137">
            <v>0</v>
          </cell>
          <cell r="AF137"/>
          <cell r="AG137"/>
          <cell r="AH137"/>
          <cell r="AI137"/>
          <cell r="AJ137">
            <v>10.690379999999999</v>
          </cell>
          <cell r="AK137">
            <v>3.2</v>
          </cell>
          <cell r="AL137"/>
          <cell r="AM137">
            <v>0</v>
          </cell>
          <cell r="AN137"/>
          <cell r="AO137"/>
          <cell r="AP137"/>
          <cell r="AQ137">
            <v>0</v>
          </cell>
          <cell r="AR137">
            <v>0</v>
          </cell>
          <cell r="AS137"/>
          <cell r="AT137">
            <v>0</v>
          </cell>
          <cell r="AU137"/>
          <cell r="AV137"/>
          <cell r="AW137"/>
          <cell r="AX137">
            <v>0</v>
          </cell>
          <cell r="AY137">
            <v>0</v>
          </cell>
          <cell r="AZ137"/>
          <cell r="BA137">
            <v>0</v>
          </cell>
          <cell r="BB137"/>
          <cell r="BC137"/>
          <cell r="BD137"/>
          <cell r="BE137">
            <v>0</v>
          </cell>
          <cell r="BF137">
            <v>0</v>
          </cell>
          <cell r="BG137"/>
          <cell r="BH137">
            <v>0</v>
          </cell>
          <cell r="BI137"/>
          <cell r="BJ137"/>
          <cell r="BK137"/>
          <cell r="BL137">
            <v>0</v>
          </cell>
          <cell r="BM137">
            <v>0</v>
          </cell>
          <cell r="BN137"/>
          <cell r="BO137">
            <v>0</v>
          </cell>
          <cell r="BP137"/>
          <cell r="BQ137"/>
          <cell r="BR137"/>
          <cell r="BS137">
            <v>0</v>
          </cell>
          <cell r="BT137">
            <v>0</v>
          </cell>
          <cell r="BU137"/>
          <cell r="BV137">
            <v>0</v>
          </cell>
          <cell r="BW137"/>
          <cell r="BX137"/>
          <cell r="BY137"/>
          <cell r="BZ137">
            <v>0</v>
          </cell>
          <cell r="CA137">
            <v>0</v>
          </cell>
          <cell r="CB137"/>
          <cell r="CC137">
            <v>0</v>
          </cell>
          <cell r="CD137"/>
          <cell r="CE137"/>
          <cell r="CF137"/>
          <cell r="CG137">
            <v>10.690380000000001</v>
          </cell>
          <cell r="CH137">
            <v>3.2</v>
          </cell>
          <cell r="CI137"/>
          <cell r="CJ137">
            <v>0</v>
          </cell>
          <cell r="CK137"/>
          <cell r="CL137"/>
          <cell r="CM137">
            <v>0</v>
          </cell>
          <cell r="CN137">
            <v>10.690379999999999</v>
          </cell>
          <cell r="CO137">
            <v>3.2</v>
          </cell>
          <cell r="CP137">
            <v>0</v>
          </cell>
          <cell r="CQ137">
            <v>0</v>
          </cell>
          <cell r="CR137">
            <v>0</v>
          </cell>
          <cell r="CS137">
            <v>0</v>
          </cell>
          <cell r="CT137">
            <v>0</v>
          </cell>
          <cell r="CU137">
            <v>10.690380000000001</v>
          </cell>
          <cell r="CV137">
            <v>3.2</v>
          </cell>
          <cell r="CW137">
            <v>0</v>
          </cell>
          <cell r="CX137">
            <v>0</v>
          </cell>
          <cell r="CY137">
            <v>0</v>
          </cell>
          <cell r="CZ137">
            <v>0</v>
          </cell>
        </row>
        <row r="138">
          <cell r="A138" t="str">
            <v>1.1.4.99</v>
          </cell>
          <cell r="B138" t="str">
            <v>Строительство ТП№4 2х1600кВА мкр.51, для электроснабжения Многоэтажных жилых домов</v>
          </cell>
          <cell r="C138" t="str">
            <v>С_1.1.4.99</v>
          </cell>
          <cell r="D138">
            <v>10.690379999999999</v>
          </cell>
          <cell r="E138">
            <v>10.690380000000001</v>
          </cell>
          <cell r="F138"/>
          <cell r="G138"/>
          <cell r="H138"/>
          <cell r="I138"/>
          <cell r="J138"/>
          <cell r="K138"/>
          <cell r="L138"/>
          <cell r="M138"/>
          <cell r="N138">
            <v>0</v>
          </cell>
          <cell r="O138"/>
          <cell r="P138"/>
          <cell r="Q138"/>
          <cell r="R138"/>
          <cell r="S138"/>
          <cell r="T138"/>
          <cell r="U138">
            <v>0</v>
          </cell>
          <cell r="V138">
            <v>0</v>
          </cell>
          <cell r="W138"/>
          <cell r="X138">
            <v>0</v>
          </cell>
          <cell r="Y138"/>
          <cell r="Z138"/>
          <cell r="AA138"/>
          <cell r="AB138"/>
          <cell r="AC138">
            <v>0</v>
          </cell>
          <cell r="AD138"/>
          <cell r="AE138">
            <v>0</v>
          </cell>
          <cell r="AF138"/>
          <cell r="AG138"/>
          <cell r="AH138"/>
          <cell r="AI138"/>
          <cell r="AJ138">
            <v>10.690379999999999</v>
          </cell>
          <cell r="AK138">
            <v>3.2</v>
          </cell>
          <cell r="AL138"/>
          <cell r="AM138">
            <v>0</v>
          </cell>
          <cell r="AN138"/>
          <cell r="AO138"/>
          <cell r="AP138"/>
          <cell r="AQ138">
            <v>0</v>
          </cell>
          <cell r="AR138">
            <v>0</v>
          </cell>
          <cell r="AS138"/>
          <cell r="AT138">
            <v>0</v>
          </cell>
          <cell r="AU138"/>
          <cell r="AV138"/>
          <cell r="AW138"/>
          <cell r="AX138">
            <v>0</v>
          </cell>
          <cell r="AY138">
            <v>0</v>
          </cell>
          <cell r="AZ138"/>
          <cell r="BA138">
            <v>0</v>
          </cell>
          <cell r="BB138"/>
          <cell r="BC138"/>
          <cell r="BD138"/>
          <cell r="BE138">
            <v>0</v>
          </cell>
          <cell r="BF138">
            <v>0</v>
          </cell>
          <cell r="BG138"/>
          <cell r="BH138">
            <v>0</v>
          </cell>
          <cell r="BI138"/>
          <cell r="BJ138"/>
          <cell r="BK138"/>
          <cell r="BL138">
            <v>0</v>
          </cell>
          <cell r="BM138">
            <v>0</v>
          </cell>
          <cell r="BN138"/>
          <cell r="BO138">
            <v>0</v>
          </cell>
          <cell r="BP138"/>
          <cell r="BQ138"/>
          <cell r="BR138"/>
          <cell r="BS138">
            <v>0</v>
          </cell>
          <cell r="BT138">
            <v>0</v>
          </cell>
          <cell r="BU138"/>
          <cell r="BV138">
            <v>0</v>
          </cell>
          <cell r="BW138"/>
          <cell r="BX138"/>
          <cell r="BY138"/>
          <cell r="BZ138">
            <v>0</v>
          </cell>
          <cell r="CA138">
            <v>0</v>
          </cell>
          <cell r="CB138"/>
          <cell r="CC138">
            <v>0</v>
          </cell>
          <cell r="CD138"/>
          <cell r="CE138"/>
          <cell r="CF138"/>
          <cell r="CG138">
            <v>10.690380000000001</v>
          </cell>
          <cell r="CH138">
            <v>3.2</v>
          </cell>
          <cell r="CI138"/>
          <cell r="CJ138">
            <v>0</v>
          </cell>
          <cell r="CK138"/>
          <cell r="CL138"/>
          <cell r="CM138">
            <v>0</v>
          </cell>
          <cell r="CN138">
            <v>10.690379999999999</v>
          </cell>
          <cell r="CO138">
            <v>3.2</v>
          </cell>
          <cell r="CP138">
            <v>0</v>
          </cell>
          <cell r="CQ138">
            <v>0</v>
          </cell>
          <cell r="CR138">
            <v>0</v>
          </cell>
          <cell r="CS138">
            <v>0</v>
          </cell>
          <cell r="CT138">
            <v>0</v>
          </cell>
          <cell r="CU138">
            <v>10.690380000000001</v>
          </cell>
          <cell r="CV138">
            <v>3.2</v>
          </cell>
          <cell r="CW138">
            <v>0</v>
          </cell>
          <cell r="CX138">
            <v>0</v>
          </cell>
          <cell r="CY138">
            <v>0</v>
          </cell>
          <cell r="CZ138">
            <v>0</v>
          </cell>
        </row>
        <row r="139">
          <cell r="A139" t="str">
            <v>1.1.4.100</v>
          </cell>
          <cell r="B139" t="str">
            <v>Строительство ТП№5 2х1600кВА мкр.51, для электроснабжения Многоэтажных жилых домов</v>
          </cell>
          <cell r="C139" t="str">
            <v>С_1.1.4.100</v>
          </cell>
          <cell r="D139">
            <v>10.690379999999999</v>
          </cell>
          <cell r="E139">
            <v>10.690380000000001</v>
          </cell>
          <cell r="F139"/>
          <cell r="G139"/>
          <cell r="H139"/>
          <cell r="I139"/>
          <cell r="J139"/>
          <cell r="K139"/>
          <cell r="L139"/>
          <cell r="M139"/>
          <cell r="N139">
            <v>0</v>
          </cell>
          <cell r="O139"/>
          <cell r="P139"/>
          <cell r="Q139"/>
          <cell r="R139"/>
          <cell r="S139"/>
          <cell r="T139"/>
          <cell r="U139">
            <v>0</v>
          </cell>
          <cell r="V139">
            <v>0</v>
          </cell>
          <cell r="W139"/>
          <cell r="X139">
            <v>0</v>
          </cell>
          <cell r="Y139"/>
          <cell r="Z139"/>
          <cell r="AA139"/>
          <cell r="AB139"/>
          <cell r="AC139">
            <v>0</v>
          </cell>
          <cell r="AD139"/>
          <cell r="AE139">
            <v>0</v>
          </cell>
          <cell r="AF139"/>
          <cell r="AG139"/>
          <cell r="AH139"/>
          <cell r="AI139"/>
          <cell r="AJ139">
            <v>10.690379999999999</v>
          </cell>
          <cell r="AK139">
            <v>3.2</v>
          </cell>
          <cell r="AL139"/>
          <cell r="AM139">
            <v>0</v>
          </cell>
          <cell r="AN139"/>
          <cell r="AO139"/>
          <cell r="AP139"/>
          <cell r="AQ139">
            <v>0</v>
          </cell>
          <cell r="AR139">
            <v>0</v>
          </cell>
          <cell r="AS139"/>
          <cell r="AT139">
            <v>0</v>
          </cell>
          <cell r="AU139"/>
          <cell r="AV139"/>
          <cell r="AW139"/>
          <cell r="AX139">
            <v>0</v>
          </cell>
          <cell r="AY139">
            <v>0</v>
          </cell>
          <cell r="AZ139"/>
          <cell r="BA139">
            <v>0</v>
          </cell>
          <cell r="BB139"/>
          <cell r="BC139"/>
          <cell r="BD139"/>
          <cell r="BE139">
            <v>0</v>
          </cell>
          <cell r="BF139">
            <v>0</v>
          </cell>
          <cell r="BG139"/>
          <cell r="BH139">
            <v>0</v>
          </cell>
          <cell r="BI139"/>
          <cell r="BJ139"/>
          <cell r="BK139"/>
          <cell r="BL139">
            <v>0</v>
          </cell>
          <cell r="BM139">
            <v>0</v>
          </cell>
          <cell r="BN139"/>
          <cell r="BO139">
            <v>0</v>
          </cell>
          <cell r="BP139"/>
          <cell r="BQ139"/>
          <cell r="BR139"/>
          <cell r="BS139">
            <v>0</v>
          </cell>
          <cell r="BT139">
            <v>0</v>
          </cell>
          <cell r="BU139"/>
          <cell r="BV139">
            <v>0</v>
          </cell>
          <cell r="BW139"/>
          <cell r="BX139"/>
          <cell r="BY139"/>
          <cell r="BZ139">
            <v>0</v>
          </cell>
          <cell r="CA139">
            <v>0</v>
          </cell>
          <cell r="CB139"/>
          <cell r="CC139">
            <v>0</v>
          </cell>
          <cell r="CD139"/>
          <cell r="CE139"/>
          <cell r="CF139"/>
          <cell r="CG139">
            <v>10.690380000000001</v>
          </cell>
          <cell r="CH139">
            <v>3.2</v>
          </cell>
          <cell r="CI139"/>
          <cell r="CJ139">
            <v>0</v>
          </cell>
          <cell r="CK139"/>
          <cell r="CL139"/>
          <cell r="CM139">
            <v>0</v>
          </cell>
          <cell r="CN139">
            <v>10.690379999999999</v>
          </cell>
          <cell r="CO139">
            <v>3.2</v>
          </cell>
          <cell r="CP139">
            <v>0</v>
          </cell>
          <cell r="CQ139">
            <v>0</v>
          </cell>
          <cell r="CR139">
            <v>0</v>
          </cell>
          <cell r="CS139">
            <v>0</v>
          </cell>
          <cell r="CT139">
            <v>0</v>
          </cell>
          <cell r="CU139">
            <v>10.690380000000001</v>
          </cell>
          <cell r="CV139">
            <v>3.2</v>
          </cell>
          <cell r="CW139">
            <v>0</v>
          </cell>
          <cell r="CX139">
            <v>0</v>
          </cell>
          <cell r="CY139">
            <v>0</v>
          </cell>
          <cell r="CZ139">
            <v>0</v>
          </cell>
        </row>
        <row r="140">
          <cell r="A140" t="str">
            <v>1.1.4.101</v>
          </cell>
          <cell r="B140" t="str">
            <v>Строительство ТП№6 2х1600кВА мкр.51, для электроснабжения общеобразовательной школы на 800 мест</v>
          </cell>
          <cell r="C140" t="str">
            <v>С_1.1.4.101</v>
          </cell>
          <cell r="D140">
            <v>10.690379999999999</v>
          </cell>
          <cell r="E140">
            <v>10.690379999999999</v>
          </cell>
          <cell r="F140"/>
          <cell r="G140"/>
          <cell r="H140"/>
          <cell r="I140"/>
          <cell r="J140"/>
          <cell r="K140"/>
          <cell r="L140"/>
          <cell r="M140"/>
          <cell r="N140">
            <v>0</v>
          </cell>
          <cell r="O140"/>
          <cell r="P140"/>
          <cell r="Q140"/>
          <cell r="R140"/>
          <cell r="S140"/>
          <cell r="T140"/>
          <cell r="U140">
            <v>0</v>
          </cell>
          <cell r="V140">
            <v>0</v>
          </cell>
          <cell r="W140"/>
          <cell r="X140">
            <v>0</v>
          </cell>
          <cell r="Y140"/>
          <cell r="Z140"/>
          <cell r="AA140"/>
          <cell r="AB140"/>
          <cell r="AC140">
            <v>0</v>
          </cell>
          <cell r="AD140"/>
          <cell r="AE140">
            <v>0</v>
          </cell>
          <cell r="AF140"/>
          <cell r="AG140"/>
          <cell r="AH140"/>
          <cell r="AI140"/>
          <cell r="AJ140">
            <v>0</v>
          </cell>
          <cell r="AK140">
            <v>0</v>
          </cell>
          <cell r="AL140"/>
          <cell r="AM140">
            <v>0</v>
          </cell>
          <cell r="AN140"/>
          <cell r="AO140"/>
          <cell r="AP140"/>
          <cell r="AQ140">
            <v>0</v>
          </cell>
          <cell r="AR140">
            <v>0</v>
          </cell>
          <cell r="AS140"/>
          <cell r="AT140">
            <v>0</v>
          </cell>
          <cell r="AU140"/>
          <cell r="AV140"/>
          <cell r="AW140"/>
          <cell r="AX140">
            <v>10.690379999999999</v>
          </cell>
          <cell r="AY140">
            <v>3.2</v>
          </cell>
          <cell r="AZ140"/>
          <cell r="BA140">
            <v>0</v>
          </cell>
          <cell r="BB140"/>
          <cell r="BC140"/>
          <cell r="BD140"/>
          <cell r="BE140">
            <v>10.690379999999999</v>
          </cell>
          <cell r="BF140">
            <v>3.2</v>
          </cell>
          <cell r="BG140"/>
          <cell r="BH140">
            <v>0</v>
          </cell>
          <cell r="BI140"/>
          <cell r="BJ140"/>
          <cell r="BK140"/>
          <cell r="BL140">
            <v>0</v>
          </cell>
          <cell r="BM140">
            <v>0</v>
          </cell>
          <cell r="BN140"/>
          <cell r="BO140">
            <v>0</v>
          </cell>
          <cell r="BP140"/>
          <cell r="BQ140"/>
          <cell r="BR140"/>
          <cell r="BS140">
            <v>0</v>
          </cell>
          <cell r="BT140">
            <v>0</v>
          </cell>
          <cell r="BU140"/>
          <cell r="BV140">
            <v>0</v>
          </cell>
          <cell r="BW140"/>
          <cell r="BX140"/>
          <cell r="BY140"/>
          <cell r="BZ140">
            <v>0</v>
          </cell>
          <cell r="CA140">
            <v>0</v>
          </cell>
          <cell r="CB140"/>
          <cell r="CC140">
            <v>0</v>
          </cell>
          <cell r="CD140"/>
          <cell r="CE140"/>
          <cell r="CF140"/>
          <cell r="CG140">
            <v>0</v>
          </cell>
          <cell r="CH140">
            <v>0</v>
          </cell>
          <cell r="CI140"/>
          <cell r="CJ140">
            <v>0</v>
          </cell>
          <cell r="CK140"/>
          <cell r="CL140"/>
          <cell r="CM140">
            <v>0</v>
          </cell>
          <cell r="CN140">
            <v>10.690379999999999</v>
          </cell>
          <cell r="CO140">
            <v>3.2</v>
          </cell>
          <cell r="CP140">
            <v>0</v>
          </cell>
          <cell r="CQ140">
            <v>0</v>
          </cell>
          <cell r="CR140">
            <v>0</v>
          </cell>
          <cell r="CS140">
            <v>0</v>
          </cell>
          <cell r="CT140">
            <v>0</v>
          </cell>
          <cell r="CU140">
            <v>10.690379999999999</v>
          </cell>
          <cell r="CV140">
            <v>3.2</v>
          </cell>
          <cell r="CW140">
            <v>0</v>
          </cell>
          <cell r="CX140">
            <v>0</v>
          </cell>
          <cell r="CY140">
            <v>0</v>
          </cell>
          <cell r="CZ140">
            <v>0</v>
          </cell>
        </row>
        <row r="141">
          <cell r="A141" t="str">
            <v>1.1.4.102</v>
          </cell>
          <cell r="B141" t="str">
            <v>Строительство ТП№7 2х1600кВА мкр.51, для электроснабжения Многоэтажных жилых домов</v>
          </cell>
          <cell r="C141" t="str">
            <v>С_1.1.4.102</v>
          </cell>
          <cell r="D141">
            <v>10.690379999999999</v>
          </cell>
          <cell r="E141">
            <v>10.690379999999999</v>
          </cell>
          <cell r="F141"/>
          <cell r="G141"/>
          <cell r="H141"/>
          <cell r="I141"/>
          <cell r="J141"/>
          <cell r="K141"/>
          <cell r="L141"/>
          <cell r="M141"/>
          <cell r="N141">
            <v>0</v>
          </cell>
          <cell r="O141"/>
          <cell r="P141"/>
          <cell r="Q141"/>
          <cell r="R141"/>
          <cell r="S141"/>
          <cell r="T141"/>
          <cell r="U141">
            <v>0</v>
          </cell>
          <cell r="V141">
            <v>0</v>
          </cell>
          <cell r="W141"/>
          <cell r="X141">
            <v>0</v>
          </cell>
          <cell r="Y141"/>
          <cell r="Z141"/>
          <cell r="AA141"/>
          <cell r="AB141"/>
          <cell r="AC141">
            <v>0</v>
          </cell>
          <cell r="AD141"/>
          <cell r="AE141">
            <v>0</v>
          </cell>
          <cell r="AF141"/>
          <cell r="AG141"/>
          <cell r="AH141"/>
          <cell r="AI141"/>
          <cell r="AJ141">
            <v>0</v>
          </cell>
          <cell r="AK141">
            <v>0</v>
          </cell>
          <cell r="AL141"/>
          <cell r="AM141">
            <v>0</v>
          </cell>
          <cell r="AN141"/>
          <cell r="AO141"/>
          <cell r="AP141"/>
          <cell r="AQ141">
            <v>0</v>
          </cell>
          <cell r="AR141">
            <v>0</v>
          </cell>
          <cell r="AS141"/>
          <cell r="AT141">
            <v>0</v>
          </cell>
          <cell r="AU141"/>
          <cell r="AV141"/>
          <cell r="AW141"/>
          <cell r="AX141">
            <v>10.690379999999999</v>
          </cell>
          <cell r="AY141">
            <v>3.2</v>
          </cell>
          <cell r="AZ141"/>
          <cell r="BA141">
            <v>0</v>
          </cell>
          <cell r="BB141"/>
          <cell r="BC141"/>
          <cell r="BD141"/>
          <cell r="BE141">
            <v>10.690379999999999</v>
          </cell>
          <cell r="BF141">
            <v>3.2</v>
          </cell>
          <cell r="BG141"/>
          <cell r="BH141">
            <v>0</v>
          </cell>
          <cell r="BI141"/>
          <cell r="BJ141"/>
          <cell r="BK141"/>
          <cell r="BL141">
            <v>0</v>
          </cell>
          <cell r="BM141">
            <v>0</v>
          </cell>
          <cell r="BN141"/>
          <cell r="BO141">
            <v>0</v>
          </cell>
          <cell r="BP141"/>
          <cell r="BQ141"/>
          <cell r="BR141"/>
          <cell r="BS141">
            <v>0</v>
          </cell>
          <cell r="BT141">
            <v>0</v>
          </cell>
          <cell r="BU141"/>
          <cell r="BV141">
            <v>0</v>
          </cell>
          <cell r="BW141"/>
          <cell r="BX141"/>
          <cell r="BY141"/>
          <cell r="BZ141">
            <v>0</v>
          </cell>
          <cell r="CA141">
            <v>0</v>
          </cell>
          <cell r="CB141"/>
          <cell r="CC141">
            <v>0</v>
          </cell>
          <cell r="CD141"/>
          <cell r="CE141"/>
          <cell r="CF141"/>
          <cell r="CG141">
            <v>0</v>
          </cell>
          <cell r="CH141">
            <v>0</v>
          </cell>
          <cell r="CI141"/>
          <cell r="CJ141">
            <v>0</v>
          </cell>
          <cell r="CK141"/>
          <cell r="CL141"/>
          <cell r="CM141">
            <v>0</v>
          </cell>
          <cell r="CN141">
            <v>10.690379999999999</v>
          </cell>
          <cell r="CO141">
            <v>3.2</v>
          </cell>
          <cell r="CP141">
            <v>0</v>
          </cell>
          <cell r="CQ141">
            <v>0</v>
          </cell>
          <cell r="CR141">
            <v>0</v>
          </cell>
          <cell r="CS141">
            <v>0</v>
          </cell>
          <cell r="CT141">
            <v>0</v>
          </cell>
          <cell r="CU141">
            <v>10.690379999999999</v>
          </cell>
          <cell r="CV141">
            <v>3.2</v>
          </cell>
          <cell r="CW141">
            <v>0</v>
          </cell>
          <cell r="CX141">
            <v>0</v>
          </cell>
          <cell r="CY141">
            <v>0</v>
          </cell>
          <cell r="CZ141">
            <v>0</v>
          </cell>
        </row>
        <row r="142">
          <cell r="A142" t="str">
            <v>1.1.4.103</v>
          </cell>
          <cell r="B142" t="str">
            <v>Строительство ТП№8 2х1600кВА мкр.51, для электроснабжения Детского сада на 310 мест мкр.51</v>
          </cell>
          <cell r="C142" t="str">
            <v>С_1.1.4.103</v>
          </cell>
          <cell r="D142">
            <v>10.690379999999999</v>
          </cell>
          <cell r="E142">
            <v>10.690379999999999</v>
          </cell>
          <cell r="F142"/>
          <cell r="G142"/>
          <cell r="H142"/>
          <cell r="I142"/>
          <cell r="J142"/>
          <cell r="K142"/>
          <cell r="L142"/>
          <cell r="M142"/>
          <cell r="N142">
            <v>0</v>
          </cell>
          <cell r="O142"/>
          <cell r="P142"/>
          <cell r="Q142"/>
          <cell r="R142"/>
          <cell r="S142"/>
          <cell r="T142"/>
          <cell r="U142">
            <v>0</v>
          </cell>
          <cell r="V142">
            <v>0</v>
          </cell>
          <cell r="W142"/>
          <cell r="X142">
            <v>0</v>
          </cell>
          <cell r="Y142"/>
          <cell r="Z142"/>
          <cell r="AA142"/>
          <cell r="AB142"/>
          <cell r="AC142">
            <v>0</v>
          </cell>
          <cell r="AD142"/>
          <cell r="AE142">
            <v>0</v>
          </cell>
          <cell r="AF142"/>
          <cell r="AG142"/>
          <cell r="AH142"/>
          <cell r="AI142"/>
          <cell r="AJ142">
            <v>0</v>
          </cell>
          <cell r="AK142">
            <v>0</v>
          </cell>
          <cell r="AL142"/>
          <cell r="AM142">
            <v>0</v>
          </cell>
          <cell r="AN142"/>
          <cell r="AO142"/>
          <cell r="AP142"/>
          <cell r="AQ142">
            <v>0</v>
          </cell>
          <cell r="AR142">
            <v>0</v>
          </cell>
          <cell r="AS142"/>
          <cell r="AT142">
            <v>0</v>
          </cell>
          <cell r="AU142"/>
          <cell r="AV142"/>
          <cell r="AW142"/>
          <cell r="AX142">
            <v>10.690379999999999</v>
          </cell>
          <cell r="AY142">
            <v>3.2</v>
          </cell>
          <cell r="AZ142"/>
          <cell r="BA142">
            <v>0</v>
          </cell>
          <cell r="BB142"/>
          <cell r="BC142"/>
          <cell r="BD142"/>
          <cell r="BE142">
            <v>10.690379999999999</v>
          </cell>
          <cell r="BF142">
            <v>3.2</v>
          </cell>
          <cell r="BG142"/>
          <cell r="BH142">
            <v>0</v>
          </cell>
          <cell r="BI142"/>
          <cell r="BJ142"/>
          <cell r="BK142"/>
          <cell r="BL142">
            <v>0</v>
          </cell>
          <cell r="BM142">
            <v>0</v>
          </cell>
          <cell r="BN142"/>
          <cell r="BO142">
            <v>0</v>
          </cell>
          <cell r="BP142"/>
          <cell r="BQ142"/>
          <cell r="BR142"/>
          <cell r="BS142">
            <v>0</v>
          </cell>
          <cell r="BT142">
            <v>0</v>
          </cell>
          <cell r="BU142"/>
          <cell r="BV142">
            <v>0</v>
          </cell>
          <cell r="BW142"/>
          <cell r="BX142"/>
          <cell r="BY142"/>
          <cell r="BZ142">
            <v>0</v>
          </cell>
          <cell r="CA142">
            <v>0</v>
          </cell>
          <cell r="CB142"/>
          <cell r="CC142">
            <v>0</v>
          </cell>
          <cell r="CD142"/>
          <cell r="CE142"/>
          <cell r="CF142"/>
          <cell r="CG142">
            <v>0</v>
          </cell>
          <cell r="CH142">
            <v>0</v>
          </cell>
          <cell r="CI142"/>
          <cell r="CJ142">
            <v>0</v>
          </cell>
          <cell r="CK142"/>
          <cell r="CL142"/>
          <cell r="CM142">
            <v>0</v>
          </cell>
          <cell r="CN142">
            <v>10.690379999999999</v>
          </cell>
          <cell r="CO142">
            <v>3.2</v>
          </cell>
          <cell r="CP142">
            <v>0</v>
          </cell>
          <cell r="CQ142">
            <v>0</v>
          </cell>
          <cell r="CR142">
            <v>0</v>
          </cell>
          <cell r="CS142">
            <v>0</v>
          </cell>
          <cell r="CT142">
            <v>0</v>
          </cell>
          <cell r="CU142">
            <v>10.690379999999999</v>
          </cell>
          <cell r="CV142">
            <v>3.2</v>
          </cell>
          <cell r="CW142">
            <v>0</v>
          </cell>
          <cell r="CX142">
            <v>0</v>
          </cell>
          <cell r="CY142">
            <v>0</v>
          </cell>
          <cell r="CZ142">
            <v>0</v>
          </cell>
        </row>
        <row r="143">
          <cell r="A143" t="str">
            <v>1.1.4.104</v>
          </cell>
          <cell r="B143" t="str">
            <v>Строительство РП№1-2х2500кВА мкр.28</v>
          </cell>
          <cell r="C143" t="str">
            <v>С_1.1.4.104</v>
          </cell>
          <cell r="D143">
            <v>17.5</v>
          </cell>
          <cell r="E143">
            <v>0</v>
          </cell>
          <cell r="F143"/>
          <cell r="G143"/>
          <cell r="H143"/>
          <cell r="I143"/>
          <cell r="J143"/>
          <cell r="K143"/>
          <cell r="L143"/>
          <cell r="M143"/>
          <cell r="N143">
            <v>0</v>
          </cell>
          <cell r="O143"/>
          <cell r="P143"/>
          <cell r="Q143"/>
          <cell r="R143"/>
          <cell r="S143"/>
          <cell r="T143"/>
          <cell r="U143">
            <v>0</v>
          </cell>
          <cell r="V143">
            <v>0</v>
          </cell>
          <cell r="W143"/>
          <cell r="X143">
            <v>0</v>
          </cell>
          <cell r="Y143"/>
          <cell r="Z143"/>
          <cell r="AA143"/>
          <cell r="AB143"/>
          <cell r="AC143">
            <v>0</v>
          </cell>
          <cell r="AD143"/>
          <cell r="AE143">
            <v>0</v>
          </cell>
          <cell r="AF143"/>
          <cell r="AG143"/>
          <cell r="AH143"/>
          <cell r="AI143"/>
          <cell r="AJ143">
            <v>3.5</v>
          </cell>
          <cell r="AK143">
            <v>0</v>
          </cell>
          <cell r="AL143"/>
          <cell r="AM143">
            <v>0</v>
          </cell>
          <cell r="AN143"/>
          <cell r="AO143"/>
          <cell r="AP143"/>
          <cell r="AQ143">
            <v>0</v>
          </cell>
          <cell r="AR143">
            <v>0</v>
          </cell>
          <cell r="AS143"/>
          <cell r="AT143">
            <v>0</v>
          </cell>
          <cell r="AU143"/>
          <cell r="AV143"/>
          <cell r="AW143"/>
          <cell r="AX143">
            <v>3.5</v>
          </cell>
          <cell r="AY143">
            <v>0</v>
          </cell>
          <cell r="AZ143"/>
          <cell r="BA143">
            <v>0</v>
          </cell>
          <cell r="BB143"/>
          <cell r="BC143"/>
          <cell r="BD143"/>
          <cell r="BE143">
            <v>0</v>
          </cell>
          <cell r="BF143">
            <v>0</v>
          </cell>
          <cell r="BG143"/>
          <cell r="BH143">
            <v>0</v>
          </cell>
          <cell r="BI143"/>
          <cell r="BJ143"/>
          <cell r="BK143"/>
          <cell r="BL143">
            <v>3.5</v>
          </cell>
          <cell r="BM143">
            <v>0</v>
          </cell>
          <cell r="BN143"/>
          <cell r="BO143">
            <v>0</v>
          </cell>
          <cell r="BP143"/>
          <cell r="BQ143"/>
          <cell r="BR143"/>
          <cell r="BS143">
            <v>0</v>
          </cell>
          <cell r="BT143">
            <v>0</v>
          </cell>
          <cell r="BU143"/>
          <cell r="BV143">
            <v>0</v>
          </cell>
          <cell r="BW143"/>
          <cell r="BX143"/>
          <cell r="BY143"/>
          <cell r="BZ143">
            <v>7</v>
          </cell>
          <cell r="CA143">
            <v>5</v>
          </cell>
          <cell r="CB143"/>
          <cell r="CC143">
            <v>0</v>
          </cell>
          <cell r="CD143"/>
          <cell r="CE143"/>
          <cell r="CF143"/>
          <cell r="CG143">
            <v>0</v>
          </cell>
          <cell r="CH143">
            <v>5</v>
          </cell>
          <cell r="CI143"/>
          <cell r="CJ143">
            <v>0</v>
          </cell>
          <cell r="CK143"/>
          <cell r="CL143"/>
          <cell r="CM143">
            <v>0</v>
          </cell>
          <cell r="CN143">
            <v>17.5</v>
          </cell>
          <cell r="CO143">
            <v>5</v>
          </cell>
          <cell r="CP143">
            <v>0</v>
          </cell>
          <cell r="CQ143">
            <v>0</v>
          </cell>
          <cell r="CR143">
            <v>0</v>
          </cell>
          <cell r="CS143">
            <v>0</v>
          </cell>
          <cell r="CT143">
            <v>0</v>
          </cell>
          <cell r="CU143">
            <v>0</v>
          </cell>
          <cell r="CV143">
            <v>5</v>
          </cell>
          <cell r="CW143">
            <v>0</v>
          </cell>
          <cell r="CX143">
            <v>0</v>
          </cell>
          <cell r="CY143">
            <v>0</v>
          </cell>
          <cell r="CZ143">
            <v>0</v>
          </cell>
        </row>
        <row r="144">
          <cell r="A144" t="str">
            <v>1.1.4.104.1</v>
          </cell>
          <cell r="B144" t="str">
            <v>Строительство ТП 2х1000кВА Ч.Мыс</v>
          </cell>
          <cell r="C144" t="str">
            <v>D_1.1.4.104.1</v>
          </cell>
          <cell r="D144">
            <v>8.9672429999999999</v>
          </cell>
          <cell r="E144">
            <v>10.854551640000002</v>
          </cell>
          <cell r="F144"/>
          <cell r="G144"/>
          <cell r="H144"/>
          <cell r="I144"/>
          <cell r="J144"/>
          <cell r="K144"/>
          <cell r="L144"/>
          <cell r="M144"/>
          <cell r="N144">
            <v>0</v>
          </cell>
          <cell r="O144"/>
          <cell r="P144"/>
          <cell r="Q144"/>
          <cell r="R144"/>
          <cell r="S144"/>
          <cell r="T144"/>
          <cell r="U144">
            <v>8.9672429999999999</v>
          </cell>
          <cell r="V144">
            <v>2</v>
          </cell>
          <cell r="W144"/>
          <cell r="X144">
            <v>0</v>
          </cell>
          <cell r="Y144"/>
          <cell r="Z144"/>
          <cell r="AA144"/>
          <cell r="AB144">
            <v>10.854551640000002</v>
          </cell>
          <cell r="AC144">
            <v>2</v>
          </cell>
          <cell r="AD144"/>
          <cell r="AE144">
            <v>0</v>
          </cell>
          <cell r="AF144"/>
          <cell r="AG144"/>
          <cell r="AH144"/>
          <cell r="AI144"/>
          <cell r="AJ144">
            <v>0</v>
          </cell>
          <cell r="AK144">
            <v>0</v>
          </cell>
          <cell r="AL144"/>
          <cell r="AM144">
            <v>0</v>
          </cell>
          <cell r="AN144"/>
          <cell r="AO144"/>
          <cell r="AP144"/>
          <cell r="AQ144">
            <v>0</v>
          </cell>
          <cell r="AR144">
            <v>0</v>
          </cell>
          <cell r="AS144"/>
          <cell r="AT144">
            <v>0</v>
          </cell>
          <cell r="AU144"/>
          <cell r="AV144"/>
          <cell r="AW144"/>
          <cell r="AX144">
            <v>0</v>
          </cell>
          <cell r="AY144">
            <v>0</v>
          </cell>
          <cell r="AZ144"/>
          <cell r="BA144">
            <v>0</v>
          </cell>
          <cell r="BB144"/>
          <cell r="BC144"/>
          <cell r="BD144"/>
          <cell r="BE144">
            <v>0</v>
          </cell>
          <cell r="BF144">
            <v>0</v>
          </cell>
          <cell r="BG144"/>
          <cell r="BH144">
            <v>0</v>
          </cell>
          <cell r="BI144"/>
          <cell r="BJ144"/>
          <cell r="BK144"/>
          <cell r="BL144">
            <v>0</v>
          </cell>
          <cell r="BM144">
            <v>0</v>
          </cell>
          <cell r="BN144"/>
          <cell r="BO144">
            <v>0</v>
          </cell>
          <cell r="BP144"/>
          <cell r="BQ144"/>
          <cell r="BR144"/>
          <cell r="BS144">
            <v>0</v>
          </cell>
          <cell r="BT144">
            <v>0</v>
          </cell>
          <cell r="BU144"/>
          <cell r="BV144">
            <v>0</v>
          </cell>
          <cell r="BW144"/>
          <cell r="BX144"/>
          <cell r="BY144"/>
          <cell r="BZ144">
            <v>0</v>
          </cell>
          <cell r="CA144">
            <v>0</v>
          </cell>
          <cell r="CB144"/>
          <cell r="CC144">
            <v>0</v>
          </cell>
          <cell r="CD144"/>
          <cell r="CE144"/>
          <cell r="CF144"/>
          <cell r="CG144">
            <v>0</v>
          </cell>
          <cell r="CH144">
            <v>0</v>
          </cell>
          <cell r="CI144"/>
          <cell r="CJ144">
            <v>0</v>
          </cell>
          <cell r="CK144"/>
          <cell r="CL144"/>
          <cell r="CM144">
            <v>0</v>
          </cell>
          <cell r="CN144">
            <v>8.9672429999999999</v>
          </cell>
          <cell r="CO144">
            <v>2</v>
          </cell>
          <cell r="CP144">
            <v>0</v>
          </cell>
          <cell r="CQ144">
            <v>0</v>
          </cell>
          <cell r="CR144">
            <v>0</v>
          </cell>
          <cell r="CS144">
            <v>0</v>
          </cell>
          <cell r="CT144">
            <v>0</v>
          </cell>
          <cell r="CU144">
            <v>10.854551640000002</v>
          </cell>
          <cell r="CV144">
            <v>2</v>
          </cell>
          <cell r="CW144">
            <v>0</v>
          </cell>
          <cell r="CX144">
            <v>0</v>
          </cell>
          <cell r="CY144">
            <v>0</v>
          </cell>
          <cell r="CZ144">
            <v>0</v>
          </cell>
        </row>
        <row r="145">
          <cell r="A145" t="str">
            <v>1.1.4.104.2</v>
          </cell>
          <cell r="B145" t="str">
            <v>Строительство ТП-2х1600 кВА мкр.25</v>
          </cell>
          <cell r="C145" t="str">
            <v>D_1.1.4.104.2</v>
          </cell>
          <cell r="D145">
            <v>11.851803</v>
          </cell>
          <cell r="E145">
            <v>0</v>
          </cell>
          <cell r="F145"/>
          <cell r="G145"/>
          <cell r="H145"/>
          <cell r="I145"/>
          <cell r="J145"/>
          <cell r="K145"/>
          <cell r="L145"/>
          <cell r="M145"/>
          <cell r="N145">
            <v>0</v>
          </cell>
          <cell r="O145"/>
          <cell r="P145"/>
          <cell r="Q145"/>
          <cell r="R145"/>
          <cell r="S145"/>
          <cell r="T145"/>
          <cell r="U145">
            <v>11.851803</v>
          </cell>
          <cell r="V145">
            <v>3.2</v>
          </cell>
          <cell r="W145"/>
          <cell r="X145">
            <v>0</v>
          </cell>
          <cell r="Y145"/>
          <cell r="Z145"/>
          <cell r="AA145"/>
          <cell r="AB145"/>
          <cell r="AC145">
            <v>0</v>
          </cell>
          <cell r="AD145"/>
          <cell r="AE145">
            <v>0</v>
          </cell>
          <cell r="AF145"/>
          <cell r="AG145"/>
          <cell r="AH145"/>
          <cell r="AI145"/>
          <cell r="AJ145">
            <v>0</v>
          </cell>
          <cell r="AK145">
            <v>0</v>
          </cell>
          <cell r="AL145"/>
          <cell r="AM145">
            <v>0</v>
          </cell>
          <cell r="AN145"/>
          <cell r="AO145"/>
          <cell r="AP145"/>
          <cell r="AQ145">
            <v>0</v>
          </cell>
          <cell r="AR145">
            <v>0</v>
          </cell>
          <cell r="AS145"/>
          <cell r="AT145">
            <v>0</v>
          </cell>
          <cell r="AU145"/>
          <cell r="AV145"/>
          <cell r="AW145"/>
          <cell r="AX145">
            <v>0</v>
          </cell>
          <cell r="AY145">
            <v>0</v>
          </cell>
          <cell r="AZ145"/>
          <cell r="BA145">
            <v>0</v>
          </cell>
          <cell r="BB145"/>
          <cell r="BC145"/>
          <cell r="BD145"/>
          <cell r="BE145">
            <v>0</v>
          </cell>
          <cell r="BF145">
            <v>0</v>
          </cell>
          <cell r="BG145"/>
          <cell r="BH145">
            <v>0</v>
          </cell>
          <cell r="BI145"/>
          <cell r="BJ145"/>
          <cell r="BK145"/>
          <cell r="BL145">
            <v>0</v>
          </cell>
          <cell r="BM145">
            <v>0</v>
          </cell>
          <cell r="BN145"/>
          <cell r="BO145">
            <v>0</v>
          </cell>
          <cell r="BP145"/>
          <cell r="BQ145"/>
          <cell r="BR145"/>
          <cell r="BS145">
            <v>0</v>
          </cell>
          <cell r="BT145">
            <v>0</v>
          </cell>
          <cell r="BU145"/>
          <cell r="BV145">
            <v>0</v>
          </cell>
          <cell r="BW145"/>
          <cell r="BX145"/>
          <cell r="BY145"/>
          <cell r="BZ145">
            <v>0</v>
          </cell>
          <cell r="CA145">
            <v>0</v>
          </cell>
          <cell r="CB145"/>
          <cell r="CC145">
            <v>0</v>
          </cell>
          <cell r="CD145"/>
          <cell r="CE145"/>
          <cell r="CF145"/>
          <cell r="CG145">
            <v>0</v>
          </cell>
          <cell r="CH145">
            <v>0</v>
          </cell>
          <cell r="CI145"/>
          <cell r="CJ145">
            <v>0</v>
          </cell>
          <cell r="CK145"/>
          <cell r="CL145"/>
          <cell r="CM145">
            <v>0</v>
          </cell>
          <cell r="CN145">
            <v>11.851803</v>
          </cell>
          <cell r="CO145">
            <v>3.2</v>
          </cell>
          <cell r="CP145">
            <v>0</v>
          </cell>
          <cell r="CQ145">
            <v>0</v>
          </cell>
          <cell r="CR145">
            <v>0</v>
          </cell>
          <cell r="CS145">
            <v>0</v>
          </cell>
          <cell r="CT145">
            <v>0</v>
          </cell>
          <cell r="CU145">
            <v>0</v>
          </cell>
          <cell r="CV145">
            <v>0</v>
          </cell>
          <cell r="CW145">
            <v>0</v>
          </cell>
          <cell r="CX145">
            <v>0</v>
          </cell>
          <cell r="CY145">
            <v>0</v>
          </cell>
          <cell r="CZ145">
            <v>0</v>
          </cell>
        </row>
        <row r="146">
          <cell r="A146" t="str">
            <v>1.1.4.104.3</v>
          </cell>
          <cell r="B146" t="str">
            <v>Строительство ТП-2х630кВА ул. Кукуевицкого</v>
          </cell>
          <cell r="C146" t="str">
            <v>D_1.1.4.104.3</v>
          </cell>
          <cell r="D146">
            <v>8.0531489999999994</v>
          </cell>
          <cell r="E146">
            <v>9.4752252000000006</v>
          </cell>
          <cell r="F146"/>
          <cell r="G146"/>
          <cell r="H146"/>
          <cell r="I146"/>
          <cell r="J146"/>
          <cell r="K146"/>
          <cell r="L146"/>
          <cell r="M146"/>
          <cell r="N146">
            <v>0</v>
          </cell>
          <cell r="O146"/>
          <cell r="P146"/>
          <cell r="Q146"/>
          <cell r="R146"/>
          <cell r="S146"/>
          <cell r="T146"/>
          <cell r="U146">
            <v>8.0531489999999994</v>
          </cell>
          <cell r="V146">
            <v>1.26</v>
          </cell>
          <cell r="W146"/>
          <cell r="X146">
            <v>0</v>
          </cell>
          <cell r="Y146"/>
          <cell r="Z146"/>
          <cell r="AA146"/>
          <cell r="AB146">
            <v>9.4752252000000006</v>
          </cell>
          <cell r="AC146">
            <v>1.26</v>
          </cell>
          <cell r="AD146"/>
          <cell r="AE146">
            <v>0</v>
          </cell>
          <cell r="AF146"/>
          <cell r="AG146"/>
          <cell r="AH146"/>
          <cell r="AI146"/>
          <cell r="AJ146">
            <v>0</v>
          </cell>
          <cell r="AK146">
            <v>0</v>
          </cell>
          <cell r="AL146"/>
          <cell r="AM146">
            <v>0</v>
          </cell>
          <cell r="AN146"/>
          <cell r="AO146"/>
          <cell r="AP146"/>
          <cell r="AQ146">
            <v>0</v>
          </cell>
          <cell r="AR146">
            <v>0</v>
          </cell>
          <cell r="AS146"/>
          <cell r="AT146">
            <v>0</v>
          </cell>
          <cell r="AU146"/>
          <cell r="AV146"/>
          <cell r="AW146"/>
          <cell r="AX146">
            <v>0</v>
          </cell>
          <cell r="AY146">
            <v>0</v>
          </cell>
          <cell r="AZ146"/>
          <cell r="BA146">
            <v>0</v>
          </cell>
          <cell r="BB146"/>
          <cell r="BC146"/>
          <cell r="BD146"/>
          <cell r="BE146">
            <v>0</v>
          </cell>
          <cell r="BF146">
            <v>0</v>
          </cell>
          <cell r="BG146"/>
          <cell r="BH146">
            <v>0</v>
          </cell>
          <cell r="BI146"/>
          <cell r="BJ146"/>
          <cell r="BK146"/>
          <cell r="BL146">
            <v>0</v>
          </cell>
          <cell r="BM146">
            <v>0</v>
          </cell>
          <cell r="BN146"/>
          <cell r="BO146">
            <v>0</v>
          </cell>
          <cell r="BP146"/>
          <cell r="BQ146"/>
          <cell r="BR146"/>
          <cell r="BS146">
            <v>0</v>
          </cell>
          <cell r="BT146">
            <v>0</v>
          </cell>
          <cell r="BU146"/>
          <cell r="BV146">
            <v>0</v>
          </cell>
          <cell r="BW146"/>
          <cell r="BX146"/>
          <cell r="BY146"/>
          <cell r="BZ146">
            <v>0</v>
          </cell>
          <cell r="CA146">
            <v>0</v>
          </cell>
          <cell r="CB146"/>
          <cell r="CC146">
            <v>0</v>
          </cell>
          <cell r="CD146"/>
          <cell r="CE146"/>
          <cell r="CF146"/>
          <cell r="CG146">
            <v>0</v>
          </cell>
          <cell r="CH146">
            <v>0</v>
          </cell>
          <cell r="CI146"/>
          <cell r="CJ146">
            <v>0</v>
          </cell>
          <cell r="CK146"/>
          <cell r="CL146"/>
          <cell r="CM146">
            <v>0</v>
          </cell>
          <cell r="CN146">
            <v>8.0531489999999994</v>
          </cell>
          <cell r="CO146">
            <v>1.26</v>
          </cell>
          <cell r="CP146">
            <v>0</v>
          </cell>
          <cell r="CQ146">
            <v>0</v>
          </cell>
          <cell r="CR146">
            <v>0</v>
          </cell>
          <cell r="CS146">
            <v>0</v>
          </cell>
          <cell r="CT146">
            <v>0</v>
          </cell>
          <cell r="CU146">
            <v>9.4752252000000006</v>
          </cell>
          <cell r="CV146">
            <v>1.26</v>
          </cell>
          <cell r="CW146">
            <v>0</v>
          </cell>
          <cell r="CX146">
            <v>0</v>
          </cell>
          <cell r="CY146">
            <v>0</v>
          </cell>
          <cell r="CZ146">
            <v>0</v>
          </cell>
        </row>
        <row r="147">
          <cell r="A147" t="str">
            <v>1.1.4.104.4</v>
          </cell>
          <cell r="B147" t="str">
            <v>Строительство ТП-2х1000кВА мкр.7</v>
          </cell>
          <cell r="C147" t="str">
            <v>D_1.1.4.104.4</v>
          </cell>
          <cell r="D147">
            <v>8.4519310000000001</v>
          </cell>
          <cell r="E147">
            <v>8.8887935300000009</v>
          </cell>
          <cell r="F147"/>
          <cell r="G147"/>
          <cell r="H147"/>
          <cell r="I147"/>
          <cell r="J147"/>
          <cell r="K147"/>
          <cell r="L147"/>
          <cell r="M147"/>
          <cell r="N147">
            <v>0</v>
          </cell>
          <cell r="O147"/>
          <cell r="P147"/>
          <cell r="Q147"/>
          <cell r="R147"/>
          <cell r="S147"/>
          <cell r="T147"/>
          <cell r="U147">
            <v>8.4519310000000001</v>
          </cell>
          <cell r="V147">
            <v>0</v>
          </cell>
          <cell r="W147"/>
          <cell r="X147">
            <v>0</v>
          </cell>
          <cell r="Y147"/>
          <cell r="Z147"/>
          <cell r="AA147"/>
          <cell r="AB147">
            <v>8.8887935300000009</v>
          </cell>
          <cell r="AC147">
            <v>2</v>
          </cell>
          <cell r="AD147"/>
          <cell r="AE147">
            <v>0</v>
          </cell>
          <cell r="AF147"/>
          <cell r="AG147"/>
          <cell r="AH147"/>
          <cell r="AI147"/>
          <cell r="AJ147">
            <v>0</v>
          </cell>
          <cell r="AK147">
            <v>0</v>
          </cell>
          <cell r="AL147"/>
          <cell r="AM147">
            <v>0</v>
          </cell>
          <cell r="AN147"/>
          <cell r="AO147"/>
          <cell r="AP147"/>
          <cell r="AQ147">
            <v>0</v>
          </cell>
          <cell r="AR147">
            <v>0</v>
          </cell>
          <cell r="AS147"/>
          <cell r="AT147">
            <v>0</v>
          </cell>
          <cell r="AU147"/>
          <cell r="AV147"/>
          <cell r="AW147"/>
          <cell r="AX147">
            <v>0</v>
          </cell>
          <cell r="AY147">
            <v>0</v>
          </cell>
          <cell r="AZ147"/>
          <cell r="BA147">
            <v>0</v>
          </cell>
          <cell r="BB147"/>
          <cell r="BC147"/>
          <cell r="BD147"/>
          <cell r="BE147">
            <v>0</v>
          </cell>
          <cell r="BF147">
            <v>0</v>
          </cell>
          <cell r="BG147"/>
          <cell r="BH147">
            <v>0</v>
          </cell>
          <cell r="BI147"/>
          <cell r="BJ147"/>
          <cell r="BK147"/>
          <cell r="BL147">
            <v>0</v>
          </cell>
          <cell r="BM147">
            <v>0</v>
          </cell>
          <cell r="BN147"/>
          <cell r="BO147">
            <v>0</v>
          </cell>
          <cell r="BP147"/>
          <cell r="BQ147"/>
          <cell r="BR147"/>
          <cell r="BS147">
            <v>0</v>
          </cell>
          <cell r="BT147">
            <v>0</v>
          </cell>
          <cell r="BU147"/>
          <cell r="BV147">
            <v>0</v>
          </cell>
          <cell r="BW147"/>
          <cell r="BX147"/>
          <cell r="BY147"/>
          <cell r="BZ147">
            <v>0</v>
          </cell>
          <cell r="CA147">
            <v>0</v>
          </cell>
          <cell r="CB147"/>
          <cell r="CC147">
            <v>0</v>
          </cell>
          <cell r="CD147"/>
          <cell r="CE147"/>
          <cell r="CF147"/>
          <cell r="CG147">
            <v>0</v>
          </cell>
          <cell r="CH147">
            <v>0</v>
          </cell>
          <cell r="CI147"/>
          <cell r="CJ147">
            <v>0</v>
          </cell>
          <cell r="CK147"/>
          <cell r="CL147"/>
          <cell r="CM147">
            <v>0</v>
          </cell>
          <cell r="CN147">
            <v>8.4519310000000001</v>
          </cell>
          <cell r="CO147">
            <v>0</v>
          </cell>
          <cell r="CP147">
            <v>0</v>
          </cell>
          <cell r="CQ147">
            <v>0</v>
          </cell>
          <cell r="CR147">
            <v>0</v>
          </cell>
          <cell r="CS147">
            <v>0</v>
          </cell>
          <cell r="CT147">
            <v>0</v>
          </cell>
          <cell r="CU147">
            <v>8.8887935300000009</v>
          </cell>
          <cell r="CV147">
            <v>2</v>
          </cell>
          <cell r="CW147">
            <v>0</v>
          </cell>
          <cell r="CX147">
            <v>0</v>
          </cell>
          <cell r="CY147">
            <v>0</v>
          </cell>
          <cell r="CZ147">
            <v>0</v>
          </cell>
        </row>
        <row r="148">
          <cell r="A148" t="str">
            <v>1.1.4.104.5</v>
          </cell>
          <cell r="B148" t="str">
            <v>Строительство ТП 2х2500кВА (стр.22) мкр.20А</v>
          </cell>
          <cell r="C148" t="str">
            <v>D_1.1.4.104.5</v>
          </cell>
          <cell r="D148">
            <v>17.016000999999999</v>
          </cell>
          <cell r="E148">
            <v>18.13016395</v>
          </cell>
          <cell r="F148"/>
          <cell r="G148"/>
          <cell r="H148"/>
          <cell r="I148"/>
          <cell r="J148"/>
          <cell r="K148"/>
          <cell r="L148"/>
          <cell r="M148"/>
          <cell r="N148">
            <v>0</v>
          </cell>
          <cell r="O148"/>
          <cell r="P148"/>
          <cell r="Q148"/>
          <cell r="R148"/>
          <cell r="S148"/>
          <cell r="T148"/>
          <cell r="U148">
            <v>17.016000999999999</v>
          </cell>
          <cell r="V148">
            <v>5</v>
          </cell>
          <cell r="W148"/>
          <cell r="X148">
            <v>0</v>
          </cell>
          <cell r="Y148"/>
          <cell r="Z148"/>
          <cell r="AA148"/>
          <cell r="AB148">
            <v>18.13016395</v>
          </cell>
          <cell r="AC148">
            <v>5</v>
          </cell>
          <cell r="AD148"/>
          <cell r="AE148">
            <v>0</v>
          </cell>
          <cell r="AF148"/>
          <cell r="AG148"/>
          <cell r="AH148"/>
          <cell r="AI148"/>
          <cell r="AJ148">
            <v>0</v>
          </cell>
          <cell r="AK148">
            <v>0</v>
          </cell>
          <cell r="AL148"/>
          <cell r="AM148">
            <v>0</v>
          </cell>
          <cell r="AN148"/>
          <cell r="AO148"/>
          <cell r="AP148"/>
          <cell r="AQ148">
            <v>0</v>
          </cell>
          <cell r="AR148">
            <v>0</v>
          </cell>
          <cell r="AS148"/>
          <cell r="AT148">
            <v>0</v>
          </cell>
          <cell r="AU148"/>
          <cell r="AV148"/>
          <cell r="AW148"/>
          <cell r="AX148">
            <v>0</v>
          </cell>
          <cell r="AY148">
            <v>0</v>
          </cell>
          <cell r="AZ148"/>
          <cell r="BA148">
            <v>0</v>
          </cell>
          <cell r="BB148"/>
          <cell r="BC148"/>
          <cell r="BD148"/>
          <cell r="BE148">
            <v>0</v>
          </cell>
          <cell r="BF148">
            <v>0</v>
          </cell>
          <cell r="BG148"/>
          <cell r="BH148">
            <v>0</v>
          </cell>
          <cell r="BI148"/>
          <cell r="BJ148"/>
          <cell r="BK148"/>
          <cell r="BL148">
            <v>0</v>
          </cell>
          <cell r="BM148">
            <v>0</v>
          </cell>
          <cell r="BN148"/>
          <cell r="BO148">
            <v>0</v>
          </cell>
          <cell r="BP148"/>
          <cell r="BQ148"/>
          <cell r="BR148"/>
          <cell r="BS148">
            <v>0</v>
          </cell>
          <cell r="BT148">
            <v>0</v>
          </cell>
          <cell r="BU148"/>
          <cell r="BV148">
            <v>0</v>
          </cell>
          <cell r="BW148"/>
          <cell r="BX148"/>
          <cell r="BY148"/>
          <cell r="BZ148">
            <v>0</v>
          </cell>
          <cell r="CA148">
            <v>0</v>
          </cell>
          <cell r="CB148"/>
          <cell r="CC148">
            <v>0</v>
          </cell>
          <cell r="CD148"/>
          <cell r="CE148"/>
          <cell r="CF148"/>
          <cell r="CG148">
            <v>0</v>
          </cell>
          <cell r="CH148">
            <v>0</v>
          </cell>
          <cell r="CI148"/>
          <cell r="CJ148">
            <v>0</v>
          </cell>
          <cell r="CK148"/>
          <cell r="CL148"/>
          <cell r="CM148">
            <v>0</v>
          </cell>
          <cell r="CN148">
            <v>17.016000999999999</v>
          </cell>
          <cell r="CO148">
            <v>5</v>
          </cell>
          <cell r="CP148">
            <v>0</v>
          </cell>
          <cell r="CQ148">
            <v>0</v>
          </cell>
          <cell r="CR148">
            <v>0</v>
          </cell>
          <cell r="CS148">
            <v>0</v>
          </cell>
          <cell r="CT148">
            <v>0</v>
          </cell>
          <cell r="CU148">
            <v>18.13016395</v>
          </cell>
          <cell r="CV148">
            <v>5</v>
          </cell>
          <cell r="CW148">
            <v>0</v>
          </cell>
          <cell r="CX148">
            <v>0</v>
          </cell>
          <cell r="CY148">
            <v>0</v>
          </cell>
          <cell r="CZ148">
            <v>0</v>
          </cell>
        </row>
        <row r="149">
          <cell r="A149" t="str">
            <v>1.1.4.104.6</v>
          </cell>
          <cell r="B149" t="str">
            <v>Строительство ТП-2х1000кВА мкр.31</v>
          </cell>
          <cell r="C149" t="str">
            <v>D_1.1.4.104.6</v>
          </cell>
          <cell r="D149">
            <v>6.1954859999999998</v>
          </cell>
          <cell r="E149">
            <v>6.3431892472881355</v>
          </cell>
          <cell r="F149"/>
          <cell r="G149"/>
          <cell r="H149"/>
          <cell r="I149"/>
          <cell r="J149"/>
          <cell r="K149"/>
          <cell r="L149"/>
          <cell r="M149"/>
          <cell r="N149">
            <v>0</v>
          </cell>
          <cell r="O149"/>
          <cell r="P149"/>
          <cell r="Q149"/>
          <cell r="R149"/>
          <cell r="S149"/>
          <cell r="T149"/>
          <cell r="U149">
            <v>6.1954859999999998</v>
          </cell>
          <cell r="V149">
            <v>2</v>
          </cell>
          <cell r="W149"/>
          <cell r="X149">
            <v>0</v>
          </cell>
          <cell r="Y149"/>
          <cell r="Z149"/>
          <cell r="AA149"/>
          <cell r="AB149"/>
          <cell r="AC149">
            <v>0</v>
          </cell>
          <cell r="AD149"/>
          <cell r="AE149">
            <v>0</v>
          </cell>
          <cell r="AF149"/>
          <cell r="AG149"/>
          <cell r="AH149"/>
          <cell r="AI149"/>
          <cell r="AJ149">
            <v>0</v>
          </cell>
          <cell r="AK149">
            <v>0</v>
          </cell>
          <cell r="AL149"/>
          <cell r="AM149">
            <v>0</v>
          </cell>
          <cell r="AN149"/>
          <cell r="AO149"/>
          <cell r="AP149"/>
          <cell r="AQ149">
            <v>6.3431892472881355</v>
          </cell>
          <cell r="AR149">
            <v>2</v>
          </cell>
          <cell r="AS149"/>
          <cell r="AT149">
            <v>0</v>
          </cell>
          <cell r="AU149"/>
          <cell r="AV149"/>
          <cell r="AW149"/>
          <cell r="AX149">
            <v>0</v>
          </cell>
          <cell r="AY149">
            <v>0</v>
          </cell>
          <cell r="AZ149"/>
          <cell r="BA149">
            <v>0</v>
          </cell>
          <cell r="BB149"/>
          <cell r="BC149"/>
          <cell r="BD149"/>
          <cell r="BE149">
            <v>0</v>
          </cell>
          <cell r="BF149">
            <v>0</v>
          </cell>
          <cell r="BG149"/>
          <cell r="BH149">
            <v>0</v>
          </cell>
          <cell r="BI149"/>
          <cell r="BJ149"/>
          <cell r="BK149"/>
          <cell r="BL149">
            <v>0</v>
          </cell>
          <cell r="BM149">
            <v>0</v>
          </cell>
          <cell r="BN149"/>
          <cell r="BO149">
            <v>0</v>
          </cell>
          <cell r="BP149"/>
          <cell r="BQ149"/>
          <cell r="BR149"/>
          <cell r="BS149">
            <v>0</v>
          </cell>
          <cell r="BT149">
            <v>0</v>
          </cell>
          <cell r="BU149"/>
          <cell r="BV149">
            <v>0</v>
          </cell>
          <cell r="BW149"/>
          <cell r="BX149"/>
          <cell r="BY149"/>
          <cell r="BZ149">
            <v>0</v>
          </cell>
          <cell r="CA149">
            <v>0</v>
          </cell>
          <cell r="CB149"/>
          <cell r="CC149">
            <v>0</v>
          </cell>
          <cell r="CD149"/>
          <cell r="CE149"/>
          <cell r="CF149"/>
          <cell r="CG149">
            <v>0</v>
          </cell>
          <cell r="CH149">
            <v>0</v>
          </cell>
          <cell r="CI149"/>
          <cell r="CJ149">
            <v>0</v>
          </cell>
          <cell r="CK149"/>
          <cell r="CL149"/>
          <cell r="CM149">
            <v>0</v>
          </cell>
          <cell r="CN149">
            <v>6.1954859999999998</v>
          </cell>
          <cell r="CO149">
            <v>2</v>
          </cell>
          <cell r="CP149">
            <v>0</v>
          </cell>
          <cell r="CQ149">
            <v>0</v>
          </cell>
          <cell r="CR149">
            <v>0</v>
          </cell>
          <cell r="CS149">
            <v>0</v>
          </cell>
          <cell r="CT149">
            <v>0</v>
          </cell>
          <cell r="CU149">
            <v>6.3431892472881355</v>
          </cell>
          <cell r="CV149">
            <v>2</v>
          </cell>
          <cell r="CW149">
            <v>0</v>
          </cell>
          <cell r="CX149">
            <v>0</v>
          </cell>
          <cell r="CY149">
            <v>0</v>
          </cell>
          <cell r="CZ149">
            <v>0</v>
          </cell>
        </row>
        <row r="150">
          <cell r="A150" t="str">
            <v>1.1.4.104.7</v>
          </cell>
          <cell r="B150" t="str">
            <v>Строительство ТП-2х1250кВА мкр.4 ул. Энтузиастов, 6</v>
          </cell>
          <cell r="C150" t="str">
            <v>D_1.1.4.104.7</v>
          </cell>
          <cell r="D150">
            <v>12.537642</v>
          </cell>
          <cell r="E150">
            <v>13.612162810000001</v>
          </cell>
          <cell r="F150"/>
          <cell r="G150"/>
          <cell r="H150"/>
          <cell r="I150"/>
          <cell r="J150"/>
          <cell r="K150"/>
          <cell r="L150"/>
          <cell r="M150"/>
          <cell r="N150">
            <v>0</v>
          </cell>
          <cell r="O150"/>
          <cell r="P150"/>
          <cell r="Q150"/>
          <cell r="R150"/>
          <cell r="S150"/>
          <cell r="T150"/>
          <cell r="U150">
            <v>12.537642</v>
          </cell>
          <cell r="V150">
            <v>2.5</v>
          </cell>
          <cell r="W150"/>
          <cell r="X150">
            <v>0</v>
          </cell>
          <cell r="Y150"/>
          <cell r="Z150"/>
          <cell r="AA150"/>
          <cell r="AB150">
            <v>13.612162810000001</v>
          </cell>
          <cell r="AC150">
            <v>2.5</v>
          </cell>
          <cell r="AD150"/>
          <cell r="AE150">
            <v>0</v>
          </cell>
          <cell r="AF150"/>
          <cell r="AG150"/>
          <cell r="AH150"/>
          <cell r="AI150"/>
          <cell r="AJ150">
            <v>0</v>
          </cell>
          <cell r="AK150">
            <v>0</v>
          </cell>
          <cell r="AL150"/>
          <cell r="AM150">
            <v>0</v>
          </cell>
          <cell r="AN150"/>
          <cell r="AO150"/>
          <cell r="AP150"/>
          <cell r="AQ150">
            <v>0</v>
          </cell>
          <cell r="AR150">
            <v>0</v>
          </cell>
          <cell r="AS150"/>
          <cell r="AT150">
            <v>0</v>
          </cell>
          <cell r="AU150"/>
          <cell r="AV150"/>
          <cell r="AW150"/>
          <cell r="AX150">
            <v>0</v>
          </cell>
          <cell r="AY150">
            <v>0</v>
          </cell>
          <cell r="AZ150"/>
          <cell r="BA150">
            <v>0</v>
          </cell>
          <cell r="BB150"/>
          <cell r="BC150"/>
          <cell r="BD150"/>
          <cell r="BE150">
            <v>0</v>
          </cell>
          <cell r="BF150">
            <v>0</v>
          </cell>
          <cell r="BG150"/>
          <cell r="BH150">
            <v>0</v>
          </cell>
          <cell r="BI150"/>
          <cell r="BJ150"/>
          <cell r="BK150"/>
          <cell r="BL150">
            <v>0</v>
          </cell>
          <cell r="BM150">
            <v>0</v>
          </cell>
          <cell r="BN150"/>
          <cell r="BO150">
            <v>0</v>
          </cell>
          <cell r="BP150"/>
          <cell r="BQ150"/>
          <cell r="BR150"/>
          <cell r="BS150">
            <v>0</v>
          </cell>
          <cell r="BT150">
            <v>0</v>
          </cell>
          <cell r="BU150"/>
          <cell r="BV150">
            <v>0</v>
          </cell>
          <cell r="BW150"/>
          <cell r="BX150"/>
          <cell r="BY150"/>
          <cell r="BZ150">
            <v>0</v>
          </cell>
          <cell r="CA150">
            <v>0</v>
          </cell>
          <cell r="CB150"/>
          <cell r="CC150">
            <v>0</v>
          </cell>
          <cell r="CD150"/>
          <cell r="CE150"/>
          <cell r="CF150"/>
          <cell r="CG150">
            <v>0</v>
          </cell>
          <cell r="CH150">
            <v>0</v>
          </cell>
          <cell r="CI150"/>
          <cell r="CJ150">
            <v>0</v>
          </cell>
          <cell r="CK150"/>
          <cell r="CL150"/>
          <cell r="CM150">
            <v>0</v>
          </cell>
          <cell r="CN150">
            <v>12.537642</v>
          </cell>
          <cell r="CO150">
            <v>2.5</v>
          </cell>
          <cell r="CP150">
            <v>0</v>
          </cell>
          <cell r="CQ150">
            <v>0</v>
          </cell>
          <cell r="CR150">
            <v>0</v>
          </cell>
          <cell r="CS150">
            <v>0</v>
          </cell>
          <cell r="CT150">
            <v>0</v>
          </cell>
          <cell r="CU150">
            <v>13.612162810000001</v>
          </cell>
          <cell r="CV150">
            <v>2.5</v>
          </cell>
          <cell r="CW150">
            <v>0</v>
          </cell>
          <cell r="CX150">
            <v>0</v>
          </cell>
          <cell r="CY150">
            <v>0</v>
          </cell>
          <cell r="CZ150">
            <v>0</v>
          </cell>
        </row>
        <row r="151">
          <cell r="A151" t="str">
            <v>1.1.4.104.8</v>
          </cell>
          <cell r="B151" t="str">
            <v>Строительство ТП-2х1250кВА мкр.4 ул. ул. Нефтяников, 11</v>
          </cell>
          <cell r="C151" t="str">
            <v>D_1.1.4.104.8</v>
          </cell>
          <cell r="D151">
            <v>12.104539000000001</v>
          </cell>
          <cell r="E151">
            <v>13.9097376</v>
          </cell>
          <cell r="F151"/>
          <cell r="G151"/>
          <cell r="H151"/>
          <cell r="I151"/>
          <cell r="J151"/>
          <cell r="K151"/>
          <cell r="L151"/>
          <cell r="M151"/>
          <cell r="N151">
            <v>0</v>
          </cell>
          <cell r="O151"/>
          <cell r="P151"/>
          <cell r="Q151"/>
          <cell r="R151"/>
          <cell r="S151"/>
          <cell r="T151"/>
          <cell r="U151">
            <v>12.104539000000001</v>
          </cell>
          <cell r="V151">
            <v>2.5</v>
          </cell>
          <cell r="W151"/>
          <cell r="X151">
            <v>0</v>
          </cell>
          <cell r="Y151"/>
          <cell r="Z151"/>
          <cell r="AA151"/>
          <cell r="AB151">
            <v>13.9097376</v>
          </cell>
          <cell r="AC151">
            <v>2.5</v>
          </cell>
          <cell r="AD151"/>
          <cell r="AE151">
            <v>0</v>
          </cell>
          <cell r="AF151"/>
          <cell r="AG151"/>
          <cell r="AH151"/>
          <cell r="AI151"/>
          <cell r="AJ151">
            <v>0</v>
          </cell>
          <cell r="AK151">
            <v>0</v>
          </cell>
          <cell r="AL151"/>
          <cell r="AM151">
            <v>0</v>
          </cell>
          <cell r="AN151"/>
          <cell r="AO151"/>
          <cell r="AP151"/>
          <cell r="AQ151">
            <v>0</v>
          </cell>
          <cell r="AR151">
            <v>0</v>
          </cell>
          <cell r="AS151"/>
          <cell r="AT151">
            <v>0</v>
          </cell>
          <cell r="AU151"/>
          <cell r="AV151"/>
          <cell r="AW151"/>
          <cell r="AX151">
            <v>0</v>
          </cell>
          <cell r="AY151">
            <v>0</v>
          </cell>
          <cell r="AZ151"/>
          <cell r="BA151">
            <v>0</v>
          </cell>
          <cell r="BB151"/>
          <cell r="BC151"/>
          <cell r="BD151"/>
          <cell r="BE151">
            <v>0</v>
          </cell>
          <cell r="BF151">
            <v>0</v>
          </cell>
          <cell r="BG151"/>
          <cell r="BH151">
            <v>0</v>
          </cell>
          <cell r="BI151"/>
          <cell r="BJ151"/>
          <cell r="BK151"/>
          <cell r="BL151">
            <v>0</v>
          </cell>
          <cell r="BM151">
            <v>0</v>
          </cell>
          <cell r="BN151"/>
          <cell r="BO151">
            <v>0</v>
          </cell>
          <cell r="BP151"/>
          <cell r="BQ151"/>
          <cell r="BR151"/>
          <cell r="BS151">
            <v>0</v>
          </cell>
          <cell r="BT151">
            <v>0</v>
          </cell>
          <cell r="BU151"/>
          <cell r="BV151">
            <v>0</v>
          </cell>
          <cell r="BW151"/>
          <cell r="BX151"/>
          <cell r="BY151"/>
          <cell r="BZ151">
            <v>0</v>
          </cell>
          <cell r="CA151">
            <v>0</v>
          </cell>
          <cell r="CB151"/>
          <cell r="CC151">
            <v>0</v>
          </cell>
          <cell r="CD151"/>
          <cell r="CE151"/>
          <cell r="CF151"/>
          <cell r="CG151">
            <v>0</v>
          </cell>
          <cell r="CH151">
            <v>0</v>
          </cell>
          <cell r="CI151"/>
          <cell r="CJ151">
            <v>0</v>
          </cell>
          <cell r="CK151"/>
          <cell r="CL151"/>
          <cell r="CM151">
            <v>0</v>
          </cell>
          <cell r="CN151">
            <v>12.104539000000001</v>
          </cell>
          <cell r="CO151">
            <v>2.5</v>
          </cell>
          <cell r="CP151">
            <v>0</v>
          </cell>
          <cell r="CQ151">
            <v>0</v>
          </cell>
          <cell r="CR151">
            <v>0</v>
          </cell>
          <cell r="CS151">
            <v>0</v>
          </cell>
          <cell r="CT151">
            <v>0</v>
          </cell>
          <cell r="CU151">
            <v>13.9097376</v>
          </cell>
          <cell r="CV151">
            <v>2.5</v>
          </cell>
          <cell r="CW151">
            <v>0</v>
          </cell>
          <cell r="CX151">
            <v>0</v>
          </cell>
          <cell r="CY151">
            <v>0</v>
          </cell>
          <cell r="CZ151">
            <v>0</v>
          </cell>
        </row>
        <row r="152">
          <cell r="A152" t="str">
            <v>1.1.4.104.9</v>
          </cell>
          <cell r="B152" t="str">
            <v xml:space="preserve">Строительство ТП№13 2х2500кВА мкр.31Б </v>
          </cell>
          <cell r="C152" t="str">
            <v>D_1.1.4.104.9</v>
          </cell>
          <cell r="D152">
            <v>15.591980000000003</v>
          </cell>
          <cell r="E152">
            <v>15.591980000000001</v>
          </cell>
          <cell r="F152"/>
          <cell r="G152"/>
          <cell r="H152"/>
          <cell r="I152"/>
          <cell r="J152"/>
          <cell r="K152"/>
          <cell r="L152"/>
          <cell r="M152"/>
          <cell r="N152">
            <v>0</v>
          </cell>
          <cell r="O152"/>
          <cell r="P152"/>
          <cell r="Q152"/>
          <cell r="R152"/>
          <cell r="S152"/>
          <cell r="T152"/>
          <cell r="U152">
            <v>15.591980000000003</v>
          </cell>
          <cell r="V152">
            <v>5</v>
          </cell>
          <cell r="W152"/>
          <cell r="X152">
            <v>0</v>
          </cell>
          <cell r="Y152"/>
          <cell r="Z152"/>
          <cell r="AA152"/>
          <cell r="AB152"/>
          <cell r="AC152">
            <v>0</v>
          </cell>
          <cell r="AD152"/>
          <cell r="AE152">
            <v>0</v>
          </cell>
          <cell r="AF152"/>
          <cell r="AG152"/>
          <cell r="AH152"/>
          <cell r="AI152"/>
          <cell r="AJ152">
            <v>0</v>
          </cell>
          <cell r="AK152">
            <v>0</v>
          </cell>
          <cell r="AL152"/>
          <cell r="AM152">
            <v>0</v>
          </cell>
          <cell r="AN152"/>
          <cell r="AO152"/>
          <cell r="AP152"/>
          <cell r="AQ152">
            <v>15.591980000000001</v>
          </cell>
          <cell r="AR152">
            <v>5</v>
          </cell>
          <cell r="AS152"/>
          <cell r="AT152">
            <v>0</v>
          </cell>
          <cell r="AU152"/>
          <cell r="AV152"/>
          <cell r="AW152"/>
          <cell r="AX152">
            <v>0</v>
          </cell>
          <cell r="AY152">
            <v>0</v>
          </cell>
          <cell r="AZ152"/>
          <cell r="BA152">
            <v>0</v>
          </cell>
          <cell r="BB152"/>
          <cell r="BC152"/>
          <cell r="BD152"/>
          <cell r="BE152">
            <v>0</v>
          </cell>
          <cell r="BF152">
            <v>0</v>
          </cell>
          <cell r="BG152"/>
          <cell r="BH152">
            <v>0</v>
          </cell>
          <cell r="BI152"/>
          <cell r="BJ152"/>
          <cell r="BK152"/>
          <cell r="BL152">
            <v>0</v>
          </cell>
          <cell r="BM152">
            <v>0</v>
          </cell>
          <cell r="BN152"/>
          <cell r="BO152">
            <v>0</v>
          </cell>
          <cell r="BP152"/>
          <cell r="BQ152"/>
          <cell r="BR152"/>
          <cell r="BS152">
            <v>0</v>
          </cell>
          <cell r="BT152">
            <v>0</v>
          </cell>
          <cell r="BU152"/>
          <cell r="BV152">
            <v>0</v>
          </cell>
          <cell r="BW152"/>
          <cell r="BX152"/>
          <cell r="BY152"/>
          <cell r="BZ152">
            <v>0</v>
          </cell>
          <cell r="CA152">
            <v>0</v>
          </cell>
          <cell r="CB152"/>
          <cell r="CC152">
            <v>0</v>
          </cell>
          <cell r="CD152"/>
          <cell r="CE152"/>
          <cell r="CF152"/>
          <cell r="CG152">
            <v>0</v>
          </cell>
          <cell r="CH152">
            <v>0</v>
          </cell>
          <cell r="CI152"/>
          <cell r="CJ152">
            <v>0</v>
          </cell>
          <cell r="CK152"/>
          <cell r="CL152"/>
          <cell r="CM152">
            <v>0</v>
          </cell>
          <cell r="CN152">
            <v>15.591980000000003</v>
          </cell>
          <cell r="CO152">
            <v>5</v>
          </cell>
          <cell r="CP152">
            <v>0</v>
          </cell>
          <cell r="CQ152">
            <v>0</v>
          </cell>
          <cell r="CR152">
            <v>0</v>
          </cell>
          <cell r="CS152">
            <v>0</v>
          </cell>
          <cell r="CT152">
            <v>0</v>
          </cell>
          <cell r="CU152">
            <v>15.591980000000001</v>
          </cell>
          <cell r="CV152">
            <v>5</v>
          </cell>
          <cell r="CW152">
            <v>0</v>
          </cell>
          <cell r="CX152">
            <v>0</v>
          </cell>
          <cell r="CY152">
            <v>0</v>
          </cell>
          <cell r="CZ152">
            <v>0</v>
          </cell>
        </row>
        <row r="153">
          <cell r="A153" t="str">
            <v>1.1.4.104.10</v>
          </cell>
          <cell r="B153" t="str">
            <v xml:space="preserve"> Строительство ТП- 2х630 кВА мкр. 2</v>
          </cell>
          <cell r="C153" t="str">
            <v>E_1.1.4.104.10</v>
          </cell>
          <cell r="D153">
            <v>0</v>
          </cell>
          <cell r="E153">
            <v>8.3503660000000011</v>
          </cell>
          <cell r="F153"/>
          <cell r="G153"/>
          <cell r="H153"/>
          <cell r="I153"/>
          <cell r="J153"/>
          <cell r="K153"/>
          <cell r="L153"/>
          <cell r="M153"/>
          <cell r="N153">
            <v>0</v>
          </cell>
          <cell r="O153"/>
          <cell r="P153"/>
          <cell r="Q153"/>
          <cell r="R153"/>
          <cell r="S153"/>
          <cell r="T153"/>
          <cell r="U153">
            <v>0</v>
          </cell>
          <cell r="V153">
            <v>0</v>
          </cell>
          <cell r="W153"/>
          <cell r="X153">
            <v>0</v>
          </cell>
          <cell r="Y153"/>
          <cell r="Z153"/>
          <cell r="AA153"/>
          <cell r="AB153"/>
          <cell r="AC153">
            <v>0</v>
          </cell>
          <cell r="AD153"/>
          <cell r="AE153">
            <v>0</v>
          </cell>
          <cell r="AF153"/>
          <cell r="AG153"/>
          <cell r="AH153"/>
          <cell r="AI153"/>
          <cell r="AJ153">
            <v>0</v>
          </cell>
          <cell r="AK153">
            <v>0</v>
          </cell>
          <cell r="AL153"/>
          <cell r="AM153">
            <v>0</v>
          </cell>
          <cell r="AN153"/>
          <cell r="AO153"/>
          <cell r="AP153"/>
          <cell r="AQ153">
            <v>8.3503660000000011</v>
          </cell>
          <cell r="AR153">
            <v>1.26</v>
          </cell>
          <cell r="AS153"/>
          <cell r="AT153">
            <v>0</v>
          </cell>
          <cell r="AU153"/>
          <cell r="AV153"/>
          <cell r="AW153"/>
          <cell r="AX153">
            <v>0</v>
          </cell>
          <cell r="AY153">
            <v>0</v>
          </cell>
          <cell r="AZ153"/>
          <cell r="BA153">
            <v>0</v>
          </cell>
          <cell r="BB153"/>
          <cell r="BC153"/>
          <cell r="BD153"/>
          <cell r="BE153">
            <v>0</v>
          </cell>
          <cell r="BF153">
            <v>0</v>
          </cell>
          <cell r="BG153"/>
          <cell r="BH153">
            <v>0</v>
          </cell>
          <cell r="BI153"/>
          <cell r="BJ153"/>
          <cell r="BK153"/>
          <cell r="BL153">
            <v>0</v>
          </cell>
          <cell r="BM153">
            <v>0</v>
          </cell>
          <cell r="BN153"/>
          <cell r="BO153">
            <v>0</v>
          </cell>
          <cell r="BP153"/>
          <cell r="BQ153"/>
          <cell r="BR153"/>
          <cell r="BS153">
            <v>0</v>
          </cell>
          <cell r="BT153">
            <v>0</v>
          </cell>
          <cell r="BU153"/>
          <cell r="BV153">
            <v>0</v>
          </cell>
          <cell r="BW153"/>
          <cell r="BX153"/>
          <cell r="BY153"/>
          <cell r="BZ153">
            <v>0</v>
          </cell>
          <cell r="CA153">
            <v>0</v>
          </cell>
          <cell r="CB153"/>
          <cell r="CC153">
            <v>0</v>
          </cell>
          <cell r="CD153"/>
          <cell r="CE153"/>
          <cell r="CF153"/>
          <cell r="CG153">
            <v>0</v>
          </cell>
          <cell r="CH153">
            <v>0</v>
          </cell>
          <cell r="CI153"/>
          <cell r="CJ153">
            <v>0</v>
          </cell>
          <cell r="CK153"/>
          <cell r="CL153"/>
          <cell r="CM153">
            <v>0</v>
          </cell>
          <cell r="CN153">
            <v>0</v>
          </cell>
          <cell r="CO153">
            <v>0</v>
          </cell>
          <cell r="CP153">
            <v>0</v>
          </cell>
          <cell r="CQ153">
            <v>0</v>
          </cell>
          <cell r="CR153">
            <v>0</v>
          </cell>
          <cell r="CS153">
            <v>0</v>
          </cell>
          <cell r="CT153">
            <v>0</v>
          </cell>
          <cell r="CU153">
            <v>8.3503660000000011</v>
          </cell>
          <cell r="CV153">
            <v>1.26</v>
          </cell>
          <cell r="CW153">
            <v>0</v>
          </cell>
          <cell r="CX153">
            <v>0</v>
          </cell>
          <cell r="CY153">
            <v>0</v>
          </cell>
          <cell r="CZ153">
            <v>0</v>
          </cell>
        </row>
        <row r="154">
          <cell r="A154" t="str">
            <v>1.1.4.104.11</v>
          </cell>
          <cell r="B154" t="str">
            <v>Строительство РП(ТП)-2х630кВА мкр.16А</v>
          </cell>
          <cell r="C154" t="str">
            <v>E_1.1.4.104.11</v>
          </cell>
          <cell r="D154">
            <v>0</v>
          </cell>
          <cell r="E154">
            <v>22.230837999999999</v>
          </cell>
          <cell r="F154"/>
          <cell r="G154"/>
          <cell r="H154"/>
          <cell r="I154"/>
          <cell r="J154"/>
          <cell r="K154"/>
          <cell r="L154"/>
          <cell r="M154"/>
          <cell r="N154">
            <v>0</v>
          </cell>
          <cell r="O154"/>
          <cell r="P154"/>
          <cell r="Q154"/>
          <cell r="R154"/>
          <cell r="S154"/>
          <cell r="T154"/>
          <cell r="U154">
            <v>0</v>
          </cell>
          <cell r="V154">
            <v>0</v>
          </cell>
          <cell r="W154"/>
          <cell r="X154">
            <v>0</v>
          </cell>
          <cell r="Y154"/>
          <cell r="Z154"/>
          <cell r="AA154"/>
          <cell r="AB154"/>
          <cell r="AC154">
            <v>0</v>
          </cell>
          <cell r="AD154"/>
          <cell r="AE154">
            <v>0</v>
          </cell>
          <cell r="AF154"/>
          <cell r="AG154"/>
          <cell r="AH154"/>
          <cell r="AI154"/>
          <cell r="AJ154">
            <v>0</v>
          </cell>
          <cell r="AK154">
            <v>0</v>
          </cell>
          <cell r="AL154"/>
          <cell r="AM154">
            <v>0</v>
          </cell>
          <cell r="AN154"/>
          <cell r="AO154"/>
          <cell r="AP154"/>
          <cell r="AQ154">
            <v>22.230837999999999</v>
          </cell>
          <cell r="AR154">
            <v>1.26</v>
          </cell>
          <cell r="AS154"/>
          <cell r="AT154">
            <v>0</v>
          </cell>
          <cell r="AU154"/>
          <cell r="AV154"/>
          <cell r="AW154"/>
          <cell r="AX154">
            <v>0</v>
          </cell>
          <cell r="AY154">
            <v>0</v>
          </cell>
          <cell r="AZ154"/>
          <cell r="BA154">
            <v>0</v>
          </cell>
          <cell r="BB154"/>
          <cell r="BC154"/>
          <cell r="BD154"/>
          <cell r="BE154">
            <v>0</v>
          </cell>
          <cell r="BF154">
            <v>0</v>
          </cell>
          <cell r="BG154"/>
          <cell r="BH154">
            <v>0</v>
          </cell>
          <cell r="BI154"/>
          <cell r="BJ154"/>
          <cell r="BK154"/>
          <cell r="BL154">
            <v>0</v>
          </cell>
          <cell r="BM154">
            <v>0</v>
          </cell>
          <cell r="BN154"/>
          <cell r="BO154">
            <v>0</v>
          </cell>
          <cell r="BP154"/>
          <cell r="BQ154"/>
          <cell r="BR154"/>
          <cell r="BS154">
            <v>0</v>
          </cell>
          <cell r="BT154">
            <v>0</v>
          </cell>
          <cell r="BU154"/>
          <cell r="BV154">
            <v>0</v>
          </cell>
          <cell r="BW154"/>
          <cell r="BX154"/>
          <cell r="BY154"/>
          <cell r="BZ154">
            <v>0</v>
          </cell>
          <cell r="CA154">
            <v>0</v>
          </cell>
          <cell r="CB154"/>
          <cell r="CC154">
            <v>0</v>
          </cell>
          <cell r="CD154"/>
          <cell r="CE154"/>
          <cell r="CF154"/>
          <cell r="CG154">
            <v>0</v>
          </cell>
          <cell r="CH154">
            <v>0</v>
          </cell>
          <cell r="CI154"/>
          <cell r="CJ154">
            <v>0</v>
          </cell>
          <cell r="CK154"/>
          <cell r="CL154"/>
          <cell r="CM154">
            <v>0</v>
          </cell>
          <cell r="CN154">
            <v>0</v>
          </cell>
          <cell r="CO154">
            <v>0</v>
          </cell>
          <cell r="CP154">
            <v>0</v>
          </cell>
          <cell r="CQ154">
            <v>0</v>
          </cell>
          <cell r="CR154">
            <v>0</v>
          </cell>
          <cell r="CS154">
            <v>0</v>
          </cell>
          <cell r="CT154">
            <v>0</v>
          </cell>
          <cell r="CU154">
            <v>22.230837999999999</v>
          </cell>
          <cell r="CV154">
            <v>1.26</v>
          </cell>
          <cell r="CW154">
            <v>0</v>
          </cell>
          <cell r="CX154">
            <v>0</v>
          </cell>
          <cell r="CY154">
            <v>0</v>
          </cell>
          <cell r="CZ154">
            <v>0</v>
          </cell>
        </row>
        <row r="155">
          <cell r="A155" t="str">
            <v>1.1.4.104.12</v>
          </cell>
          <cell r="B155" t="str">
            <v>Строительство ТП-2х1000 кВА мкр. 17</v>
          </cell>
          <cell r="C155" t="str">
            <v>E_1.1.4.104.12</v>
          </cell>
          <cell r="D155">
            <v>0</v>
          </cell>
          <cell r="E155">
            <v>8.7057720000000014</v>
          </cell>
          <cell r="F155"/>
          <cell r="G155"/>
          <cell r="H155"/>
          <cell r="I155"/>
          <cell r="J155"/>
          <cell r="K155"/>
          <cell r="L155"/>
          <cell r="M155"/>
          <cell r="N155">
            <v>0</v>
          </cell>
          <cell r="O155"/>
          <cell r="P155"/>
          <cell r="Q155"/>
          <cell r="R155"/>
          <cell r="S155"/>
          <cell r="T155"/>
          <cell r="U155">
            <v>0</v>
          </cell>
          <cell r="V155">
            <v>0</v>
          </cell>
          <cell r="W155"/>
          <cell r="X155">
            <v>0</v>
          </cell>
          <cell r="Y155"/>
          <cell r="Z155"/>
          <cell r="AA155"/>
          <cell r="AB155"/>
          <cell r="AC155">
            <v>0</v>
          </cell>
          <cell r="AD155"/>
          <cell r="AE155">
            <v>0</v>
          </cell>
          <cell r="AF155"/>
          <cell r="AG155"/>
          <cell r="AH155"/>
          <cell r="AI155"/>
          <cell r="AJ155">
            <v>0</v>
          </cell>
          <cell r="AK155">
            <v>0</v>
          </cell>
          <cell r="AL155"/>
          <cell r="AM155">
            <v>0</v>
          </cell>
          <cell r="AN155"/>
          <cell r="AO155"/>
          <cell r="AP155"/>
          <cell r="AQ155">
            <v>8.7057720000000014</v>
          </cell>
          <cell r="AR155">
            <v>0</v>
          </cell>
          <cell r="AS155"/>
          <cell r="AT155">
            <v>2</v>
          </cell>
          <cell r="AU155"/>
          <cell r="AV155"/>
          <cell r="AW155"/>
          <cell r="AX155">
            <v>0</v>
          </cell>
          <cell r="AY155">
            <v>0</v>
          </cell>
          <cell r="AZ155"/>
          <cell r="BA155">
            <v>0</v>
          </cell>
          <cell r="BB155"/>
          <cell r="BC155"/>
          <cell r="BD155"/>
          <cell r="BE155">
            <v>0</v>
          </cell>
          <cell r="BF155">
            <v>0</v>
          </cell>
          <cell r="BG155"/>
          <cell r="BH155">
            <v>0</v>
          </cell>
          <cell r="BI155"/>
          <cell r="BJ155"/>
          <cell r="BK155"/>
          <cell r="BL155">
            <v>0</v>
          </cell>
          <cell r="BM155">
            <v>0</v>
          </cell>
          <cell r="BN155"/>
          <cell r="BO155">
            <v>0</v>
          </cell>
          <cell r="BP155"/>
          <cell r="BQ155"/>
          <cell r="BR155"/>
          <cell r="BS155">
            <v>0</v>
          </cell>
          <cell r="BT155">
            <v>0</v>
          </cell>
          <cell r="BU155"/>
          <cell r="BV155">
            <v>0</v>
          </cell>
          <cell r="BW155"/>
          <cell r="BX155"/>
          <cell r="BY155"/>
          <cell r="BZ155">
            <v>0</v>
          </cell>
          <cell r="CA155">
            <v>0</v>
          </cell>
          <cell r="CB155"/>
          <cell r="CC155">
            <v>0</v>
          </cell>
          <cell r="CD155"/>
          <cell r="CE155"/>
          <cell r="CF155"/>
          <cell r="CG155">
            <v>0</v>
          </cell>
          <cell r="CH155">
            <v>0</v>
          </cell>
          <cell r="CI155"/>
          <cell r="CJ155">
            <v>0</v>
          </cell>
          <cell r="CK155"/>
          <cell r="CL155"/>
          <cell r="CM155">
            <v>0</v>
          </cell>
          <cell r="CN155">
            <v>0</v>
          </cell>
          <cell r="CO155">
            <v>0</v>
          </cell>
          <cell r="CP155">
            <v>0</v>
          </cell>
          <cell r="CQ155">
            <v>0</v>
          </cell>
          <cell r="CR155">
            <v>0</v>
          </cell>
          <cell r="CS155">
            <v>0</v>
          </cell>
          <cell r="CT155">
            <v>0</v>
          </cell>
          <cell r="CU155">
            <v>8.7057720000000014</v>
          </cell>
          <cell r="CV155">
            <v>0</v>
          </cell>
          <cell r="CW155">
            <v>0</v>
          </cell>
          <cell r="CX155">
            <v>2</v>
          </cell>
          <cell r="CY155">
            <v>0</v>
          </cell>
          <cell r="CZ155">
            <v>0</v>
          </cell>
        </row>
        <row r="156">
          <cell r="A156" t="str">
            <v>1.1.4.104.13</v>
          </cell>
          <cell r="B156" t="str">
            <v>Строительство ТП-2х6300 кВА</v>
          </cell>
          <cell r="C156" t="str">
            <v>E_1.1.4.104.13</v>
          </cell>
          <cell r="D156">
            <v>0</v>
          </cell>
          <cell r="E156">
            <v>51.238124999999997</v>
          </cell>
          <cell r="F156"/>
          <cell r="G156"/>
          <cell r="H156"/>
          <cell r="I156"/>
          <cell r="J156"/>
          <cell r="K156"/>
          <cell r="L156"/>
          <cell r="M156"/>
          <cell r="N156">
            <v>0</v>
          </cell>
          <cell r="O156"/>
          <cell r="P156"/>
          <cell r="Q156"/>
          <cell r="R156"/>
          <cell r="S156"/>
          <cell r="T156"/>
          <cell r="U156">
            <v>0</v>
          </cell>
          <cell r="V156">
            <v>0</v>
          </cell>
          <cell r="W156"/>
          <cell r="X156">
            <v>0</v>
          </cell>
          <cell r="Y156"/>
          <cell r="Z156"/>
          <cell r="AA156"/>
          <cell r="AB156"/>
          <cell r="AC156">
            <v>0</v>
          </cell>
          <cell r="AD156"/>
          <cell r="AE156">
            <v>0</v>
          </cell>
          <cell r="AF156"/>
          <cell r="AG156"/>
          <cell r="AH156"/>
          <cell r="AI156"/>
          <cell r="AJ156">
            <v>0</v>
          </cell>
          <cell r="AK156">
            <v>0</v>
          </cell>
          <cell r="AL156"/>
          <cell r="AM156">
            <v>0</v>
          </cell>
          <cell r="AN156"/>
          <cell r="AO156"/>
          <cell r="AP156"/>
          <cell r="AQ156">
            <v>51.238124999999997</v>
          </cell>
          <cell r="AR156">
            <v>12.6</v>
          </cell>
          <cell r="AS156"/>
          <cell r="AT156">
            <v>0</v>
          </cell>
          <cell r="AU156"/>
          <cell r="AV156"/>
          <cell r="AW156"/>
          <cell r="AX156">
            <v>0</v>
          </cell>
          <cell r="AY156">
            <v>0</v>
          </cell>
          <cell r="AZ156"/>
          <cell r="BA156">
            <v>0</v>
          </cell>
          <cell r="BB156"/>
          <cell r="BC156"/>
          <cell r="BD156"/>
          <cell r="BE156">
            <v>0</v>
          </cell>
          <cell r="BF156">
            <v>0</v>
          </cell>
          <cell r="BG156"/>
          <cell r="BH156">
            <v>0</v>
          </cell>
          <cell r="BI156"/>
          <cell r="BJ156"/>
          <cell r="BK156"/>
          <cell r="BL156">
            <v>0</v>
          </cell>
          <cell r="BM156">
            <v>0</v>
          </cell>
          <cell r="BN156"/>
          <cell r="BO156">
            <v>0</v>
          </cell>
          <cell r="BP156"/>
          <cell r="BQ156"/>
          <cell r="BR156"/>
          <cell r="BS156">
            <v>0</v>
          </cell>
          <cell r="BT156">
            <v>0</v>
          </cell>
          <cell r="BU156"/>
          <cell r="BV156">
            <v>0</v>
          </cell>
          <cell r="BW156"/>
          <cell r="BX156"/>
          <cell r="BY156"/>
          <cell r="BZ156">
            <v>0</v>
          </cell>
          <cell r="CA156">
            <v>0</v>
          </cell>
          <cell r="CB156"/>
          <cell r="CC156">
            <v>0</v>
          </cell>
          <cell r="CD156"/>
          <cell r="CE156"/>
          <cell r="CF156"/>
          <cell r="CG156">
            <v>0</v>
          </cell>
          <cell r="CH156">
            <v>0</v>
          </cell>
          <cell r="CI156"/>
          <cell r="CJ156">
            <v>0</v>
          </cell>
          <cell r="CK156"/>
          <cell r="CL156"/>
          <cell r="CM156">
            <v>0</v>
          </cell>
          <cell r="CN156">
            <v>0</v>
          </cell>
          <cell r="CO156">
            <v>0</v>
          </cell>
          <cell r="CP156">
            <v>0</v>
          </cell>
          <cell r="CQ156">
            <v>0</v>
          </cell>
          <cell r="CR156">
            <v>0</v>
          </cell>
          <cell r="CS156">
            <v>0</v>
          </cell>
          <cell r="CT156">
            <v>0</v>
          </cell>
          <cell r="CU156">
            <v>51.238124999999997</v>
          </cell>
          <cell r="CV156">
            <v>12.6</v>
          </cell>
          <cell r="CW156">
            <v>0</v>
          </cell>
          <cell r="CX156">
            <v>0</v>
          </cell>
          <cell r="CY156">
            <v>0</v>
          </cell>
          <cell r="CZ156">
            <v>0</v>
          </cell>
        </row>
        <row r="157">
          <cell r="A157" t="str">
            <v>1.1.4.104.14</v>
          </cell>
          <cell r="B157" t="str">
            <v xml:space="preserve"> Строительство ТП-2х1000кВА ул. Крылова, 43</v>
          </cell>
          <cell r="C157" t="str">
            <v>E_1.1.4.104.14</v>
          </cell>
          <cell r="D157">
            <v>0</v>
          </cell>
          <cell r="E157">
            <v>16.649986999999999</v>
          </cell>
          <cell r="F157"/>
          <cell r="G157"/>
          <cell r="H157"/>
          <cell r="I157"/>
          <cell r="J157"/>
          <cell r="K157"/>
          <cell r="L157"/>
          <cell r="M157"/>
          <cell r="N157">
            <v>0</v>
          </cell>
          <cell r="O157"/>
          <cell r="P157"/>
          <cell r="Q157"/>
          <cell r="R157"/>
          <cell r="S157"/>
          <cell r="T157"/>
          <cell r="U157">
            <v>0</v>
          </cell>
          <cell r="V157">
            <v>0</v>
          </cell>
          <cell r="W157"/>
          <cell r="X157">
            <v>0</v>
          </cell>
          <cell r="Y157"/>
          <cell r="Z157"/>
          <cell r="AA157"/>
          <cell r="AB157"/>
          <cell r="AC157">
            <v>0</v>
          </cell>
          <cell r="AD157"/>
          <cell r="AE157">
            <v>0</v>
          </cell>
          <cell r="AF157"/>
          <cell r="AG157"/>
          <cell r="AH157"/>
          <cell r="AI157"/>
          <cell r="AJ157">
            <v>0</v>
          </cell>
          <cell r="AK157">
            <v>0</v>
          </cell>
          <cell r="AL157"/>
          <cell r="AM157">
            <v>0</v>
          </cell>
          <cell r="AN157"/>
          <cell r="AO157"/>
          <cell r="AP157"/>
          <cell r="AQ157">
            <v>16.649986999999999</v>
          </cell>
          <cell r="AR157">
            <v>2</v>
          </cell>
          <cell r="AS157"/>
          <cell r="AT157">
            <v>0</v>
          </cell>
          <cell r="AU157"/>
          <cell r="AV157"/>
          <cell r="AW157"/>
          <cell r="AX157">
            <v>0</v>
          </cell>
          <cell r="AY157">
            <v>0</v>
          </cell>
          <cell r="AZ157"/>
          <cell r="BA157">
            <v>0</v>
          </cell>
          <cell r="BB157"/>
          <cell r="BC157"/>
          <cell r="BD157"/>
          <cell r="BE157">
            <v>0</v>
          </cell>
          <cell r="BF157">
            <v>0</v>
          </cell>
          <cell r="BG157"/>
          <cell r="BH157">
            <v>0</v>
          </cell>
          <cell r="BI157"/>
          <cell r="BJ157"/>
          <cell r="BK157"/>
          <cell r="BL157">
            <v>0</v>
          </cell>
          <cell r="BM157">
            <v>0</v>
          </cell>
          <cell r="BN157"/>
          <cell r="BO157">
            <v>0</v>
          </cell>
          <cell r="BP157"/>
          <cell r="BQ157"/>
          <cell r="BR157"/>
          <cell r="BS157">
            <v>0</v>
          </cell>
          <cell r="BT157">
            <v>0</v>
          </cell>
          <cell r="BU157"/>
          <cell r="BV157">
            <v>0</v>
          </cell>
          <cell r="BW157"/>
          <cell r="BX157"/>
          <cell r="BY157"/>
          <cell r="BZ157">
            <v>0</v>
          </cell>
          <cell r="CA157">
            <v>0</v>
          </cell>
          <cell r="CB157"/>
          <cell r="CC157">
            <v>0</v>
          </cell>
          <cell r="CD157"/>
          <cell r="CE157"/>
          <cell r="CF157"/>
          <cell r="CG157">
            <v>0</v>
          </cell>
          <cell r="CH157">
            <v>0</v>
          </cell>
          <cell r="CI157"/>
          <cell r="CJ157">
            <v>0</v>
          </cell>
          <cell r="CK157"/>
          <cell r="CL157"/>
          <cell r="CM157">
            <v>0</v>
          </cell>
          <cell r="CN157">
            <v>0</v>
          </cell>
          <cell r="CO157">
            <v>0</v>
          </cell>
          <cell r="CP157">
            <v>0</v>
          </cell>
          <cell r="CQ157">
            <v>0</v>
          </cell>
          <cell r="CR157">
            <v>0</v>
          </cell>
          <cell r="CS157">
            <v>0</v>
          </cell>
          <cell r="CT157">
            <v>0</v>
          </cell>
          <cell r="CU157">
            <v>16.649986999999999</v>
          </cell>
          <cell r="CV157">
            <v>2</v>
          </cell>
          <cell r="CW157">
            <v>0</v>
          </cell>
          <cell r="CX157">
            <v>0</v>
          </cell>
          <cell r="CY157">
            <v>0</v>
          </cell>
          <cell r="CZ157">
            <v>0</v>
          </cell>
        </row>
        <row r="158">
          <cell r="A158" t="str">
            <v>1.1.4.104.15</v>
          </cell>
          <cell r="B158" t="str">
            <v>Строительство ТП-2х1000 кВА мкр. 8</v>
          </cell>
          <cell r="C158" t="str">
            <v>E_1.1.4.104.15</v>
          </cell>
          <cell r="D158">
            <v>0</v>
          </cell>
          <cell r="E158">
            <v>8.7589079999999999</v>
          </cell>
          <cell r="F158"/>
          <cell r="G158"/>
          <cell r="H158"/>
          <cell r="I158"/>
          <cell r="J158"/>
          <cell r="K158"/>
          <cell r="L158"/>
          <cell r="M158"/>
          <cell r="N158">
            <v>0</v>
          </cell>
          <cell r="O158"/>
          <cell r="P158"/>
          <cell r="Q158"/>
          <cell r="R158"/>
          <cell r="S158"/>
          <cell r="T158"/>
          <cell r="U158">
            <v>0</v>
          </cell>
          <cell r="V158">
            <v>0</v>
          </cell>
          <cell r="W158"/>
          <cell r="X158">
            <v>0</v>
          </cell>
          <cell r="Y158"/>
          <cell r="Z158"/>
          <cell r="AA158"/>
          <cell r="AB158"/>
          <cell r="AC158">
            <v>0</v>
          </cell>
          <cell r="AD158"/>
          <cell r="AE158">
            <v>0</v>
          </cell>
          <cell r="AF158"/>
          <cell r="AG158"/>
          <cell r="AH158"/>
          <cell r="AI158"/>
          <cell r="AJ158">
            <v>0</v>
          </cell>
          <cell r="AK158">
            <v>0</v>
          </cell>
          <cell r="AL158"/>
          <cell r="AM158">
            <v>0</v>
          </cell>
          <cell r="AN158"/>
          <cell r="AO158"/>
          <cell r="AP158"/>
          <cell r="AQ158">
            <v>8.7589079999999999</v>
          </cell>
          <cell r="AR158">
            <v>0</v>
          </cell>
          <cell r="AS158"/>
          <cell r="AT158">
            <v>2</v>
          </cell>
          <cell r="AU158"/>
          <cell r="AV158"/>
          <cell r="AW158"/>
          <cell r="AX158">
            <v>0</v>
          </cell>
          <cell r="AY158">
            <v>0</v>
          </cell>
          <cell r="AZ158"/>
          <cell r="BA158">
            <v>0</v>
          </cell>
          <cell r="BB158"/>
          <cell r="BC158"/>
          <cell r="BD158"/>
          <cell r="BE158">
            <v>0</v>
          </cell>
          <cell r="BF158">
            <v>0</v>
          </cell>
          <cell r="BG158"/>
          <cell r="BH158">
            <v>0</v>
          </cell>
          <cell r="BI158"/>
          <cell r="BJ158"/>
          <cell r="BK158"/>
          <cell r="BL158">
            <v>0</v>
          </cell>
          <cell r="BM158">
            <v>0</v>
          </cell>
          <cell r="BN158"/>
          <cell r="BO158">
            <v>0</v>
          </cell>
          <cell r="BP158"/>
          <cell r="BQ158"/>
          <cell r="BR158"/>
          <cell r="BS158">
            <v>0</v>
          </cell>
          <cell r="BT158">
            <v>0</v>
          </cell>
          <cell r="BU158"/>
          <cell r="BV158">
            <v>0</v>
          </cell>
          <cell r="BW158"/>
          <cell r="BX158"/>
          <cell r="BY158"/>
          <cell r="BZ158">
            <v>0</v>
          </cell>
          <cell r="CA158">
            <v>0</v>
          </cell>
          <cell r="CB158"/>
          <cell r="CC158">
            <v>0</v>
          </cell>
          <cell r="CD158"/>
          <cell r="CE158"/>
          <cell r="CF158"/>
          <cell r="CG158">
            <v>0</v>
          </cell>
          <cell r="CH158">
            <v>0</v>
          </cell>
          <cell r="CI158"/>
          <cell r="CJ158">
            <v>0</v>
          </cell>
          <cell r="CK158"/>
          <cell r="CL158"/>
          <cell r="CM158">
            <v>0</v>
          </cell>
          <cell r="CN158">
            <v>0</v>
          </cell>
          <cell r="CO158">
            <v>0</v>
          </cell>
          <cell r="CP158">
            <v>0</v>
          </cell>
          <cell r="CQ158">
            <v>0</v>
          </cell>
          <cell r="CR158">
            <v>0</v>
          </cell>
          <cell r="CS158">
            <v>0</v>
          </cell>
          <cell r="CT158">
            <v>0</v>
          </cell>
          <cell r="CU158">
            <v>8.7589079999999999</v>
          </cell>
          <cell r="CV158">
            <v>0</v>
          </cell>
          <cell r="CW158">
            <v>0</v>
          </cell>
          <cell r="CX158">
            <v>2</v>
          </cell>
          <cell r="CY158">
            <v>0</v>
          </cell>
          <cell r="CZ158">
            <v>0</v>
          </cell>
        </row>
        <row r="159">
          <cell r="A159" t="str">
            <v>1.1.4.104.16</v>
          </cell>
          <cell r="B159" t="str">
            <v xml:space="preserve"> Строительство ТП-2х1000кВА Пойма-1</v>
          </cell>
          <cell r="C159" t="str">
            <v>E_1.1.4.104.16</v>
          </cell>
          <cell r="D159">
            <v>0</v>
          </cell>
          <cell r="E159">
            <v>6.4874720000000003</v>
          </cell>
          <cell r="F159"/>
          <cell r="G159"/>
          <cell r="H159"/>
          <cell r="I159"/>
          <cell r="J159"/>
          <cell r="K159"/>
          <cell r="L159"/>
          <cell r="M159"/>
          <cell r="N159">
            <v>0</v>
          </cell>
          <cell r="O159"/>
          <cell r="P159"/>
          <cell r="Q159"/>
          <cell r="R159"/>
          <cell r="S159"/>
          <cell r="T159"/>
          <cell r="U159">
            <v>0</v>
          </cell>
          <cell r="V159">
            <v>0</v>
          </cell>
          <cell r="W159"/>
          <cell r="X159">
            <v>0</v>
          </cell>
          <cell r="Y159"/>
          <cell r="Z159"/>
          <cell r="AA159"/>
          <cell r="AB159"/>
          <cell r="AC159">
            <v>0</v>
          </cell>
          <cell r="AD159"/>
          <cell r="AE159">
            <v>0</v>
          </cell>
          <cell r="AF159"/>
          <cell r="AG159"/>
          <cell r="AH159"/>
          <cell r="AI159"/>
          <cell r="AJ159">
            <v>0</v>
          </cell>
          <cell r="AK159">
            <v>0</v>
          </cell>
          <cell r="AL159"/>
          <cell r="AM159">
            <v>0</v>
          </cell>
          <cell r="AN159"/>
          <cell r="AO159"/>
          <cell r="AP159"/>
          <cell r="AQ159">
            <v>6.4874720000000003</v>
          </cell>
          <cell r="AR159">
            <v>2</v>
          </cell>
          <cell r="AS159"/>
          <cell r="AT159">
            <v>0</v>
          </cell>
          <cell r="AU159"/>
          <cell r="AV159"/>
          <cell r="AW159"/>
          <cell r="AX159">
            <v>0</v>
          </cell>
          <cell r="AY159">
            <v>0</v>
          </cell>
          <cell r="AZ159"/>
          <cell r="BA159">
            <v>0</v>
          </cell>
          <cell r="BB159"/>
          <cell r="BC159"/>
          <cell r="BD159"/>
          <cell r="BE159">
            <v>0</v>
          </cell>
          <cell r="BF159">
            <v>0</v>
          </cell>
          <cell r="BG159"/>
          <cell r="BH159">
            <v>0</v>
          </cell>
          <cell r="BI159"/>
          <cell r="BJ159"/>
          <cell r="BK159"/>
          <cell r="BL159">
            <v>0</v>
          </cell>
          <cell r="BM159">
            <v>0</v>
          </cell>
          <cell r="BN159"/>
          <cell r="BO159">
            <v>0</v>
          </cell>
          <cell r="BP159"/>
          <cell r="BQ159"/>
          <cell r="BR159"/>
          <cell r="BS159">
            <v>0</v>
          </cell>
          <cell r="BT159">
            <v>0</v>
          </cell>
          <cell r="BU159"/>
          <cell r="BV159">
            <v>0</v>
          </cell>
          <cell r="BW159"/>
          <cell r="BX159"/>
          <cell r="BY159"/>
          <cell r="BZ159">
            <v>0</v>
          </cell>
          <cell r="CA159">
            <v>0</v>
          </cell>
          <cell r="CB159"/>
          <cell r="CC159">
            <v>0</v>
          </cell>
          <cell r="CD159"/>
          <cell r="CE159"/>
          <cell r="CF159"/>
          <cell r="CG159">
            <v>0</v>
          </cell>
          <cell r="CH159">
            <v>0</v>
          </cell>
          <cell r="CI159"/>
          <cell r="CJ159">
            <v>0</v>
          </cell>
          <cell r="CK159"/>
          <cell r="CL159"/>
          <cell r="CM159">
            <v>0</v>
          </cell>
          <cell r="CN159">
            <v>0</v>
          </cell>
          <cell r="CO159">
            <v>0</v>
          </cell>
          <cell r="CP159">
            <v>0</v>
          </cell>
          <cell r="CQ159">
            <v>0</v>
          </cell>
          <cell r="CR159">
            <v>0</v>
          </cell>
          <cell r="CS159">
            <v>0</v>
          </cell>
          <cell r="CT159">
            <v>0</v>
          </cell>
          <cell r="CU159">
            <v>6.4874720000000003</v>
          </cell>
          <cell r="CV159">
            <v>2</v>
          </cell>
          <cell r="CW159">
            <v>0</v>
          </cell>
          <cell r="CX159">
            <v>0</v>
          </cell>
          <cell r="CY159">
            <v>0</v>
          </cell>
          <cell r="CZ159">
            <v>0</v>
          </cell>
        </row>
        <row r="160">
          <cell r="A160">
            <v>0</v>
          </cell>
          <cell r="B160" t="str">
            <v xml:space="preserve"> Строительство ТП- 2х630 кВА взамен ТП-221</v>
          </cell>
          <cell r="C160" t="str">
            <v>E_</v>
          </cell>
          <cell r="D160">
            <v>0</v>
          </cell>
          <cell r="E160">
            <v>0</v>
          </cell>
          <cell r="F160"/>
          <cell r="G160"/>
          <cell r="H160"/>
          <cell r="I160"/>
          <cell r="J160"/>
          <cell r="K160"/>
          <cell r="L160"/>
          <cell r="M160"/>
          <cell r="N160">
            <v>0</v>
          </cell>
          <cell r="O160"/>
          <cell r="P160"/>
          <cell r="Q160"/>
          <cell r="R160"/>
          <cell r="S160"/>
          <cell r="T160"/>
          <cell r="U160">
            <v>0</v>
          </cell>
          <cell r="V160">
            <v>0</v>
          </cell>
          <cell r="W160"/>
          <cell r="X160">
            <v>0</v>
          </cell>
          <cell r="Y160"/>
          <cell r="Z160"/>
          <cell r="AA160"/>
          <cell r="AB160"/>
          <cell r="AC160">
            <v>0</v>
          </cell>
          <cell r="AD160"/>
          <cell r="AE160">
            <v>0</v>
          </cell>
          <cell r="AF160"/>
          <cell r="AG160"/>
          <cell r="AH160"/>
          <cell r="AI160"/>
          <cell r="AJ160">
            <v>0</v>
          </cell>
          <cell r="AK160">
            <v>0</v>
          </cell>
          <cell r="AL160"/>
          <cell r="AM160">
            <v>0</v>
          </cell>
          <cell r="AN160"/>
          <cell r="AO160"/>
          <cell r="AP160"/>
          <cell r="AQ160">
            <v>0</v>
          </cell>
          <cell r="AR160">
            <v>0</v>
          </cell>
          <cell r="AS160"/>
          <cell r="AT160">
            <v>0</v>
          </cell>
          <cell r="AU160"/>
          <cell r="AV160"/>
          <cell r="AW160"/>
          <cell r="AX160">
            <v>0</v>
          </cell>
          <cell r="AY160">
            <v>0</v>
          </cell>
          <cell r="AZ160"/>
          <cell r="BA160">
            <v>0</v>
          </cell>
          <cell r="BB160"/>
          <cell r="BC160"/>
          <cell r="BD160"/>
          <cell r="BE160">
            <v>0</v>
          </cell>
          <cell r="BF160">
            <v>0</v>
          </cell>
          <cell r="BG160"/>
          <cell r="BH160">
            <v>0</v>
          </cell>
          <cell r="BI160"/>
          <cell r="BJ160"/>
          <cell r="BK160"/>
          <cell r="BL160">
            <v>0</v>
          </cell>
          <cell r="BM160">
            <v>0</v>
          </cell>
          <cell r="BN160"/>
          <cell r="BO160">
            <v>0</v>
          </cell>
          <cell r="BP160"/>
          <cell r="BQ160"/>
          <cell r="BR160"/>
          <cell r="BS160">
            <v>0</v>
          </cell>
          <cell r="BT160">
            <v>0</v>
          </cell>
          <cell r="BU160"/>
          <cell r="BV160">
            <v>0</v>
          </cell>
          <cell r="BW160"/>
          <cell r="BX160"/>
          <cell r="BY160"/>
          <cell r="BZ160">
            <v>0</v>
          </cell>
          <cell r="CA160">
            <v>0</v>
          </cell>
          <cell r="CB160"/>
          <cell r="CC160">
            <v>0</v>
          </cell>
          <cell r="CD160"/>
          <cell r="CE160"/>
          <cell r="CF160"/>
          <cell r="CG160">
            <v>0</v>
          </cell>
          <cell r="CH160">
            <v>0</v>
          </cell>
          <cell r="CI160"/>
          <cell r="CJ160">
            <v>0</v>
          </cell>
          <cell r="CK160"/>
          <cell r="CL160"/>
          <cell r="CM160">
            <v>0</v>
          </cell>
          <cell r="CN160">
            <v>0</v>
          </cell>
          <cell r="CO160">
            <v>0</v>
          </cell>
          <cell r="CP160">
            <v>0</v>
          </cell>
          <cell r="CQ160">
            <v>0</v>
          </cell>
          <cell r="CR160">
            <v>0</v>
          </cell>
          <cell r="CS160">
            <v>0</v>
          </cell>
          <cell r="CT160">
            <v>0</v>
          </cell>
          <cell r="CU160">
            <v>0</v>
          </cell>
          <cell r="CV160">
            <v>0</v>
          </cell>
          <cell r="CW160">
            <v>0</v>
          </cell>
          <cell r="CX160">
            <v>0</v>
          </cell>
          <cell r="CY160">
            <v>0</v>
          </cell>
          <cell r="CZ160">
            <v>0</v>
          </cell>
        </row>
        <row r="161">
          <cell r="A161" t="str">
            <v>1.1.4.104.17</v>
          </cell>
          <cell r="B161" t="str">
            <v xml:space="preserve"> Строительство ТП-1 2х1250кВА мкр.36</v>
          </cell>
          <cell r="C161" t="str">
            <v>E_1.1.4.104.17</v>
          </cell>
          <cell r="D161">
            <v>0</v>
          </cell>
          <cell r="E161">
            <v>8.5523009999999999</v>
          </cell>
          <cell r="F161"/>
          <cell r="G161"/>
          <cell r="H161"/>
          <cell r="I161"/>
          <cell r="J161"/>
          <cell r="K161"/>
          <cell r="L161"/>
          <cell r="M161"/>
          <cell r="N161">
            <v>0</v>
          </cell>
          <cell r="O161"/>
          <cell r="P161"/>
          <cell r="Q161"/>
          <cell r="R161"/>
          <cell r="S161"/>
          <cell r="T161"/>
          <cell r="U161">
            <v>0</v>
          </cell>
          <cell r="V161">
            <v>0</v>
          </cell>
          <cell r="W161"/>
          <cell r="X161">
            <v>0</v>
          </cell>
          <cell r="Y161"/>
          <cell r="Z161"/>
          <cell r="AA161"/>
          <cell r="AB161"/>
          <cell r="AC161">
            <v>0</v>
          </cell>
          <cell r="AD161"/>
          <cell r="AE161">
            <v>0</v>
          </cell>
          <cell r="AF161"/>
          <cell r="AG161"/>
          <cell r="AH161"/>
          <cell r="AI161"/>
          <cell r="AJ161">
            <v>0</v>
          </cell>
          <cell r="AK161">
            <v>0</v>
          </cell>
          <cell r="AL161"/>
          <cell r="AM161">
            <v>0</v>
          </cell>
          <cell r="AN161"/>
          <cell r="AO161"/>
          <cell r="AP161"/>
          <cell r="AQ161">
            <v>8.5523009999999999</v>
          </cell>
          <cell r="AR161">
            <v>2.5</v>
          </cell>
          <cell r="AS161"/>
          <cell r="AT161">
            <v>0</v>
          </cell>
          <cell r="AU161"/>
          <cell r="AV161"/>
          <cell r="AW161"/>
          <cell r="AX161">
            <v>0</v>
          </cell>
          <cell r="AY161">
            <v>0</v>
          </cell>
          <cell r="AZ161"/>
          <cell r="BA161">
            <v>0</v>
          </cell>
          <cell r="BB161"/>
          <cell r="BC161"/>
          <cell r="BD161"/>
          <cell r="BE161">
            <v>0</v>
          </cell>
          <cell r="BF161">
            <v>0</v>
          </cell>
          <cell r="BG161"/>
          <cell r="BH161">
            <v>0</v>
          </cell>
          <cell r="BI161"/>
          <cell r="BJ161"/>
          <cell r="BK161"/>
          <cell r="BL161">
            <v>0</v>
          </cell>
          <cell r="BM161">
            <v>0</v>
          </cell>
          <cell r="BN161"/>
          <cell r="BO161">
            <v>0</v>
          </cell>
          <cell r="BP161"/>
          <cell r="BQ161"/>
          <cell r="BR161"/>
          <cell r="BS161">
            <v>0</v>
          </cell>
          <cell r="BT161">
            <v>0</v>
          </cell>
          <cell r="BU161"/>
          <cell r="BV161">
            <v>0</v>
          </cell>
          <cell r="BW161"/>
          <cell r="BX161"/>
          <cell r="BY161"/>
          <cell r="BZ161">
            <v>0</v>
          </cell>
          <cell r="CA161">
            <v>0</v>
          </cell>
          <cell r="CB161"/>
          <cell r="CC161">
            <v>0</v>
          </cell>
          <cell r="CD161"/>
          <cell r="CE161"/>
          <cell r="CF161"/>
          <cell r="CG161">
            <v>0</v>
          </cell>
          <cell r="CH161">
            <v>0</v>
          </cell>
          <cell r="CI161"/>
          <cell r="CJ161">
            <v>0</v>
          </cell>
          <cell r="CK161"/>
          <cell r="CL161"/>
          <cell r="CM161">
            <v>0</v>
          </cell>
          <cell r="CN161">
            <v>0</v>
          </cell>
          <cell r="CO161">
            <v>0</v>
          </cell>
          <cell r="CP161">
            <v>0</v>
          </cell>
          <cell r="CQ161">
            <v>0</v>
          </cell>
          <cell r="CR161">
            <v>0</v>
          </cell>
          <cell r="CS161">
            <v>0</v>
          </cell>
          <cell r="CT161">
            <v>0</v>
          </cell>
          <cell r="CU161">
            <v>8.5523009999999999</v>
          </cell>
          <cell r="CV161">
            <v>2.5</v>
          </cell>
          <cell r="CW161">
            <v>0</v>
          </cell>
          <cell r="CX161">
            <v>0</v>
          </cell>
          <cell r="CY161">
            <v>0</v>
          </cell>
          <cell r="CZ161">
            <v>0</v>
          </cell>
        </row>
        <row r="162">
          <cell r="A162" t="str">
            <v>1.1.4.104.18</v>
          </cell>
          <cell r="B162" t="str">
            <v xml:space="preserve"> Строительство ТП-2 2х1250кВА мкр.36</v>
          </cell>
          <cell r="C162" t="str">
            <v>E_1.1.4.104.18</v>
          </cell>
          <cell r="D162">
            <v>0</v>
          </cell>
          <cell r="E162">
            <v>8.4882220000000004</v>
          </cell>
          <cell r="F162"/>
          <cell r="G162"/>
          <cell r="H162"/>
          <cell r="I162"/>
          <cell r="J162"/>
          <cell r="K162"/>
          <cell r="L162"/>
          <cell r="M162"/>
          <cell r="N162">
            <v>0</v>
          </cell>
          <cell r="O162"/>
          <cell r="P162"/>
          <cell r="Q162"/>
          <cell r="R162"/>
          <cell r="S162"/>
          <cell r="T162"/>
          <cell r="U162">
            <v>0</v>
          </cell>
          <cell r="V162">
            <v>0</v>
          </cell>
          <cell r="W162"/>
          <cell r="X162">
            <v>0</v>
          </cell>
          <cell r="Y162"/>
          <cell r="Z162"/>
          <cell r="AA162"/>
          <cell r="AB162"/>
          <cell r="AC162">
            <v>0</v>
          </cell>
          <cell r="AD162"/>
          <cell r="AE162">
            <v>0</v>
          </cell>
          <cell r="AF162"/>
          <cell r="AG162"/>
          <cell r="AH162"/>
          <cell r="AI162"/>
          <cell r="AJ162">
            <v>0</v>
          </cell>
          <cell r="AK162">
            <v>0</v>
          </cell>
          <cell r="AL162"/>
          <cell r="AM162">
            <v>0</v>
          </cell>
          <cell r="AN162"/>
          <cell r="AO162"/>
          <cell r="AP162"/>
          <cell r="AQ162">
            <v>8.4882220000000004</v>
          </cell>
          <cell r="AR162">
            <v>2.5</v>
          </cell>
          <cell r="AS162"/>
          <cell r="AT162">
            <v>0</v>
          </cell>
          <cell r="AU162"/>
          <cell r="AV162"/>
          <cell r="AW162"/>
          <cell r="AX162">
            <v>0</v>
          </cell>
          <cell r="AY162">
            <v>0</v>
          </cell>
          <cell r="AZ162"/>
          <cell r="BA162">
            <v>0</v>
          </cell>
          <cell r="BB162"/>
          <cell r="BC162"/>
          <cell r="BD162"/>
          <cell r="BE162">
            <v>0</v>
          </cell>
          <cell r="BF162">
            <v>0</v>
          </cell>
          <cell r="BG162"/>
          <cell r="BH162">
            <v>0</v>
          </cell>
          <cell r="BI162"/>
          <cell r="BJ162"/>
          <cell r="BK162"/>
          <cell r="BL162">
            <v>0</v>
          </cell>
          <cell r="BM162">
            <v>0</v>
          </cell>
          <cell r="BN162"/>
          <cell r="BO162">
            <v>0</v>
          </cell>
          <cell r="BP162"/>
          <cell r="BQ162"/>
          <cell r="BR162"/>
          <cell r="BS162">
            <v>0</v>
          </cell>
          <cell r="BT162">
            <v>0</v>
          </cell>
          <cell r="BU162"/>
          <cell r="BV162">
            <v>0</v>
          </cell>
          <cell r="BW162"/>
          <cell r="BX162"/>
          <cell r="BY162"/>
          <cell r="BZ162">
            <v>0</v>
          </cell>
          <cell r="CA162">
            <v>0</v>
          </cell>
          <cell r="CB162"/>
          <cell r="CC162">
            <v>0</v>
          </cell>
          <cell r="CD162"/>
          <cell r="CE162"/>
          <cell r="CF162"/>
          <cell r="CG162">
            <v>0</v>
          </cell>
          <cell r="CH162">
            <v>0</v>
          </cell>
          <cell r="CI162"/>
          <cell r="CJ162">
            <v>0</v>
          </cell>
          <cell r="CK162"/>
          <cell r="CL162"/>
          <cell r="CM162">
            <v>0</v>
          </cell>
          <cell r="CN162">
            <v>0</v>
          </cell>
          <cell r="CO162">
            <v>0</v>
          </cell>
          <cell r="CP162">
            <v>0</v>
          </cell>
          <cell r="CQ162">
            <v>0</v>
          </cell>
          <cell r="CR162">
            <v>0</v>
          </cell>
          <cell r="CS162">
            <v>0</v>
          </cell>
          <cell r="CT162">
            <v>0</v>
          </cell>
          <cell r="CU162">
            <v>8.4882220000000004</v>
          </cell>
          <cell r="CV162">
            <v>2.5</v>
          </cell>
          <cell r="CW162">
            <v>0</v>
          </cell>
          <cell r="CX162">
            <v>0</v>
          </cell>
          <cell r="CY162">
            <v>0</v>
          </cell>
          <cell r="CZ162">
            <v>0</v>
          </cell>
        </row>
        <row r="163">
          <cell r="A163" t="str">
            <v>1.1.4.105</v>
          </cell>
          <cell r="B163" t="str">
            <v>Строительство КЛ-10кВ от РП-117 до РП(ТП)11 2х2500кВА, для электроснабжения ж/д в мкр.21-22</v>
          </cell>
          <cell r="C163" t="str">
            <v>С_1.1.4.105</v>
          </cell>
          <cell r="D163">
            <v>0</v>
          </cell>
          <cell r="E163">
            <v>0</v>
          </cell>
          <cell r="F163"/>
          <cell r="G163"/>
          <cell r="H163"/>
          <cell r="I163"/>
          <cell r="J163"/>
          <cell r="K163"/>
          <cell r="L163"/>
          <cell r="M163"/>
          <cell r="N163">
            <v>0</v>
          </cell>
          <cell r="O163"/>
          <cell r="P163"/>
          <cell r="Q163"/>
          <cell r="R163"/>
          <cell r="S163"/>
          <cell r="T163"/>
          <cell r="U163">
            <v>0</v>
          </cell>
          <cell r="V163">
            <v>0</v>
          </cell>
          <cell r="W163"/>
          <cell r="X163">
            <v>0</v>
          </cell>
          <cell r="Y163"/>
          <cell r="Z163"/>
          <cell r="AA163"/>
          <cell r="AB163"/>
          <cell r="AC163">
            <v>0</v>
          </cell>
          <cell r="AD163"/>
          <cell r="AE163">
            <v>0</v>
          </cell>
          <cell r="AF163"/>
          <cell r="AG163"/>
          <cell r="AH163"/>
          <cell r="AI163"/>
          <cell r="AJ163">
            <v>0</v>
          </cell>
          <cell r="AK163">
            <v>0</v>
          </cell>
          <cell r="AL163"/>
          <cell r="AM163">
            <v>0</v>
          </cell>
          <cell r="AN163"/>
          <cell r="AO163"/>
          <cell r="AP163"/>
          <cell r="AQ163">
            <v>0</v>
          </cell>
          <cell r="AR163">
            <v>0</v>
          </cell>
          <cell r="AS163"/>
          <cell r="AT163">
            <v>0</v>
          </cell>
          <cell r="AU163"/>
          <cell r="AV163"/>
          <cell r="AW163"/>
          <cell r="AX163">
            <v>0</v>
          </cell>
          <cell r="AY163">
            <v>0</v>
          </cell>
          <cell r="AZ163"/>
          <cell r="BA163">
            <v>0</v>
          </cell>
          <cell r="BB163"/>
          <cell r="BC163"/>
          <cell r="BD163"/>
          <cell r="BE163">
            <v>0</v>
          </cell>
          <cell r="BF163">
            <v>0</v>
          </cell>
          <cell r="BG163"/>
          <cell r="BH163">
            <v>0</v>
          </cell>
          <cell r="BI163"/>
          <cell r="BJ163"/>
          <cell r="BK163"/>
          <cell r="BL163">
            <v>0</v>
          </cell>
          <cell r="BM163">
            <v>0</v>
          </cell>
          <cell r="BN163"/>
          <cell r="BO163">
            <v>0</v>
          </cell>
          <cell r="BP163"/>
          <cell r="BQ163"/>
          <cell r="BR163"/>
          <cell r="BS163">
            <v>0</v>
          </cell>
          <cell r="BT163">
            <v>0</v>
          </cell>
          <cell r="BU163"/>
          <cell r="BV163">
            <v>0</v>
          </cell>
          <cell r="BW163"/>
          <cell r="BX163"/>
          <cell r="BY163"/>
          <cell r="BZ163">
            <v>0</v>
          </cell>
          <cell r="CA163">
            <v>0</v>
          </cell>
          <cell r="CB163"/>
          <cell r="CC163">
            <v>0</v>
          </cell>
          <cell r="CD163"/>
          <cell r="CE163"/>
          <cell r="CF163"/>
          <cell r="CG163">
            <v>0</v>
          </cell>
          <cell r="CH163">
            <v>0</v>
          </cell>
          <cell r="CI163"/>
          <cell r="CJ163">
            <v>0</v>
          </cell>
          <cell r="CK163"/>
          <cell r="CL163"/>
          <cell r="CM163">
            <v>0</v>
          </cell>
          <cell r="CN163">
            <v>0</v>
          </cell>
          <cell r="CO163">
            <v>0</v>
          </cell>
          <cell r="CP163">
            <v>0</v>
          </cell>
          <cell r="CQ163">
            <v>0</v>
          </cell>
          <cell r="CR163">
            <v>0</v>
          </cell>
          <cell r="CS163">
            <v>0</v>
          </cell>
          <cell r="CT163">
            <v>0</v>
          </cell>
          <cell r="CU163">
            <v>0</v>
          </cell>
          <cell r="CV163">
            <v>0</v>
          </cell>
          <cell r="CW163">
            <v>0</v>
          </cell>
          <cell r="CX163">
            <v>0</v>
          </cell>
          <cell r="CY163">
            <v>0</v>
          </cell>
          <cell r="CZ163">
            <v>0</v>
          </cell>
        </row>
        <row r="164">
          <cell r="A164" t="str">
            <v>1.1.4.106</v>
          </cell>
          <cell r="B164" t="str">
            <v>Строительство КЛ-10кВ от РП(ТП)11 2х1000кВА  до ТП12 2х1000кВА, для электроснабжения ж/д в мкр.21-22</v>
          </cell>
          <cell r="C164" t="str">
            <v>С_1.1.4.106</v>
          </cell>
          <cell r="D164">
            <v>0</v>
          </cell>
          <cell r="E164">
            <v>0</v>
          </cell>
          <cell r="F164"/>
          <cell r="G164"/>
          <cell r="H164"/>
          <cell r="I164"/>
          <cell r="J164"/>
          <cell r="K164"/>
          <cell r="L164"/>
          <cell r="M164"/>
          <cell r="N164">
            <v>0</v>
          </cell>
          <cell r="O164"/>
          <cell r="P164"/>
          <cell r="Q164"/>
          <cell r="R164"/>
          <cell r="S164"/>
          <cell r="T164"/>
          <cell r="U164">
            <v>0</v>
          </cell>
          <cell r="V164">
            <v>0</v>
          </cell>
          <cell r="W164"/>
          <cell r="X164">
            <v>0</v>
          </cell>
          <cell r="Y164"/>
          <cell r="Z164"/>
          <cell r="AA164"/>
          <cell r="AB164"/>
          <cell r="AC164">
            <v>0</v>
          </cell>
          <cell r="AD164"/>
          <cell r="AE164">
            <v>0</v>
          </cell>
          <cell r="AF164"/>
          <cell r="AG164"/>
          <cell r="AH164"/>
          <cell r="AI164"/>
          <cell r="AJ164">
            <v>0</v>
          </cell>
          <cell r="AK164">
            <v>0</v>
          </cell>
          <cell r="AL164"/>
          <cell r="AM164">
            <v>0</v>
          </cell>
          <cell r="AN164"/>
          <cell r="AO164"/>
          <cell r="AP164"/>
          <cell r="AQ164">
            <v>0</v>
          </cell>
          <cell r="AR164">
            <v>0</v>
          </cell>
          <cell r="AS164"/>
          <cell r="AT164">
            <v>0</v>
          </cell>
          <cell r="AU164"/>
          <cell r="AV164"/>
          <cell r="AW164"/>
          <cell r="AX164">
            <v>0</v>
          </cell>
          <cell r="AY164">
            <v>0</v>
          </cell>
          <cell r="AZ164"/>
          <cell r="BA164">
            <v>0</v>
          </cell>
          <cell r="BB164"/>
          <cell r="BC164"/>
          <cell r="BD164"/>
          <cell r="BE164">
            <v>0</v>
          </cell>
          <cell r="BF164">
            <v>0</v>
          </cell>
          <cell r="BG164"/>
          <cell r="BH164">
            <v>0</v>
          </cell>
          <cell r="BI164"/>
          <cell r="BJ164"/>
          <cell r="BK164"/>
          <cell r="BL164">
            <v>0</v>
          </cell>
          <cell r="BM164">
            <v>0</v>
          </cell>
          <cell r="BN164"/>
          <cell r="BO164">
            <v>0</v>
          </cell>
          <cell r="BP164"/>
          <cell r="BQ164"/>
          <cell r="BR164"/>
          <cell r="BS164">
            <v>0</v>
          </cell>
          <cell r="BT164">
            <v>0</v>
          </cell>
          <cell r="BU164"/>
          <cell r="BV164">
            <v>0</v>
          </cell>
          <cell r="BW164"/>
          <cell r="BX164"/>
          <cell r="BY164"/>
          <cell r="BZ164">
            <v>0</v>
          </cell>
          <cell r="CA164">
            <v>0</v>
          </cell>
          <cell r="CB164"/>
          <cell r="CC164">
            <v>0</v>
          </cell>
          <cell r="CD164"/>
          <cell r="CE164"/>
          <cell r="CF164"/>
          <cell r="CG164">
            <v>0</v>
          </cell>
          <cell r="CH164">
            <v>0</v>
          </cell>
          <cell r="CI164"/>
          <cell r="CJ164">
            <v>0</v>
          </cell>
          <cell r="CK164"/>
          <cell r="CL164"/>
          <cell r="CM164">
            <v>0</v>
          </cell>
          <cell r="CN164">
            <v>0</v>
          </cell>
          <cell r="CO164">
            <v>0</v>
          </cell>
          <cell r="CP164">
            <v>0</v>
          </cell>
          <cell r="CQ164">
            <v>0</v>
          </cell>
          <cell r="CR164">
            <v>0</v>
          </cell>
          <cell r="CS164">
            <v>0</v>
          </cell>
          <cell r="CT164">
            <v>0</v>
          </cell>
          <cell r="CU164">
            <v>0</v>
          </cell>
          <cell r="CV164">
            <v>0</v>
          </cell>
          <cell r="CW164">
            <v>0</v>
          </cell>
          <cell r="CX164">
            <v>0</v>
          </cell>
          <cell r="CY164">
            <v>0</v>
          </cell>
          <cell r="CZ164">
            <v>0</v>
          </cell>
        </row>
        <row r="165">
          <cell r="A165" t="str">
            <v>1.1.4.107</v>
          </cell>
          <cell r="B165" t="str">
            <v>Строительство КЛ-10кВ от ТП12 2х1000кВА  до ТП13 2х1000кВА, для электроснабжения ж/д в мкр.21-22</v>
          </cell>
          <cell r="C165" t="str">
            <v>С_1.1.4.107</v>
          </cell>
          <cell r="D165">
            <v>2.1926199999999998</v>
          </cell>
          <cell r="E165">
            <v>2.1926200000000002</v>
          </cell>
          <cell r="F165"/>
          <cell r="G165"/>
          <cell r="H165"/>
          <cell r="I165"/>
          <cell r="J165"/>
          <cell r="K165"/>
          <cell r="L165"/>
          <cell r="M165"/>
          <cell r="N165">
            <v>0</v>
          </cell>
          <cell r="O165"/>
          <cell r="P165"/>
          <cell r="Q165"/>
          <cell r="R165"/>
          <cell r="S165"/>
          <cell r="T165"/>
          <cell r="U165">
            <v>0</v>
          </cell>
          <cell r="V165">
            <v>0</v>
          </cell>
          <cell r="W165"/>
          <cell r="X165">
            <v>0</v>
          </cell>
          <cell r="Y165"/>
          <cell r="Z165"/>
          <cell r="AA165"/>
          <cell r="AB165"/>
          <cell r="AC165">
            <v>0</v>
          </cell>
          <cell r="AD165"/>
          <cell r="AE165">
            <v>0</v>
          </cell>
          <cell r="AF165"/>
          <cell r="AG165"/>
          <cell r="AH165"/>
          <cell r="AI165"/>
          <cell r="AJ165">
            <v>2.1926199999999998</v>
          </cell>
          <cell r="AK165">
            <v>0</v>
          </cell>
          <cell r="AL165"/>
          <cell r="AM165">
            <v>0.53</v>
          </cell>
          <cell r="AN165"/>
          <cell r="AO165"/>
          <cell r="AP165"/>
          <cell r="AQ165">
            <v>0</v>
          </cell>
          <cell r="AR165">
            <v>0</v>
          </cell>
          <cell r="AS165"/>
          <cell r="AT165">
            <v>0</v>
          </cell>
          <cell r="AU165"/>
          <cell r="AV165"/>
          <cell r="AW165"/>
          <cell r="AX165">
            <v>0</v>
          </cell>
          <cell r="AY165">
            <v>0</v>
          </cell>
          <cell r="AZ165"/>
          <cell r="BA165">
            <v>0</v>
          </cell>
          <cell r="BB165"/>
          <cell r="BC165"/>
          <cell r="BD165"/>
          <cell r="BE165">
            <v>0</v>
          </cell>
          <cell r="BF165">
            <v>0</v>
          </cell>
          <cell r="BG165"/>
          <cell r="BH165">
            <v>0</v>
          </cell>
          <cell r="BI165"/>
          <cell r="BJ165"/>
          <cell r="BK165"/>
          <cell r="BL165">
            <v>0</v>
          </cell>
          <cell r="BM165">
            <v>0</v>
          </cell>
          <cell r="BN165"/>
          <cell r="BO165">
            <v>0</v>
          </cell>
          <cell r="BP165"/>
          <cell r="BQ165"/>
          <cell r="BR165"/>
          <cell r="BS165">
            <v>0</v>
          </cell>
          <cell r="BT165">
            <v>0</v>
          </cell>
          <cell r="BU165"/>
          <cell r="BV165">
            <v>0</v>
          </cell>
          <cell r="BW165"/>
          <cell r="BX165"/>
          <cell r="BY165"/>
          <cell r="BZ165">
            <v>0</v>
          </cell>
          <cell r="CA165">
            <v>0</v>
          </cell>
          <cell r="CB165"/>
          <cell r="CC165">
            <v>0</v>
          </cell>
          <cell r="CD165"/>
          <cell r="CE165"/>
          <cell r="CF165"/>
          <cell r="CG165">
            <v>2.1926200000000002</v>
          </cell>
          <cell r="CH165">
            <v>0</v>
          </cell>
          <cell r="CI165"/>
          <cell r="CJ165">
            <v>0.53</v>
          </cell>
          <cell r="CK165"/>
          <cell r="CL165"/>
          <cell r="CM165">
            <v>0</v>
          </cell>
          <cell r="CN165">
            <v>2.1926199999999998</v>
          </cell>
          <cell r="CO165">
            <v>0</v>
          </cell>
          <cell r="CP165">
            <v>0</v>
          </cell>
          <cell r="CQ165">
            <v>0.53</v>
          </cell>
          <cell r="CR165">
            <v>0</v>
          </cell>
          <cell r="CS165">
            <v>0</v>
          </cell>
          <cell r="CT165">
            <v>0</v>
          </cell>
          <cell r="CU165">
            <v>2.1926200000000002</v>
          </cell>
          <cell r="CV165">
            <v>0</v>
          </cell>
          <cell r="CW165">
            <v>0</v>
          </cell>
          <cell r="CX165">
            <v>0.53</v>
          </cell>
          <cell r="CY165">
            <v>0</v>
          </cell>
          <cell r="CZ165">
            <v>0</v>
          </cell>
        </row>
        <row r="166">
          <cell r="A166" t="str">
            <v>1.1.4.108</v>
          </cell>
          <cell r="B166" t="str">
            <v>Строительство КЛ-10кВ от ТП13 2х1000кВА  до РП(ТП)11 2х2500кВА, для электроснабжения ж/д в мкр.21-22</v>
          </cell>
          <cell r="C166" t="str">
            <v>С_1.1.4.108</v>
          </cell>
          <cell r="D166">
            <v>2.3397300000000003</v>
          </cell>
          <cell r="E166">
            <v>2.3397300000000003</v>
          </cell>
          <cell r="F166"/>
          <cell r="G166"/>
          <cell r="H166"/>
          <cell r="I166"/>
          <cell r="J166"/>
          <cell r="K166"/>
          <cell r="L166"/>
          <cell r="M166"/>
          <cell r="N166">
            <v>0</v>
          </cell>
          <cell r="O166"/>
          <cell r="P166"/>
          <cell r="Q166"/>
          <cell r="R166"/>
          <cell r="S166"/>
          <cell r="T166"/>
          <cell r="U166">
            <v>0</v>
          </cell>
          <cell r="V166">
            <v>0</v>
          </cell>
          <cell r="W166"/>
          <cell r="X166">
            <v>0</v>
          </cell>
          <cell r="Y166"/>
          <cell r="Z166"/>
          <cell r="AA166"/>
          <cell r="AB166"/>
          <cell r="AC166">
            <v>0</v>
          </cell>
          <cell r="AD166"/>
          <cell r="AE166">
            <v>0</v>
          </cell>
          <cell r="AF166"/>
          <cell r="AG166"/>
          <cell r="AH166"/>
          <cell r="AI166"/>
          <cell r="AJ166">
            <v>2.3397300000000003</v>
          </cell>
          <cell r="AK166">
            <v>0</v>
          </cell>
          <cell r="AL166"/>
          <cell r="AM166">
            <v>0.72399999999999998</v>
          </cell>
          <cell r="AN166"/>
          <cell r="AO166"/>
          <cell r="AP166"/>
          <cell r="AQ166">
            <v>0</v>
          </cell>
          <cell r="AR166">
            <v>0</v>
          </cell>
          <cell r="AS166"/>
          <cell r="AT166">
            <v>0</v>
          </cell>
          <cell r="AU166"/>
          <cell r="AV166"/>
          <cell r="AW166"/>
          <cell r="AX166">
            <v>0</v>
          </cell>
          <cell r="AY166">
            <v>0</v>
          </cell>
          <cell r="AZ166"/>
          <cell r="BA166">
            <v>0</v>
          </cell>
          <cell r="BB166"/>
          <cell r="BC166"/>
          <cell r="BD166"/>
          <cell r="BE166">
            <v>0</v>
          </cell>
          <cell r="BF166">
            <v>0</v>
          </cell>
          <cell r="BG166"/>
          <cell r="BH166">
            <v>0</v>
          </cell>
          <cell r="BI166"/>
          <cell r="BJ166"/>
          <cell r="BK166"/>
          <cell r="BL166">
            <v>0</v>
          </cell>
          <cell r="BM166">
            <v>0</v>
          </cell>
          <cell r="BN166"/>
          <cell r="BO166">
            <v>0</v>
          </cell>
          <cell r="BP166"/>
          <cell r="BQ166"/>
          <cell r="BR166"/>
          <cell r="BS166">
            <v>0</v>
          </cell>
          <cell r="BT166">
            <v>0</v>
          </cell>
          <cell r="BU166"/>
          <cell r="BV166">
            <v>0</v>
          </cell>
          <cell r="BW166"/>
          <cell r="BX166"/>
          <cell r="BY166"/>
          <cell r="BZ166">
            <v>0</v>
          </cell>
          <cell r="CA166">
            <v>0</v>
          </cell>
          <cell r="CB166"/>
          <cell r="CC166">
            <v>0</v>
          </cell>
          <cell r="CD166"/>
          <cell r="CE166"/>
          <cell r="CF166"/>
          <cell r="CG166">
            <v>2.3397300000000003</v>
          </cell>
          <cell r="CH166">
            <v>0</v>
          </cell>
          <cell r="CI166"/>
          <cell r="CJ166">
            <v>0.72399999999999998</v>
          </cell>
          <cell r="CK166"/>
          <cell r="CL166"/>
          <cell r="CM166">
            <v>0</v>
          </cell>
          <cell r="CN166">
            <v>2.3397300000000003</v>
          </cell>
          <cell r="CO166">
            <v>0</v>
          </cell>
          <cell r="CP166">
            <v>0</v>
          </cell>
          <cell r="CQ166">
            <v>0.72399999999999998</v>
          </cell>
          <cell r="CR166">
            <v>0</v>
          </cell>
          <cell r="CS166">
            <v>0</v>
          </cell>
          <cell r="CT166">
            <v>0</v>
          </cell>
          <cell r="CU166">
            <v>2.3397300000000003</v>
          </cell>
          <cell r="CV166">
            <v>0</v>
          </cell>
          <cell r="CW166">
            <v>0</v>
          </cell>
          <cell r="CX166">
            <v>0.72399999999999998</v>
          </cell>
          <cell r="CY166">
            <v>0</v>
          </cell>
          <cell r="CZ166">
            <v>0</v>
          </cell>
        </row>
        <row r="167">
          <cell r="A167" t="str">
            <v>1.1.4.109</v>
          </cell>
          <cell r="B167" t="str">
            <v>Строительство КЛ-10кВ ПС "Геолог" до ТП-2х1600кВА, для электроснабжения Регионального центра спорта инвалидов мкр.31А</v>
          </cell>
          <cell r="C167" t="str">
            <v>С_1.1.4.109</v>
          </cell>
          <cell r="D167">
            <v>1.1787799999999999</v>
          </cell>
          <cell r="E167">
            <v>1.1787799999999999</v>
          </cell>
          <cell r="F167"/>
          <cell r="G167"/>
          <cell r="H167"/>
          <cell r="I167"/>
          <cell r="J167"/>
          <cell r="K167"/>
          <cell r="L167"/>
          <cell r="M167"/>
          <cell r="N167">
            <v>0</v>
          </cell>
          <cell r="O167"/>
          <cell r="P167"/>
          <cell r="Q167"/>
          <cell r="R167"/>
          <cell r="S167"/>
          <cell r="T167"/>
          <cell r="U167">
            <v>0</v>
          </cell>
          <cell r="V167">
            <v>0</v>
          </cell>
          <cell r="W167"/>
          <cell r="X167">
            <v>0</v>
          </cell>
          <cell r="Y167"/>
          <cell r="Z167"/>
          <cell r="AA167"/>
          <cell r="AB167"/>
          <cell r="AC167">
            <v>0</v>
          </cell>
          <cell r="AD167"/>
          <cell r="AE167">
            <v>0</v>
          </cell>
          <cell r="AF167"/>
          <cell r="AG167"/>
          <cell r="AH167"/>
          <cell r="AI167"/>
          <cell r="AJ167">
            <v>0</v>
          </cell>
          <cell r="AK167">
            <v>0</v>
          </cell>
          <cell r="AL167"/>
          <cell r="AM167">
            <v>0</v>
          </cell>
          <cell r="AN167"/>
          <cell r="AO167"/>
          <cell r="AP167"/>
          <cell r="AQ167">
            <v>0</v>
          </cell>
          <cell r="AR167">
            <v>0</v>
          </cell>
          <cell r="AS167"/>
          <cell r="AT167">
            <v>0</v>
          </cell>
          <cell r="AU167"/>
          <cell r="AV167"/>
          <cell r="AW167"/>
          <cell r="AX167">
            <v>1.1787799999999999</v>
          </cell>
          <cell r="AY167">
            <v>0</v>
          </cell>
          <cell r="AZ167"/>
          <cell r="BA167">
            <v>0.34</v>
          </cell>
          <cell r="BB167"/>
          <cell r="BC167"/>
          <cell r="BD167"/>
          <cell r="BE167">
            <v>1.1787799999999999</v>
          </cell>
          <cell r="BF167">
            <v>0</v>
          </cell>
          <cell r="BG167"/>
          <cell r="BH167">
            <v>0.34</v>
          </cell>
          <cell r="BI167"/>
          <cell r="BJ167"/>
          <cell r="BK167"/>
          <cell r="BL167">
            <v>0</v>
          </cell>
          <cell r="BM167">
            <v>0</v>
          </cell>
          <cell r="BN167"/>
          <cell r="BO167">
            <v>0</v>
          </cell>
          <cell r="BP167"/>
          <cell r="BQ167"/>
          <cell r="BR167"/>
          <cell r="BS167">
            <v>0</v>
          </cell>
          <cell r="BT167">
            <v>0</v>
          </cell>
          <cell r="BU167"/>
          <cell r="BV167">
            <v>0</v>
          </cell>
          <cell r="BW167"/>
          <cell r="BX167"/>
          <cell r="BY167"/>
          <cell r="BZ167">
            <v>0</v>
          </cell>
          <cell r="CA167">
            <v>0</v>
          </cell>
          <cell r="CB167"/>
          <cell r="CC167">
            <v>0</v>
          </cell>
          <cell r="CD167"/>
          <cell r="CE167"/>
          <cell r="CF167"/>
          <cell r="CG167">
            <v>0</v>
          </cell>
          <cell r="CH167">
            <v>0</v>
          </cell>
          <cell r="CI167"/>
          <cell r="CJ167">
            <v>0</v>
          </cell>
          <cell r="CK167"/>
          <cell r="CL167"/>
          <cell r="CM167">
            <v>0</v>
          </cell>
          <cell r="CN167">
            <v>1.1787799999999999</v>
          </cell>
          <cell r="CO167">
            <v>0</v>
          </cell>
          <cell r="CP167">
            <v>0</v>
          </cell>
          <cell r="CQ167">
            <v>0.34</v>
          </cell>
          <cell r="CR167">
            <v>0</v>
          </cell>
          <cell r="CS167">
            <v>0</v>
          </cell>
          <cell r="CT167">
            <v>0</v>
          </cell>
          <cell r="CU167">
            <v>1.1787799999999999</v>
          </cell>
          <cell r="CV167">
            <v>0</v>
          </cell>
          <cell r="CW167">
            <v>0</v>
          </cell>
          <cell r="CX167">
            <v>0.34</v>
          </cell>
          <cell r="CY167">
            <v>0</v>
          </cell>
          <cell r="CZ167">
            <v>0</v>
          </cell>
        </row>
        <row r="168">
          <cell r="A168" t="str">
            <v>1.1.4.110</v>
          </cell>
          <cell r="B168" t="str">
            <v>Строительство КЛ-10кВ от КТПН-736 до КТПН№1 2х250кВА, для электроснабжения п.Лунный</v>
          </cell>
          <cell r="C168" t="str">
            <v>С_1.1.4.110</v>
          </cell>
          <cell r="D168">
            <v>1.21275</v>
          </cell>
          <cell r="E168">
            <v>1.21275</v>
          </cell>
          <cell r="F168"/>
          <cell r="G168"/>
          <cell r="H168"/>
          <cell r="I168"/>
          <cell r="J168"/>
          <cell r="K168"/>
          <cell r="L168"/>
          <cell r="M168"/>
          <cell r="N168">
            <v>0</v>
          </cell>
          <cell r="O168"/>
          <cell r="P168"/>
          <cell r="Q168"/>
          <cell r="R168"/>
          <cell r="S168"/>
          <cell r="T168"/>
          <cell r="U168">
            <v>0</v>
          </cell>
          <cell r="V168">
            <v>0</v>
          </cell>
          <cell r="W168"/>
          <cell r="X168">
            <v>0</v>
          </cell>
          <cell r="Y168"/>
          <cell r="Z168"/>
          <cell r="AA168"/>
          <cell r="AB168"/>
          <cell r="AC168">
            <v>0</v>
          </cell>
          <cell r="AD168"/>
          <cell r="AE168">
            <v>0</v>
          </cell>
          <cell r="AF168"/>
          <cell r="AG168"/>
          <cell r="AH168"/>
          <cell r="AI168"/>
          <cell r="AJ168">
            <v>0</v>
          </cell>
          <cell r="AK168">
            <v>0</v>
          </cell>
          <cell r="AL168"/>
          <cell r="AM168">
            <v>0</v>
          </cell>
          <cell r="AN168"/>
          <cell r="AO168"/>
          <cell r="AP168"/>
          <cell r="AQ168">
            <v>0</v>
          </cell>
          <cell r="AR168">
            <v>0</v>
          </cell>
          <cell r="AS168"/>
          <cell r="AT168">
            <v>0</v>
          </cell>
          <cell r="AU168"/>
          <cell r="AV168"/>
          <cell r="AW168"/>
          <cell r="AX168">
            <v>0</v>
          </cell>
          <cell r="AY168">
            <v>0</v>
          </cell>
          <cell r="AZ168"/>
          <cell r="BA168">
            <v>0</v>
          </cell>
          <cell r="BB168"/>
          <cell r="BC168"/>
          <cell r="BD168"/>
          <cell r="BE168">
            <v>0</v>
          </cell>
          <cell r="BF168">
            <v>0</v>
          </cell>
          <cell r="BG168"/>
          <cell r="BH168">
            <v>0</v>
          </cell>
          <cell r="BI168"/>
          <cell r="BJ168"/>
          <cell r="BK168"/>
          <cell r="BL168">
            <v>0</v>
          </cell>
          <cell r="BM168">
            <v>0</v>
          </cell>
          <cell r="BN168"/>
          <cell r="BO168">
            <v>0</v>
          </cell>
          <cell r="BP168"/>
          <cell r="BQ168"/>
          <cell r="BR168"/>
          <cell r="BS168">
            <v>0</v>
          </cell>
          <cell r="BT168">
            <v>0</v>
          </cell>
          <cell r="BU168"/>
          <cell r="BV168">
            <v>0</v>
          </cell>
          <cell r="BW168"/>
          <cell r="BX168"/>
          <cell r="BY168"/>
          <cell r="BZ168">
            <v>1.21275</v>
          </cell>
          <cell r="CA168">
            <v>0</v>
          </cell>
          <cell r="CB168"/>
          <cell r="CC168">
            <v>0.35</v>
          </cell>
          <cell r="CD168"/>
          <cell r="CE168"/>
          <cell r="CF168"/>
          <cell r="CG168">
            <v>1.21275</v>
          </cell>
          <cell r="CH168">
            <v>0</v>
          </cell>
          <cell r="CI168"/>
          <cell r="CJ168">
            <v>0.35</v>
          </cell>
          <cell r="CK168"/>
          <cell r="CL168"/>
          <cell r="CM168">
            <v>0</v>
          </cell>
          <cell r="CN168">
            <v>1.21275</v>
          </cell>
          <cell r="CO168">
            <v>0</v>
          </cell>
          <cell r="CP168">
            <v>0</v>
          </cell>
          <cell r="CQ168">
            <v>0.35</v>
          </cell>
          <cell r="CR168">
            <v>0</v>
          </cell>
          <cell r="CS168">
            <v>0</v>
          </cell>
          <cell r="CT168">
            <v>0</v>
          </cell>
          <cell r="CU168">
            <v>1.21275</v>
          </cell>
          <cell r="CV168">
            <v>0</v>
          </cell>
          <cell r="CW168">
            <v>0</v>
          </cell>
          <cell r="CX168">
            <v>0.35</v>
          </cell>
          <cell r="CY168">
            <v>0</v>
          </cell>
          <cell r="CZ168">
            <v>0</v>
          </cell>
        </row>
        <row r="169">
          <cell r="A169" t="str">
            <v>1.1.4.111</v>
          </cell>
          <cell r="B169" t="str">
            <v>Строительство КЛ-10кВ от КТПН№1 2х250кВА до КТПН№2 2х250кВА, для электроснабжения п.Лунный</v>
          </cell>
          <cell r="C169" t="str">
            <v>С_1.1.4.111</v>
          </cell>
          <cell r="D169">
            <v>1.3617000000000001</v>
          </cell>
          <cell r="E169">
            <v>1.3617000000000001</v>
          </cell>
          <cell r="F169"/>
          <cell r="G169"/>
          <cell r="H169"/>
          <cell r="I169"/>
          <cell r="J169"/>
          <cell r="K169"/>
          <cell r="L169"/>
          <cell r="M169"/>
          <cell r="N169">
            <v>0</v>
          </cell>
          <cell r="O169"/>
          <cell r="P169"/>
          <cell r="Q169"/>
          <cell r="R169"/>
          <cell r="S169"/>
          <cell r="T169"/>
          <cell r="U169">
            <v>0</v>
          </cell>
          <cell r="V169">
            <v>0</v>
          </cell>
          <cell r="W169"/>
          <cell r="X169">
            <v>0</v>
          </cell>
          <cell r="Y169"/>
          <cell r="Z169"/>
          <cell r="AA169"/>
          <cell r="AB169"/>
          <cell r="AC169">
            <v>0</v>
          </cell>
          <cell r="AD169"/>
          <cell r="AE169">
            <v>0</v>
          </cell>
          <cell r="AF169"/>
          <cell r="AG169"/>
          <cell r="AH169"/>
          <cell r="AI169"/>
          <cell r="AJ169">
            <v>0</v>
          </cell>
          <cell r="AK169">
            <v>0</v>
          </cell>
          <cell r="AL169"/>
          <cell r="AM169">
            <v>0</v>
          </cell>
          <cell r="AN169"/>
          <cell r="AO169"/>
          <cell r="AP169"/>
          <cell r="AQ169">
            <v>0</v>
          </cell>
          <cell r="AR169">
            <v>0</v>
          </cell>
          <cell r="AS169"/>
          <cell r="AT169">
            <v>0</v>
          </cell>
          <cell r="AU169"/>
          <cell r="AV169"/>
          <cell r="AW169"/>
          <cell r="AX169">
            <v>0</v>
          </cell>
          <cell r="AY169">
            <v>0</v>
          </cell>
          <cell r="AZ169"/>
          <cell r="BA169">
            <v>0</v>
          </cell>
          <cell r="BB169"/>
          <cell r="BC169"/>
          <cell r="BD169"/>
          <cell r="BE169">
            <v>0</v>
          </cell>
          <cell r="BF169">
            <v>0</v>
          </cell>
          <cell r="BG169"/>
          <cell r="BH169">
            <v>0</v>
          </cell>
          <cell r="BI169"/>
          <cell r="BJ169"/>
          <cell r="BK169"/>
          <cell r="BL169">
            <v>0</v>
          </cell>
          <cell r="BM169">
            <v>0</v>
          </cell>
          <cell r="BN169"/>
          <cell r="BO169">
            <v>0</v>
          </cell>
          <cell r="BP169"/>
          <cell r="BQ169"/>
          <cell r="BR169"/>
          <cell r="BS169">
            <v>0</v>
          </cell>
          <cell r="BT169">
            <v>0</v>
          </cell>
          <cell r="BU169"/>
          <cell r="BV169">
            <v>0</v>
          </cell>
          <cell r="BW169"/>
          <cell r="BX169"/>
          <cell r="BY169"/>
          <cell r="BZ169">
            <v>1.3617000000000001</v>
          </cell>
          <cell r="CA169">
            <v>0</v>
          </cell>
          <cell r="CB169"/>
          <cell r="CC169">
            <v>0.4</v>
          </cell>
          <cell r="CD169"/>
          <cell r="CE169"/>
          <cell r="CF169"/>
          <cell r="CG169">
            <v>1.3617000000000001</v>
          </cell>
          <cell r="CH169">
            <v>0</v>
          </cell>
          <cell r="CI169"/>
          <cell r="CJ169">
            <v>0.4</v>
          </cell>
          <cell r="CK169"/>
          <cell r="CL169"/>
          <cell r="CM169">
            <v>0</v>
          </cell>
          <cell r="CN169">
            <v>1.3617000000000001</v>
          </cell>
          <cell r="CO169">
            <v>0</v>
          </cell>
          <cell r="CP169">
            <v>0</v>
          </cell>
          <cell r="CQ169">
            <v>0.4</v>
          </cell>
          <cell r="CR169">
            <v>0</v>
          </cell>
          <cell r="CS169">
            <v>0</v>
          </cell>
          <cell r="CT169">
            <v>0</v>
          </cell>
          <cell r="CU169">
            <v>1.3617000000000001</v>
          </cell>
          <cell r="CV169">
            <v>0</v>
          </cell>
          <cell r="CW169">
            <v>0</v>
          </cell>
          <cell r="CX169">
            <v>0.4</v>
          </cell>
          <cell r="CY169">
            <v>0</v>
          </cell>
          <cell r="CZ169">
            <v>0</v>
          </cell>
        </row>
        <row r="170">
          <cell r="A170" t="str">
            <v>1.1.4.112</v>
          </cell>
          <cell r="B170" t="str">
            <v>Строительство КЛ-10кВ от КТПН№2 2х250кВА до КТПН-735, для электроснабжения п.Лунный</v>
          </cell>
          <cell r="C170" t="str">
            <v>С_1.1.4.112</v>
          </cell>
          <cell r="D170">
            <v>2.5938400000000001</v>
          </cell>
          <cell r="E170">
            <v>2.5938400000000001</v>
          </cell>
          <cell r="F170"/>
          <cell r="G170"/>
          <cell r="H170"/>
          <cell r="I170"/>
          <cell r="J170"/>
          <cell r="K170"/>
          <cell r="L170"/>
          <cell r="M170"/>
          <cell r="N170">
            <v>0</v>
          </cell>
          <cell r="O170"/>
          <cell r="P170"/>
          <cell r="Q170"/>
          <cell r="R170"/>
          <cell r="S170"/>
          <cell r="T170"/>
          <cell r="U170">
            <v>0</v>
          </cell>
          <cell r="V170">
            <v>0</v>
          </cell>
          <cell r="W170"/>
          <cell r="X170">
            <v>0</v>
          </cell>
          <cell r="Y170"/>
          <cell r="Z170"/>
          <cell r="AA170"/>
          <cell r="AB170"/>
          <cell r="AC170">
            <v>0</v>
          </cell>
          <cell r="AD170"/>
          <cell r="AE170">
            <v>0</v>
          </cell>
          <cell r="AF170"/>
          <cell r="AG170"/>
          <cell r="AH170"/>
          <cell r="AI170"/>
          <cell r="AJ170">
            <v>0</v>
          </cell>
          <cell r="AK170">
            <v>0</v>
          </cell>
          <cell r="AL170"/>
          <cell r="AM170">
            <v>0</v>
          </cell>
          <cell r="AN170"/>
          <cell r="AO170"/>
          <cell r="AP170"/>
          <cell r="AQ170">
            <v>0</v>
          </cell>
          <cell r="AR170">
            <v>0</v>
          </cell>
          <cell r="AS170"/>
          <cell r="AT170">
            <v>0</v>
          </cell>
          <cell r="AU170"/>
          <cell r="AV170"/>
          <cell r="AW170"/>
          <cell r="AX170">
            <v>0</v>
          </cell>
          <cell r="AY170">
            <v>0</v>
          </cell>
          <cell r="AZ170"/>
          <cell r="BA170">
            <v>0</v>
          </cell>
          <cell r="BB170"/>
          <cell r="BC170"/>
          <cell r="BD170"/>
          <cell r="BE170">
            <v>0</v>
          </cell>
          <cell r="BF170">
            <v>0</v>
          </cell>
          <cell r="BG170"/>
          <cell r="BH170">
            <v>0</v>
          </cell>
          <cell r="BI170"/>
          <cell r="BJ170"/>
          <cell r="BK170"/>
          <cell r="BL170">
            <v>0</v>
          </cell>
          <cell r="BM170">
            <v>0</v>
          </cell>
          <cell r="BN170"/>
          <cell r="BO170">
            <v>0</v>
          </cell>
          <cell r="BP170"/>
          <cell r="BQ170"/>
          <cell r="BR170"/>
          <cell r="BS170">
            <v>0</v>
          </cell>
          <cell r="BT170">
            <v>0</v>
          </cell>
          <cell r="BU170"/>
          <cell r="BV170">
            <v>0</v>
          </cell>
          <cell r="BW170"/>
          <cell r="BX170"/>
          <cell r="BY170"/>
          <cell r="BZ170">
            <v>2.5938400000000001</v>
          </cell>
          <cell r="CA170">
            <v>0</v>
          </cell>
          <cell r="CB170"/>
          <cell r="CC170">
            <v>0.8</v>
          </cell>
          <cell r="CD170"/>
          <cell r="CE170"/>
          <cell r="CF170"/>
          <cell r="CG170">
            <v>2.5938400000000001</v>
          </cell>
          <cell r="CH170">
            <v>0</v>
          </cell>
          <cell r="CI170"/>
          <cell r="CJ170">
            <v>0.8</v>
          </cell>
          <cell r="CK170"/>
          <cell r="CL170"/>
          <cell r="CM170">
            <v>0</v>
          </cell>
          <cell r="CN170">
            <v>2.5938400000000001</v>
          </cell>
          <cell r="CO170">
            <v>0</v>
          </cell>
          <cell r="CP170">
            <v>0</v>
          </cell>
          <cell r="CQ170">
            <v>0.8</v>
          </cell>
          <cell r="CR170">
            <v>0</v>
          </cell>
          <cell r="CS170">
            <v>0</v>
          </cell>
          <cell r="CT170">
            <v>0</v>
          </cell>
          <cell r="CU170">
            <v>2.5938400000000001</v>
          </cell>
          <cell r="CV170">
            <v>0</v>
          </cell>
          <cell r="CW170">
            <v>0</v>
          </cell>
          <cell r="CX170">
            <v>0.8</v>
          </cell>
          <cell r="CY170">
            <v>0</v>
          </cell>
          <cell r="CZ170">
            <v>0</v>
          </cell>
        </row>
        <row r="171">
          <cell r="A171" t="str">
            <v>1.1.4.113</v>
          </cell>
          <cell r="B171" t="str">
            <v>Строительство КЛ-6кВ от ПС"Строительная-24" до КРУН1, для электроснабжения п.Кедровый-1</v>
          </cell>
          <cell r="C171" t="str">
            <v>С_1.1.4.113</v>
          </cell>
          <cell r="D171">
            <v>1.9971099999999997</v>
          </cell>
          <cell r="E171">
            <v>1.9971099999999997</v>
          </cell>
          <cell r="F171"/>
          <cell r="G171"/>
          <cell r="H171"/>
          <cell r="I171"/>
          <cell r="J171"/>
          <cell r="K171"/>
          <cell r="L171"/>
          <cell r="M171"/>
          <cell r="N171">
            <v>0</v>
          </cell>
          <cell r="O171"/>
          <cell r="P171"/>
          <cell r="Q171"/>
          <cell r="R171"/>
          <cell r="S171"/>
          <cell r="T171"/>
          <cell r="U171">
            <v>0</v>
          </cell>
          <cell r="V171">
            <v>0</v>
          </cell>
          <cell r="W171"/>
          <cell r="X171">
            <v>0</v>
          </cell>
          <cell r="Y171"/>
          <cell r="Z171"/>
          <cell r="AA171"/>
          <cell r="AB171"/>
          <cell r="AC171">
            <v>0</v>
          </cell>
          <cell r="AD171"/>
          <cell r="AE171">
            <v>0</v>
          </cell>
          <cell r="AF171"/>
          <cell r="AG171"/>
          <cell r="AH171"/>
          <cell r="AI171"/>
          <cell r="AJ171">
            <v>0</v>
          </cell>
          <cell r="AK171">
            <v>0</v>
          </cell>
          <cell r="AL171"/>
          <cell r="AM171">
            <v>0</v>
          </cell>
          <cell r="AN171"/>
          <cell r="AO171"/>
          <cell r="AP171"/>
          <cell r="AQ171">
            <v>0</v>
          </cell>
          <cell r="AR171">
            <v>0</v>
          </cell>
          <cell r="AS171"/>
          <cell r="AT171">
            <v>0</v>
          </cell>
          <cell r="AU171"/>
          <cell r="AV171"/>
          <cell r="AW171"/>
          <cell r="AX171">
            <v>0</v>
          </cell>
          <cell r="AY171">
            <v>0</v>
          </cell>
          <cell r="AZ171"/>
          <cell r="BA171">
            <v>0</v>
          </cell>
          <cell r="BB171"/>
          <cell r="BC171"/>
          <cell r="BD171"/>
          <cell r="BE171">
            <v>0</v>
          </cell>
          <cell r="BF171">
            <v>0</v>
          </cell>
          <cell r="BG171"/>
          <cell r="BH171">
            <v>0</v>
          </cell>
          <cell r="BI171"/>
          <cell r="BJ171"/>
          <cell r="BK171"/>
          <cell r="BL171">
            <v>0</v>
          </cell>
          <cell r="BM171">
            <v>0</v>
          </cell>
          <cell r="BN171"/>
          <cell r="BO171">
            <v>0</v>
          </cell>
          <cell r="BP171"/>
          <cell r="BQ171"/>
          <cell r="BR171"/>
          <cell r="BS171">
            <v>0</v>
          </cell>
          <cell r="BT171">
            <v>0</v>
          </cell>
          <cell r="BU171"/>
          <cell r="BV171">
            <v>0</v>
          </cell>
          <cell r="BW171"/>
          <cell r="BX171"/>
          <cell r="BY171"/>
          <cell r="BZ171">
            <v>1.9971099999999997</v>
          </cell>
          <cell r="CA171">
            <v>0</v>
          </cell>
          <cell r="CB171"/>
          <cell r="CC171">
            <v>0.6</v>
          </cell>
          <cell r="CD171"/>
          <cell r="CE171"/>
          <cell r="CF171"/>
          <cell r="CG171">
            <v>1.9971099999999997</v>
          </cell>
          <cell r="CH171">
            <v>0</v>
          </cell>
          <cell r="CI171"/>
          <cell r="CJ171">
            <v>0.6</v>
          </cell>
          <cell r="CK171"/>
          <cell r="CL171"/>
          <cell r="CM171">
            <v>0</v>
          </cell>
          <cell r="CN171">
            <v>1.9971099999999997</v>
          </cell>
          <cell r="CO171">
            <v>0</v>
          </cell>
          <cell r="CP171">
            <v>0</v>
          </cell>
          <cell r="CQ171">
            <v>0.6</v>
          </cell>
          <cell r="CR171">
            <v>0</v>
          </cell>
          <cell r="CS171">
            <v>0</v>
          </cell>
          <cell r="CT171">
            <v>0</v>
          </cell>
          <cell r="CU171">
            <v>1.9971099999999997</v>
          </cell>
          <cell r="CV171">
            <v>0</v>
          </cell>
          <cell r="CW171">
            <v>0</v>
          </cell>
          <cell r="CX171">
            <v>0.6</v>
          </cell>
          <cell r="CY171">
            <v>0</v>
          </cell>
          <cell r="CZ171">
            <v>0</v>
          </cell>
        </row>
        <row r="172">
          <cell r="A172" t="str">
            <v>1.1.4.114</v>
          </cell>
          <cell r="B172" t="str">
            <v>Строительство КЛ-6кВ от ПС"Строительная-25" до КРУН2, для электроснабжения п.Кедровый-1</v>
          </cell>
          <cell r="C172" t="str">
            <v>С_1.1.4.114</v>
          </cell>
          <cell r="D172">
            <v>1.21275</v>
          </cell>
          <cell r="E172">
            <v>1.21275</v>
          </cell>
          <cell r="F172"/>
          <cell r="G172"/>
          <cell r="H172"/>
          <cell r="I172"/>
          <cell r="J172"/>
          <cell r="K172"/>
          <cell r="L172"/>
          <cell r="M172"/>
          <cell r="N172">
            <v>0</v>
          </cell>
          <cell r="O172"/>
          <cell r="P172"/>
          <cell r="Q172"/>
          <cell r="R172"/>
          <cell r="S172"/>
          <cell r="T172"/>
          <cell r="U172">
            <v>0</v>
          </cell>
          <cell r="V172">
            <v>0</v>
          </cell>
          <cell r="W172"/>
          <cell r="X172">
            <v>0</v>
          </cell>
          <cell r="Y172"/>
          <cell r="Z172"/>
          <cell r="AA172"/>
          <cell r="AB172"/>
          <cell r="AC172">
            <v>0</v>
          </cell>
          <cell r="AD172"/>
          <cell r="AE172">
            <v>0</v>
          </cell>
          <cell r="AF172"/>
          <cell r="AG172"/>
          <cell r="AH172"/>
          <cell r="AI172"/>
          <cell r="AJ172">
            <v>0</v>
          </cell>
          <cell r="AK172">
            <v>0</v>
          </cell>
          <cell r="AL172"/>
          <cell r="AM172">
            <v>0</v>
          </cell>
          <cell r="AN172"/>
          <cell r="AO172"/>
          <cell r="AP172"/>
          <cell r="AQ172">
            <v>0</v>
          </cell>
          <cell r="AR172">
            <v>0</v>
          </cell>
          <cell r="AS172"/>
          <cell r="AT172">
            <v>0</v>
          </cell>
          <cell r="AU172"/>
          <cell r="AV172"/>
          <cell r="AW172"/>
          <cell r="AX172">
            <v>0</v>
          </cell>
          <cell r="AY172">
            <v>0</v>
          </cell>
          <cell r="AZ172"/>
          <cell r="BA172">
            <v>0</v>
          </cell>
          <cell r="BB172"/>
          <cell r="BC172"/>
          <cell r="BD172"/>
          <cell r="BE172">
            <v>0</v>
          </cell>
          <cell r="BF172">
            <v>0</v>
          </cell>
          <cell r="BG172"/>
          <cell r="BH172">
            <v>0</v>
          </cell>
          <cell r="BI172"/>
          <cell r="BJ172"/>
          <cell r="BK172"/>
          <cell r="BL172">
            <v>0</v>
          </cell>
          <cell r="BM172">
            <v>0</v>
          </cell>
          <cell r="BN172"/>
          <cell r="BO172">
            <v>0</v>
          </cell>
          <cell r="BP172"/>
          <cell r="BQ172"/>
          <cell r="BR172"/>
          <cell r="BS172">
            <v>0</v>
          </cell>
          <cell r="BT172">
            <v>0</v>
          </cell>
          <cell r="BU172"/>
          <cell r="BV172">
            <v>0</v>
          </cell>
          <cell r="BW172"/>
          <cell r="BX172"/>
          <cell r="BY172"/>
          <cell r="BZ172">
            <v>1.21275</v>
          </cell>
          <cell r="CA172">
            <v>0</v>
          </cell>
          <cell r="CB172"/>
          <cell r="CC172">
            <v>0.35</v>
          </cell>
          <cell r="CD172"/>
          <cell r="CE172"/>
          <cell r="CF172"/>
          <cell r="CG172">
            <v>1.21275</v>
          </cell>
          <cell r="CH172">
            <v>0</v>
          </cell>
          <cell r="CI172"/>
          <cell r="CJ172">
            <v>0.35</v>
          </cell>
          <cell r="CK172"/>
          <cell r="CL172"/>
          <cell r="CM172">
            <v>0</v>
          </cell>
          <cell r="CN172">
            <v>1.21275</v>
          </cell>
          <cell r="CO172">
            <v>0</v>
          </cell>
          <cell r="CP172">
            <v>0</v>
          </cell>
          <cell r="CQ172">
            <v>0.35</v>
          </cell>
          <cell r="CR172">
            <v>0</v>
          </cell>
          <cell r="CS172">
            <v>0</v>
          </cell>
          <cell r="CT172">
            <v>0</v>
          </cell>
          <cell r="CU172">
            <v>1.21275</v>
          </cell>
          <cell r="CV172">
            <v>0</v>
          </cell>
          <cell r="CW172">
            <v>0</v>
          </cell>
          <cell r="CX172">
            <v>0.35</v>
          </cell>
          <cell r="CY172">
            <v>0</v>
          </cell>
          <cell r="CZ172">
            <v>0</v>
          </cell>
        </row>
        <row r="173">
          <cell r="A173" t="str">
            <v>1.1.4.115</v>
          </cell>
          <cell r="B173" t="str">
            <v>Строительство КЛ-6кВ от КРУН1 до КТПН-2х400кВА, для электроснабжения п.Кедровый-1</v>
          </cell>
          <cell r="C173" t="str">
            <v>С_1.1.4.115</v>
          </cell>
          <cell r="D173">
            <v>1.8522100000000001</v>
          </cell>
          <cell r="E173">
            <v>1.8522100000000001</v>
          </cell>
          <cell r="F173"/>
          <cell r="G173"/>
          <cell r="H173"/>
          <cell r="I173"/>
          <cell r="J173"/>
          <cell r="K173"/>
          <cell r="L173"/>
          <cell r="M173"/>
          <cell r="N173">
            <v>0</v>
          </cell>
          <cell r="O173"/>
          <cell r="P173"/>
          <cell r="Q173"/>
          <cell r="R173"/>
          <cell r="S173"/>
          <cell r="T173"/>
          <cell r="U173">
            <v>0</v>
          </cell>
          <cell r="V173">
            <v>0</v>
          </cell>
          <cell r="W173"/>
          <cell r="X173">
            <v>0</v>
          </cell>
          <cell r="Y173"/>
          <cell r="Z173"/>
          <cell r="AA173"/>
          <cell r="AB173"/>
          <cell r="AC173">
            <v>0</v>
          </cell>
          <cell r="AD173"/>
          <cell r="AE173">
            <v>0</v>
          </cell>
          <cell r="AF173"/>
          <cell r="AG173"/>
          <cell r="AH173"/>
          <cell r="AI173"/>
          <cell r="AJ173">
            <v>0</v>
          </cell>
          <cell r="AK173">
            <v>0</v>
          </cell>
          <cell r="AL173"/>
          <cell r="AM173">
            <v>0</v>
          </cell>
          <cell r="AN173"/>
          <cell r="AO173"/>
          <cell r="AP173"/>
          <cell r="AQ173">
            <v>0</v>
          </cell>
          <cell r="AR173">
            <v>0</v>
          </cell>
          <cell r="AS173"/>
          <cell r="AT173">
            <v>0</v>
          </cell>
          <cell r="AU173"/>
          <cell r="AV173"/>
          <cell r="AW173"/>
          <cell r="AX173">
            <v>0</v>
          </cell>
          <cell r="AY173">
            <v>0</v>
          </cell>
          <cell r="AZ173"/>
          <cell r="BA173">
            <v>0</v>
          </cell>
          <cell r="BB173"/>
          <cell r="BC173"/>
          <cell r="BD173"/>
          <cell r="BE173">
            <v>0</v>
          </cell>
          <cell r="BF173">
            <v>0</v>
          </cell>
          <cell r="BG173"/>
          <cell r="BH173">
            <v>0</v>
          </cell>
          <cell r="BI173"/>
          <cell r="BJ173"/>
          <cell r="BK173"/>
          <cell r="BL173">
            <v>0</v>
          </cell>
          <cell r="BM173">
            <v>0</v>
          </cell>
          <cell r="BN173"/>
          <cell r="BO173">
            <v>0</v>
          </cell>
          <cell r="BP173"/>
          <cell r="BQ173"/>
          <cell r="BR173"/>
          <cell r="BS173">
            <v>0</v>
          </cell>
          <cell r="BT173">
            <v>0</v>
          </cell>
          <cell r="BU173"/>
          <cell r="BV173">
            <v>0</v>
          </cell>
          <cell r="BW173"/>
          <cell r="BX173"/>
          <cell r="BY173"/>
          <cell r="BZ173">
            <v>1.8522100000000001</v>
          </cell>
          <cell r="CA173">
            <v>0</v>
          </cell>
          <cell r="CB173"/>
          <cell r="CC173">
            <v>0.55000000000000004</v>
          </cell>
          <cell r="CD173"/>
          <cell r="CE173"/>
          <cell r="CF173"/>
          <cell r="CG173">
            <v>1.8522100000000001</v>
          </cell>
          <cell r="CH173">
            <v>0</v>
          </cell>
          <cell r="CI173"/>
          <cell r="CJ173">
            <v>0.55000000000000004</v>
          </cell>
          <cell r="CK173"/>
          <cell r="CL173"/>
          <cell r="CM173">
            <v>0</v>
          </cell>
          <cell r="CN173">
            <v>1.8522100000000001</v>
          </cell>
          <cell r="CO173">
            <v>0</v>
          </cell>
          <cell r="CP173">
            <v>0</v>
          </cell>
          <cell r="CQ173">
            <v>0.55000000000000004</v>
          </cell>
          <cell r="CR173">
            <v>0</v>
          </cell>
          <cell r="CS173">
            <v>0</v>
          </cell>
          <cell r="CT173">
            <v>0</v>
          </cell>
          <cell r="CU173">
            <v>1.8522100000000001</v>
          </cell>
          <cell r="CV173">
            <v>0</v>
          </cell>
          <cell r="CW173">
            <v>0</v>
          </cell>
          <cell r="CX173">
            <v>0.55000000000000004</v>
          </cell>
          <cell r="CY173">
            <v>0</v>
          </cell>
          <cell r="CZ173">
            <v>0</v>
          </cell>
        </row>
        <row r="174">
          <cell r="A174" t="str">
            <v>1.1.4.116</v>
          </cell>
          <cell r="B174" t="str">
            <v>Строительство КЛ-6кВ от КРУН2 до КТПН-2х400кВА, для электроснабжения п.Кедровый-1</v>
          </cell>
          <cell r="C174" t="str">
            <v>С_1.1.4.116</v>
          </cell>
          <cell r="D174">
            <v>3.8249400000000011</v>
          </cell>
          <cell r="E174">
            <v>3.8249400000000007</v>
          </cell>
          <cell r="F174"/>
          <cell r="G174"/>
          <cell r="H174"/>
          <cell r="I174"/>
          <cell r="J174"/>
          <cell r="K174"/>
          <cell r="L174"/>
          <cell r="M174"/>
          <cell r="N174">
            <v>0</v>
          </cell>
          <cell r="O174"/>
          <cell r="P174"/>
          <cell r="Q174"/>
          <cell r="R174"/>
          <cell r="S174"/>
          <cell r="T174"/>
          <cell r="U174">
            <v>0</v>
          </cell>
          <cell r="V174">
            <v>0</v>
          </cell>
          <cell r="W174"/>
          <cell r="X174">
            <v>0</v>
          </cell>
          <cell r="Y174"/>
          <cell r="Z174"/>
          <cell r="AA174"/>
          <cell r="AB174"/>
          <cell r="AC174">
            <v>0</v>
          </cell>
          <cell r="AD174"/>
          <cell r="AE174">
            <v>0</v>
          </cell>
          <cell r="AF174"/>
          <cell r="AG174"/>
          <cell r="AH174"/>
          <cell r="AI174"/>
          <cell r="AJ174">
            <v>0</v>
          </cell>
          <cell r="AK174">
            <v>0</v>
          </cell>
          <cell r="AL174"/>
          <cell r="AM174">
            <v>0</v>
          </cell>
          <cell r="AN174"/>
          <cell r="AO174"/>
          <cell r="AP174"/>
          <cell r="AQ174">
            <v>0</v>
          </cell>
          <cell r="AR174">
            <v>0</v>
          </cell>
          <cell r="AS174"/>
          <cell r="AT174">
            <v>0</v>
          </cell>
          <cell r="AU174"/>
          <cell r="AV174"/>
          <cell r="AW174"/>
          <cell r="AX174">
            <v>0</v>
          </cell>
          <cell r="AY174">
            <v>0</v>
          </cell>
          <cell r="AZ174"/>
          <cell r="BA174">
            <v>0</v>
          </cell>
          <cell r="BB174"/>
          <cell r="BC174"/>
          <cell r="BD174"/>
          <cell r="BE174">
            <v>0</v>
          </cell>
          <cell r="BF174">
            <v>0</v>
          </cell>
          <cell r="BG174"/>
          <cell r="BH174">
            <v>0</v>
          </cell>
          <cell r="BI174"/>
          <cell r="BJ174"/>
          <cell r="BK174"/>
          <cell r="BL174">
            <v>0</v>
          </cell>
          <cell r="BM174">
            <v>0</v>
          </cell>
          <cell r="BN174"/>
          <cell r="BO174">
            <v>0</v>
          </cell>
          <cell r="BP174"/>
          <cell r="BQ174"/>
          <cell r="BR174"/>
          <cell r="BS174">
            <v>0</v>
          </cell>
          <cell r="BT174">
            <v>0</v>
          </cell>
          <cell r="BU174"/>
          <cell r="BV174">
            <v>0</v>
          </cell>
          <cell r="BW174"/>
          <cell r="BX174"/>
          <cell r="BY174"/>
          <cell r="BZ174">
            <v>3.8249400000000011</v>
          </cell>
          <cell r="CA174">
            <v>0</v>
          </cell>
          <cell r="CB174"/>
          <cell r="CC174">
            <v>1.2</v>
          </cell>
          <cell r="CD174"/>
          <cell r="CE174"/>
          <cell r="CF174"/>
          <cell r="CG174">
            <v>3.8249400000000007</v>
          </cell>
          <cell r="CH174">
            <v>0</v>
          </cell>
          <cell r="CI174"/>
          <cell r="CJ174">
            <v>1.2</v>
          </cell>
          <cell r="CK174"/>
          <cell r="CL174"/>
          <cell r="CM174">
            <v>0</v>
          </cell>
          <cell r="CN174">
            <v>3.8249400000000011</v>
          </cell>
          <cell r="CO174">
            <v>0</v>
          </cell>
          <cell r="CP174">
            <v>0</v>
          </cell>
          <cell r="CQ174">
            <v>1.2</v>
          </cell>
          <cell r="CR174">
            <v>0</v>
          </cell>
          <cell r="CS174">
            <v>0</v>
          </cell>
          <cell r="CT174">
            <v>0</v>
          </cell>
          <cell r="CU174">
            <v>3.8249400000000007</v>
          </cell>
          <cell r="CV174">
            <v>0</v>
          </cell>
          <cell r="CW174">
            <v>0</v>
          </cell>
          <cell r="CX174">
            <v>1.2</v>
          </cell>
          <cell r="CY174">
            <v>0</v>
          </cell>
          <cell r="CZ174">
            <v>0</v>
          </cell>
        </row>
        <row r="175">
          <cell r="A175" t="str">
            <v>1.1.4.117</v>
          </cell>
          <cell r="B175" t="str">
            <v>Строительство КЛ-6кВ от КТПН-2х400кВА до КТПН-2х250кВА, для электроснабжения п.Кедровый-1</v>
          </cell>
          <cell r="C175" t="str">
            <v>С_1.1.4.117</v>
          </cell>
          <cell r="D175">
            <v>1.9971099999999997</v>
          </cell>
          <cell r="E175">
            <v>1.9971099999999997</v>
          </cell>
          <cell r="F175"/>
          <cell r="G175"/>
          <cell r="H175"/>
          <cell r="I175"/>
          <cell r="J175"/>
          <cell r="K175"/>
          <cell r="L175"/>
          <cell r="M175"/>
          <cell r="N175">
            <v>0</v>
          </cell>
          <cell r="O175"/>
          <cell r="P175"/>
          <cell r="Q175"/>
          <cell r="R175"/>
          <cell r="S175"/>
          <cell r="T175"/>
          <cell r="U175">
            <v>0</v>
          </cell>
          <cell r="V175">
            <v>0</v>
          </cell>
          <cell r="W175"/>
          <cell r="X175">
            <v>0</v>
          </cell>
          <cell r="Y175"/>
          <cell r="Z175"/>
          <cell r="AA175"/>
          <cell r="AB175"/>
          <cell r="AC175">
            <v>0</v>
          </cell>
          <cell r="AD175"/>
          <cell r="AE175">
            <v>0</v>
          </cell>
          <cell r="AF175"/>
          <cell r="AG175"/>
          <cell r="AH175"/>
          <cell r="AI175"/>
          <cell r="AJ175">
            <v>0</v>
          </cell>
          <cell r="AK175">
            <v>0</v>
          </cell>
          <cell r="AL175"/>
          <cell r="AM175">
            <v>0</v>
          </cell>
          <cell r="AN175"/>
          <cell r="AO175"/>
          <cell r="AP175"/>
          <cell r="AQ175">
            <v>0</v>
          </cell>
          <cell r="AR175">
            <v>0</v>
          </cell>
          <cell r="AS175"/>
          <cell r="AT175">
            <v>0</v>
          </cell>
          <cell r="AU175"/>
          <cell r="AV175"/>
          <cell r="AW175"/>
          <cell r="AX175">
            <v>0</v>
          </cell>
          <cell r="AY175">
            <v>0</v>
          </cell>
          <cell r="AZ175"/>
          <cell r="BA175">
            <v>0</v>
          </cell>
          <cell r="BB175"/>
          <cell r="BC175"/>
          <cell r="BD175"/>
          <cell r="BE175">
            <v>0</v>
          </cell>
          <cell r="BF175">
            <v>0</v>
          </cell>
          <cell r="BG175"/>
          <cell r="BH175">
            <v>0</v>
          </cell>
          <cell r="BI175"/>
          <cell r="BJ175"/>
          <cell r="BK175"/>
          <cell r="BL175">
            <v>0</v>
          </cell>
          <cell r="BM175">
            <v>0</v>
          </cell>
          <cell r="BN175"/>
          <cell r="BO175">
            <v>0</v>
          </cell>
          <cell r="BP175"/>
          <cell r="BQ175"/>
          <cell r="BR175"/>
          <cell r="BS175">
            <v>0</v>
          </cell>
          <cell r="BT175">
            <v>0</v>
          </cell>
          <cell r="BU175"/>
          <cell r="BV175">
            <v>0</v>
          </cell>
          <cell r="BW175"/>
          <cell r="BX175"/>
          <cell r="BY175"/>
          <cell r="BZ175">
            <v>1.9971099999999997</v>
          </cell>
          <cell r="CA175">
            <v>0</v>
          </cell>
          <cell r="CB175"/>
          <cell r="CC175">
            <v>0.6</v>
          </cell>
          <cell r="CD175"/>
          <cell r="CE175"/>
          <cell r="CF175"/>
          <cell r="CG175">
            <v>1.9971099999999997</v>
          </cell>
          <cell r="CH175">
            <v>0</v>
          </cell>
          <cell r="CI175"/>
          <cell r="CJ175">
            <v>0.6</v>
          </cell>
          <cell r="CK175"/>
          <cell r="CL175"/>
          <cell r="CM175">
            <v>0</v>
          </cell>
          <cell r="CN175">
            <v>1.9971099999999997</v>
          </cell>
          <cell r="CO175">
            <v>0</v>
          </cell>
          <cell r="CP175">
            <v>0</v>
          </cell>
          <cell r="CQ175">
            <v>0.6</v>
          </cell>
          <cell r="CR175">
            <v>0</v>
          </cell>
          <cell r="CS175">
            <v>0</v>
          </cell>
          <cell r="CT175">
            <v>0</v>
          </cell>
          <cell r="CU175">
            <v>1.9971099999999997</v>
          </cell>
          <cell r="CV175">
            <v>0</v>
          </cell>
          <cell r="CW175">
            <v>0</v>
          </cell>
          <cell r="CX175">
            <v>0.6</v>
          </cell>
          <cell r="CY175">
            <v>0</v>
          </cell>
          <cell r="CZ175">
            <v>0</v>
          </cell>
        </row>
        <row r="176">
          <cell r="A176" t="str">
            <v>1.1.4.118</v>
          </cell>
          <cell r="B176" t="str">
            <v>Строительство КЛ-10кВ до ТП 2х1250кВА, для электроснабжения ж/д по ул.Энгельса, Югорский тракт</v>
          </cell>
          <cell r="C176" t="str">
            <v>С_1.1.4.118</v>
          </cell>
          <cell r="D176">
            <v>2.57796</v>
          </cell>
          <cell r="E176">
            <v>2.57796</v>
          </cell>
          <cell r="F176"/>
          <cell r="G176"/>
          <cell r="H176"/>
          <cell r="I176"/>
          <cell r="J176"/>
          <cell r="K176"/>
          <cell r="L176"/>
          <cell r="M176"/>
          <cell r="N176">
            <v>0</v>
          </cell>
          <cell r="O176"/>
          <cell r="P176"/>
          <cell r="Q176"/>
          <cell r="R176"/>
          <cell r="S176"/>
          <cell r="T176"/>
          <cell r="U176">
            <v>0</v>
          </cell>
          <cell r="V176">
            <v>0</v>
          </cell>
          <cell r="W176"/>
          <cell r="X176">
            <v>0</v>
          </cell>
          <cell r="Y176"/>
          <cell r="Z176"/>
          <cell r="AA176"/>
          <cell r="AB176"/>
          <cell r="AC176">
            <v>0</v>
          </cell>
          <cell r="AD176"/>
          <cell r="AE176">
            <v>0</v>
          </cell>
          <cell r="AF176"/>
          <cell r="AG176"/>
          <cell r="AH176"/>
          <cell r="AI176"/>
          <cell r="AJ176">
            <v>0</v>
          </cell>
          <cell r="AK176">
            <v>0</v>
          </cell>
          <cell r="AL176"/>
          <cell r="AM176">
            <v>0</v>
          </cell>
          <cell r="AN176"/>
          <cell r="AO176"/>
          <cell r="AP176"/>
          <cell r="AQ176">
            <v>0</v>
          </cell>
          <cell r="AR176">
            <v>0</v>
          </cell>
          <cell r="AS176"/>
          <cell r="AT176">
            <v>0</v>
          </cell>
          <cell r="AU176"/>
          <cell r="AV176"/>
          <cell r="AW176"/>
          <cell r="AX176">
            <v>0</v>
          </cell>
          <cell r="AY176">
            <v>0</v>
          </cell>
          <cell r="AZ176"/>
          <cell r="BA176">
            <v>0</v>
          </cell>
          <cell r="BB176"/>
          <cell r="BC176"/>
          <cell r="BD176"/>
          <cell r="BE176">
            <v>0</v>
          </cell>
          <cell r="BF176">
            <v>0</v>
          </cell>
          <cell r="BG176"/>
          <cell r="BH176">
            <v>0</v>
          </cell>
          <cell r="BI176"/>
          <cell r="BJ176"/>
          <cell r="BK176"/>
          <cell r="BL176">
            <v>2.57796</v>
          </cell>
          <cell r="BM176">
            <v>0</v>
          </cell>
          <cell r="BN176"/>
          <cell r="BO176">
            <v>0.8</v>
          </cell>
          <cell r="BP176"/>
          <cell r="BQ176"/>
          <cell r="BR176"/>
          <cell r="BS176">
            <v>2.57796</v>
          </cell>
          <cell r="BT176">
            <v>0</v>
          </cell>
          <cell r="BU176"/>
          <cell r="BV176">
            <v>0.8</v>
          </cell>
          <cell r="BW176"/>
          <cell r="BX176"/>
          <cell r="BY176"/>
          <cell r="BZ176">
            <v>0</v>
          </cell>
          <cell r="CA176">
            <v>0</v>
          </cell>
          <cell r="CB176"/>
          <cell r="CC176">
            <v>0</v>
          </cell>
          <cell r="CD176"/>
          <cell r="CE176"/>
          <cell r="CF176"/>
          <cell r="CG176">
            <v>0</v>
          </cell>
          <cell r="CH176">
            <v>0</v>
          </cell>
          <cell r="CI176"/>
          <cell r="CJ176">
            <v>0</v>
          </cell>
          <cell r="CK176"/>
          <cell r="CL176"/>
          <cell r="CM176">
            <v>0</v>
          </cell>
          <cell r="CN176">
            <v>2.57796</v>
          </cell>
          <cell r="CO176">
            <v>0</v>
          </cell>
          <cell r="CP176">
            <v>0</v>
          </cell>
          <cell r="CQ176">
            <v>0.8</v>
          </cell>
          <cell r="CR176">
            <v>0</v>
          </cell>
          <cell r="CS176">
            <v>0</v>
          </cell>
          <cell r="CT176">
            <v>0</v>
          </cell>
          <cell r="CU176">
            <v>2.57796</v>
          </cell>
          <cell r="CV176">
            <v>0</v>
          </cell>
          <cell r="CW176">
            <v>0</v>
          </cell>
          <cell r="CX176">
            <v>0.8</v>
          </cell>
          <cell r="CY176">
            <v>0</v>
          </cell>
          <cell r="CZ176">
            <v>0</v>
          </cell>
        </row>
        <row r="177">
          <cell r="A177" t="str">
            <v>1.1.4.119</v>
          </cell>
          <cell r="B177" t="str">
            <v>Строительство КЛ-10кВ от РП-110 до ТП 2х2500кВА, для электроснабжения Храма по ул.Мира</v>
          </cell>
          <cell r="C177" t="str">
            <v>С_1.1.4.119</v>
          </cell>
          <cell r="D177">
            <v>0</v>
          </cell>
          <cell r="E177">
            <v>0</v>
          </cell>
          <cell r="F177"/>
          <cell r="G177"/>
          <cell r="H177"/>
          <cell r="I177"/>
          <cell r="J177"/>
          <cell r="K177"/>
          <cell r="L177"/>
          <cell r="M177"/>
          <cell r="N177">
            <v>0</v>
          </cell>
          <cell r="O177"/>
          <cell r="P177"/>
          <cell r="Q177"/>
          <cell r="R177"/>
          <cell r="S177"/>
          <cell r="T177"/>
          <cell r="U177">
            <v>0</v>
          </cell>
          <cell r="V177">
            <v>0</v>
          </cell>
          <cell r="W177"/>
          <cell r="X177">
            <v>0</v>
          </cell>
          <cell r="Y177"/>
          <cell r="Z177"/>
          <cell r="AA177"/>
          <cell r="AB177"/>
          <cell r="AC177">
            <v>0</v>
          </cell>
          <cell r="AD177"/>
          <cell r="AE177">
            <v>0</v>
          </cell>
          <cell r="AF177"/>
          <cell r="AG177"/>
          <cell r="AH177"/>
          <cell r="AI177"/>
          <cell r="AJ177">
            <v>0</v>
          </cell>
          <cell r="AK177">
            <v>0</v>
          </cell>
          <cell r="AL177"/>
          <cell r="AM177">
            <v>0</v>
          </cell>
          <cell r="AN177"/>
          <cell r="AO177"/>
          <cell r="AP177"/>
          <cell r="AQ177">
            <v>0</v>
          </cell>
          <cell r="AR177">
            <v>0</v>
          </cell>
          <cell r="AS177"/>
          <cell r="AT177">
            <v>0</v>
          </cell>
          <cell r="AU177"/>
          <cell r="AV177"/>
          <cell r="AW177"/>
          <cell r="AX177">
            <v>0</v>
          </cell>
          <cell r="AY177">
            <v>0</v>
          </cell>
          <cell r="AZ177"/>
          <cell r="BA177">
            <v>0</v>
          </cell>
          <cell r="BB177"/>
          <cell r="BC177"/>
          <cell r="BD177"/>
          <cell r="BE177">
            <v>0</v>
          </cell>
          <cell r="BF177">
            <v>0</v>
          </cell>
          <cell r="BG177"/>
          <cell r="BH177">
            <v>0</v>
          </cell>
          <cell r="BI177"/>
          <cell r="BJ177"/>
          <cell r="BK177"/>
          <cell r="BL177">
            <v>0</v>
          </cell>
          <cell r="BM177">
            <v>0</v>
          </cell>
          <cell r="BN177"/>
          <cell r="BO177">
            <v>0</v>
          </cell>
          <cell r="BP177"/>
          <cell r="BQ177"/>
          <cell r="BR177"/>
          <cell r="BS177">
            <v>0</v>
          </cell>
          <cell r="BT177">
            <v>0</v>
          </cell>
          <cell r="BU177"/>
          <cell r="BV177">
            <v>0</v>
          </cell>
          <cell r="BW177"/>
          <cell r="BX177"/>
          <cell r="BY177"/>
          <cell r="BZ177">
            <v>0</v>
          </cell>
          <cell r="CA177">
            <v>0</v>
          </cell>
          <cell r="CB177"/>
          <cell r="CC177">
            <v>0</v>
          </cell>
          <cell r="CD177"/>
          <cell r="CE177"/>
          <cell r="CF177"/>
          <cell r="CG177">
            <v>0</v>
          </cell>
          <cell r="CH177">
            <v>0</v>
          </cell>
          <cell r="CI177"/>
          <cell r="CJ177">
            <v>0</v>
          </cell>
          <cell r="CK177"/>
          <cell r="CL177"/>
          <cell r="CM177">
            <v>0</v>
          </cell>
          <cell r="CN177">
            <v>0</v>
          </cell>
          <cell r="CO177">
            <v>0</v>
          </cell>
          <cell r="CP177">
            <v>0</v>
          </cell>
          <cell r="CQ177">
            <v>0</v>
          </cell>
          <cell r="CR177">
            <v>0</v>
          </cell>
          <cell r="CS177">
            <v>0</v>
          </cell>
          <cell r="CT177">
            <v>0</v>
          </cell>
          <cell r="CU177">
            <v>0</v>
          </cell>
          <cell r="CV177">
            <v>0</v>
          </cell>
          <cell r="CW177">
            <v>0</v>
          </cell>
          <cell r="CX177">
            <v>0</v>
          </cell>
          <cell r="CY177">
            <v>0</v>
          </cell>
          <cell r="CZ177">
            <v>0</v>
          </cell>
        </row>
        <row r="178">
          <cell r="A178" t="str">
            <v>1.1.4.120</v>
          </cell>
          <cell r="B178" t="str">
            <v>Строительство КЛ-10кВ РП-164 до ТП-4 2х1600кВА мкр.35А</v>
          </cell>
          <cell r="C178" t="str">
            <v>С_1.1.4.120</v>
          </cell>
          <cell r="D178">
            <v>5.0706569999999997</v>
          </cell>
          <cell r="E178">
            <v>5.3968502300000001</v>
          </cell>
          <cell r="F178"/>
          <cell r="G178"/>
          <cell r="H178"/>
          <cell r="I178"/>
          <cell r="J178"/>
          <cell r="K178"/>
          <cell r="L178"/>
          <cell r="M178"/>
          <cell r="N178">
            <v>0</v>
          </cell>
          <cell r="O178"/>
          <cell r="P178"/>
          <cell r="Q178"/>
          <cell r="R178"/>
          <cell r="S178"/>
          <cell r="T178"/>
          <cell r="U178">
            <v>5.0706569999999997</v>
          </cell>
          <cell r="V178">
            <v>0</v>
          </cell>
          <cell r="W178"/>
          <cell r="X178">
            <v>1.282</v>
          </cell>
          <cell r="Y178"/>
          <cell r="Z178"/>
          <cell r="AA178"/>
          <cell r="AB178">
            <v>5.3968502300000001</v>
          </cell>
          <cell r="AC178">
            <v>0</v>
          </cell>
          <cell r="AD178"/>
          <cell r="AE178">
            <v>1.282</v>
          </cell>
          <cell r="AF178"/>
          <cell r="AG178"/>
          <cell r="AH178"/>
          <cell r="AI178"/>
          <cell r="AJ178">
            <v>0</v>
          </cell>
          <cell r="AK178">
            <v>0</v>
          </cell>
          <cell r="AL178"/>
          <cell r="AM178">
            <v>0</v>
          </cell>
          <cell r="AN178"/>
          <cell r="AO178"/>
          <cell r="AP178"/>
          <cell r="AQ178">
            <v>0</v>
          </cell>
          <cell r="AR178">
            <v>0</v>
          </cell>
          <cell r="AS178"/>
          <cell r="AT178">
            <v>0</v>
          </cell>
          <cell r="AU178"/>
          <cell r="AV178"/>
          <cell r="AW178"/>
          <cell r="AX178">
            <v>0</v>
          </cell>
          <cell r="AY178">
            <v>0</v>
          </cell>
          <cell r="AZ178"/>
          <cell r="BA178">
            <v>0</v>
          </cell>
          <cell r="BB178"/>
          <cell r="BC178"/>
          <cell r="BD178"/>
          <cell r="BE178">
            <v>0</v>
          </cell>
          <cell r="BF178">
            <v>0</v>
          </cell>
          <cell r="BG178"/>
          <cell r="BH178">
            <v>0</v>
          </cell>
          <cell r="BI178"/>
          <cell r="BJ178"/>
          <cell r="BK178"/>
          <cell r="BL178">
            <v>0</v>
          </cell>
          <cell r="BM178">
            <v>0</v>
          </cell>
          <cell r="BN178"/>
          <cell r="BO178">
            <v>0</v>
          </cell>
          <cell r="BP178"/>
          <cell r="BQ178"/>
          <cell r="BR178"/>
          <cell r="BS178">
            <v>0</v>
          </cell>
          <cell r="BT178">
            <v>0</v>
          </cell>
          <cell r="BU178"/>
          <cell r="BV178">
            <v>0</v>
          </cell>
          <cell r="BW178"/>
          <cell r="BX178"/>
          <cell r="BY178"/>
          <cell r="BZ178">
            <v>0</v>
          </cell>
          <cell r="CA178">
            <v>0</v>
          </cell>
          <cell r="CB178"/>
          <cell r="CC178">
            <v>0</v>
          </cell>
          <cell r="CD178"/>
          <cell r="CE178"/>
          <cell r="CF178"/>
          <cell r="CG178">
            <v>0</v>
          </cell>
          <cell r="CH178">
            <v>0</v>
          </cell>
          <cell r="CI178"/>
          <cell r="CJ178">
            <v>0</v>
          </cell>
          <cell r="CK178"/>
          <cell r="CL178"/>
          <cell r="CM178">
            <v>0</v>
          </cell>
          <cell r="CN178">
            <v>5.0706569999999997</v>
          </cell>
          <cell r="CO178">
            <v>0</v>
          </cell>
          <cell r="CP178">
            <v>0</v>
          </cell>
          <cell r="CQ178">
            <v>1.282</v>
          </cell>
          <cell r="CR178">
            <v>0</v>
          </cell>
          <cell r="CS178">
            <v>0</v>
          </cell>
          <cell r="CT178">
            <v>0</v>
          </cell>
          <cell r="CU178">
            <v>5.3968502300000001</v>
          </cell>
          <cell r="CV178">
            <v>0</v>
          </cell>
          <cell r="CW178">
            <v>0</v>
          </cell>
          <cell r="CX178">
            <v>1.282</v>
          </cell>
          <cell r="CY178">
            <v>0</v>
          </cell>
          <cell r="CZ178">
            <v>0</v>
          </cell>
        </row>
        <row r="179">
          <cell r="A179" t="str">
            <v>1.1.4.121</v>
          </cell>
          <cell r="B179" t="str">
            <v>Строительство КЛ-10кВ от ТП2 2х2500кВА до ТП3 2х2500кВА мкр.35</v>
          </cell>
          <cell r="C179" t="str">
            <v>С_1.1.4.121</v>
          </cell>
          <cell r="D179">
            <v>0</v>
          </cell>
          <cell r="E179">
            <v>0</v>
          </cell>
          <cell r="F179"/>
          <cell r="G179"/>
          <cell r="H179"/>
          <cell r="I179"/>
          <cell r="J179"/>
          <cell r="K179"/>
          <cell r="L179"/>
          <cell r="M179"/>
          <cell r="N179">
            <v>0</v>
          </cell>
          <cell r="O179"/>
          <cell r="P179"/>
          <cell r="Q179"/>
          <cell r="R179"/>
          <cell r="S179"/>
          <cell r="T179"/>
          <cell r="U179">
            <v>0</v>
          </cell>
          <cell r="V179">
            <v>0</v>
          </cell>
          <cell r="W179"/>
          <cell r="X179">
            <v>0</v>
          </cell>
          <cell r="Y179"/>
          <cell r="Z179"/>
          <cell r="AA179"/>
          <cell r="AB179"/>
          <cell r="AC179">
            <v>0</v>
          </cell>
          <cell r="AD179"/>
          <cell r="AE179">
            <v>0</v>
          </cell>
          <cell r="AF179"/>
          <cell r="AG179"/>
          <cell r="AH179"/>
          <cell r="AI179"/>
          <cell r="AJ179">
            <v>0</v>
          </cell>
          <cell r="AK179">
            <v>0</v>
          </cell>
          <cell r="AL179"/>
          <cell r="AM179">
            <v>0</v>
          </cell>
          <cell r="AN179"/>
          <cell r="AO179"/>
          <cell r="AP179"/>
          <cell r="AQ179">
            <v>0</v>
          </cell>
          <cell r="AR179">
            <v>0</v>
          </cell>
          <cell r="AS179"/>
          <cell r="AT179">
            <v>0</v>
          </cell>
          <cell r="AU179"/>
          <cell r="AV179"/>
          <cell r="AW179"/>
          <cell r="AX179">
            <v>0</v>
          </cell>
          <cell r="AY179">
            <v>0</v>
          </cell>
          <cell r="AZ179"/>
          <cell r="BA179">
            <v>0</v>
          </cell>
          <cell r="BB179"/>
          <cell r="BC179"/>
          <cell r="BD179"/>
          <cell r="BE179">
            <v>0</v>
          </cell>
          <cell r="BF179">
            <v>0</v>
          </cell>
          <cell r="BG179"/>
          <cell r="BH179">
            <v>0</v>
          </cell>
          <cell r="BI179"/>
          <cell r="BJ179"/>
          <cell r="BK179"/>
          <cell r="BL179">
            <v>0</v>
          </cell>
          <cell r="BM179">
            <v>0</v>
          </cell>
          <cell r="BN179"/>
          <cell r="BO179">
            <v>0</v>
          </cell>
          <cell r="BP179"/>
          <cell r="BQ179"/>
          <cell r="BR179"/>
          <cell r="BS179">
            <v>0</v>
          </cell>
          <cell r="BT179">
            <v>0</v>
          </cell>
          <cell r="BU179"/>
          <cell r="BV179">
            <v>0</v>
          </cell>
          <cell r="BW179"/>
          <cell r="BX179"/>
          <cell r="BY179"/>
          <cell r="BZ179">
            <v>0</v>
          </cell>
          <cell r="CA179">
            <v>0</v>
          </cell>
          <cell r="CB179"/>
          <cell r="CC179">
            <v>0</v>
          </cell>
          <cell r="CD179"/>
          <cell r="CE179"/>
          <cell r="CF179"/>
          <cell r="CG179">
            <v>0</v>
          </cell>
          <cell r="CH179">
            <v>0</v>
          </cell>
          <cell r="CI179"/>
          <cell r="CJ179">
            <v>0</v>
          </cell>
          <cell r="CK179"/>
          <cell r="CL179"/>
          <cell r="CM179">
            <v>0</v>
          </cell>
          <cell r="CN179">
            <v>0</v>
          </cell>
          <cell r="CO179">
            <v>0</v>
          </cell>
          <cell r="CP179">
            <v>0</v>
          </cell>
          <cell r="CQ179">
            <v>0</v>
          </cell>
          <cell r="CR179">
            <v>0</v>
          </cell>
          <cell r="CS179">
            <v>0</v>
          </cell>
          <cell r="CT179">
            <v>0</v>
          </cell>
          <cell r="CU179">
            <v>0</v>
          </cell>
          <cell r="CV179">
            <v>0</v>
          </cell>
          <cell r="CW179">
            <v>0</v>
          </cell>
          <cell r="CX179">
            <v>0</v>
          </cell>
          <cell r="CY179">
            <v>0</v>
          </cell>
          <cell r="CZ179">
            <v>0</v>
          </cell>
        </row>
        <row r="180">
          <cell r="A180" t="str">
            <v>1.1.4.122</v>
          </cell>
          <cell r="B180" t="str">
            <v>Строительство КЛ-10кВ от ТП-18 2х2500кВА до ТП№20 2х1600кВА мкр.44</v>
          </cell>
          <cell r="C180" t="str">
            <v>С_1.1.4.122</v>
          </cell>
          <cell r="D180">
            <v>2.3460399999999999</v>
          </cell>
          <cell r="E180">
            <v>2.3460399999999999</v>
          </cell>
          <cell r="F180"/>
          <cell r="G180"/>
          <cell r="H180"/>
          <cell r="I180"/>
          <cell r="J180"/>
          <cell r="K180"/>
          <cell r="L180"/>
          <cell r="M180"/>
          <cell r="N180">
            <v>0</v>
          </cell>
          <cell r="O180"/>
          <cell r="P180"/>
          <cell r="Q180"/>
          <cell r="R180"/>
          <cell r="S180"/>
          <cell r="T180"/>
          <cell r="U180">
            <v>0</v>
          </cell>
          <cell r="V180">
            <v>0</v>
          </cell>
          <cell r="W180"/>
          <cell r="X180">
            <v>0</v>
          </cell>
          <cell r="Y180"/>
          <cell r="Z180"/>
          <cell r="AA180"/>
          <cell r="AB180"/>
          <cell r="AC180">
            <v>0</v>
          </cell>
          <cell r="AD180"/>
          <cell r="AE180">
            <v>0</v>
          </cell>
          <cell r="AF180"/>
          <cell r="AG180"/>
          <cell r="AH180"/>
          <cell r="AI180"/>
          <cell r="AJ180">
            <v>0</v>
          </cell>
          <cell r="AK180">
            <v>0</v>
          </cell>
          <cell r="AL180"/>
          <cell r="AM180">
            <v>0</v>
          </cell>
          <cell r="AN180"/>
          <cell r="AO180"/>
          <cell r="AP180"/>
          <cell r="AQ180">
            <v>0</v>
          </cell>
          <cell r="AR180">
            <v>0</v>
          </cell>
          <cell r="AS180"/>
          <cell r="AT180">
            <v>0</v>
          </cell>
          <cell r="AU180"/>
          <cell r="AV180"/>
          <cell r="AW180"/>
          <cell r="AX180">
            <v>2.3460399999999999</v>
          </cell>
          <cell r="AY180">
            <v>0</v>
          </cell>
          <cell r="AZ180"/>
          <cell r="BA180">
            <v>0.72</v>
          </cell>
          <cell r="BB180"/>
          <cell r="BC180"/>
          <cell r="BD180"/>
          <cell r="BE180">
            <v>2.3460399999999999</v>
          </cell>
          <cell r="BF180">
            <v>0</v>
          </cell>
          <cell r="BG180"/>
          <cell r="BH180">
            <v>0.72</v>
          </cell>
          <cell r="BI180"/>
          <cell r="BJ180"/>
          <cell r="BK180"/>
          <cell r="BL180">
            <v>0</v>
          </cell>
          <cell r="BM180">
            <v>0</v>
          </cell>
          <cell r="BN180"/>
          <cell r="BO180">
            <v>0</v>
          </cell>
          <cell r="BP180"/>
          <cell r="BQ180"/>
          <cell r="BR180"/>
          <cell r="BS180">
            <v>0</v>
          </cell>
          <cell r="BT180">
            <v>0</v>
          </cell>
          <cell r="BU180"/>
          <cell r="BV180">
            <v>0</v>
          </cell>
          <cell r="BW180"/>
          <cell r="BX180"/>
          <cell r="BY180"/>
          <cell r="BZ180">
            <v>0</v>
          </cell>
          <cell r="CA180">
            <v>0</v>
          </cell>
          <cell r="CB180"/>
          <cell r="CC180">
            <v>0</v>
          </cell>
          <cell r="CD180"/>
          <cell r="CE180"/>
          <cell r="CF180"/>
          <cell r="CG180">
            <v>0</v>
          </cell>
          <cell r="CH180">
            <v>0</v>
          </cell>
          <cell r="CI180"/>
          <cell r="CJ180">
            <v>0</v>
          </cell>
          <cell r="CK180"/>
          <cell r="CL180"/>
          <cell r="CM180">
            <v>0</v>
          </cell>
          <cell r="CN180">
            <v>2.3460399999999999</v>
          </cell>
          <cell r="CO180">
            <v>0</v>
          </cell>
          <cell r="CP180">
            <v>0</v>
          </cell>
          <cell r="CQ180">
            <v>0.72</v>
          </cell>
          <cell r="CR180">
            <v>0</v>
          </cell>
          <cell r="CS180">
            <v>0</v>
          </cell>
          <cell r="CT180">
            <v>0</v>
          </cell>
          <cell r="CU180">
            <v>2.3460399999999999</v>
          </cell>
          <cell r="CV180">
            <v>0</v>
          </cell>
          <cell r="CW180">
            <v>0</v>
          </cell>
          <cell r="CX180">
            <v>0.72</v>
          </cell>
          <cell r="CY180">
            <v>0</v>
          </cell>
          <cell r="CZ180">
            <v>0</v>
          </cell>
        </row>
        <row r="181">
          <cell r="A181" t="str">
            <v>1.1.4.123</v>
          </cell>
          <cell r="B181" t="str">
            <v>Строительство КЛ-10кВ от ТП№20 2х1600кВА до ТП№21 2х2500кВА мкр.44</v>
          </cell>
          <cell r="C181" t="str">
            <v>С_1.1.4.123</v>
          </cell>
          <cell r="D181">
            <v>1.6792099999999999</v>
          </cell>
          <cell r="E181">
            <v>1.6792099999999999</v>
          </cell>
          <cell r="F181"/>
          <cell r="G181"/>
          <cell r="H181"/>
          <cell r="I181"/>
          <cell r="J181"/>
          <cell r="K181"/>
          <cell r="L181"/>
          <cell r="M181"/>
          <cell r="N181">
            <v>0</v>
          </cell>
          <cell r="O181"/>
          <cell r="P181"/>
          <cell r="Q181"/>
          <cell r="R181"/>
          <cell r="S181"/>
          <cell r="T181"/>
          <cell r="U181">
            <v>0</v>
          </cell>
          <cell r="V181">
            <v>0</v>
          </cell>
          <cell r="W181"/>
          <cell r="X181">
            <v>0</v>
          </cell>
          <cell r="Y181"/>
          <cell r="Z181"/>
          <cell r="AA181"/>
          <cell r="AB181"/>
          <cell r="AC181">
            <v>0</v>
          </cell>
          <cell r="AD181"/>
          <cell r="AE181">
            <v>0</v>
          </cell>
          <cell r="AF181"/>
          <cell r="AG181"/>
          <cell r="AH181"/>
          <cell r="AI181"/>
          <cell r="AJ181">
            <v>0</v>
          </cell>
          <cell r="AK181">
            <v>0</v>
          </cell>
          <cell r="AL181"/>
          <cell r="AM181">
            <v>0</v>
          </cell>
          <cell r="AN181"/>
          <cell r="AO181"/>
          <cell r="AP181"/>
          <cell r="AQ181">
            <v>0</v>
          </cell>
          <cell r="AR181">
            <v>0</v>
          </cell>
          <cell r="AS181"/>
          <cell r="AT181">
            <v>0</v>
          </cell>
          <cell r="AU181"/>
          <cell r="AV181"/>
          <cell r="AW181"/>
          <cell r="AX181">
            <v>1.6792099999999999</v>
          </cell>
          <cell r="AY181">
            <v>0</v>
          </cell>
          <cell r="AZ181"/>
          <cell r="BA181">
            <v>0.51400000000000001</v>
          </cell>
          <cell r="BB181"/>
          <cell r="BC181"/>
          <cell r="BD181"/>
          <cell r="BE181">
            <v>1.6792099999999999</v>
          </cell>
          <cell r="BF181">
            <v>0</v>
          </cell>
          <cell r="BG181"/>
          <cell r="BH181">
            <v>0.51400000000000001</v>
          </cell>
          <cell r="BI181"/>
          <cell r="BJ181"/>
          <cell r="BK181"/>
          <cell r="BL181">
            <v>0</v>
          </cell>
          <cell r="BM181">
            <v>0</v>
          </cell>
          <cell r="BN181"/>
          <cell r="BO181">
            <v>0</v>
          </cell>
          <cell r="BP181"/>
          <cell r="BQ181"/>
          <cell r="BR181"/>
          <cell r="BS181">
            <v>0</v>
          </cell>
          <cell r="BT181">
            <v>0</v>
          </cell>
          <cell r="BU181"/>
          <cell r="BV181">
            <v>0</v>
          </cell>
          <cell r="BW181"/>
          <cell r="BX181"/>
          <cell r="BY181"/>
          <cell r="BZ181">
            <v>0</v>
          </cell>
          <cell r="CA181">
            <v>0</v>
          </cell>
          <cell r="CB181"/>
          <cell r="CC181">
            <v>0</v>
          </cell>
          <cell r="CD181"/>
          <cell r="CE181"/>
          <cell r="CF181"/>
          <cell r="CG181">
            <v>0</v>
          </cell>
          <cell r="CH181">
            <v>0</v>
          </cell>
          <cell r="CI181"/>
          <cell r="CJ181">
            <v>0</v>
          </cell>
          <cell r="CK181"/>
          <cell r="CL181"/>
          <cell r="CM181">
            <v>0</v>
          </cell>
          <cell r="CN181">
            <v>1.6792099999999999</v>
          </cell>
          <cell r="CO181">
            <v>0</v>
          </cell>
          <cell r="CP181">
            <v>0</v>
          </cell>
          <cell r="CQ181">
            <v>0.51400000000000001</v>
          </cell>
          <cell r="CR181">
            <v>0</v>
          </cell>
          <cell r="CS181">
            <v>0</v>
          </cell>
          <cell r="CT181">
            <v>0</v>
          </cell>
          <cell r="CU181">
            <v>1.6792099999999999</v>
          </cell>
          <cell r="CV181">
            <v>0</v>
          </cell>
          <cell r="CW181">
            <v>0</v>
          </cell>
          <cell r="CX181">
            <v>0.51400000000000001</v>
          </cell>
          <cell r="CY181">
            <v>0</v>
          </cell>
          <cell r="CZ181">
            <v>0</v>
          </cell>
        </row>
        <row r="182">
          <cell r="A182" t="str">
            <v>1.1.4.124</v>
          </cell>
          <cell r="B182" t="str">
            <v>Строительство КЛ-10кВ от ТП№21 2х2500кВА мкр.44 до БКТП-830</v>
          </cell>
          <cell r="C182" t="str">
            <v>С_1.1.4.124</v>
          </cell>
          <cell r="D182">
            <v>3.16472</v>
          </cell>
          <cell r="E182">
            <v>3.16472</v>
          </cell>
          <cell r="F182"/>
          <cell r="G182"/>
          <cell r="H182"/>
          <cell r="I182"/>
          <cell r="J182"/>
          <cell r="K182"/>
          <cell r="L182"/>
          <cell r="M182"/>
          <cell r="N182">
            <v>0</v>
          </cell>
          <cell r="O182"/>
          <cell r="P182"/>
          <cell r="Q182"/>
          <cell r="R182"/>
          <cell r="S182"/>
          <cell r="T182"/>
          <cell r="U182">
            <v>0</v>
          </cell>
          <cell r="V182">
            <v>0</v>
          </cell>
          <cell r="W182"/>
          <cell r="X182">
            <v>0</v>
          </cell>
          <cell r="Y182"/>
          <cell r="Z182"/>
          <cell r="AA182"/>
          <cell r="AB182"/>
          <cell r="AC182">
            <v>0</v>
          </cell>
          <cell r="AD182"/>
          <cell r="AE182">
            <v>0</v>
          </cell>
          <cell r="AF182"/>
          <cell r="AG182"/>
          <cell r="AH182"/>
          <cell r="AI182"/>
          <cell r="AJ182">
            <v>0</v>
          </cell>
          <cell r="AK182">
            <v>0</v>
          </cell>
          <cell r="AL182"/>
          <cell r="AM182">
            <v>0</v>
          </cell>
          <cell r="AN182"/>
          <cell r="AO182"/>
          <cell r="AP182"/>
          <cell r="AQ182">
            <v>0</v>
          </cell>
          <cell r="AR182">
            <v>0</v>
          </cell>
          <cell r="AS182"/>
          <cell r="AT182">
            <v>0</v>
          </cell>
          <cell r="AU182"/>
          <cell r="AV182"/>
          <cell r="AW182"/>
          <cell r="AX182">
            <v>3.16472</v>
          </cell>
          <cell r="AY182">
            <v>0</v>
          </cell>
          <cell r="AZ182"/>
          <cell r="BA182">
            <v>0.98399999999999999</v>
          </cell>
          <cell r="BB182"/>
          <cell r="BC182"/>
          <cell r="BD182"/>
          <cell r="BE182">
            <v>3.16472</v>
          </cell>
          <cell r="BF182">
            <v>0</v>
          </cell>
          <cell r="BG182"/>
          <cell r="BH182">
            <v>0.98399999999999999</v>
          </cell>
          <cell r="BI182"/>
          <cell r="BJ182"/>
          <cell r="BK182"/>
          <cell r="BL182">
            <v>0</v>
          </cell>
          <cell r="BM182">
            <v>0</v>
          </cell>
          <cell r="BN182"/>
          <cell r="BO182">
            <v>0</v>
          </cell>
          <cell r="BP182"/>
          <cell r="BQ182"/>
          <cell r="BR182"/>
          <cell r="BS182">
            <v>0</v>
          </cell>
          <cell r="BT182">
            <v>0</v>
          </cell>
          <cell r="BU182"/>
          <cell r="BV182">
            <v>0</v>
          </cell>
          <cell r="BW182"/>
          <cell r="BX182"/>
          <cell r="BY182"/>
          <cell r="BZ182">
            <v>0</v>
          </cell>
          <cell r="CA182">
            <v>0</v>
          </cell>
          <cell r="CB182"/>
          <cell r="CC182">
            <v>0</v>
          </cell>
          <cell r="CD182"/>
          <cell r="CE182"/>
          <cell r="CF182"/>
          <cell r="CG182">
            <v>0</v>
          </cell>
          <cell r="CH182">
            <v>0</v>
          </cell>
          <cell r="CI182"/>
          <cell r="CJ182">
            <v>0</v>
          </cell>
          <cell r="CK182"/>
          <cell r="CL182"/>
          <cell r="CM182">
            <v>0</v>
          </cell>
          <cell r="CN182">
            <v>3.16472</v>
          </cell>
          <cell r="CO182">
            <v>0</v>
          </cell>
          <cell r="CP182">
            <v>0</v>
          </cell>
          <cell r="CQ182">
            <v>0.98399999999999999</v>
          </cell>
          <cell r="CR182">
            <v>0</v>
          </cell>
          <cell r="CS182">
            <v>0</v>
          </cell>
          <cell r="CT182">
            <v>0</v>
          </cell>
          <cell r="CU182">
            <v>3.16472</v>
          </cell>
          <cell r="CV182">
            <v>0</v>
          </cell>
          <cell r="CW182">
            <v>0</v>
          </cell>
          <cell r="CX182">
            <v>0.98399999999999999</v>
          </cell>
          <cell r="CY182">
            <v>0</v>
          </cell>
          <cell r="CZ182">
            <v>0</v>
          </cell>
        </row>
        <row r="183">
          <cell r="A183" t="str">
            <v>1.1.4.125</v>
          </cell>
          <cell r="B183" t="str">
            <v>Строительство КЛ-10кВ от ТП№16 2х2500кВА до ТП№17 2х2500 кВА мкр.27А</v>
          </cell>
          <cell r="C183" t="str">
            <v>С_1.1.4.125</v>
          </cell>
          <cell r="D183">
            <v>1.44493</v>
          </cell>
          <cell r="E183">
            <v>1.44493</v>
          </cell>
          <cell r="F183"/>
          <cell r="G183"/>
          <cell r="H183"/>
          <cell r="I183"/>
          <cell r="J183"/>
          <cell r="K183"/>
          <cell r="L183"/>
          <cell r="M183"/>
          <cell r="N183">
            <v>0</v>
          </cell>
          <cell r="O183"/>
          <cell r="P183"/>
          <cell r="Q183"/>
          <cell r="R183"/>
          <cell r="S183"/>
          <cell r="T183"/>
          <cell r="U183">
            <v>0</v>
          </cell>
          <cell r="V183">
            <v>0</v>
          </cell>
          <cell r="W183"/>
          <cell r="X183">
            <v>0</v>
          </cell>
          <cell r="Y183"/>
          <cell r="Z183"/>
          <cell r="AA183"/>
          <cell r="AB183"/>
          <cell r="AC183">
            <v>0</v>
          </cell>
          <cell r="AD183"/>
          <cell r="AE183">
            <v>0</v>
          </cell>
          <cell r="AF183"/>
          <cell r="AG183"/>
          <cell r="AH183"/>
          <cell r="AI183"/>
          <cell r="AJ183">
            <v>1.44493</v>
          </cell>
          <cell r="AK183">
            <v>0</v>
          </cell>
          <cell r="AL183"/>
          <cell r="AM183">
            <v>0.434</v>
          </cell>
          <cell r="AN183"/>
          <cell r="AO183"/>
          <cell r="AP183"/>
          <cell r="AQ183">
            <v>0</v>
          </cell>
          <cell r="AR183">
            <v>0</v>
          </cell>
          <cell r="AS183"/>
          <cell r="AT183">
            <v>0</v>
          </cell>
          <cell r="AU183"/>
          <cell r="AV183"/>
          <cell r="AW183"/>
          <cell r="AX183">
            <v>0</v>
          </cell>
          <cell r="AY183">
            <v>0</v>
          </cell>
          <cell r="AZ183"/>
          <cell r="BA183">
            <v>0</v>
          </cell>
          <cell r="BB183"/>
          <cell r="BC183"/>
          <cell r="BD183"/>
          <cell r="BE183">
            <v>0</v>
          </cell>
          <cell r="BF183">
            <v>0</v>
          </cell>
          <cell r="BG183"/>
          <cell r="BH183">
            <v>0</v>
          </cell>
          <cell r="BI183"/>
          <cell r="BJ183"/>
          <cell r="BK183"/>
          <cell r="BL183">
            <v>0</v>
          </cell>
          <cell r="BM183">
            <v>0</v>
          </cell>
          <cell r="BN183"/>
          <cell r="BO183">
            <v>0</v>
          </cell>
          <cell r="BP183"/>
          <cell r="BQ183"/>
          <cell r="BR183"/>
          <cell r="BS183">
            <v>0</v>
          </cell>
          <cell r="BT183">
            <v>0</v>
          </cell>
          <cell r="BU183"/>
          <cell r="BV183">
            <v>0</v>
          </cell>
          <cell r="BW183"/>
          <cell r="BX183"/>
          <cell r="BY183"/>
          <cell r="BZ183">
            <v>0</v>
          </cell>
          <cell r="CA183">
            <v>0</v>
          </cell>
          <cell r="CB183"/>
          <cell r="CC183">
            <v>0</v>
          </cell>
          <cell r="CD183"/>
          <cell r="CE183"/>
          <cell r="CF183"/>
          <cell r="CG183">
            <v>1.44493</v>
          </cell>
          <cell r="CH183">
            <v>0</v>
          </cell>
          <cell r="CI183"/>
          <cell r="CJ183">
            <v>0.434</v>
          </cell>
          <cell r="CK183"/>
          <cell r="CL183"/>
          <cell r="CM183">
            <v>0</v>
          </cell>
          <cell r="CN183">
            <v>1.44493</v>
          </cell>
          <cell r="CO183">
            <v>0</v>
          </cell>
          <cell r="CP183">
            <v>0</v>
          </cell>
          <cell r="CQ183">
            <v>0.434</v>
          </cell>
          <cell r="CR183">
            <v>0</v>
          </cell>
          <cell r="CS183">
            <v>0</v>
          </cell>
          <cell r="CT183">
            <v>0</v>
          </cell>
          <cell r="CU183">
            <v>1.44493</v>
          </cell>
          <cell r="CV183">
            <v>0</v>
          </cell>
          <cell r="CW183">
            <v>0</v>
          </cell>
          <cell r="CX183">
            <v>0.434</v>
          </cell>
          <cell r="CY183">
            <v>0</v>
          </cell>
          <cell r="CZ183">
            <v>0</v>
          </cell>
        </row>
        <row r="184">
          <cell r="A184" t="str">
            <v>1.1.4.126</v>
          </cell>
          <cell r="B184" t="str">
            <v>Строительство КЛ-10кВ от ТП№17 2х2500кВА до ТП№18 2х2500 кВА мкр.27А</v>
          </cell>
          <cell r="C184" t="str">
            <v>С_1.1.4.126</v>
          </cell>
          <cell r="D184">
            <v>1.6591</v>
          </cell>
          <cell r="E184">
            <v>1.6591</v>
          </cell>
          <cell r="F184"/>
          <cell r="G184"/>
          <cell r="H184"/>
          <cell r="I184"/>
          <cell r="J184"/>
          <cell r="K184"/>
          <cell r="L184"/>
          <cell r="M184"/>
          <cell r="N184">
            <v>0</v>
          </cell>
          <cell r="O184"/>
          <cell r="P184"/>
          <cell r="Q184"/>
          <cell r="R184"/>
          <cell r="S184"/>
          <cell r="T184"/>
          <cell r="U184">
            <v>0</v>
          </cell>
          <cell r="V184">
            <v>0</v>
          </cell>
          <cell r="W184"/>
          <cell r="X184">
            <v>0</v>
          </cell>
          <cell r="Y184"/>
          <cell r="Z184"/>
          <cell r="AA184"/>
          <cell r="AB184"/>
          <cell r="AC184">
            <v>0</v>
          </cell>
          <cell r="AD184"/>
          <cell r="AE184">
            <v>0</v>
          </cell>
          <cell r="AF184"/>
          <cell r="AG184"/>
          <cell r="AH184"/>
          <cell r="AI184"/>
          <cell r="AJ184">
            <v>0</v>
          </cell>
          <cell r="AK184">
            <v>0</v>
          </cell>
          <cell r="AL184"/>
          <cell r="AM184">
            <v>0</v>
          </cell>
          <cell r="AN184"/>
          <cell r="AO184"/>
          <cell r="AP184"/>
          <cell r="AQ184">
            <v>0</v>
          </cell>
          <cell r="AR184">
            <v>0</v>
          </cell>
          <cell r="AS184"/>
          <cell r="AT184">
            <v>0</v>
          </cell>
          <cell r="AU184"/>
          <cell r="AV184"/>
          <cell r="AW184"/>
          <cell r="AX184">
            <v>1.6591</v>
          </cell>
          <cell r="AY184">
            <v>0</v>
          </cell>
          <cell r="AZ184"/>
          <cell r="BA184">
            <v>0.504</v>
          </cell>
          <cell r="BB184"/>
          <cell r="BC184"/>
          <cell r="BD184"/>
          <cell r="BE184">
            <v>1.6591</v>
          </cell>
          <cell r="BF184">
            <v>0</v>
          </cell>
          <cell r="BG184"/>
          <cell r="BH184">
            <v>0.504</v>
          </cell>
          <cell r="BI184"/>
          <cell r="BJ184"/>
          <cell r="BK184"/>
          <cell r="BL184">
            <v>0</v>
          </cell>
          <cell r="BM184">
            <v>0</v>
          </cell>
          <cell r="BN184"/>
          <cell r="BO184">
            <v>0</v>
          </cell>
          <cell r="BP184"/>
          <cell r="BQ184"/>
          <cell r="BR184"/>
          <cell r="BS184">
            <v>0</v>
          </cell>
          <cell r="BT184">
            <v>0</v>
          </cell>
          <cell r="BU184"/>
          <cell r="BV184">
            <v>0</v>
          </cell>
          <cell r="BW184"/>
          <cell r="BX184"/>
          <cell r="BY184"/>
          <cell r="BZ184">
            <v>0</v>
          </cell>
          <cell r="CA184">
            <v>0</v>
          </cell>
          <cell r="CB184"/>
          <cell r="CC184">
            <v>0</v>
          </cell>
          <cell r="CD184"/>
          <cell r="CE184"/>
          <cell r="CF184"/>
          <cell r="CG184">
            <v>0</v>
          </cell>
          <cell r="CH184">
            <v>0</v>
          </cell>
          <cell r="CI184"/>
          <cell r="CJ184">
            <v>0</v>
          </cell>
          <cell r="CK184"/>
          <cell r="CL184"/>
          <cell r="CM184">
            <v>0</v>
          </cell>
          <cell r="CN184">
            <v>1.6591</v>
          </cell>
          <cell r="CO184">
            <v>0</v>
          </cell>
          <cell r="CP184">
            <v>0</v>
          </cell>
          <cell r="CQ184">
            <v>0.504</v>
          </cell>
          <cell r="CR184">
            <v>0</v>
          </cell>
          <cell r="CS184">
            <v>0</v>
          </cell>
          <cell r="CT184">
            <v>0</v>
          </cell>
          <cell r="CU184">
            <v>1.6591</v>
          </cell>
          <cell r="CV184">
            <v>0</v>
          </cell>
          <cell r="CW184">
            <v>0</v>
          </cell>
          <cell r="CX184">
            <v>0.504</v>
          </cell>
          <cell r="CY184">
            <v>0</v>
          </cell>
          <cell r="CZ184">
            <v>0</v>
          </cell>
        </row>
        <row r="185">
          <cell r="A185" t="str">
            <v>1.1.4.127</v>
          </cell>
          <cell r="B185" t="str">
            <v>Строительство КЛ-10кВ от ТП№18 2х2500кВА до ТП№19 2х2500 кВА мкр.27А</v>
          </cell>
          <cell r="C185" t="str">
            <v>С_1.1.4.127</v>
          </cell>
          <cell r="D185">
            <v>1.5625599999999999</v>
          </cell>
          <cell r="E185">
            <v>1.5625599999999999</v>
          </cell>
          <cell r="F185"/>
          <cell r="G185"/>
          <cell r="H185"/>
          <cell r="I185"/>
          <cell r="J185"/>
          <cell r="K185"/>
          <cell r="L185"/>
          <cell r="M185"/>
          <cell r="N185">
            <v>0</v>
          </cell>
          <cell r="O185"/>
          <cell r="P185"/>
          <cell r="Q185"/>
          <cell r="R185"/>
          <cell r="S185"/>
          <cell r="T185"/>
          <cell r="U185">
            <v>0</v>
          </cell>
          <cell r="V185">
            <v>0</v>
          </cell>
          <cell r="W185"/>
          <cell r="X185">
            <v>0</v>
          </cell>
          <cell r="Y185"/>
          <cell r="Z185"/>
          <cell r="AA185"/>
          <cell r="AB185"/>
          <cell r="AC185">
            <v>0</v>
          </cell>
          <cell r="AD185"/>
          <cell r="AE185">
            <v>0</v>
          </cell>
          <cell r="AF185"/>
          <cell r="AG185"/>
          <cell r="AH185"/>
          <cell r="AI185"/>
          <cell r="AJ185">
            <v>0</v>
          </cell>
          <cell r="AK185">
            <v>0</v>
          </cell>
          <cell r="AL185"/>
          <cell r="AM185">
            <v>0</v>
          </cell>
          <cell r="AN185"/>
          <cell r="AO185"/>
          <cell r="AP185"/>
          <cell r="AQ185">
            <v>0</v>
          </cell>
          <cell r="AR185">
            <v>0</v>
          </cell>
          <cell r="AS185"/>
          <cell r="AT185">
            <v>0</v>
          </cell>
          <cell r="AU185"/>
          <cell r="AV185"/>
          <cell r="AW185"/>
          <cell r="AX185">
            <v>1.5625599999999999</v>
          </cell>
          <cell r="AY185">
            <v>0</v>
          </cell>
          <cell r="AZ185"/>
          <cell r="BA185">
            <v>0.46200000000000002</v>
          </cell>
          <cell r="BB185"/>
          <cell r="BC185"/>
          <cell r="BD185"/>
          <cell r="BE185">
            <v>1.5625599999999999</v>
          </cell>
          <cell r="BF185">
            <v>0</v>
          </cell>
          <cell r="BG185"/>
          <cell r="BH185">
            <v>0.46200000000000002</v>
          </cell>
          <cell r="BI185"/>
          <cell r="BJ185"/>
          <cell r="BK185"/>
          <cell r="BL185">
            <v>0</v>
          </cell>
          <cell r="BM185">
            <v>0</v>
          </cell>
          <cell r="BN185"/>
          <cell r="BO185">
            <v>0</v>
          </cell>
          <cell r="BP185"/>
          <cell r="BQ185"/>
          <cell r="BR185"/>
          <cell r="BS185">
            <v>0</v>
          </cell>
          <cell r="BT185">
            <v>0</v>
          </cell>
          <cell r="BU185"/>
          <cell r="BV185">
            <v>0</v>
          </cell>
          <cell r="BW185"/>
          <cell r="BX185"/>
          <cell r="BY185"/>
          <cell r="BZ185">
            <v>0</v>
          </cell>
          <cell r="CA185">
            <v>0</v>
          </cell>
          <cell r="CB185"/>
          <cell r="CC185">
            <v>0</v>
          </cell>
          <cell r="CD185"/>
          <cell r="CE185"/>
          <cell r="CF185"/>
          <cell r="CG185">
            <v>0</v>
          </cell>
          <cell r="CH185">
            <v>0</v>
          </cell>
          <cell r="CI185"/>
          <cell r="CJ185">
            <v>0</v>
          </cell>
          <cell r="CK185"/>
          <cell r="CL185"/>
          <cell r="CM185">
            <v>0</v>
          </cell>
          <cell r="CN185">
            <v>1.5625599999999999</v>
          </cell>
          <cell r="CO185">
            <v>0</v>
          </cell>
          <cell r="CP185">
            <v>0</v>
          </cell>
          <cell r="CQ185">
            <v>0.46200000000000002</v>
          </cell>
          <cell r="CR185">
            <v>0</v>
          </cell>
          <cell r="CS185">
            <v>0</v>
          </cell>
          <cell r="CT185">
            <v>0</v>
          </cell>
          <cell r="CU185">
            <v>1.5625599999999999</v>
          </cell>
          <cell r="CV185">
            <v>0</v>
          </cell>
          <cell r="CW185">
            <v>0</v>
          </cell>
          <cell r="CX185">
            <v>0.46200000000000002</v>
          </cell>
          <cell r="CY185">
            <v>0</v>
          </cell>
          <cell r="CZ185">
            <v>0</v>
          </cell>
        </row>
        <row r="186">
          <cell r="A186" t="str">
            <v>1.1.4.128</v>
          </cell>
          <cell r="B186" t="str">
            <v>Строительство КЛ-10кВ от ТП№19 2х2500кВА до ТП№22 2х2500 кВА мкр.27А</v>
          </cell>
          <cell r="C186" t="str">
            <v>С_1.1.4.128</v>
          </cell>
          <cell r="D186">
            <v>1.8238299999999994</v>
          </cell>
          <cell r="E186">
            <v>1.8238299999999996</v>
          </cell>
          <cell r="F186"/>
          <cell r="G186"/>
          <cell r="H186"/>
          <cell r="I186"/>
          <cell r="J186"/>
          <cell r="K186"/>
          <cell r="L186"/>
          <cell r="M186"/>
          <cell r="N186">
            <v>0</v>
          </cell>
          <cell r="O186"/>
          <cell r="P186"/>
          <cell r="Q186"/>
          <cell r="R186"/>
          <cell r="S186"/>
          <cell r="T186"/>
          <cell r="U186">
            <v>0</v>
          </cell>
          <cell r="V186">
            <v>0</v>
          </cell>
          <cell r="W186"/>
          <cell r="X186">
            <v>0</v>
          </cell>
          <cell r="Y186"/>
          <cell r="Z186"/>
          <cell r="AA186"/>
          <cell r="AB186"/>
          <cell r="AC186">
            <v>0</v>
          </cell>
          <cell r="AD186"/>
          <cell r="AE186">
            <v>0</v>
          </cell>
          <cell r="AF186"/>
          <cell r="AG186"/>
          <cell r="AH186"/>
          <cell r="AI186"/>
          <cell r="AJ186">
            <v>0</v>
          </cell>
          <cell r="AK186">
            <v>0</v>
          </cell>
          <cell r="AL186"/>
          <cell r="AM186">
            <v>0</v>
          </cell>
          <cell r="AN186"/>
          <cell r="AO186"/>
          <cell r="AP186"/>
          <cell r="AQ186">
            <v>0</v>
          </cell>
          <cell r="AR186">
            <v>0</v>
          </cell>
          <cell r="AS186"/>
          <cell r="AT186">
            <v>0</v>
          </cell>
          <cell r="AU186"/>
          <cell r="AV186"/>
          <cell r="AW186"/>
          <cell r="AX186">
            <v>1.8238299999999994</v>
          </cell>
          <cell r="AY186">
            <v>0</v>
          </cell>
          <cell r="AZ186"/>
          <cell r="BA186">
            <v>0.53400000000000003</v>
          </cell>
          <cell r="BB186"/>
          <cell r="BC186"/>
          <cell r="BD186"/>
          <cell r="BE186">
            <v>1.8238299999999996</v>
          </cell>
          <cell r="BF186">
            <v>0</v>
          </cell>
          <cell r="BG186"/>
          <cell r="BH186">
            <v>0.53400000000000003</v>
          </cell>
          <cell r="BI186"/>
          <cell r="BJ186"/>
          <cell r="BK186"/>
          <cell r="BL186">
            <v>0</v>
          </cell>
          <cell r="BM186">
            <v>0</v>
          </cell>
          <cell r="BN186"/>
          <cell r="BO186">
            <v>0</v>
          </cell>
          <cell r="BP186"/>
          <cell r="BQ186"/>
          <cell r="BR186"/>
          <cell r="BS186">
            <v>0</v>
          </cell>
          <cell r="BT186">
            <v>0</v>
          </cell>
          <cell r="BU186"/>
          <cell r="BV186">
            <v>0</v>
          </cell>
          <cell r="BW186"/>
          <cell r="BX186"/>
          <cell r="BY186"/>
          <cell r="BZ186">
            <v>0</v>
          </cell>
          <cell r="CA186">
            <v>0</v>
          </cell>
          <cell r="CB186"/>
          <cell r="CC186">
            <v>0</v>
          </cell>
          <cell r="CD186"/>
          <cell r="CE186"/>
          <cell r="CF186"/>
          <cell r="CG186">
            <v>0</v>
          </cell>
          <cell r="CH186">
            <v>0</v>
          </cell>
          <cell r="CI186"/>
          <cell r="CJ186">
            <v>0</v>
          </cell>
          <cell r="CK186"/>
          <cell r="CL186"/>
          <cell r="CM186">
            <v>0</v>
          </cell>
          <cell r="CN186">
            <v>1.8238299999999994</v>
          </cell>
          <cell r="CO186">
            <v>0</v>
          </cell>
          <cell r="CP186">
            <v>0</v>
          </cell>
          <cell r="CQ186">
            <v>0.53400000000000003</v>
          </cell>
          <cell r="CR186">
            <v>0</v>
          </cell>
          <cell r="CS186">
            <v>0</v>
          </cell>
          <cell r="CT186">
            <v>0</v>
          </cell>
          <cell r="CU186">
            <v>1.8238299999999996</v>
          </cell>
          <cell r="CV186">
            <v>0</v>
          </cell>
          <cell r="CW186">
            <v>0</v>
          </cell>
          <cell r="CX186">
            <v>0.53400000000000003</v>
          </cell>
          <cell r="CY186">
            <v>0</v>
          </cell>
          <cell r="CZ186">
            <v>0</v>
          </cell>
        </row>
        <row r="187">
          <cell r="A187" t="str">
            <v>1.1.4.129</v>
          </cell>
          <cell r="B187" t="str">
            <v>Строительство КЛ-10кВ от ТП№22 2х2500кВА до ТП№23 2х2500 кВА мкр.27А</v>
          </cell>
          <cell r="C187" t="str">
            <v>С_1.1.4.129</v>
          </cell>
          <cell r="D187">
            <v>0.9347500000000003</v>
          </cell>
          <cell r="E187">
            <v>0.93475000000000019</v>
          </cell>
          <cell r="F187"/>
          <cell r="G187"/>
          <cell r="H187"/>
          <cell r="I187"/>
          <cell r="J187"/>
          <cell r="K187"/>
          <cell r="L187"/>
          <cell r="M187"/>
          <cell r="N187">
            <v>0</v>
          </cell>
          <cell r="O187"/>
          <cell r="P187"/>
          <cell r="Q187"/>
          <cell r="R187"/>
          <cell r="S187"/>
          <cell r="T187"/>
          <cell r="U187">
            <v>0</v>
          </cell>
          <cell r="V187">
            <v>0</v>
          </cell>
          <cell r="W187"/>
          <cell r="X187">
            <v>0</v>
          </cell>
          <cell r="Y187"/>
          <cell r="Z187"/>
          <cell r="AA187"/>
          <cell r="AB187"/>
          <cell r="AC187">
            <v>0</v>
          </cell>
          <cell r="AD187"/>
          <cell r="AE187">
            <v>0</v>
          </cell>
          <cell r="AF187"/>
          <cell r="AG187"/>
          <cell r="AH187"/>
          <cell r="AI187"/>
          <cell r="AJ187">
            <v>0</v>
          </cell>
          <cell r="AK187">
            <v>0</v>
          </cell>
          <cell r="AL187"/>
          <cell r="AM187">
            <v>0</v>
          </cell>
          <cell r="AN187"/>
          <cell r="AO187"/>
          <cell r="AP187"/>
          <cell r="AQ187">
            <v>0</v>
          </cell>
          <cell r="AR187">
            <v>0</v>
          </cell>
          <cell r="AS187"/>
          <cell r="AT187">
            <v>0</v>
          </cell>
          <cell r="AU187"/>
          <cell r="AV187"/>
          <cell r="AW187"/>
          <cell r="AX187">
            <v>0.9347500000000003</v>
          </cell>
          <cell r="AY187">
            <v>0</v>
          </cell>
          <cell r="AZ187"/>
          <cell r="BA187">
            <v>0.26500000000000001</v>
          </cell>
          <cell r="BB187"/>
          <cell r="BC187"/>
          <cell r="BD187"/>
          <cell r="BE187">
            <v>0.93475000000000019</v>
          </cell>
          <cell r="BF187">
            <v>0</v>
          </cell>
          <cell r="BG187"/>
          <cell r="BH187">
            <v>0.26500000000000001</v>
          </cell>
          <cell r="BI187"/>
          <cell r="BJ187"/>
          <cell r="BK187"/>
          <cell r="BL187">
            <v>0</v>
          </cell>
          <cell r="BM187">
            <v>0</v>
          </cell>
          <cell r="BN187"/>
          <cell r="BO187">
            <v>0</v>
          </cell>
          <cell r="BP187"/>
          <cell r="BQ187"/>
          <cell r="BR187"/>
          <cell r="BS187">
            <v>0</v>
          </cell>
          <cell r="BT187">
            <v>0</v>
          </cell>
          <cell r="BU187"/>
          <cell r="BV187">
            <v>0</v>
          </cell>
          <cell r="BW187"/>
          <cell r="BX187"/>
          <cell r="BY187"/>
          <cell r="BZ187">
            <v>0</v>
          </cell>
          <cell r="CA187">
            <v>0</v>
          </cell>
          <cell r="CB187"/>
          <cell r="CC187">
            <v>0</v>
          </cell>
          <cell r="CD187"/>
          <cell r="CE187"/>
          <cell r="CF187"/>
          <cell r="CG187">
            <v>0</v>
          </cell>
          <cell r="CH187">
            <v>0</v>
          </cell>
          <cell r="CI187"/>
          <cell r="CJ187">
            <v>0</v>
          </cell>
          <cell r="CK187"/>
          <cell r="CL187"/>
          <cell r="CM187">
            <v>0</v>
          </cell>
          <cell r="CN187">
            <v>0.9347500000000003</v>
          </cell>
          <cell r="CO187">
            <v>0</v>
          </cell>
          <cell r="CP187">
            <v>0</v>
          </cell>
          <cell r="CQ187">
            <v>0.26500000000000001</v>
          </cell>
          <cell r="CR187">
            <v>0</v>
          </cell>
          <cell r="CS187">
            <v>0</v>
          </cell>
          <cell r="CT187">
            <v>0</v>
          </cell>
          <cell r="CU187">
            <v>0.93475000000000019</v>
          </cell>
          <cell r="CV187">
            <v>0</v>
          </cell>
          <cell r="CW187">
            <v>0</v>
          </cell>
          <cell r="CX187">
            <v>0.26500000000000001</v>
          </cell>
          <cell r="CY187">
            <v>0</v>
          </cell>
          <cell r="CZ187">
            <v>0</v>
          </cell>
        </row>
        <row r="188">
          <cell r="A188" t="str">
            <v>1.1.4.130</v>
          </cell>
          <cell r="B188" t="str">
            <v>Строительство КЛ-10кВ от ТП№23 2х2500кВА до ТП№20 2х2500 кВА мкр.27А</v>
          </cell>
          <cell r="C188" t="str">
            <v>С_1.1.4.130</v>
          </cell>
          <cell r="D188">
            <v>0.67503000000000002</v>
          </cell>
          <cell r="E188">
            <v>0.67503000000000002</v>
          </cell>
          <cell r="F188"/>
          <cell r="G188"/>
          <cell r="H188"/>
          <cell r="I188"/>
          <cell r="J188"/>
          <cell r="K188"/>
          <cell r="L188"/>
          <cell r="M188"/>
          <cell r="N188">
            <v>0</v>
          </cell>
          <cell r="O188"/>
          <cell r="P188"/>
          <cell r="Q188"/>
          <cell r="R188"/>
          <cell r="S188"/>
          <cell r="T188"/>
          <cell r="U188">
            <v>0</v>
          </cell>
          <cell r="V188">
            <v>0</v>
          </cell>
          <cell r="W188"/>
          <cell r="X188">
            <v>0</v>
          </cell>
          <cell r="Y188"/>
          <cell r="Z188"/>
          <cell r="AA188"/>
          <cell r="AB188"/>
          <cell r="AC188">
            <v>0</v>
          </cell>
          <cell r="AD188"/>
          <cell r="AE188">
            <v>0</v>
          </cell>
          <cell r="AF188"/>
          <cell r="AG188"/>
          <cell r="AH188"/>
          <cell r="AI188"/>
          <cell r="AJ188">
            <v>0</v>
          </cell>
          <cell r="AK188">
            <v>0</v>
          </cell>
          <cell r="AL188"/>
          <cell r="AM188">
            <v>0</v>
          </cell>
          <cell r="AN188"/>
          <cell r="AO188"/>
          <cell r="AP188"/>
          <cell r="AQ188">
            <v>0</v>
          </cell>
          <cell r="AR188">
            <v>0</v>
          </cell>
          <cell r="AS188"/>
          <cell r="AT188">
            <v>0</v>
          </cell>
          <cell r="AU188"/>
          <cell r="AV188"/>
          <cell r="AW188"/>
          <cell r="AX188">
            <v>0.67503000000000002</v>
          </cell>
          <cell r="AY188">
            <v>0</v>
          </cell>
          <cell r="AZ188"/>
          <cell r="BA188">
            <v>0.17</v>
          </cell>
          <cell r="BB188"/>
          <cell r="BC188"/>
          <cell r="BD188"/>
          <cell r="BE188">
            <v>0.67503000000000002</v>
          </cell>
          <cell r="BF188">
            <v>0</v>
          </cell>
          <cell r="BG188"/>
          <cell r="BH188">
            <v>0.17</v>
          </cell>
          <cell r="BI188"/>
          <cell r="BJ188"/>
          <cell r="BK188"/>
          <cell r="BL188">
            <v>0</v>
          </cell>
          <cell r="BM188">
            <v>0</v>
          </cell>
          <cell r="BN188"/>
          <cell r="BO188">
            <v>0</v>
          </cell>
          <cell r="BP188"/>
          <cell r="BQ188"/>
          <cell r="BR188"/>
          <cell r="BS188">
            <v>0</v>
          </cell>
          <cell r="BT188">
            <v>0</v>
          </cell>
          <cell r="BU188"/>
          <cell r="BV188">
            <v>0</v>
          </cell>
          <cell r="BW188"/>
          <cell r="BX188"/>
          <cell r="BY188"/>
          <cell r="BZ188">
            <v>0</v>
          </cell>
          <cell r="CA188">
            <v>0</v>
          </cell>
          <cell r="CB188"/>
          <cell r="CC188">
            <v>0</v>
          </cell>
          <cell r="CD188"/>
          <cell r="CE188"/>
          <cell r="CF188"/>
          <cell r="CG188">
            <v>0</v>
          </cell>
          <cell r="CH188">
            <v>0</v>
          </cell>
          <cell r="CI188"/>
          <cell r="CJ188">
            <v>0</v>
          </cell>
          <cell r="CK188"/>
          <cell r="CL188"/>
          <cell r="CM188">
            <v>0</v>
          </cell>
          <cell r="CN188">
            <v>0.67503000000000002</v>
          </cell>
          <cell r="CO188">
            <v>0</v>
          </cell>
          <cell r="CP188">
            <v>0</v>
          </cell>
          <cell r="CQ188">
            <v>0.17</v>
          </cell>
          <cell r="CR188">
            <v>0</v>
          </cell>
          <cell r="CS188">
            <v>0</v>
          </cell>
          <cell r="CT188">
            <v>0</v>
          </cell>
          <cell r="CU188">
            <v>0.67503000000000002</v>
          </cell>
          <cell r="CV188">
            <v>0</v>
          </cell>
          <cell r="CW188">
            <v>0</v>
          </cell>
          <cell r="CX188">
            <v>0.17</v>
          </cell>
          <cell r="CY188">
            <v>0</v>
          </cell>
          <cell r="CZ188">
            <v>0</v>
          </cell>
        </row>
        <row r="189">
          <cell r="A189" t="str">
            <v>1.1.4.131</v>
          </cell>
          <cell r="B189" t="str">
            <v>Строительство КЛ-10кВ от ТП№20 2х2500кВА до ТП№21 2х2500 кВА мкр.27А</v>
          </cell>
          <cell r="C189" t="str">
            <v>С_1.1.4.131</v>
          </cell>
          <cell r="D189">
            <v>1.6177300000000001</v>
          </cell>
          <cell r="E189">
            <v>1.6177300000000001</v>
          </cell>
          <cell r="F189"/>
          <cell r="G189"/>
          <cell r="H189"/>
          <cell r="I189"/>
          <cell r="J189"/>
          <cell r="K189"/>
          <cell r="L189"/>
          <cell r="M189"/>
          <cell r="N189">
            <v>0</v>
          </cell>
          <cell r="O189"/>
          <cell r="P189"/>
          <cell r="Q189"/>
          <cell r="R189"/>
          <cell r="S189"/>
          <cell r="T189"/>
          <cell r="U189">
            <v>0</v>
          </cell>
          <cell r="V189">
            <v>0</v>
          </cell>
          <cell r="W189"/>
          <cell r="X189">
            <v>0</v>
          </cell>
          <cell r="Y189"/>
          <cell r="Z189"/>
          <cell r="AA189"/>
          <cell r="AB189"/>
          <cell r="AC189">
            <v>0</v>
          </cell>
          <cell r="AD189"/>
          <cell r="AE189">
            <v>0</v>
          </cell>
          <cell r="AF189"/>
          <cell r="AG189"/>
          <cell r="AH189"/>
          <cell r="AI189"/>
          <cell r="AJ189">
            <v>0</v>
          </cell>
          <cell r="AK189">
            <v>0</v>
          </cell>
          <cell r="AL189"/>
          <cell r="AM189">
            <v>0</v>
          </cell>
          <cell r="AN189"/>
          <cell r="AO189"/>
          <cell r="AP189"/>
          <cell r="AQ189">
            <v>0</v>
          </cell>
          <cell r="AR189">
            <v>0</v>
          </cell>
          <cell r="AS189"/>
          <cell r="AT189">
            <v>0</v>
          </cell>
          <cell r="AU189"/>
          <cell r="AV189"/>
          <cell r="AW189"/>
          <cell r="AX189">
            <v>1.6177300000000001</v>
          </cell>
          <cell r="AY189">
            <v>0</v>
          </cell>
          <cell r="AZ189"/>
          <cell r="BA189">
            <v>0.44600000000000001</v>
          </cell>
          <cell r="BB189"/>
          <cell r="BC189"/>
          <cell r="BD189"/>
          <cell r="BE189">
            <v>1.6177300000000001</v>
          </cell>
          <cell r="BF189">
            <v>0</v>
          </cell>
          <cell r="BG189"/>
          <cell r="BH189">
            <v>0.44600000000000001</v>
          </cell>
          <cell r="BI189"/>
          <cell r="BJ189"/>
          <cell r="BK189"/>
          <cell r="BL189">
            <v>0</v>
          </cell>
          <cell r="BM189">
            <v>0</v>
          </cell>
          <cell r="BN189"/>
          <cell r="BO189">
            <v>0</v>
          </cell>
          <cell r="BP189"/>
          <cell r="BQ189"/>
          <cell r="BR189"/>
          <cell r="BS189">
            <v>0</v>
          </cell>
          <cell r="BT189">
            <v>0</v>
          </cell>
          <cell r="BU189"/>
          <cell r="BV189">
            <v>0</v>
          </cell>
          <cell r="BW189"/>
          <cell r="BX189"/>
          <cell r="BY189"/>
          <cell r="BZ189">
            <v>0</v>
          </cell>
          <cell r="CA189">
            <v>0</v>
          </cell>
          <cell r="CB189"/>
          <cell r="CC189">
            <v>0</v>
          </cell>
          <cell r="CD189"/>
          <cell r="CE189"/>
          <cell r="CF189"/>
          <cell r="CG189">
            <v>0</v>
          </cell>
          <cell r="CH189">
            <v>0</v>
          </cell>
          <cell r="CI189"/>
          <cell r="CJ189">
            <v>0</v>
          </cell>
          <cell r="CK189"/>
          <cell r="CL189"/>
          <cell r="CM189">
            <v>0</v>
          </cell>
          <cell r="CN189">
            <v>1.6177300000000001</v>
          </cell>
          <cell r="CO189">
            <v>0</v>
          </cell>
          <cell r="CP189">
            <v>0</v>
          </cell>
          <cell r="CQ189">
            <v>0.44600000000000001</v>
          </cell>
          <cell r="CR189">
            <v>0</v>
          </cell>
          <cell r="CS189">
            <v>0</v>
          </cell>
          <cell r="CT189">
            <v>0</v>
          </cell>
          <cell r="CU189">
            <v>1.6177300000000001</v>
          </cell>
          <cell r="CV189">
            <v>0</v>
          </cell>
          <cell r="CW189">
            <v>0</v>
          </cell>
          <cell r="CX189">
            <v>0.44600000000000001</v>
          </cell>
          <cell r="CY189">
            <v>0</v>
          </cell>
          <cell r="CZ189">
            <v>0</v>
          </cell>
        </row>
        <row r="190">
          <cell r="A190" t="str">
            <v>1.1.4.132</v>
          </cell>
          <cell r="B190" t="str">
            <v>Строительство КЛ-10кВ от ТП-2х2500кВА мкр.27А до места врезки в КЛ-10кВ от РП-147 до БКТП-577</v>
          </cell>
          <cell r="C190" t="str">
            <v>С_1.1.4.132</v>
          </cell>
          <cell r="D190">
            <v>3.8400660000000002</v>
          </cell>
          <cell r="E190">
            <v>4.6066716000000003</v>
          </cell>
          <cell r="F190"/>
          <cell r="G190"/>
          <cell r="H190"/>
          <cell r="I190"/>
          <cell r="J190"/>
          <cell r="K190"/>
          <cell r="L190"/>
          <cell r="M190"/>
          <cell r="N190">
            <v>0</v>
          </cell>
          <cell r="O190"/>
          <cell r="P190"/>
          <cell r="Q190"/>
          <cell r="R190"/>
          <cell r="S190"/>
          <cell r="T190"/>
          <cell r="U190">
            <v>3.8400660000000002</v>
          </cell>
          <cell r="V190">
            <v>0</v>
          </cell>
          <cell r="W190"/>
          <cell r="X190">
            <v>0.95599999999999996</v>
          </cell>
          <cell r="Y190"/>
          <cell r="Z190"/>
          <cell r="AA190"/>
          <cell r="AB190">
            <v>4.6066716000000003</v>
          </cell>
          <cell r="AC190">
            <v>0</v>
          </cell>
          <cell r="AD190"/>
          <cell r="AE190">
            <v>0.95599999999999996</v>
          </cell>
          <cell r="AF190"/>
          <cell r="AG190"/>
          <cell r="AH190"/>
          <cell r="AI190"/>
          <cell r="AJ190">
            <v>0</v>
          </cell>
          <cell r="AK190">
            <v>0</v>
          </cell>
          <cell r="AL190"/>
          <cell r="AM190">
            <v>0</v>
          </cell>
          <cell r="AN190"/>
          <cell r="AO190"/>
          <cell r="AP190"/>
          <cell r="AQ190">
            <v>0</v>
          </cell>
          <cell r="AR190">
            <v>0</v>
          </cell>
          <cell r="AS190"/>
          <cell r="AT190">
            <v>0</v>
          </cell>
          <cell r="AU190"/>
          <cell r="AV190"/>
          <cell r="AW190"/>
          <cell r="AX190">
            <v>0</v>
          </cell>
          <cell r="AY190">
            <v>0</v>
          </cell>
          <cell r="AZ190"/>
          <cell r="BA190">
            <v>0</v>
          </cell>
          <cell r="BB190"/>
          <cell r="BC190"/>
          <cell r="BD190"/>
          <cell r="BE190">
            <v>0</v>
          </cell>
          <cell r="BF190">
            <v>0</v>
          </cell>
          <cell r="BG190"/>
          <cell r="BH190">
            <v>0</v>
          </cell>
          <cell r="BI190"/>
          <cell r="BJ190"/>
          <cell r="BK190"/>
          <cell r="BL190">
            <v>0</v>
          </cell>
          <cell r="BM190">
            <v>0</v>
          </cell>
          <cell r="BN190"/>
          <cell r="BO190">
            <v>0</v>
          </cell>
          <cell r="BP190"/>
          <cell r="BQ190"/>
          <cell r="BR190"/>
          <cell r="BS190">
            <v>0</v>
          </cell>
          <cell r="BT190">
            <v>0</v>
          </cell>
          <cell r="BU190"/>
          <cell r="BV190">
            <v>0</v>
          </cell>
          <cell r="BW190"/>
          <cell r="BX190"/>
          <cell r="BY190"/>
          <cell r="BZ190">
            <v>0</v>
          </cell>
          <cell r="CA190">
            <v>0</v>
          </cell>
          <cell r="CB190"/>
          <cell r="CC190">
            <v>0</v>
          </cell>
          <cell r="CD190"/>
          <cell r="CE190"/>
          <cell r="CF190"/>
          <cell r="CG190">
            <v>0</v>
          </cell>
          <cell r="CH190">
            <v>0</v>
          </cell>
          <cell r="CI190"/>
          <cell r="CJ190">
            <v>0</v>
          </cell>
          <cell r="CK190"/>
          <cell r="CL190"/>
          <cell r="CM190">
            <v>0</v>
          </cell>
          <cell r="CN190">
            <v>3.8400660000000002</v>
          </cell>
          <cell r="CO190">
            <v>0</v>
          </cell>
          <cell r="CP190">
            <v>0</v>
          </cell>
          <cell r="CQ190">
            <v>0.95599999999999996</v>
          </cell>
          <cell r="CR190">
            <v>0</v>
          </cell>
          <cell r="CS190">
            <v>0</v>
          </cell>
          <cell r="CT190">
            <v>0</v>
          </cell>
          <cell r="CU190">
            <v>4.6066716000000003</v>
          </cell>
          <cell r="CV190">
            <v>0</v>
          </cell>
          <cell r="CW190">
            <v>0</v>
          </cell>
          <cell r="CX190">
            <v>0.95599999999999996</v>
          </cell>
          <cell r="CY190">
            <v>0</v>
          </cell>
          <cell r="CZ190">
            <v>0</v>
          </cell>
        </row>
        <row r="191">
          <cell r="A191" t="str">
            <v>1.1.4.133</v>
          </cell>
          <cell r="B191" t="str">
            <v>Строительство КЛ-10кВ ТП-2х1000кВА мкр.27А до РП-122</v>
          </cell>
          <cell r="C191" t="str">
            <v>С_1.1.4.133</v>
          </cell>
          <cell r="D191">
            <v>1.4843</v>
          </cell>
          <cell r="E191">
            <v>3.8663069999999999</v>
          </cell>
          <cell r="F191"/>
          <cell r="G191"/>
          <cell r="H191"/>
          <cell r="I191"/>
          <cell r="J191"/>
          <cell r="K191"/>
          <cell r="L191"/>
          <cell r="M191"/>
          <cell r="N191">
            <v>0</v>
          </cell>
          <cell r="O191"/>
          <cell r="P191"/>
          <cell r="Q191"/>
          <cell r="R191"/>
          <cell r="S191"/>
          <cell r="T191"/>
          <cell r="U191">
            <v>0</v>
          </cell>
          <cell r="V191">
            <v>0</v>
          </cell>
          <cell r="W191"/>
          <cell r="X191">
            <v>0</v>
          </cell>
          <cell r="Y191"/>
          <cell r="Z191"/>
          <cell r="AA191"/>
          <cell r="AB191"/>
          <cell r="AC191">
            <v>0</v>
          </cell>
          <cell r="AD191"/>
          <cell r="AE191">
            <v>0</v>
          </cell>
          <cell r="AF191"/>
          <cell r="AG191"/>
          <cell r="AH191"/>
          <cell r="AI191"/>
          <cell r="AJ191">
            <v>1.4843</v>
          </cell>
          <cell r="AK191">
            <v>0</v>
          </cell>
          <cell r="AL191"/>
          <cell r="AM191">
            <v>0.43</v>
          </cell>
          <cell r="AN191"/>
          <cell r="AO191"/>
          <cell r="AP191"/>
          <cell r="AQ191">
            <v>3.8663069999999999</v>
          </cell>
          <cell r="AR191">
            <v>0</v>
          </cell>
          <cell r="AS191"/>
          <cell r="AT191">
            <v>0.81599999999999995</v>
          </cell>
          <cell r="AU191"/>
          <cell r="AV191"/>
          <cell r="AW191"/>
          <cell r="AX191">
            <v>0</v>
          </cell>
          <cell r="AY191">
            <v>0</v>
          </cell>
          <cell r="AZ191"/>
          <cell r="BA191">
            <v>0</v>
          </cell>
          <cell r="BB191"/>
          <cell r="BC191"/>
          <cell r="BD191"/>
          <cell r="BE191">
            <v>0</v>
          </cell>
          <cell r="BF191">
            <v>0</v>
          </cell>
          <cell r="BG191"/>
          <cell r="BH191">
            <v>0</v>
          </cell>
          <cell r="BI191"/>
          <cell r="BJ191"/>
          <cell r="BK191"/>
          <cell r="BL191">
            <v>0</v>
          </cell>
          <cell r="BM191">
            <v>0</v>
          </cell>
          <cell r="BN191"/>
          <cell r="BO191">
            <v>0</v>
          </cell>
          <cell r="BP191"/>
          <cell r="BQ191"/>
          <cell r="BR191"/>
          <cell r="BS191">
            <v>0</v>
          </cell>
          <cell r="BT191">
            <v>0</v>
          </cell>
          <cell r="BU191"/>
          <cell r="BV191">
            <v>0</v>
          </cell>
          <cell r="BW191"/>
          <cell r="BX191"/>
          <cell r="BY191"/>
          <cell r="BZ191">
            <v>0</v>
          </cell>
          <cell r="CA191">
            <v>0</v>
          </cell>
          <cell r="CB191"/>
          <cell r="CC191">
            <v>0</v>
          </cell>
          <cell r="CD191"/>
          <cell r="CE191"/>
          <cell r="CF191"/>
          <cell r="CG191">
            <v>0</v>
          </cell>
          <cell r="CH191">
            <v>0</v>
          </cell>
          <cell r="CI191"/>
          <cell r="CJ191">
            <v>0</v>
          </cell>
          <cell r="CK191"/>
          <cell r="CL191"/>
          <cell r="CM191">
            <v>0</v>
          </cell>
          <cell r="CN191">
            <v>1.4843</v>
          </cell>
          <cell r="CO191">
            <v>0</v>
          </cell>
          <cell r="CP191">
            <v>0</v>
          </cell>
          <cell r="CQ191">
            <v>0.43</v>
          </cell>
          <cell r="CR191">
            <v>0</v>
          </cell>
          <cell r="CS191">
            <v>0</v>
          </cell>
          <cell r="CT191">
            <v>0</v>
          </cell>
          <cell r="CU191">
            <v>3.8663069999999999</v>
          </cell>
          <cell r="CV191">
            <v>0</v>
          </cell>
          <cell r="CW191">
            <v>0</v>
          </cell>
          <cell r="CX191">
            <v>0.81599999999999995</v>
          </cell>
          <cell r="CY191">
            <v>0</v>
          </cell>
          <cell r="CZ191">
            <v>0</v>
          </cell>
        </row>
        <row r="192">
          <cell r="A192" t="str">
            <v>1.1.4.134</v>
          </cell>
          <cell r="B192" t="str">
            <v>Строительство КЛ-10кВ от РП-2х2500кВА мкр.28 до ТП-2х1600кВА мкр.28</v>
          </cell>
          <cell r="C192" t="str">
            <v>С_1.1.4.134</v>
          </cell>
          <cell r="D192">
            <v>0</v>
          </cell>
          <cell r="E192">
            <v>0</v>
          </cell>
          <cell r="F192"/>
          <cell r="G192"/>
          <cell r="H192"/>
          <cell r="I192"/>
          <cell r="J192"/>
          <cell r="K192"/>
          <cell r="L192"/>
          <cell r="M192"/>
          <cell r="N192">
            <v>0</v>
          </cell>
          <cell r="O192"/>
          <cell r="P192"/>
          <cell r="Q192"/>
          <cell r="R192"/>
          <cell r="S192"/>
          <cell r="T192"/>
          <cell r="U192">
            <v>0</v>
          </cell>
          <cell r="V192">
            <v>0</v>
          </cell>
          <cell r="W192"/>
          <cell r="X192">
            <v>0</v>
          </cell>
          <cell r="Y192"/>
          <cell r="Z192"/>
          <cell r="AA192"/>
          <cell r="AB192"/>
          <cell r="AC192">
            <v>0</v>
          </cell>
          <cell r="AD192"/>
          <cell r="AE192">
            <v>0</v>
          </cell>
          <cell r="AF192"/>
          <cell r="AG192"/>
          <cell r="AH192"/>
          <cell r="AI192"/>
          <cell r="AJ192">
            <v>0</v>
          </cell>
          <cell r="AK192">
            <v>0</v>
          </cell>
          <cell r="AL192"/>
          <cell r="AM192">
            <v>0</v>
          </cell>
          <cell r="AN192"/>
          <cell r="AO192"/>
          <cell r="AP192"/>
          <cell r="AQ192">
            <v>0</v>
          </cell>
          <cell r="AR192">
            <v>0</v>
          </cell>
          <cell r="AS192"/>
          <cell r="AT192">
            <v>0</v>
          </cell>
          <cell r="AU192"/>
          <cell r="AV192"/>
          <cell r="AW192"/>
          <cell r="AX192">
            <v>0</v>
          </cell>
          <cell r="AY192">
            <v>0</v>
          </cell>
          <cell r="AZ192"/>
          <cell r="BA192">
            <v>0</v>
          </cell>
          <cell r="BB192"/>
          <cell r="BC192"/>
          <cell r="BD192"/>
          <cell r="BE192">
            <v>0</v>
          </cell>
          <cell r="BF192">
            <v>0</v>
          </cell>
          <cell r="BG192"/>
          <cell r="BH192">
            <v>0</v>
          </cell>
          <cell r="BI192"/>
          <cell r="BJ192"/>
          <cell r="BK192"/>
          <cell r="BL192">
            <v>0</v>
          </cell>
          <cell r="BM192">
            <v>0</v>
          </cell>
          <cell r="BN192"/>
          <cell r="BO192">
            <v>0</v>
          </cell>
          <cell r="BP192"/>
          <cell r="BQ192"/>
          <cell r="BR192"/>
          <cell r="BS192">
            <v>0</v>
          </cell>
          <cell r="BT192">
            <v>0</v>
          </cell>
          <cell r="BU192"/>
          <cell r="BV192">
            <v>0</v>
          </cell>
          <cell r="BW192"/>
          <cell r="BX192"/>
          <cell r="BY192"/>
          <cell r="BZ192">
            <v>0</v>
          </cell>
          <cell r="CA192">
            <v>0</v>
          </cell>
          <cell r="CB192"/>
          <cell r="CC192">
            <v>0</v>
          </cell>
          <cell r="CD192"/>
          <cell r="CE192"/>
          <cell r="CF192"/>
          <cell r="CG192">
            <v>0</v>
          </cell>
          <cell r="CH192">
            <v>0</v>
          </cell>
          <cell r="CI192"/>
          <cell r="CJ192">
            <v>0</v>
          </cell>
          <cell r="CK192"/>
          <cell r="CL192"/>
          <cell r="CM192">
            <v>0</v>
          </cell>
          <cell r="CN192">
            <v>0</v>
          </cell>
          <cell r="CO192">
            <v>0</v>
          </cell>
          <cell r="CP192">
            <v>0</v>
          </cell>
          <cell r="CQ192">
            <v>0</v>
          </cell>
          <cell r="CR192">
            <v>0</v>
          </cell>
          <cell r="CS192">
            <v>0</v>
          </cell>
          <cell r="CT192">
            <v>0</v>
          </cell>
          <cell r="CU192">
            <v>0</v>
          </cell>
          <cell r="CV192">
            <v>0</v>
          </cell>
          <cell r="CW192">
            <v>0</v>
          </cell>
          <cell r="CX192">
            <v>0</v>
          </cell>
          <cell r="CY192">
            <v>0</v>
          </cell>
          <cell r="CZ192">
            <v>0</v>
          </cell>
        </row>
        <row r="193">
          <cell r="A193" t="str">
            <v>1.1.4.135</v>
          </cell>
          <cell r="B193" t="str">
            <v>Строительство КЛ-10кВ от ТП-2х1600кВА мкр.28 до места врезки в КЛ-10кВ</v>
          </cell>
          <cell r="C193" t="str">
            <v>С_1.1.4.135</v>
          </cell>
          <cell r="D193">
            <v>0</v>
          </cell>
          <cell r="E193">
            <v>0</v>
          </cell>
          <cell r="F193"/>
          <cell r="G193"/>
          <cell r="H193"/>
          <cell r="I193"/>
          <cell r="J193"/>
          <cell r="K193"/>
          <cell r="L193"/>
          <cell r="M193"/>
          <cell r="N193">
            <v>0</v>
          </cell>
          <cell r="O193"/>
          <cell r="P193"/>
          <cell r="Q193"/>
          <cell r="R193"/>
          <cell r="S193"/>
          <cell r="T193"/>
          <cell r="U193">
            <v>0</v>
          </cell>
          <cell r="V193">
            <v>0</v>
          </cell>
          <cell r="W193"/>
          <cell r="X193">
            <v>0</v>
          </cell>
          <cell r="Y193"/>
          <cell r="Z193"/>
          <cell r="AA193"/>
          <cell r="AB193"/>
          <cell r="AC193">
            <v>0</v>
          </cell>
          <cell r="AD193"/>
          <cell r="AE193">
            <v>0</v>
          </cell>
          <cell r="AF193"/>
          <cell r="AG193"/>
          <cell r="AH193"/>
          <cell r="AI193"/>
          <cell r="AJ193">
            <v>0</v>
          </cell>
          <cell r="AK193">
            <v>0</v>
          </cell>
          <cell r="AL193"/>
          <cell r="AM193">
            <v>0</v>
          </cell>
          <cell r="AN193"/>
          <cell r="AO193"/>
          <cell r="AP193"/>
          <cell r="AQ193">
            <v>0</v>
          </cell>
          <cell r="AR193">
            <v>0</v>
          </cell>
          <cell r="AS193"/>
          <cell r="AT193">
            <v>0</v>
          </cell>
          <cell r="AU193"/>
          <cell r="AV193"/>
          <cell r="AW193"/>
          <cell r="AX193">
            <v>0</v>
          </cell>
          <cell r="AY193">
            <v>0</v>
          </cell>
          <cell r="AZ193"/>
          <cell r="BA193">
            <v>0</v>
          </cell>
          <cell r="BB193"/>
          <cell r="BC193"/>
          <cell r="BD193"/>
          <cell r="BE193">
            <v>0</v>
          </cell>
          <cell r="BF193">
            <v>0</v>
          </cell>
          <cell r="BG193"/>
          <cell r="BH193">
            <v>0</v>
          </cell>
          <cell r="BI193"/>
          <cell r="BJ193"/>
          <cell r="BK193"/>
          <cell r="BL193">
            <v>0</v>
          </cell>
          <cell r="BM193">
            <v>0</v>
          </cell>
          <cell r="BN193"/>
          <cell r="BO193">
            <v>0</v>
          </cell>
          <cell r="BP193"/>
          <cell r="BQ193"/>
          <cell r="BR193"/>
          <cell r="BS193">
            <v>0</v>
          </cell>
          <cell r="BT193">
            <v>0</v>
          </cell>
          <cell r="BU193"/>
          <cell r="BV193">
            <v>0</v>
          </cell>
          <cell r="BW193"/>
          <cell r="BX193"/>
          <cell r="BY193"/>
          <cell r="BZ193">
            <v>0</v>
          </cell>
          <cell r="CA193">
            <v>0</v>
          </cell>
          <cell r="CB193"/>
          <cell r="CC193">
            <v>0</v>
          </cell>
          <cell r="CD193"/>
          <cell r="CE193"/>
          <cell r="CF193"/>
          <cell r="CG193">
            <v>0</v>
          </cell>
          <cell r="CH193">
            <v>0</v>
          </cell>
          <cell r="CI193"/>
          <cell r="CJ193">
            <v>0</v>
          </cell>
          <cell r="CK193"/>
          <cell r="CL193"/>
          <cell r="CM193">
            <v>0</v>
          </cell>
          <cell r="CN193">
            <v>0</v>
          </cell>
          <cell r="CO193">
            <v>0</v>
          </cell>
          <cell r="CP193">
            <v>0</v>
          </cell>
          <cell r="CQ193">
            <v>0</v>
          </cell>
          <cell r="CR193">
            <v>0</v>
          </cell>
          <cell r="CS193">
            <v>0</v>
          </cell>
          <cell r="CT193">
            <v>0</v>
          </cell>
          <cell r="CU193">
            <v>0</v>
          </cell>
          <cell r="CV193">
            <v>0</v>
          </cell>
          <cell r="CW193">
            <v>0</v>
          </cell>
          <cell r="CX193">
            <v>0</v>
          </cell>
          <cell r="CY193">
            <v>0</v>
          </cell>
          <cell r="CZ193">
            <v>0</v>
          </cell>
        </row>
        <row r="194">
          <cell r="A194" t="str">
            <v>1.1.4.136</v>
          </cell>
          <cell r="B194" t="str">
            <v>Строительство КЛ-10кВ от РП-2х2500кВА мкр.28 до места врезки в КЛ-10кВ</v>
          </cell>
          <cell r="C194" t="str">
            <v>С_1.1.4.136</v>
          </cell>
          <cell r="D194">
            <v>0</v>
          </cell>
          <cell r="E194">
            <v>0</v>
          </cell>
          <cell r="F194"/>
          <cell r="G194"/>
          <cell r="H194"/>
          <cell r="I194"/>
          <cell r="J194"/>
          <cell r="K194"/>
          <cell r="L194"/>
          <cell r="M194"/>
          <cell r="N194">
            <v>0</v>
          </cell>
          <cell r="O194"/>
          <cell r="P194"/>
          <cell r="Q194"/>
          <cell r="R194"/>
          <cell r="S194"/>
          <cell r="T194"/>
          <cell r="U194">
            <v>0</v>
          </cell>
          <cell r="V194">
            <v>0</v>
          </cell>
          <cell r="W194"/>
          <cell r="X194">
            <v>0</v>
          </cell>
          <cell r="Y194"/>
          <cell r="Z194"/>
          <cell r="AA194"/>
          <cell r="AB194"/>
          <cell r="AC194">
            <v>0</v>
          </cell>
          <cell r="AD194"/>
          <cell r="AE194">
            <v>0</v>
          </cell>
          <cell r="AF194"/>
          <cell r="AG194"/>
          <cell r="AH194"/>
          <cell r="AI194"/>
          <cell r="AJ194">
            <v>0</v>
          </cell>
          <cell r="AK194">
            <v>0</v>
          </cell>
          <cell r="AL194"/>
          <cell r="AM194">
            <v>0</v>
          </cell>
          <cell r="AN194"/>
          <cell r="AO194"/>
          <cell r="AP194"/>
          <cell r="AQ194">
            <v>0</v>
          </cell>
          <cell r="AR194">
            <v>0</v>
          </cell>
          <cell r="AS194"/>
          <cell r="AT194">
            <v>0</v>
          </cell>
          <cell r="AU194"/>
          <cell r="AV194"/>
          <cell r="AW194"/>
          <cell r="AX194">
            <v>0</v>
          </cell>
          <cell r="AY194">
            <v>0</v>
          </cell>
          <cell r="AZ194"/>
          <cell r="BA194">
            <v>0</v>
          </cell>
          <cell r="BB194"/>
          <cell r="BC194"/>
          <cell r="BD194"/>
          <cell r="BE194">
            <v>0</v>
          </cell>
          <cell r="BF194">
            <v>0</v>
          </cell>
          <cell r="BG194"/>
          <cell r="BH194">
            <v>0</v>
          </cell>
          <cell r="BI194"/>
          <cell r="BJ194"/>
          <cell r="BK194"/>
          <cell r="BL194">
            <v>0</v>
          </cell>
          <cell r="BM194">
            <v>0</v>
          </cell>
          <cell r="BN194"/>
          <cell r="BO194">
            <v>0</v>
          </cell>
          <cell r="BP194"/>
          <cell r="BQ194"/>
          <cell r="BR194"/>
          <cell r="BS194">
            <v>0</v>
          </cell>
          <cell r="BT194">
            <v>0</v>
          </cell>
          <cell r="BU194"/>
          <cell r="BV194">
            <v>0</v>
          </cell>
          <cell r="BW194"/>
          <cell r="BX194"/>
          <cell r="BY194"/>
          <cell r="BZ194">
            <v>0</v>
          </cell>
          <cell r="CA194">
            <v>0</v>
          </cell>
          <cell r="CB194"/>
          <cell r="CC194">
            <v>0</v>
          </cell>
          <cell r="CD194"/>
          <cell r="CE194"/>
          <cell r="CF194"/>
          <cell r="CG194">
            <v>0</v>
          </cell>
          <cell r="CH194">
            <v>0</v>
          </cell>
          <cell r="CI194"/>
          <cell r="CJ194">
            <v>0</v>
          </cell>
          <cell r="CK194"/>
          <cell r="CL194"/>
          <cell r="CM194">
            <v>0</v>
          </cell>
          <cell r="CN194">
            <v>0</v>
          </cell>
          <cell r="CO194">
            <v>0</v>
          </cell>
          <cell r="CP194">
            <v>0</v>
          </cell>
          <cell r="CQ194">
            <v>0</v>
          </cell>
          <cell r="CR194">
            <v>0</v>
          </cell>
          <cell r="CS194">
            <v>0</v>
          </cell>
          <cell r="CT194">
            <v>0</v>
          </cell>
          <cell r="CU194">
            <v>0</v>
          </cell>
          <cell r="CV194">
            <v>0</v>
          </cell>
          <cell r="CW194">
            <v>0</v>
          </cell>
          <cell r="CX194">
            <v>0</v>
          </cell>
          <cell r="CY194">
            <v>0</v>
          </cell>
          <cell r="CZ194">
            <v>0</v>
          </cell>
        </row>
        <row r="195">
          <cell r="A195" t="str">
            <v>1.1.4.137</v>
          </cell>
          <cell r="B195" t="str">
            <v>Строительство КЛ-10кВ от РП-2х2500кВА до ТП-2х1000кВА п.Дорожный</v>
          </cell>
          <cell r="C195" t="str">
            <v>С_1.1.4.137</v>
          </cell>
          <cell r="D195">
            <v>1.25854</v>
          </cell>
          <cell r="E195">
            <v>1.25854</v>
          </cell>
          <cell r="F195"/>
          <cell r="G195"/>
          <cell r="H195"/>
          <cell r="I195"/>
          <cell r="J195"/>
          <cell r="K195"/>
          <cell r="L195"/>
          <cell r="M195"/>
          <cell r="N195">
            <v>0</v>
          </cell>
          <cell r="O195"/>
          <cell r="P195"/>
          <cell r="Q195"/>
          <cell r="R195"/>
          <cell r="S195"/>
          <cell r="T195"/>
          <cell r="U195">
            <v>0</v>
          </cell>
          <cell r="V195">
            <v>0</v>
          </cell>
          <cell r="W195"/>
          <cell r="X195">
            <v>0</v>
          </cell>
          <cell r="Y195"/>
          <cell r="Z195"/>
          <cell r="AA195"/>
          <cell r="AB195"/>
          <cell r="AC195">
            <v>0</v>
          </cell>
          <cell r="AD195"/>
          <cell r="AE195">
            <v>0</v>
          </cell>
          <cell r="AF195"/>
          <cell r="AG195"/>
          <cell r="AH195"/>
          <cell r="AI195"/>
          <cell r="AJ195">
            <v>0</v>
          </cell>
          <cell r="AK195">
            <v>0</v>
          </cell>
          <cell r="AL195"/>
          <cell r="AM195">
            <v>0</v>
          </cell>
          <cell r="AN195"/>
          <cell r="AO195"/>
          <cell r="AP195"/>
          <cell r="AQ195">
            <v>0</v>
          </cell>
          <cell r="AR195">
            <v>0</v>
          </cell>
          <cell r="AS195"/>
          <cell r="AT195">
            <v>0</v>
          </cell>
          <cell r="AU195"/>
          <cell r="AV195"/>
          <cell r="AW195"/>
          <cell r="AX195">
            <v>1.25854</v>
          </cell>
          <cell r="AY195">
            <v>0</v>
          </cell>
          <cell r="AZ195"/>
          <cell r="BA195">
            <v>0.372</v>
          </cell>
          <cell r="BB195"/>
          <cell r="BC195"/>
          <cell r="BD195"/>
          <cell r="BE195">
            <v>1.25854</v>
          </cell>
          <cell r="BF195">
            <v>0</v>
          </cell>
          <cell r="BG195"/>
          <cell r="BH195">
            <v>0.372</v>
          </cell>
          <cell r="BI195"/>
          <cell r="BJ195"/>
          <cell r="BK195"/>
          <cell r="BL195">
            <v>0</v>
          </cell>
          <cell r="BM195">
            <v>0</v>
          </cell>
          <cell r="BN195"/>
          <cell r="BO195">
            <v>0</v>
          </cell>
          <cell r="BP195"/>
          <cell r="BQ195"/>
          <cell r="BR195"/>
          <cell r="BS195">
            <v>0</v>
          </cell>
          <cell r="BT195">
            <v>0</v>
          </cell>
          <cell r="BU195"/>
          <cell r="BV195">
            <v>0</v>
          </cell>
          <cell r="BW195"/>
          <cell r="BX195"/>
          <cell r="BY195"/>
          <cell r="BZ195">
            <v>0</v>
          </cell>
          <cell r="CA195">
            <v>0</v>
          </cell>
          <cell r="CB195"/>
          <cell r="CC195">
            <v>0</v>
          </cell>
          <cell r="CD195"/>
          <cell r="CE195"/>
          <cell r="CF195"/>
          <cell r="CG195">
            <v>0</v>
          </cell>
          <cell r="CH195">
            <v>0</v>
          </cell>
          <cell r="CI195"/>
          <cell r="CJ195">
            <v>0</v>
          </cell>
          <cell r="CK195"/>
          <cell r="CL195"/>
          <cell r="CM195">
            <v>0</v>
          </cell>
          <cell r="CN195">
            <v>1.25854</v>
          </cell>
          <cell r="CO195">
            <v>0</v>
          </cell>
          <cell r="CP195">
            <v>0</v>
          </cell>
          <cell r="CQ195">
            <v>0.372</v>
          </cell>
          <cell r="CR195">
            <v>0</v>
          </cell>
          <cell r="CS195">
            <v>0</v>
          </cell>
          <cell r="CT195">
            <v>0</v>
          </cell>
          <cell r="CU195">
            <v>1.25854</v>
          </cell>
          <cell r="CV195">
            <v>0</v>
          </cell>
          <cell r="CW195">
            <v>0</v>
          </cell>
          <cell r="CX195">
            <v>0.372</v>
          </cell>
          <cell r="CY195">
            <v>0</v>
          </cell>
          <cell r="CZ195">
            <v>0</v>
          </cell>
        </row>
        <row r="196">
          <cell r="A196" t="str">
            <v>1.1.4.138</v>
          </cell>
          <cell r="B196" t="str">
            <v>Строительство КЛ-10кВ от ТП-2х1000кВА до места врезки в КЛ-10кВ п.Дорожный</v>
          </cell>
          <cell r="C196" t="str">
            <v>С_1.1.4.138</v>
          </cell>
          <cell r="D196">
            <v>2.0854200000000001</v>
          </cell>
          <cell r="E196">
            <v>2.0854200000000001</v>
          </cell>
          <cell r="F196"/>
          <cell r="G196"/>
          <cell r="H196"/>
          <cell r="I196"/>
          <cell r="J196"/>
          <cell r="K196"/>
          <cell r="L196"/>
          <cell r="M196"/>
          <cell r="N196">
            <v>0</v>
          </cell>
          <cell r="O196"/>
          <cell r="P196"/>
          <cell r="Q196"/>
          <cell r="R196"/>
          <cell r="S196"/>
          <cell r="T196"/>
          <cell r="U196">
            <v>0</v>
          </cell>
          <cell r="V196">
            <v>0</v>
          </cell>
          <cell r="W196"/>
          <cell r="X196">
            <v>0</v>
          </cell>
          <cell r="Y196"/>
          <cell r="Z196"/>
          <cell r="AA196"/>
          <cell r="AB196"/>
          <cell r="AC196">
            <v>0</v>
          </cell>
          <cell r="AD196"/>
          <cell r="AE196">
            <v>0</v>
          </cell>
          <cell r="AF196"/>
          <cell r="AG196"/>
          <cell r="AH196"/>
          <cell r="AI196"/>
          <cell r="AJ196">
            <v>0</v>
          </cell>
          <cell r="AK196">
            <v>0</v>
          </cell>
          <cell r="AL196"/>
          <cell r="AM196">
            <v>0</v>
          </cell>
          <cell r="AN196"/>
          <cell r="AO196"/>
          <cell r="AP196"/>
          <cell r="AQ196">
            <v>0</v>
          </cell>
          <cell r="AR196">
            <v>0</v>
          </cell>
          <cell r="AS196"/>
          <cell r="AT196">
            <v>0</v>
          </cell>
          <cell r="AU196"/>
          <cell r="AV196"/>
          <cell r="AW196"/>
          <cell r="AX196">
            <v>2.0854200000000001</v>
          </cell>
          <cell r="AY196">
            <v>0</v>
          </cell>
          <cell r="AZ196"/>
          <cell r="BA196">
            <v>0.628</v>
          </cell>
          <cell r="BB196"/>
          <cell r="BC196"/>
          <cell r="BD196"/>
          <cell r="BE196">
            <v>2.0854200000000001</v>
          </cell>
          <cell r="BF196">
            <v>0</v>
          </cell>
          <cell r="BG196"/>
          <cell r="BH196">
            <v>0.628</v>
          </cell>
          <cell r="BI196"/>
          <cell r="BJ196"/>
          <cell r="BK196"/>
          <cell r="BL196">
            <v>0</v>
          </cell>
          <cell r="BM196">
            <v>0</v>
          </cell>
          <cell r="BN196"/>
          <cell r="BO196">
            <v>0</v>
          </cell>
          <cell r="BP196"/>
          <cell r="BQ196"/>
          <cell r="BR196"/>
          <cell r="BS196">
            <v>0</v>
          </cell>
          <cell r="BT196">
            <v>0</v>
          </cell>
          <cell r="BU196"/>
          <cell r="BV196">
            <v>0</v>
          </cell>
          <cell r="BW196"/>
          <cell r="BX196"/>
          <cell r="BY196"/>
          <cell r="BZ196">
            <v>0</v>
          </cell>
          <cell r="CA196">
            <v>0</v>
          </cell>
          <cell r="CB196"/>
          <cell r="CC196">
            <v>0</v>
          </cell>
          <cell r="CD196"/>
          <cell r="CE196"/>
          <cell r="CF196"/>
          <cell r="CG196">
            <v>0</v>
          </cell>
          <cell r="CH196">
            <v>0</v>
          </cell>
          <cell r="CI196"/>
          <cell r="CJ196">
            <v>0</v>
          </cell>
          <cell r="CK196"/>
          <cell r="CL196"/>
          <cell r="CM196">
            <v>0</v>
          </cell>
          <cell r="CN196">
            <v>2.0854200000000001</v>
          </cell>
          <cell r="CO196">
            <v>0</v>
          </cell>
          <cell r="CP196">
            <v>0</v>
          </cell>
          <cell r="CQ196">
            <v>0.628</v>
          </cell>
          <cell r="CR196">
            <v>0</v>
          </cell>
          <cell r="CS196">
            <v>0</v>
          </cell>
          <cell r="CT196">
            <v>0</v>
          </cell>
          <cell r="CU196">
            <v>2.0854200000000001</v>
          </cell>
          <cell r="CV196">
            <v>0</v>
          </cell>
          <cell r="CW196">
            <v>0</v>
          </cell>
          <cell r="CX196">
            <v>0.628</v>
          </cell>
          <cell r="CY196">
            <v>0</v>
          </cell>
          <cell r="CZ196">
            <v>0</v>
          </cell>
        </row>
        <row r="197">
          <cell r="A197" t="str">
            <v>1.1.4.139</v>
          </cell>
          <cell r="B197" t="str">
            <v>Строительство КЛ-10кВ от ТП3 до ТП-4 2х1600кВА мкр.42, для электроснабжения детского сада</v>
          </cell>
          <cell r="C197" t="str">
            <v>С_1.1.4.139</v>
          </cell>
          <cell r="D197">
            <v>1.8130599999999997</v>
          </cell>
          <cell r="E197">
            <v>1.8130599999999997</v>
          </cell>
          <cell r="F197"/>
          <cell r="G197"/>
          <cell r="H197"/>
          <cell r="I197"/>
          <cell r="J197"/>
          <cell r="K197"/>
          <cell r="L197"/>
          <cell r="M197"/>
          <cell r="N197">
            <v>0</v>
          </cell>
          <cell r="O197"/>
          <cell r="P197"/>
          <cell r="Q197"/>
          <cell r="R197"/>
          <cell r="S197"/>
          <cell r="T197"/>
          <cell r="U197">
            <v>0</v>
          </cell>
          <cell r="V197">
            <v>0</v>
          </cell>
          <cell r="W197"/>
          <cell r="X197">
            <v>0</v>
          </cell>
          <cell r="Y197"/>
          <cell r="Z197"/>
          <cell r="AA197"/>
          <cell r="AB197"/>
          <cell r="AC197">
            <v>0</v>
          </cell>
          <cell r="AD197"/>
          <cell r="AE197">
            <v>0</v>
          </cell>
          <cell r="AF197"/>
          <cell r="AG197"/>
          <cell r="AH197"/>
          <cell r="AI197"/>
          <cell r="AJ197">
            <v>0</v>
          </cell>
          <cell r="AK197">
            <v>0</v>
          </cell>
          <cell r="AL197"/>
          <cell r="AM197">
            <v>0</v>
          </cell>
          <cell r="AN197"/>
          <cell r="AO197"/>
          <cell r="AP197"/>
          <cell r="AQ197">
            <v>0</v>
          </cell>
          <cell r="AR197">
            <v>0</v>
          </cell>
          <cell r="AS197"/>
          <cell r="AT197">
            <v>0</v>
          </cell>
          <cell r="AU197"/>
          <cell r="AV197"/>
          <cell r="AW197"/>
          <cell r="AX197">
            <v>1.8130599999999997</v>
          </cell>
          <cell r="AY197">
            <v>0</v>
          </cell>
          <cell r="AZ197"/>
          <cell r="BA197">
            <v>0.54400000000000004</v>
          </cell>
          <cell r="BB197"/>
          <cell r="BC197"/>
          <cell r="BD197"/>
          <cell r="BE197">
            <v>1.8130599999999997</v>
          </cell>
          <cell r="BF197">
            <v>0</v>
          </cell>
          <cell r="BG197"/>
          <cell r="BH197">
            <v>0.54400000000000004</v>
          </cell>
          <cell r="BI197"/>
          <cell r="BJ197"/>
          <cell r="BK197"/>
          <cell r="BL197">
            <v>0</v>
          </cell>
          <cell r="BM197">
            <v>0</v>
          </cell>
          <cell r="BN197"/>
          <cell r="BO197">
            <v>0</v>
          </cell>
          <cell r="BP197"/>
          <cell r="BQ197"/>
          <cell r="BR197"/>
          <cell r="BS197">
            <v>0</v>
          </cell>
          <cell r="BT197">
            <v>0</v>
          </cell>
          <cell r="BU197"/>
          <cell r="BV197">
            <v>0</v>
          </cell>
          <cell r="BW197"/>
          <cell r="BX197"/>
          <cell r="BY197"/>
          <cell r="BZ197">
            <v>0</v>
          </cell>
          <cell r="CA197">
            <v>0</v>
          </cell>
          <cell r="CB197"/>
          <cell r="CC197">
            <v>0</v>
          </cell>
          <cell r="CD197"/>
          <cell r="CE197"/>
          <cell r="CF197"/>
          <cell r="CG197">
            <v>0</v>
          </cell>
          <cell r="CH197">
            <v>0</v>
          </cell>
          <cell r="CI197"/>
          <cell r="CJ197">
            <v>0</v>
          </cell>
          <cell r="CK197"/>
          <cell r="CL197"/>
          <cell r="CM197">
            <v>0</v>
          </cell>
          <cell r="CN197">
            <v>1.8130599999999997</v>
          </cell>
          <cell r="CO197">
            <v>0</v>
          </cell>
          <cell r="CP197">
            <v>0</v>
          </cell>
          <cell r="CQ197">
            <v>0.54400000000000004</v>
          </cell>
          <cell r="CR197">
            <v>0</v>
          </cell>
          <cell r="CS197">
            <v>0</v>
          </cell>
          <cell r="CT197">
            <v>0</v>
          </cell>
          <cell r="CU197">
            <v>1.8130599999999997</v>
          </cell>
          <cell r="CV197">
            <v>0</v>
          </cell>
          <cell r="CW197">
            <v>0</v>
          </cell>
          <cell r="CX197">
            <v>0.54400000000000004</v>
          </cell>
          <cell r="CY197">
            <v>0</v>
          </cell>
          <cell r="CZ197">
            <v>0</v>
          </cell>
        </row>
        <row r="198">
          <cell r="A198" t="str">
            <v>1.1.4.140</v>
          </cell>
          <cell r="B198" t="str">
            <v>Строительство КЛ-10кВ от ТП№1 2х1600кВА до ТП№2 2х1600кВА мкр.51</v>
          </cell>
          <cell r="C198" t="str">
            <v>С_1.1.4.140</v>
          </cell>
          <cell r="D198">
            <v>2.06656</v>
          </cell>
          <cell r="E198">
            <v>2.0665600000000004</v>
          </cell>
          <cell r="F198"/>
          <cell r="G198"/>
          <cell r="H198"/>
          <cell r="I198"/>
          <cell r="J198"/>
          <cell r="K198"/>
          <cell r="L198"/>
          <cell r="M198"/>
          <cell r="N198">
            <v>0</v>
          </cell>
          <cell r="O198"/>
          <cell r="P198"/>
          <cell r="Q198"/>
          <cell r="R198"/>
          <cell r="S198"/>
          <cell r="T198"/>
          <cell r="U198">
            <v>0</v>
          </cell>
          <cell r="V198">
            <v>0</v>
          </cell>
          <cell r="W198"/>
          <cell r="X198">
            <v>0</v>
          </cell>
          <cell r="Y198"/>
          <cell r="Z198"/>
          <cell r="AA198"/>
          <cell r="AB198"/>
          <cell r="AC198">
            <v>0</v>
          </cell>
          <cell r="AD198"/>
          <cell r="AE198">
            <v>0</v>
          </cell>
          <cell r="AF198"/>
          <cell r="AG198"/>
          <cell r="AH198"/>
          <cell r="AI198"/>
          <cell r="AJ198">
            <v>2.06656</v>
          </cell>
          <cell r="AK198">
            <v>0</v>
          </cell>
          <cell r="AL198"/>
          <cell r="AM198">
            <v>0.6</v>
          </cell>
          <cell r="AN198"/>
          <cell r="AO198"/>
          <cell r="AP198"/>
          <cell r="AQ198">
            <v>0</v>
          </cell>
          <cell r="AR198">
            <v>0</v>
          </cell>
          <cell r="AS198"/>
          <cell r="AT198">
            <v>0</v>
          </cell>
          <cell r="AU198"/>
          <cell r="AV198"/>
          <cell r="AW198"/>
          <cell r="AX198">
            <v>0</v>
          </cell>
          <cell r="AY198">
            <v>0</v>
          </cell>
          <cell r="AZ198"/>
          <cell r="BA198">
            <v>0</v>
          </cell>
          <cell r="BB198"/>
          <cell r="BC198"/>
          <cell r="BD198"/>
          <cell r="BE198">
            <v>0</v>
          </cell>
          <cell r="BF198">
            <v>0</v>
          </cell>
          <cell r="BG198"/>
          <cell r="BH198">
            <v>0</v>
          </cell>
          <cell r="BI198"/>
          <cell r="BJ198"/>
          <cell r="BK198"/>
          <cell r="BL198">
            <v>0</v>
          </cell>
          <cell r="BM198">
            <v>0</v>
          </cell>
          <cell r="BN198"/>
          <cell r="BO198">
            <v>0</v>
          </cell>
          <cell r="BP198"/>
          <cell r="BQ198"/>
          <cell r="BR198"/>
          <cell r="BS198">
            <v>0</v>
          </cell>
          <cell r="BT198">
            <v>0</v>
          </cell>
          <cell r="BU198"/>
          <cell r="BV198">
            <v>0</v>
          </cell>
          <cell r="BW198"/>
          <cell r="BX198"/>
          <cell r="BY198"/>
          <cell r="BZ198">
            <v>0</v>
          </cell>
          <cell r="CA198">
            <v>0</v>
          </cell>
          <cell r="CB198"/>
          <cell r="CC198">
            <v>0</v>
          </cell>
          <cell r="CD198"/>
          <cell r="CE198"/>
          <cell r="CF198"/>
          <cell r="CG198">
            <v>2.0665600000000004</v>
          </cell>
          <cell r="CH198">
            <v>0</v>
          </cell>
          <cell r="CI198"/>
          <cell r="CJ198">
            <v>0.6</v>
          </cell>
          <cell r="CK198"/>
          <cell r="CL198"/>
          <cell r="CM198">
            <v>0</v>
          </cell>
          <cell r="CN198">
            <v>2.06656</v>
          </cell>
          <cell r="CO198">
            <v>0</v>
          </cell>
          <cell r="CP198">
            <v>0</v>
          </cell>
          <cell r="CQ198">
            <v>0.6</v>
          </cell>
          <cell r="CR198">
            <v>0</v>
          </cell>
          <cell r="CS198">
            <v>0</v>
          </cell>
          <cell r="CT198">
            <v>0</v>
          </cell>
          <cell r="CU198">
            <v>2.0665600000000004</v>
          </cell>
          <cell r="CV198">
            <v>0</v>
          </cell>
          <cell r="CW198">
            <v>0</v>
          </cell>
          <cell r="CX198">
            <v>0.6</v>
          </cell>
          <cell r="CY198">
            <v>0</v>
          </cell>
          <cell r="CZ198">
            <v>0</v>
          </cell>
        </row>
        <row r="199">
          <cell r="A199" t="str">
            <v>1.1.4.141</v>
          </cell>
          <cell r="B199" t="str">
            <v>Строительство КЛ-10кВ от ТП№2 2х1600кВА до ТП№3 2х1600кВА мкр.51</v>
          </cell>
          <cell r="C199" t="str">
            <v>С_1.1.4.141</v>
          </cell>
          <cell r="D199">
            <v>4.0597899999999996</v>
          </cell>
          <cell r="E199">
            <v>4.0597899999999996</v>
          </cell>
          <cell r="F199"/>
          <cell r="G199"/>
          <cell r="H199"/>
          <cell r="I199"/>
          <cell r="J199"/>
          <cell r="K199"/>
          <cell r="L199"/>
          <cell r="M199"/>
          <cell r="N199">
            <v>0</v>
          </cell>
          <cell r="O199"/>
          <cell r="P199"/>
          <cell r="Q199"/>
          <cell r="R199"/>
          <cell r="S199"/>
          <cell r="T199"/>
          <cell r="U199">
            <v>0</v>
          </cell>
          <cell r="V199">
            <v>0</v>
          </cell>
          <cell r="W199"/>
          <cell r="X199">
            <v>0</v>
          </cell>
          <cell r="Y199"/>
          <cell r="Z199"/>
          <cell r="AA199"/>
          <cell r="AB199"/>
          <cell r="AC199">
            <v>0</v>
          </cell>
          <cell r="AD199"/>
          <cell r="AE199">
            <v>0</v>
          </cell>
          <cell r="AF199"/>
          <cell r="AG199"/>
          <cell r="AH199"/>
          <cell r="AI199"/>
          <cell r="AJ199">
            <v>4.0597899999999996</v>
          </cell>
          <cell r="AK199">
            <v>0</v>
          </cell>
          <cell r="AL199"/>
          <cell r="AM199">
            <v>0.55000000000000004</v>
          </cell>
          <cell r="AN199"/>
          <cell r="AO199"/>
          <cell r="AP199"/>
          <cell r="AQ199">
            <v>0</v>
          </cell>
          <cell r="AR199">
            <v>0</v>
          </cell>
          <cell r="AS199"/>
          <cell r="AT199">
            <v>0</v>
          </cell>
          <cell r="AU199"/>
          <cell r="AV199"/>
          <cell r="AW199"/>
          <cell r="AX199">
            <v>0</v>
          </cell>
          <cell r="AY199">
            <v>0</v>
          </cell>
          <cell r="AZ199"/>
          <cell r="BA199">
            <v>0</v>
          </cell>
          <cell r="BB199"/>
          <cell r="BC199"/>
          <cell r="BD199"/>
          <cell r="BE199">
            <v>0</v>
          </cell>
          <cell r="BF199">
            <v>0</v>
          </cell>
          <cell r="BG199"/>
          <cell r="BH199">
            <v>0</v>
          </cell>
          <cell r="BI199"/>
          <cell r="BJ199"/>
          <cell r="BK199"/>
          <cell r="BL199">
            <v>0</v>
          </cell>
          <cell r="BM199">
            <v>0</v>
          </cell>
          <cell r="BN199"/>
          <cell r="BO199">
            <v>0</v>
          </cell>
          <cell r="BP199"/>
          <cell r="BQ199"/>
          <cell r="BR199"/>
          <cell r="BS199">
            <v>0</v>
          </cell>
          <cell r="BT199">
            <v>0</v>
          </cell>
          <cell r="BU199"/>
          <cell r="BV199">
            <v>0</v>
          </cell>
          <cell r="BW199"/>
          <cell r="BX199"/>
          <cell r="BY199"/>
          <cell r="BZ199">
            <v>0</v>
          </cell>
          <cell r="CA199">
            <v>0</v>
          </cell>
          <cell r="CB199"/>
          <cell r="CC199">
            <v>0</v>
          </cell>
          <cell r="CD199"/>
          <cell r="CE199"/>
          <cell r="CF199"/>
          <cell r="CG199">
            <v>4.0597899999999996</v>
          </cell>
          <cell r="CH199">
            <v>0</v>
          </cell>
          <cell r="CI199"/>
          <cell r="CJ199">
            <v>0.55000000000000004</v>
          </cell>
          <cell r="CK199"/>
          <cell r="CL199"/>
          <cell r="CM199">
            <v>0</v>
          </cell>
          <cell r="CN199">
            <v>4.0597899999999996</v>
          </cell>
          <cell r="CO199">
            <v>0</v>
          </cell>
          <cell r="CP199">
            <v>0</v>
          </cell>
          <cell r="CQ199">
            <v>0.55000000000000004</v>
          </cell>
          <cell r="CR199">
            <v>0</v>
          </cell>
          <cell r="CS199">
            <v>0</v>
          </cell>
          <cell r="CT199">
            <v>0</v>
          </cell>
          <cell r="CU199">
            <v>4.0597899999999996</v>
          </cell>
          <cell r="CV199">
            <v>0</v>
          </cell>
          <cell r="CW199">
            <v>0</v>
          </cell>
          <cell r="CX199">
            <v>0.55000000000000004</v>
          </cell>
          <cell r="CY199">
            <v>0</v>
          </cell>
          <cell r="CZ199">
            <v>0</v>
          </cell>
        </row>
        <row r="200">
          <cell r="A200" t="str">
            <v>1.1.4.142</v>
          </cell>
          <cell r="B200" t="str">
            <v>Строительство КЛ-10кВ от ТП№3 2х1600кВА до ТП№4 2х1600кВА мкр.51</v>
          </cell>
          <cell r="C200" t="str">
            <v>С_1.1.4.142</v>
          </cell>
          <cell r="D200">
            <v>2.6666599999999998</v>
          </cell>
          <cell r="E200">
            <v>2.6666600000000003</v>
          </cell>
          <cell r="F200"/>
          <cell r="G200"/>
          <cell r="H200"/>
          <cell r="I200"/>
          <cell r="J200"/>
          <cell r="K200"/>
          <cell r="L200"/>
          <cell r="M200"/>
          <cell r="N200">
            <v>0</v>
          </cell>
          <cell r="O200"/>
          <cell r="P200"/>
          <cell r="Q200"/>
          <cell r="R200"/>
          <cell r="S200"/>
          <cell r="T200"/>
          <cell r="U200">
            <v>0</v>
          </cell>
          <cell r="V200">
            <v>0</v>
          </cell>
          <cell r="W200"/>
          <cell r="X200">
            <v>0</v>
          </cell>
          <cell r="Y200"/>
          <cell r="Z200"/>
          <cell r="AA200"/>
          <cell r="AB200"/>
          <cell r="AC200">
            <v>0</v>
          </cell>
          <cell r="AD200"/>
          <cell r="AE200">
            <v>0</v>
          </cell>
          <cell r="AF200"/>
          <cell r="AG200"/>
          <cell r="AH200"/>
          <cell r="AI200"/>
          <cell r="AJ200">
            <v>2.6666599999999998</v>
          </cell>
          <cell r="AK200">
            <v>0</v>
          </cell>
          <cell r="AL200"/>
          <cell r="AM200">
            <v>0.55000000000000004</v>
          </cell>
          <cell r="AN200"/>
          <cell r="AO200"/>
          <cell r="AP200"/>
          <cell r="AQ200">
            <v>0</v>
          </cell>
          <cell r="AR200">
            <v>0</v>
          </cell>
          <cell r="AS200"/>
          <cell r="AT200">
            <v>0</v>
          </cell>
          <cell r="AU200"/>
          <cell r="AV200"/>
          <cell r="AW200"/>
          <cell r="AX200">
            <v>0</v>
          </cell>
          <cell r="AY200">
            <v>0</v>
          </cell>
          <cell r="AZ200"/>
          <cell r="BA200">
            <v>0</v>
          </cell>
          <cell r="BB200"/>
          <cell r="BC200"/>
          <cell r="BD200"/>
          <cell r="BE200">
            <v>0</v>
          </cell>
          <cell r="BF200">
            <v>0</v>
          </cell>
          <cell r="BG200"/>
          <cell r="BH200">
            <v>0</v>
          </cell>
          <cell r="BI200"/>
          <cell r="BJ200"/>
          <cell r="BK200"/>
          <cell r="BL200">
            <v>0</v>
          </cell>
          <cell r="BM200">
            <v>0</v>
          </cell>
          <cell r="BN200"/>
          <cell r="BO200">
            <v>0</v>
          </cell>
          <cell r="BP200"/>
          <cell r="BQ200"/>
          <cell r="BR200"/>
          <cell r="BS200">
            <v>0</v>
          </cell>
          <cell r="BT200">
            <v>0</v>
          </cell>
          <cell r="BU200"/>
          <cell r="BV200">
            <v>0</v>
          </cell>
          <cell r="BW200"/>
          <cell r="BX200"/>
          <cell r="BY200"/>
          <cell r="BZ200">
            <v>0</v>
          </cell>
          <cell r="CA200">
            <v>0</v>
          </cell>
          <cell r="CB200"/>
          <cell r="CC200">
            <v>0</v>
          </cell>
          <cell r="CD200"/>
          <cell r="CE200"/>
          <cell r="CF200"/>
          <cell r="CG200">
            <v>2.6666600000000003</v>
          </cell>
          <cell r="CH200">
            <v>0</v>
          </cell>
          <cell r="CI200"/>
          <cell r="CJ200">
            <v>0.55000000000000004</v>
          </cell>
          <cell r="CK200"/>
          <cell r="CL200"/>
          <cell r="CM200">
            <v>0</v>
          </cell>
          <cell r="CN200">
            <v>2.6666599999999998</v>
          </cell>
          <cell r="CO200">
            <v>0</v>
          </cell>
          <cell r="CP200">
            <v>0</v>
          </cell>
          <cell r="CQ200">
            <v>0.55000000000000004</v>
          </cell>
          <cell r="CR200">
            <v>0</v>
          </cell>
          <cell r="CS200">
            <v>0</v>
          </cell>
          <cell r="CT200">
            <v>0</v>
          </cell>
          <cell r="CU200">
            <v>2.6666600000000003</v>
          </cell>
          <cell r="CV200">
            <v>0</v>
          </cell>
          <cell r="CW200">
            <v>0</v>
          </cell>
          <cell r="CX200">
            <v>0.55000000000000004</v>
          </cell>
          <cell r="CY200">
            <v>0</v>
          </cell>
          <cell r="CZ200">
            <v>0</v>
          </cell>
        </row>
        <row r="201">
          <cell r="A201" t="str">
            <v>1.1.4.143</v>
          </cell>
          <cell r="B201" t="str">
            <v>Строительство КЛ-10кВ от ТП№4 2х1600кВА до ТП№5 2х1600кВА мкр.51</v>
          </cell>
          <cell r="C201" t="str">
            <v>С_1.1.4.143</v>
          </cell>
          <cell r="D201">
            <v>1.52471</v>
          </cell>
          <cell r="E201">
            <v>1.52471</v>
          </cell>
          <cell r="F201"/>
          <cell r="G201"/>
          <cell r="H201"/>
          <cell r="I201"/>
          <cell r="J201"/>
          <cell r="K201"/>
          <cell r="L201"/>
          <cell r="M201"/>
          <cell r="N201">
            <v>0</v>
          </cell>
          <cell r="O201"/>
          <cell r="P201"/>
          <cell r="Q201"/>
          <cell r="R201"/>
          <cell r="S201"/>
          <cell r="T201"/>
          <cell r="U201">
            <v>0</v>
          </cell>
          <cell r="V201">
            <v>0</v>
          </cell>
          <cell r="W201"/>
          <cell r="X201">
            <v>0</v>
          </cell>
          <cell r="Y201"/>
          <cell r="Z201"/>
          <cell r="AA201"/>
          <cell r="AB201"/>
          <cell r="AC201">
            <v>0</v>
          </cell>
          <cell r="AD201"/>
          <cell r="AE201">
            <v>0</v>
          </cell>
          <cell r="AF201"/>
          <cell r="AG201"/>
          <cell r="AH201"/>
          <cell r="AI201"/>
          <cell r="AJ201">
            <v>1.52471</v>
          </cell>
          <cell r="AK201">
            <v>0</v>
          </cell>
          <cell r="AL201"/>
          <cell r="AM201">
            <v>0.55000000000000004</v>
          </cell>
          <cell r="AN201"/>
          <cell r="AO201"/>
          <cell r="AP201"/>
          <cell r="AQ201">
            <v>0</v>
          </cell>
          <cell r="AR201">
            <v>0</v>
          </cell>
          <cell r="AS201"/>
          <cell r="AT201">
            <v>0</v>
          </cell>
          <cell r="AU201"/>
          <cell r="AV201"/>
          <cell r="AW201"/>
          <cell r="AX201">
            <v>0</v>
          </cell>
          <cell r="AY201">
            <v>0</v>
          </cell>
          <cell r="AZ201"/>
          <cell r="BA201">
            <v>0</v>
          </cell>
          <cell r="BB201"/>
          <cell r="BC201"/>
          <cell r="BD201"/>
          <cell r="BE201">
            <v>0</v>
          </cell>
          <cell r="BF201">
            <v>0</v>
          </cell>
          <cell r="BG201"/>
          <cell r="BH201">
            <v>0</v>
          </cell>
          <cell r="BI201"/>
          <cell r="BJ201"/>
          <cell r="BK201"/>
          <cell r="BL201">
            <v>0</v>
          </cell>
          <cell r="BM201">
            <v>0</v>
          </cell>
          <cell r="BN201"/>
          <cell r="BO201">
            <v>0</v>
          </cell>
          <cell r="BP201"/>
          <cell r="BQ201"/>
          <cell r="BR201"/>
          <cell r="BS201">
            <v>0</v>
          </cell>
          <cell r="BT201">
            <v>0</v>
          </cell>
          <cell r="BU201"/>
          <cell r="BV201">
            <v>0</v>
          </cell>
          <cell r="BW201"/>
          <cell r="BX201"/>
          <cell r="BY201"/>
          <cell r="BZ201">
            <v>0</v>
          </cell>
          <cell r="CA201">
            <v>0</v>
          </cell>
          <cell r="CB201"/>
          <cell r="CC201">
            <v>0</v>
          </cell>
          <cell r="CD201"/>
          <cell r="CE201"/>
          <cell r="CF201"/>
          <cell r="CG201">
            <v>1.52471</v>
          </cell>
          <cell r="CH201">
            <v>0</v>
          </cell>
          <cell r="CI201"/>
          <cell r="CJ201">
            <v>0.55000000000000004</v>
          </cell>
          <cell r="CK201"/>
          <cell r="CL201"/>
          <cell r="CM201">
            <v>0</v>
          </cell>
          <cell r="CN201">
            <v>1.52471</v>
          </cell>
          <cell r="CO201">
            <v>0</v>
          </cell>
          <cell r="CP201">
            <v>0</v>
          </cell>
          <cell r="CQ201">
            <v>0.55000000000000004</v>
          </cell>
          <cell r="CR201">
            <v>0</v>
          </cell>
          <cell r="CS201">
            <v>0</v>
          </cell>
          <cell r="CT201">
            <v>0</v>
          </cell>
          <cell r="CU201">
            <v>1.52471</v>
          </cell>
          <cell r="CV201">
            <v>0</v>
          </cell>
          <cell r="CW201">
            <v>0</v>
          </cell>
          <cell r="CX201">
            <v>0.55000000000000004</v>
          </cell>
          <cell r="CY201">
            <v>0</v>
          </cell>
          <cell r="CZ201">
            <v>0</v>
          </cell>
        </row>
        <row r="202">
          <cell r="A202" t="str">
            <v>1.1.4.144</v>
          </cell>
          <cell r="B202" t="str">
            <v>Строительство КЛ-10кВ от ТП№5 2х1600кВА до ТП№6 2х1600кВА мкр.51</v>
          </cell>
          <cell r="C202" t="str">
            <v>С_1.1.4.144</v>
          </cell>
          <cell r="D202">
            <v>1.52471</v>
          </cell>
          <cell r="E202">
            <v>1.52471</v>
          </cell>
          <cell r="F202"/>
          <cell r="G202"/>
          <cell r="H202"/>
          <cell r="I202"/>
          <cell r="J202"/>
          <cell r="K202"/>
          <cell r="L202"/>
          <cell r="M202"/>
          <cell r="N202">
            <v>0</v>
          </cell>
          <cell r="O202"/>
          <cell r="P202"/>
          <cell r="Q202"/>
          <cell r="R202"/>
          <cell r="S202"/>
          <cell r="T202"/>
          <cell r="U202">
            <v>0</v>
          </cell>
          <cell r="V202">
            <v>0</v>
          </cell>
          <cell r="W202"/>
          <cell r="X202">
            <v>0</v>
          </cell>
          <cell r="Y202"/>
          <cell r="Z202"/>
          <cell r="AA202"/>
          <cell r="AB202"/>
          <cell r="AC202">
            <v>0</v>
          </cell>
          <cell r="AD202"/>
          <cell r="AE202">
            <v>0</v>
          </cell>
          <cell r="AF202"/>
          <cell r="AG202"/>
          <cell r="AH202"/>
          <cell r="AI202"/>
          <cell r="AJ202">
            <v>1.52471</v>
          </cell>
          <cell r="AK202">
            <v>0</v>
          </cell>
          <cell r="AL202"/>
          <cell r="AM202">
            <v>0.55000000000000004</v>
          </cell>
          <cell r="AN202"/>
          <cell r="AO202"/>
          <cell r="AP202"/>
          <cell r="AQ202">
            <v>0</v>
          </cell>
          <cell r="AR202">
            <v>0</v>
          </cell>
          <cell r="AS202"/>
          <cell r="AT202">
            <v>0</v>
          </cell>
          <cell r="AU202"/>
          <cell r="AV202"/>
          <cell r="AW202"/>
          <cell r="AX202">
            <v>0</v>
          </cell>
          <cell r="AY202">
            <v>0</v>
          </cell>
          <cell r="AZ202"/>
          <cell r="BA202">
            <v>0</v>
          </cell>
          <cell r="BB202"/>
          <cell r="BC202"/>
          <cell r="BD202"/>
          <cell r="BE202">
            <v>0</v>
          </cell>
          <cell r="BF202">
            <v>0</v>
          </cell>
          <cell r="BG202"/>
          <cell r="BH202">
            <v>0</v>
          </cell>
          <cell r="BI202"/>
          <cell r="BJ202"/>
          <cell r="BK202"/>
          <cell r="BL202">
            <v>0</v>
          </cell>
          <cell r="BM202">
            <v>0</v>
          </cell>
          <cell r="BN202"/>
          <cell r="BO202">
            <v>0</v>
          </cell>
          <cell r="BP202"/>
          <cell r="BQ202"/>
          <cell r="BR202"/>
          <cell r="BS202">
            <v>0</v>
          </cell>
          <cell r="BT202">
            <v>0</v>
          </cell>
          <cell r="BU202"/>
          <cell r="BV202">
            <v>0</v>
          </cell>
          <cell r="BW202"/>
          <cell r="BX202"/>
          <cell r="BY202"/>
          <cell r="BZ202">
            <v>0</v>
          </cell>
          <cell r="CA202">
            <v>0</v>
          </cell>
          <cell r="CB202"/>
          <cell r="CC202">
            <v>0</v>
          </cell>
          <cell r="CD202"/>
          <cell r="CE202"/>
          <cell r="CF202"/>
          <cell r="CG202">
            <v>1.52471</v>
          </cell>
          <cell r="CH202">
            <v>0</v>
          </cell>
          <cell r="CI202"/>
          <cell r="CJ202">
            <v>0.55000000000000004</v>
          </cell>
          <cell r="CK202"/>
          <cell r="CL202"/>
          <cell r="CM202">
            <v>0</v>
          </cell>
          <cell r="CN202">
            <v>1.52471</v>
          </cell>
          <cell r="CO202">
            <v>0</v>
          </cell>
          <cell r="CP202">
            <v>0</v>
          </cell>
          <cell r="CQ202">
            <v>0.55000000000000004</v>
          </cell>
          <cell r="CR202">
            <v>0</v>
          </cell>
          <cell r="CS202">
            <v>0</v>
          </cell>
          <cell r="CT202">
            <v>0</v>
          </cell>
          <cell r="CU202">
            <v>1.52471</v>
          </cell>
          <cell r="CV202">
            <v>0</v>
          </cell>
          <cell r="CW202">
            <v>0</v>
          </cell>
          <cell r="CX202">
            <v>0.55000000000000004</v>
          </cell>
          <cell r="CY202">
            <v>0</v>
          </cell>
          <cell r="CZ202">
            <v>0</v>
          </cell>
        </row>
        <row r="203">
          <cell r="A203" t="str">
            <v>1.1.4.145</v>
          </cell>
          <cell r="B203" t="str">
            <v>Строительство КЛ-10кВ от ТП№6 2х1600кВА до ТП№7 2х1600кВА мкр.51</v>
          </cell>
          <cell r="C203" t="str">
            <v>С_1.1.4.145</v>
          </cell>
          <cell r="D203">
            <v>1.52471</v>
          </cell>
          <cell r="E203">
            <v>1.52471</v>
          </cell>
          <cell r="F203"/>
          <cell r="G203"/>
          <cell r="H203"/>
          <cell r="I203"/>
          <cell r="J203"/>
          <cell r="K203"/>
          <cell r="L203"/>
          <cell r="M203"/>
          <cell r="N203">
            <v>0</v>
          </cell>
          <cell r="O203"/>
          <cell r="P203"/>
          <cell r="Q203"/>
          <cell r="R203"/>
          <cell r="S203"/>
          <cell r="T203"/>
          <cell r="U203">
            <v>0</v>
          </cell>
          <cell r="V203">
            <v>0</v>
          </cell>
          <cell r="W203"/>
          <cell r="X203">
            <v>0</v>
          </cell>
          <cell r="Y203"/>
          <cell r="Z203"/>
          <cell r="AA203"/>
          <cell r="AB203"/>
          <cell r="AC203">
            <v>0</v>
          </cell>
          <cell r="AD203"/>
          <cell r="AE203">
            <v>0</v>
          </cell>
          <cell r="AF203"/>
          <cell r="AG203"/>
          <cell r="AH203"/>
          <cell r="AI203"/>
          <cell r="AJ203">
            <v>0</v>
          </cell>
          <cell r="AK203">
            <v>0</v>
          </cell>
          <cell r="AL203"/>
          <cell r="AM203">
            <v>0</v>
          </cell>
          <cell r="AN203"/>
          <cell r="AO203"/>
          <cell r="AP203"/>
          <cell r="AQ203">
            <v>0</v>
          </cell>
          <cell r="AR203">
            <v>0</v>
          </cell>
          <cell r="AS203"/>
          <cell r="AT203">
            <v>0</v>
          </cell>
          <cell r="AU203"/>
          <cell r="AV203"/>
          <cell r="AW203"/>
          <cell r="AX203">
            <v>1.52471</v>
          </cell>
          <cell r="AY203">
            <v>0</v>
          </cell>
          <cell r="AZ203"/>
          <cell r="BA203">
            <v>0.55000000000000004</v>
          </cell>
          <cell r="BB203"/>
          <cell r="BC203"/>
          <cell r="BD203"/>
          <cell r="BE203">
            <v>1.52471</v>
          </cell>
          <cell r="BF203">
            <v>0</v>
          </cell>
          <cell r="BG203"/>
          <cell r="BH203">
            <v>0.55000000000000004</v>
          </cell>
          <cell r="BI203"/>
          <cell r="BJ203"/>
          <cell r="BK203"/>
          <cell r="BL203">
            <v>0</v>
          </cell>
          <cell r="BM203">
            <v>0</v>
          </cell>
          <cell r="BN203"/>
          <cell r="BO203">
            <v>0</v>
          </cell>
          <cell r="BP203"/>
          <cell r="BQ203"/>
          <cell r="BR203"/>
          <cell r="BS203">
            <v>0</v>
          </cell>
          <cell r="BT203">
            <v>0</v>
          </cell>
          <cell r="BU203"/>
          <cell r="BV203">
            <v>0</v>
          </cell>
          <cell r="BW203"/>
          <cell r="BX203"/>
          <cell r="BY203"/>
          <cell r="BZ203">
            <v>0</v>
          </cell>
          <cell r="CA203">
            <v>0</v>
          </cell>
          <cell r="CB203"/>
          <cell r="CC203">
            <v>0</v>
          </cell>
          <cell r="CD203"/>
          <cell r="CE203"/>
          <cell r="CF203"/>
          <cell r="CG203">
            <v>0</v>
          </cell>
          <cell r="CH203">
            <v>0</v>
          </cell>
          <cell r="CI203"/>
          <cell r="CJ203">
            <v>0</v>
          </cell>
          <cell r="CK203"/>
          <cell r="CL203"/>
          <cell r="CM203">
            <v>0</v>
          </cell>
          <cell r="CN203">
            <v>1.52471</v>
          </cell>
          <cell r="CO203">
            <v>0</v>
          </cell>
          <cell r="CP203">
            <v>0</v>
          </cell>
          <cell r="CQ203">
            <v>0.55000000000000004</v>
          </cell>
          <cell r="CR203">
            <v>0</v>
          </cell>
          <cell r="CS203">
            <v>0</v>
          </cell>
          <cell r="CT203">
            <v>0</v>
          </cell>
          <cell r="CU203">
            <v>1.52471</v>
          </cell>
          <cell r="CV203">
            <v>0</v>
          </cell>
          <cell r="CW203">
            <v>0</v>
          </cell>
          <cell r="CX203">
            <v>0.55000000000000004</v>
          </cell>
          <cell r="CY203">
            <v>0</v>
          </cell>
          <cell r="CZ203">
            <v>0</v>
          </cell>
        </row>
        <row r="204">
          <cell r="A204" t="str">
            <v>1.1.4.146</v>
          </cell>
          <cell r="B204" t="str">
            <v>Строительство КЛ-10кВ от ТП№7 2х1600кВА до ТП№8 2х1600кВА мкр.51</v>
          </cell>
          <cell r="C204" t="str">
            <v>С_1.1.4.146</v>
          </cell>
          <cell r="D204">
            <v>5.4218199999999994</v>
          </cell>
          <cell r="E204">
            <v>5.4218199999999994</v>
          </cell>
          <cell r="F204"/>
          <cell r="G204"/>
          <cell r="H204"/>
          <cell r="I204"/>
          <cell r="J204"/>
          <cell r="K204"/>
          <cell r="L204"/>
          <cell r="M204"/>
          <cell r="N204">
            <v>0</v>
          </cell>
          <cell r="O204"/>
          <cell r="P204"/>
          <cell r="Q204"/>
          <cell r="R204"/>
          <cell r="S204"/>
          <cell r="T204"/>
          <cell r="U204">
            <v>0</v>
          </cell>
          <cell r="V204">
            <v>0</v>
          </cell>
          <cell r="W204"/>
          <cell r="X204">
            <v>0</v>
          </cell>
          <cell r="Y204"/>
          <cell r="Z204"/>
          <cell r="AA204"/>
          <cell r="AB204"/>
          <cell r="AC204">
            <v>0</v>
          </cell>
          <cell r="AD204"/>
          <cell r="AE204">
            <v>0</v>
          </cell>
          <cell r="AF204"/>
          <cell r="AG204"/>
          <cell r="AH204"/>
          <cell r="AI204"/>
          <cell r="AJ204">
            <v>0</v>
          </cell>
          <cell r="AK204">
            <v>0</v>
          </cell>
          <cell r="AL204"/>
          <cell r="AM204">
            <v>0</v>
          </cell>
          <cell r="AN204"/>
          <cell r="AO204"/>
          <cell r="AP204"/>
          <cell r="AQ204">
            <v>0</v>
          </cell>
          <cell r="AR204">
            <v>0</v>
          </cell>
          <cell r="AS204"/>
          <cell r="AT204">
            <v>0</v>
          </cell>
          <cell r="AU204"/>
          <cell r="AV204"/>
          <cell r="AW204"/>
          <cell r="AX204">
            <v>5.4218199999999994</v>
          </cell>
          <cell r="AY204">
            <v>0</v>
          </cell>
          <cell r="AZ204"/>
          <cell r="BA204">
            <v>0.55000000000000004</v>
          </cell>
          <cell r="BB204"/>
          <cell r="BC204"/>
          <cell r="BD204"/>
          <cell r="BE204">
            <v>5.4218199999999994</v>
          </cell>
          <cell r="BF204">
            <v>0</v>
          </cell>
          <cell r="BG204"/>
          <cell r="BH204">
            <v>0.55000000000000004</v>
          </cell>
          <cell r="BI204"/>
          <cell r="BJ204"/>
          <cell r="BK204"/>
          <cell r="BL204">
            <v>0</v>
          </cell>
          <cell r="BM204">
            <v>0</v>
          </cell>
          <cell r="BN204"/>
          <cell r="BO204">
            <v>0</v>
          </cell>
          <cell r="BP204"/>
          <cell r="BQ204"/>
          <cell r="BR204"/>
          <cell r="BS204">
            <v>0</v>
          </cell>
          <cell r="BT204">
            <v>0</v>
          </cell>
          <cell r="BU204"/>
          <cell r="BV204">
            <v>0</v>
          </cell>
          <cell r="BW204"/>
          <cell r="BX204"/>
          <cell r="BY204"/>
          <cell r="BZ204">
            <v>0</v>
          </cell>
          <cell r="CA204">
            <v>0</v>
          </cell>
          <cell r="CB204"/>
          <cell r="CC204">
            <v>0</v>
          </cell>
          <cell r="CD204"/>
          <cell r="CE204"/>
          <cell r="CF204"/>
          <cell r="CG204">
            <v>0</v>
          </cell>
          <cell r="CH204">
            <v>0</v>
          </cell>
          <cell r="CI204"/>
          <cell r="CJ204">
            <v>0</v>
          </cell>
          <cell r="CK204"/>
          <cell r="CL204"/>
          <cell r="CM204">
            <v>0</v>
          </cell>
          <cell r="CN204">
            <v>5.4218199999999994</v>
          </cell>
          <cell r="CO204">
            <v>0</v>
          </cell>
          <cell r="CP204">
            <v>0</v>
          </cell>
          <cell r="CQ204">
            <v>0.55000000000000004</v>
          </cell>
          <cell r="CR204">
            <v>0</v>
          </cell>
          <cell r="CS204">
            <v>0</v>
          </cell>
          <cell r="CT204">
            <v>0</v>
          </cell>
          <cell r="CU204">
            <v>5.4218199999999994</v>
          </cell>
          <cell r="CV204">
            <v>0</v>
          </cell>
          <cell r="CW204">
            <v>0</v>
          </cell>
          <cell r="CX204">
            <v>0.55000000000000004</v>
          </cell>
          <cell r="CY204">
            <v>0</v>
          </cell>
          <cell r="CZ204">
            <v>0</v>
          </cell>
        </row>
        <row r="205">
          <cell r="A205" t="str">
            <v>1.1.4.147</v>
          </cell>
          <cell r="B205" t="str">
            <v>Строительство КЛ-10кВ до ТП№1 2х1600кВА мкр.51</v>
          </cell>
          <cell r="C205" t="str">
            <v>С_1.1.4.147</v>
          </cell>
          <cell r="D205">
            <v>1.2213399999999999</v>
          </cell>
          <cell r="E205">
            <v>1.2213399999999999</v>
          </cell>
          <cell r="F205"/>
          <cell r="G205"/>
          <cell r="H205"/>
          <cell r="I205"/>
          <cell r="J205"/>
          <cell r="K205"/>
          <cell r="L205"/>
          <cell r="M205"/>
          <cell r="N205">
            <v>0</v>
          </cell>
          <cell r="O205"/>
          <cell r="P205"/>
          <cell r="Q205"/>
          <cell r="R205"/>
          <cell r="S205"/>
          <cell r="T205"/>
          <cell r="U205">
            <v>0</v>
          </cell>
          <cell r="V205">
            <v>0</v>
          </cell>
          <cell r="W205"/>
          <cell r="X205">
            <v>0</v>
          </cell>
          <cell r="Y205"/>
          <cell r="Z205"/>
          <cell r="AA205"/>
          <cell r="AB205"/>
          <cell r="AC205">
            <v>0</v>
          </cell>
          <cell r="AD205"/>
          <cell r="AE205">
            <v>0</v>
          </cell>
          <cell r="AF205"/>
          <cell r="AG205"/>
          <cell r="AH205"/>
          <cell r="AI205"/>
          <cell r="AJ205">
            <v>0</v>
          </cell>
          <cell r="AK205">
            <v>0</v>
          </cell>
          <cell r="AL205"/>
          <cell r="AM205">
            <v>0</v>
          </cell>
          <cell r="AN205"/>
          <cell r="AO205"/>
          <cell r="AP205"/>
          <cell r="AQ205">
            <v>0</v>
          </cell>
          <cell r="AR205">
            <v>0</v>
          </cell>
          <cell r="AS205"/>
          <cell r="AT205">
            <v>0</v>
          </cell>
          <cell r="AU205"/>
          <cell r="AV205"/>
          <cell r="AW205"/>
          <cell r="AX205">
            <v>1.2213399999999999</v>
          </cell>
          <cell r="AY205">
            <v>0</v>
          </cell>
          <cell r="AZ205"/>
          <cell r="BA205">
            <v>0.55000000000000004</v>
          </cell>
          <cell r="BB205"/>
          <cell r="BC205"/>
          <cell r="BD205"/>
          <cell r="BE205">
            <v>1.2213399999999999</v>
          </cell>
          <cell r="BF205">
            <v>0</v>
          </cell>
          <cell r="BG205"/>
          <cell r="BH205">
            <v>0.55000000000000004</v>
          </cell>
          <cell r="BI205"/>
          <cell r="BJ205"/>
          <cell r="BK205"/>
          <cell r="BL205">
            <v>0</v>
          </cell>
          <cell r="BM205">
            <v>0</v>
          </cell>
          <cell r="BN205"/>
          <cell r="BO205">
            <v>0</v>
          </cell>
          <cell r="BP205"/>
          <cell r="BQ205"/>
          <cell r="BR205"/>
          <cell r="BS205">
            <v>0</v>
          </cell>
          <cell r="BT205">
            <v>0</v>
          </cell>
          <cell r="BU205"/>
          <cell r="BV205">
            <v>0</v>
          </cell>
          <cell r="BW205"/>
          <cell r="BX205"/>
          <cell r="BY205"/>
          <cell r="BZ205">
            <v>0</v>
          </cell>
          <cell r="CA205">
            <v>0</v>
          </cell>
          <cell r="CB205"/>
          <cell r="CC205">
            <v>0</v>
          </cell>
          <cell r="CD205"/>
          <cell r="CE205"/>
          <cell r="CF205"/>
          <cell r="CG205">
            <v>0</v>
          </cell>
          <cell r="CH205">
            <v>0</v>
          </cell>
          <cell r="CI205"/>
          <cell r="CJ205">
            <v>0</v>
          </cell>
          <cell r="CK205"/>
          <cell r="CL205"/>
          <cell r="CM205">
            <v>0</v>
          </cell>
          <cell r="CN205">
            <v>1.2213399999999999</v>
          </cell>
          <cell r="CO205">
            <v>0</v>
          </cell>
          <cell r="CP205">
            <v>0</v>
          </cell>
          <cell r="CQ205">
            <v>0.55000000000000004</v>
          </cell>
          <cell r="CR205">
            <v>0</v>
          </cell>
          <cell r="CS205">
            <v>0</v>
          </cell>
          <cell r="CT205">
            <v>0</v>
          </cell>
          <cell r="CU205">
            <v>1.2213399999999999</v>
          </cell>
          <cell r="CV205">
            <v>0</v>
          </cell>
          <cell r="CW205">
            <v>0</v>
          </cell>
          <cell r="CX205">
            <v>0.55000000000000004</v>
          </cell>
          <cell r="CY205">
            <v>0</v>
          </cell>
          <cell r="CZ205">
            <v>0</v>
          </cell>
        </row>
        <row r="206">
          <cell r="A206" t="str">
            <v>1.1.4.147.1</v>
          </cell>
          <cell r="B206" t="str">
            <v>Строительство КЛ-10кВ от ТП-427 до ТП-471</v>
          </cell>
          <cell r="C206" t="str">
            <v>D_1.1.4.147.1</v>
          </cell>
          <cell r="D206">
            <v>4.7311230000000002</v>
          </cell>
          <cell r="E206">
            <v>4.9545734899999996</v>
          </cell>
          <cell r="F206"/>
          <cell r="G206"/>
          <cell r="H206"/>
          <cell r="I206"/>
          <cell r="J206"/>
          <cell r="K206"/>
          <cell r="L206"/>
          <cell r="M206"/>
          <cell r="N206">
            <v>0</v>
          </cell>
          <cell r="O206"/>
          <cell r="P206"/>
          <cell r="Q206"/>
          <cell r="R206"/>
          <cell r="S206"/>
          <cell r="T206"/>
          <cell r="U206">
            <v>4.7311230000000002</v>
          </cell>
          <cell r="V206">
            <v>0</v>
          </cell>
          <cell r="W206"/>
          <cell r="X206">
            <v>1.0860000000000001</v>
          </cell>
          <cell r="Y206"/>
          <cell r="Z206"/>
          <cell r="AA206"/>
          <cell r="AB206">
            <v>4.9545734899999996</v>
          </cell>
          <cell r="AC206">
            <v>0</v>
          </cell>
          <cell r="AD206"/>
          <cell r="AE206">
            <v>0.98599999999999999</v>
          </cell>
          <cell r="AF206"/>
          <cell r="AG206"/>
          <cell r="AH206"/>
          <cell r="AI206"/>
          <cell r="AJ206">
            <v>0</v>
          </cell>
          <cell r="AK206">
            <v>0</v>
          </cell>
          <cell r="AL206"/>
          <cell r="AM206">
            <v>0</v>
          </cell>
          <cell r="AN206"/>
          <cell r="AO206"/>
          <cell r="AP206"/>
          <cell r="AQ206">
            <v>0</v>
          </cell>
          <cell r="AR206">
            <v>0</v>
          </cell>
          <cell r="AS206"/>
          <cell r="AT206">
            <v>0</v>
          </cell>
          <cell r="AU206"/>
          <cell r="AV206"/>
          <cell r="AW206"/>
          <cell r="AX206">
            <v>0</v>
          </cell>
          <cell r="AY206">
            <v>0</v>
          </cell>
          <cell r="AZ206"/>
          <cell r="BA206">
            <v>0</v>
          </cell>
          <cell r="BB206"/>
          <cell r="BC206"/>
          <cell r="BD206"/>
          <cell r="BE206">
            <v>0</v>
          </cell>
          <cell r="BF206">
            <v>0</v>
          </cell>
          <cell r="BG206"/>
          <cell r="BH206">
            <v>0</v>
          </cell>
          <cell r="BI206"/>
          <cell r="BJ206"/>
          <cell r="BK206"/>
          <cell r="BL206">
            <v>0</v>
          </cell>
          <cell r="BM206">
            <v>0</v>
          </cell>
          <cell r="BN206"/>
          <cell r="BO206">
            <v>0</v>
          </cell>
          <cell r="BP206"/>
          <cell r="BQ206"/>
          <cell r="BR206"/>
          <cell r="BS206">
            <v>0</v>
          </cell>
          <cell r="BT206">
            <v>0</v>
          </cell>
          <cell r="BU206"/>
          <cell r="BV206">
            <v>0</v>
          </cell>
          <cell r="BW206"/>
          <cell r="BX206"/>
          <cell r="BY206"/>
          <cell r="BZ206">
            <v>0</v>
          </cell>
          <cell r="CA206">
            <v>0</v>
          </cell>
          <cell r="CB206"/>
          <cell r="CC206">
            <v>0</v>
          </cell>
          <cell r="CD206"/>
          <cell r="CE206"/>
          <cell r="CF206"/>
          <cell r="CG206">
            <v>0</v>
          </cell>
          <cell r="CH206">
            <v>0</v>
          </cell>
          <cell r="CI206"/>
          <cell r="CJ206">
            <v>0</v>
          </cell>
          <cell r="CK206"/>
          <cell r="CL206"/>
          <cell r="CM206">
            <v>0</v>
          </cell>
          <cell r="CN206">
            <v>4.7311230000000002</v>
          </cell>
          <cell r="CO206">
            <v>0</v>
          </cell>
          <cell r="CP206">
            <v>0</v>
          </cell>
          <cell r="CQ206">
            <v>1.0860000000000001</v>
          </cell>
          <cell r="CR206">
            <v>0</v>
          </cell>
          <cell r="CS206">
            <v>0</v>
          </cell>
          <cell r="CT206">
            <v>0</v>
          </cell>
          <cell r="CU206">
            <v>4.9545734899999996</v>
          </cell>
          <cell r="CV206">
            <v>0</v>
          </cell>
          <cell r="CW206">
            <v>0</v>
          </cell>
          <cell r="CX206">
            <v>0.98599999999999999</v>
          </cell>
          <cell r="CY206">
            <v>0</v>
          </cell>
          <cell r="CZ206">
            <v>0</v>
          </cell>
        </row>
        <row r="207">
          <cell r="A207" t="str">
            <v>1.1.4.147.2</v>
          </cell>
          <cell r="B207" t="str">
            <v>Строительство КЛ-10кВ ТП 2х2500кВА (стр.22) мкр.20А  до ТП-530</v>
          </cell>
          <cell r="C207" t="str">
            <v>D_1.1.4.147.2</v>
          </cell>
          <cell r="D207">
            <v>2.2603140000000002</v>
          </cell>
          <cell r="E207">
            <v>2.4153573100000001</v>
          </cell>
          <cell r="F207"/>
          <cell r="G207"/>
          <cell r="H207"/>
          <cell r="I207"/>
          <cell r="J207"/>
          <cell r="K207"/>
          <cell r="L207"/>
          <cell r="M207"/>
          <cell r="N207">
            <v>0</v>
          </cell>
          <cell r="O207"/>
          <cell r="P207"/>
          <cell r="Q207"/>
          <cell r="R207"/>
          <cell r="S207"/>
          <cell r="T207"/>
          <cell r="U207">
            <v>2.2603140000000002</v>
          </cell>
          <cell r="V207">
            <v>0</v>
          </cell>
          <cell r="W207"/>
          <cell r="X207">
            <v>0.53600000000000003</v>
          </cell>
          <cell r="Y207"/>
          <cell r="Z207"/>
          <cell r="AA207"/>
          <cell r="AB207">
            <v>2.4153573100000001</v>
          </cell>
          <cell r="AC207">
            <v>0</v>
          </cell>
          <cell r="AD207"/>
          <cell r="AE207">
            <v>0.52600000000000002</v>
          </cell>
          <cell r="AF207"/>
          <cell r="AG207"/>
          <cell r="AH207"/>
          <cell r="AI207"/>
          <cell r="AJ207">
            <v>0</v>
          </cell>
          <cell r="AK207">
            <v>0</v>
          </cell>
          <cell r="AL207"/>
          <cell r="AM207">
            <v>0</v>
          </cell>
          <cell r="AN207"/>
          <cell r="AO207"/>
          <cell r="AP207"/>
          <cell r="AQ207">
            <v>0</v>
          </cell>
          <cell r="AR207">
            <v>0</v>
          </cell>
          <cell r="AS207"/>
          <cell r="AT207">
            <v>0</v>
          </cell>
          <cell r="AU207"/>
          <cell r="AV207"/>
          <cell r="AW207"/>
          <cell r="AX207">
            <v>0</v>
          </cell>
          <cell r="AY207">
            <v>0</v>
          </cell>
          <cell r="AZ207"/>
          <cell r="BA207">
            <v>0</v>
          </cell>
          <cell r="BB207"/>
          <cell r="BC207"/>
          <cell r="BD207"/>
          <cell r="BE207">
            <v>0</v>
          </cell>
          <cell r="BF207">
            <v>0</v>
          </cell>
          <cell r="BG207"/>
          <cell r="BH207">
            <v>0</v>
          </cell>
          <cell r="BI207"/>
          <cell r="BJ207"/>
          <cell r="BK207"/>
          <cell r="BL207">
            <v>0</v>
          </cell>
          <cell r="BM207">
            <v>0</v>
          </cell>
          <cell r="BN207"/>
          <cell r="BO207">
            <v>0</v>
          </cell>
          <cell r="BP207"/>
          <cell r="BQ207"/>
          <cell r="BR207"/>
          <cell r="BS207">
            <v>0</v>
          </cell>
          <cell r="BT207">
            <v>0</v>
          </cell>
          <cell r="BU207"/>
          <cell r="BV207">
            <v>0</v>
          </cell>
          <cell r="BW207"/>
          <cell r="BX207"/>
          <cell r="BY207"/>
          <cell r="BZ207">
            <v>0</v>
          </cell>
          <cell r="CA207">
            <v>0</v>
          </cell>
          <cell r="CB207"/>
          <cell r="CC207">
            <v>0</v>
          </cell>
          <cell r="CD207"/>
          <cell r="CE207"/>
          <cell r="CF207"/>
          <cell r="CG207">
            <v>0</v>
          </cell>
          <cell r="CH207">
            <v>0</v>
          </cell>
          <cell r="CI207"/>
          <cell r="CJ207">
            <v>0</v>
          </cell>
          <cell r="CK207"/>
          <cell r="CL207"/>
          <cell r="CM207">
            <v>0</v>
          </cell>
          <cell r="CN207">
            <v>2.2603140000000002</v>
          </cell>
          <cell r="CO207">
            <v>0</v>
          </cell>
          <cell r="CP207">
            <v>0</v>
          </cell>
          <cell r="CQ207">
            <v>0.53600000000000003</v>
          </cell>
          <cell r="CR207">
            <v>0</v>
          </cell>
          <cell r="CS207">
            <v>0</v>
          </cell>
          <cell r="CT207">
            <v>0</v>
          </cell>
          <cell r="CU207">
            <v>2.4153573100000001</v>
          </cell>
          <cell r="CV207">
            <v>0</v>
          </cell>
          <cell r="CW207">
            <v>0</v>
          </cell>
          <cell r="CX207">
            <v>0.52600000000000002</v>
          </cell>
          <cell r="CY207">
            <v>0</v>
          </cell>
          <cell r="CZ207">
            <v>0</v>
          </cell>
        </row>
        <row r="208">
          <cell r="A208" t="str">
            <v>1.1.4.147.3</v>
          </cell>
          <cell r="B208" t="str">
            <v>Строительство КЛ-10кВ ТП-861 доТП 2х2500кВА (стр.22) мкр.20А</v>
          </cell>
          <cell r="C208" t="str">
            <v>D_1.1.4.147.3</v>
          </cell>
          <cell r="D208">
            <v>1.781382</v>
          </cell>
          <cell r="E208">
            <v>1.9052947299999998</v>
          </cell>
          <cell r="F208"/>
          <cell r="G208"/>
          <cell r="H208"/>
          <cell r="I208"/>
          <cell r="J208"/>
          <cell r="K208"/>
          <cell r="L208"/>
          <cell r="M208"/>
          <cell r="N208">
            <v>0</v>
          </cell>
          <cell r="O208"/>
          <cell r="P208"/>
          <cell r="Q208"/>
          <cell r="R208"/>
          <cell r="S208"/>
          <cell r="T208"/>
          <cell r="U208">
            <v>1.781382</v>
          </cell>
          <cell r="V208">
            <v>0</v>
          </cell>
          <cell r="W208"/>
          <cell r="X208">
            <v>0.44400000000000001</v>
          </cell>
          <cell r="Y208"/>
          <cell r="Z208"/>
          <cell r="AA208"/>
          <cell r="AB208">
            <v>1.9052947299999998</v>
          </cell>
          <cell r="AC208">
            <v>0</v>
          </cell>
          <cell r="AD208"/>
          <cell r="AE208">
            <v>0.44400000000000001</v>
          </cell>
          <cell r="AF208"/>
          <cell r="AG208"/>
          <cell r="AH208"/>
          <cell r="AI208"/>
          <cell r="AJ208">
            <v>0</v>
          </cell>
          <cell r="AK208">
            <v>0</v>
          </cell>
          <cell r="AL208"/>
          <cell r="AM208">
            <v>0</v>
          </cell>
          <cell r="AN208"/>
          <cell r="AO208"/>
          <cell r="AP208"/>
          <cell r="AQ208">
            <v>0</v>
          </cell>
          <cell r="AR208">
            <v>0</v>
          </cell>
          <cell r="AS208"/>
          <cell r="AT208">
            <v>0</v>
          </cell>
          <cell r="AU208"/>
          <cell r="AV208"/>
          <cell r="AW208"/>
          <cell r="AX208">
            <v>0</v>
          </cell>
          <cell r="AY208">
            <v>0</v>
          </cell>
          <cell r="AZ208"/>
          <cell r="BA208">
            <v>0</v>
          </cell>
          <cell r="BB208"/>
          <cell r="BC208"/>
          <cell r="BD208"/>
          <cell r="BE208">
            <v>0</v>
          </cell>
          <cell r="BF208">
            <v>0</v>
          </cell>
          <cell r="BG208"/>
          <cell r="BH208">
            <v>0</v>
          </cell>
          <cell r="BI208"/>
          <cell r="BJ208"/>
          <cell r="BK208"/>
          <cell r="BL208">
            <v>0</v>
          </cell>
          <cell r="BM208">
            <v>0</v>
          </cell>
          <cell r="BN208"/>
          <cell r="BO208">
            <v>0</v>
          </cell>
          <cell r="BP208"/>
          <cell r="BQ208"/>
          <cell r="BR208"/>
          <cell r="BS208">
            <v>0</v>
          </cell>
          <cell r="BT208">
            <v>0</v>
          </cell>
          <cell r="BU208"/>
          <cell r="BV208">
            <v>0</v>
          </cell>
          <cell r="BW208"/>
          <cell r="BX208"/>
          <cell r="BY208"/>
          <cell r="BZ208">
            <v>0</v>
          </cell>
          <cell r="CA208">
            <v>0</v>
          </cell>
          <cell r="CB208"/>
          <cell r="CC208">
            <v>0</v>
          </cell>
          <cell r="CD208"/>
          <cell r="CE208"/>
          <cell r="CF208"/>
          <cell r="CG208">
            <v>0</v>
          </cell>
          <cell r="CH208">
            <v>0</v>
          </cell>
          <cell r="CI208"/>
          <cell r="CJ208">
            <v>0</v>
          </cell>
          <cell r="CK208"/>
          <cell r="CL208"/>
          <cell r="CM208">
            <v>0</v>
          </cell>
          <cell r="CN208">
            <v>1.781382</v>
          </cell>
          <cell r="CO208">
            <v>0</v>
          </cell>
          <cell r="CP208">
            <v>0</v>
          </cell>
          <cell r="CQ208">
            <v>0.44400000000000001</v>
          </cell>
          <cell r="CR208">
            <v>0</v>
          </cell>
          <cell r="CS208">
            <v>0</v>
          </cell>
          <cell r="CT208">
            <v>0</v>
          </cell>
          <cell r="CU208">
            <v>1.9052947299999998</v>
          </cell>
          <cell r="CV208">
            <v>0</v>
          </cell>
          <cell r="CW208">
            <v>0</v>
          </cell>
          <cell r="CX208">
            <v>0.44400000000000001</v>
          </cell>
          <cell r="CY208">
            <v>0</v>
          </cell>
          <cell r="CZ208">
            <v>0</v>
          </cell>
        </row>
        <row r="209">
          <cell r="A209" t="str">
            <v>1.1.4.147.4</v>
          </cell>
          <cell r="B209" t="str">
            <v xml:space="preserve">Строительство КЛ-10кВ от ТП2х1000кВА мкр.31 до места врезки в КЛ-10кВ от РП-Богатырь до БКТП-569    </v>
          </cell>
          <cell r="C209" t="str">
            <v>D_1.1.4.147.4</v>
          </cell>
          <cell r="D209">
            <v>4.6163259999999999</v>
          </cell>
          <cell r="E209">
            <v>5.5395912000000003</v>
          </cell>
          <cell r="F209"/>
          <cell r="G209"/>
          <cell r="H209"/>
          <cell r="I209"/>
          <cell r="J209"/>
          <cell r="K209"/>
          <cell r="L209"/>
          <cell r="M209"/>
          <cell r="N209">
            <v>0</v>
          </cell>
          <cell r="O209"/>
          <cell r="P209"/>
          <cell r="Q209"/>
          <cell r="R209"/>
          <cell r="S209"/>
          <cell r="T209"/>
          <cell r="U209">
            <v>4.6163259999999999</v>
          </cell>
          <cell r="V209">
            <v>0</v>
          </cell>
          <cell r="W209"/>
          <cell r="X209">
            <v>1.1679999999999999</v>
          </cell>
          <cell r="Y209"/>
          <cell r="Z209"/>
          <cell r="AA209"/>
          <cell r="AB209">
            <v>5.5395912000000003</v>
          </cell>
          <cell r="AC209">
            <v>0</v>
          </cell>
          <cell r="AD209"/>
          <cell r="AE209">
            <v>1.1679999999999999</v>
          </cell>
          <cell r="AF209"/>
          <cell r="AG209"/>
          <cell r="AH209"/>
          <cell r="AI209"/>
          <cell r="AJ209">
            <v>0</v>
          </cell>
          <cell r="AK209">
            <v>0</v>
          </cell>
          <cell r="AL209"/>
          <cell r="AM209">
            <v>0</v>
          </cell>
          <cell r="AN209"/>
          <cell r="AO209"/>
          <cell r="AP209"/>
          <cell r="AQ209">
            <v>0</v>
          </cell>
          <cell r="AR209">
            <v>0</v>
          </cell>
          <cell r="AS209"/>
          <cell r="AT209">
            <v>0</v>
          </cell>
          <cell r="AU209"/>
          <cell r="AV209"/>
          <cell r="AW209"/>
          <cell r="AX209">
            <v>0</v>
          </cell>
          <cell r="AY209">
            <v>0</v>
          </cell>
          <cell r="AZ209"/>
          <cell r="BA209">
            <v>0</v>
          </cell>
          <cell r="BB209"/>
          <cell r="BC209"/>
          <cell r="BD209"/>
          <cell r="BE209">
            <v>0</v>
          </cell>
          <cell r="BF209">
            <v>0</v>
          </cell>
          <cell r="BG209"/>
          <cell r="BH209">
            <v>0</v>
          </cell>
          <cell r="BI209"/>
          <cell r="BJ209"/>
          <cell r="BK209"/>
          <cell r="BL209">
            <v>0</v>
          </cell>
          <cell r="BM209">
            <v>0</v>
          </cell>
          <cell r="BN209"/>
          <cell r="BO209">
            <v>0</v>
          </cell>
          <cell r="BP209"/>
          <cell r="BQ209"/>
          <cell r="BR209"/>
          <cell r="BS209">
            <v>0</v>
          </cell>
          <cell r="BT209">
            <v>0</v>
          </cell>
          <cell r="BU209"/>
          <cell r="BV209">
            <v>0</v>
          </cell>
          <cell r="BW209"/>
          <cell r="BX209"/>
          <cell r="BY209"/>
          <cell r="BZ209">
            <v>0</v>
          </cell>
          <cell r="CA209">
            <v>0</v>
          </cell>
          <cell r="CB209"/>
          <cell r="CC209">
            <v>0</v>
          </cell>
          <cell r="CD209"/>
          <cell r="CE209"/>
          <cell r="CF209"/>
          <cell r="CG209">
            <v>0</v>
          </cell>
          <cell r="CH209">
            <v>0</v>
          </cell>
          <cell r="CI209"/>
          <cell r="CJ209">
            <v>0</v>
          </cell>
          <cell r="CK209"/>
          <cell r="CL209"/>
          <cell r="CM209">
            <v>0</v>
          </cell>
          <cell r="CN209">
            <v>4.6163259999999999</v>
          </cell>
          <cell r="CO209">
            <v>0</v>
          </cell>
          <cell r="CP209">
            <v>0</v>
          </cell>
          <cell r="CQ209">
            <v>1.1679999999999999</v>
          </cell>
          <cell r="CR209">
            <v>0</v>
          </cell>
          <cell r="CS209">
            <v>0</v>
          </cell>
          <cell r="CT209">
            <v>0</v>
          </cell>
          <cell r="CU209">
            <v>5.5395912000000003</v>
          </cell>
          <cell r="CV209">
            <v>0</v>
          </cell>
          <cell r="CW209">
            <v>0</v>
          </cell>
          <cell r="CX209">
            <v>1.1679999999999999</v>
          </cell>
          <cell r="CY209">
            <v>0</v>
          </cell>
          <cell r="CZ209">
            <v>0</v>
          </cell>
        </row>
        <row r="210">
          <cell r="A210" t="str">
            <v>1.1.4.147.5.</v>
          </cell>
          <cell r="B210" t="str">
            <v>Строительство КЛ-10кВ ТП-209 РП-107</v>
          </cell>
          <cell r="C210" t="str">
            <v>D_1.1.4.147.5.</v>
          </cell>
          <cell r="D210">
            <v>3.316128</v>
          </cell>
          <cell r="E210">
            <v>3.9727796199999998</v>
          </cell>
          <cell r="F210"/>
          <cell r="G210"/>
          <cell r="H210"/>
          <cell r="I210"/>
          <cell r="J210"/>
          <cell r="K210"/>
          <cell r="L210"/>
          <cell r="M210"/>
          <cell r="N210">
            <v>0</v>
          </cell>
          <cell r="O210"/>
          <cell r="P210"/>
          <cell r="Q210"/>
          <cell r="R210"/>
          <cell r="S210"/>
          <cell r="T210"/>
          <cell r="U210">
            <v>3.316128</v>
          </cell>
          <cell r="V210">
            <v>0</v>
          </cell>
          <cell r="W210"/>
          <cell r="X210">
            <v>0.57199999999999995</v>
          </cell>
          <cell r="Y210"/>
          <cell r="Z210"/>
          <cell r="AA210"/>
          <cell r="AB210">
            <v>3.9727796199999998</v>
          </cell>
          <cell r="AC210">
            <v>0</v>
          </cell>
          <cell r="AD210"/>
          <cell r="AE210">
            <v>0.69599999999999995</v>
          </cell>
          <cell r="AF210"/>
          <cell r="AG210"/>
          <cell r="AH210"/>
          <cell r="AI210"/>
          <cell r="AJ210">
            <v>0</v>
          </cell>
          <cell r="AK210">
            <v>0</v>
          </cell>
          <cell r="AL210"/>
          <cell r="AM210">
            <v>0</v>
          </cell>
          <cell r="AN210"/>
          <cell r="AO210"/>
          <cell r="AP210"/>
          <cell r="AQ210">
            <v>0</v>
          </cell>
          <cell r="AR210">
            <v>0</v>
          </cell>
          <cell r="AS210"/>
          <cell r="AT210">
            <v>0</v>
          </cell>
          <cell r="AU210"/>
          <cell r="AV210"/>
          <cell r="AW210"/>
          <cell r="AX210">
            <v>0</v>
          </cell>
          <cell r="AY210">
            <v>0</v>
          </cell>
          <cell r="AZ210"/>
          <cell r="BA210">
            <v>0</v>
          </cell>
          <cell r="BB210"/>
          <cell r="BC210"/>
          <cell r="BD210"/>
          <cell r="BE210">
            <v>0</v>
          </cell>
          <cell r="BF210">
            <v>0</v>
          </cell>
          <cell r="BG210"/>
          <cell r="BH210">
            <v>0</v>
          </cell>
          <cell r="BI210"/>
          <cell r="BJ210"/>
          <cell r="BK210"/>
          <cell r="BL210">
            <v>0</v>
          </cell>
          <cell r="BM210">
            <v>0</v>
          </cell>
          <cell r="BN210"/>
          <cell r="BO210">
            <v>0</v>
          </cell>
          <cell r="BP210"/>
          <cell r="BQ210"/>
          <cell r="BR210"/>
          <cell r="BS210">
            <v>0</v>
          </cell>
          <cell r="BT210">
            <v>0</v>
          </cell>
          <cell r="BU210"/>
          <cell r="BV210">
            <v>0</v>
          </cell>
          <cell r="BW210"/>
          <cell r="BX210"/>
          <cell r="BY210"/>
          <cell r="BZ210">
            <v>0</v>
          </cell>
          <cell r="CA210">
            <v>0</v>
          </cell>
          <cell r="CB210"/>
          <cell r="CC210">
            <v>0</v>
          </cell>
          <cell r="CD210"/>
          <cell r="CE210"/>
          <cell r="CF210"/>
          <cell r="CG210">
            <v>0</v>
          </cell>
          <cell r="CH210">
            <v>0</v>
          </cell>
          <cell r="CI210"/>
          <cell r="CJ210">
            <v>0</v>
          </cell>
          <cell r="CK210"/>
          <cell r="CL210"/>
          <cell r="CM210">
            <v>0</v>
          </cell>
          <cell r="CN210">
            <v>3.316128</v>
          </cell>
          <cell r="CO210">
            <v>0</v>
          </cell>
          <cell r="CP210">
            <v>0</v>
          </cell>
          <cell r="CQ210">
            <v>0.57199999999999995</v>
          </cell>
          <cell r="CR210">
            <v>0</v>
          </cell>
          <cell r="CS210">
            <v>0</v>
          </cell>
          <cell r="CT210">
            <v>0</v>
          </cell>
          <cell r="CU210">
            <v>3.9727796199999998</v>
          </cell>
          <cell r="CV210">
            <v>0</v>
          </cell>
          <cell r="CW210">
            <v>0</v>
          </cell>
          <cell r="CX210">
            <v>0.69599999999999995</v>
          </cell>
          <cell r="CY210">
            <v>0</v>
          </cell>
          <cell r="CZ210">
            <v>0</v>
          </cell>
        </row>
        <row r="211">
          <cell r="A211" t="str">
            <v>1.1.4.147.6</v>
          </cell>
          <cell r="B211" t="str">
            <v>Строительство КЛ-10кВ ТП-208 ТП-209</v>
          </cell>
          <cell r="C211" t="str">
            <v>D_1.1.4.147.6</v>
          </cell>
          <cell r="D211">
            <v>3.8068010000000001</v>
          </cell>
          <cell r="E211">
            <v>4.5653508</v>
          </cell>
          <cell r="F211"/>
          <cell r="G211"/>
          <cell r="H211"/>
          <cell r="I211"/>
          <cell r="J211"/>
          <cell r="K211"/>
          <cell r="L211"/>
          <cell r="M211"/>
          <cell r="N211">
            <v>0</v>
          </cell>
          <cell r="O211"/>
          <cell r="P211"/>
          <cell r="Q211"/>
          <cell r="R211"/>
          <cell r="S211"/>
          <cell r="T211"/>
          <cell r="U211">
            <v>3.8068010000000001</v>
          </cell>
          <cell r="V211">
            <v>0</v>
          </cell>
          <cell r="W211"/>
          <cell r="X211">
            <v>0.95399999999999996</v>
          </cell>
          <cell r="Y211"/>
          <cell r="Z211"/>
          <cell r="AA211"/>
          <cell r="AB211">
            <v>4.5653508</v>
          </cell>
          <cell r="AC211">
            <v>0</v>
          </cell>
          <cell r="AD211"/>
          <cell r="AE211">
            <v>0.95399999999999996</v>
          </cell>
          <cell r="AF211"/>
          <cell r="AG211"/>
          <cell r="AH211"/>
          <cell r="AI211"/>
          <cell r="AJ211">
            <v>0</v>
          </cell>
          <cell r="AK211">
            <v>0</v>
          </cell>
          <cell r="AL211"/>
          <cell r="AM211">
            <v>0</v>
          </cell>
          <cell r="AN211"/>
          <cell r="AO211"/>
          <cell r="AP211"/>
          <cell r="AQ211">
            <v>0</v>
          </cell>
          <cell r="AR211">
            <v>0</v>
          </cell>
          <cell r="AS211"/>
          <cell r="AT211">
            <v>0</v>
          </cell>
          <cell r="AU211"/>
          <cell r="AV211"/>
          <cell r="AW211"/>
          <cell r="AX211">
            <v>0</v>
          </cell>
          <cell r="AY211">
            <v>0</v>
          </cell>
          <cell r="AZ211"/>
          <cell r="BA211">
            <v>0</v>
          </cell>
          <cell r="BB211"/>
          <cell r="BC211"/>
          <cell r="BD211"/>
          <cell r="BE211">
            <v>0</v>
          </cell>
          <cell r="BF211">
            <v>0</v>
          </cell>
          <cell r="BG211"/>
          <cell r="BH211">
            <v>0</v>
          </cell>
          <cell r="BI211"/>
          <cell r="BJ211"/>
          <cell r="BK211"/>
          <cell r="BL211">
            <v>0</v>
          </cell>
          <cell r="BM211">
            <v>0</v>
          </cell>
          <cell r="BN211"/>
          <cell r="BO211">
            <v>0</v>
          </cell>
          <cell r="BP211"/>
          <cell r="BQ211"/>
          <cell r="BR211"/>
          <cell r="BS211">
            <v>0</v>
          </cell>
          <cell r="BT211">
            <v>0</v>
          </cell>
          <cell r="BU211"/>
          <cell r="BV211">
            <v>0</v>
          </cell>
          <cell r="BW211"/>
          <cell r="BX211"/>
          <cell r="BY211"/>
          <cell r="BZ211">
            <v>0</v>
          </cell>
          <cell r="CA211">
            <v>0</v>
          </cell>
          <cell r="CB211"/>
          <cell r="CC211">
            <v>0</v>
          </cell>
          <cell r="CD211"/>
          <cell r="CE211"/>
          <cell r="CF211"/>
          <cell r="CG211">
            <v>0</v>
          </cell>
          <cell r="CH211">
            <v>0</v>
          </cell>
          <cell r="CI211"/>
          <cell r="CJ211">
            <v>0</v>
          </cell>
          <cell r="CK211"/>
          <cell r="CL211"/>
          <cell r="CM211">
            <v>0</v>
          </cell>
          <cell r="CN211">
            <v>3.8068010000000001</v>
          </cell>
          <cell r="CO211">
            <v>0</v>
          </cell>
          <cell r="CP211">
            <v>0</v>
          </cell>
          <cell r="CQ211">
            <v>0.95399999999999996</v>
          </cell>
          <cell r="CR211">
            <v>0</v>
          </cell>
          <cell r="CS211">
            <v>0</v>
          </cell>
          <cell r="CT211">
            <v>0</v>
          </cell>
          <cell r="CU211">
            <v>4.5653508</v>
          </cell>
          <cell r="CV211">
            <v>0</v>
          </cell>
          <cell r="CW211">
            <v>0</v>
          </cell>
          <cell r="CX211">
            <v>0.95399999999999996</v>
          </cell>
          <cell r="CY211">
            <v>0</v>
          </cell>
          <cell r="CZ211">
            <v>0</v>
          </cell>
        </row>
        <row r="212">
          <cell r="A212" t="str">
            <v>1.1.4.147.7</v>
          </cell>
          <cell r="B212" t="str">
            <v>Строительство КЛ-10кВ ТП-208 ТП-218</v>
          </cell>
          <cell r="C212" t="str">
            <v>D_1.1.4.147.7</v>
          </cell>
          <cell r="D212">
            <v>2.249018</v>
          </cell>
          <cell r="E212">
            <v>2.6972232000000003</v>
          </cell>
          <cell r="F212"/>
          <cell r="G212"/>
          <cell r="H212"/>
          <cell r="I212"/>
          <cell r="J212"/>
          <cell r="K212"/>
          <cell r="L212"/>
          <cell r="M212"/>
          <cell r="N212">
            <v>0</v>
          </cell>
          <cell r="O212"/>
          <cell r="P212"/>
          <cell r="Q212"/>
          <cell r="R212"/>
          <cell r="S212"/>
          <cell r="T212"/>
          <cell r="U212">
            <v>2.249018</v>
          </cell>
          <cell r="V212">
            <v>0</v>
          </cell>
          <cell r="W212"/>
          <cell r="X212">
            <v>0.55200000000000005</v>
          </cell>
          <cell r="Y212"/>
          <cell r="Z212"/>
          <cell r="AA212"/>
          <cell r="AB212">
            <v>2.6972232000000003</v>
          </cell>
          <cell r="AC212">
            <v>0</v>
          </cell>
          <cell r="AD212"/>
          <cell r="AE212">
            <v>0.55200000000000005</v>
          </cell>
          <cell r="AF212"/>
          <cell r="AG212"/>
          <cell r="AH212"/>
          <cell r="AI212"/>
          <cell r="AJ212">
            <v>0</v>
          </cell>
          <cell r="AK212">
            <v>0</v>
          </cell>
          <cell r="AL212"/>
          <cell r="AM212">
            <v>0</v>
          </cell>
          <cell r="AN212"/>
          <cell r="AO212"/>
          <cell r="AP212"/>
          <cell r="AQ212">
            <v>0</v>
          </cell>
          <cell r="AR212">
            <v>0</v>
          </cell>
          <cell r="AS212"/>
          <cell r="AT212">
            <v>0</v>
          </cell>
          <cell r="AU212"/>
          <cell r="AV212"/>
          <cell r="AW212"/>
          <cell r="AX212">
            <v>0</v>
          </cell>
          <cell r="AY212">
            <v>0</v>
          </cell>
          <cell r="AZ212"/>
          <cell r="BA212">
            <v>0</v>
          </cell>
          <cell r="BB212"/>
          <cell r="BC212"/>
          <cell r="BD212"/>
          <cell r="BE212">
            <v>0</v>
          </cell>
          <cell r="BF212">
            <v>0</v>
          </cell>
          <cell r="BG212"/>
          <cell r="BH212">
            <v>0</v>
          </cell>
          <cell r="BI212"/>
          <cell r="BJ212"/>
          <cell r="BK212"/>
          <cell r="BL212">
            <v>0</v>
          </cell>
          <cell r="BM212">
            <v>0</v>
          </cell>
          <cell r="BN212"/>
          <cell r="BO212">
            <v>0</v>
          </cell>
          <cell r="BP212"/>
          <cell r="BQ212"/>
          <cell r="BR212"/>
          <cell r="BS212">
            <v>0</v>
          </cell>
          <cell r="BT212">
            <v>0</v>
          </cell>
          <cell r="BU212"/>
          <cell r="BV212">
            <v>0</v>
          </cell>
          <cell r="BW212"/>
          <cell r="BX212"/>
          <cell r="BY212"/>
          <cell r="BZ212">
            <v>0</v>
          </cell>
          <cell r="CA212">
            <v>0</v>
          </cell>
          <cell r="CB212"/>
          <cell r="CC212">
            <v>0</v>
          </cell>
          <cell r="CD212"/>
          <cell r="CE212"/>
          <cell r="CF212"/>
          <cell r="CG212">
            <v>0</v>
          </cell>
          <cell r="CH212">
            <v>0</v>
          </cell>
          <cell r="CI212"/>
          <cell r="CJ212">
            <v>0</v>
          </cell>
          <cell r="CK212"/>
          <cell r="CL212"/>
          <cell r="CM212">
            <v>0</v>
          </cell>
          <cell r="CN212">
            <v>2.249018</v>
          </cell>
          <cell r="CO212">
            <v>0</v>
          </cell>
          <cell r="CP212">
            <v>0</v>
          </cell>
          <cell r="CQ212">
            <v>0.55200000000000005</v>
          </cell>
          <cell r="CR212">
            <v>0</v>
          </cell>
          <cell r="CS212">
            <v>0</v>
          </cell>
          <cell r="CT212">
            <v>0</v>
          </cell>
          <cell r="CU212">
            <v>2.6972232000000003</v>
          </cell>
          <cell r="CV212">
            <v>0</v>
          </cell>
          <cell r="CW212">
            <v>0</v>
          </cell>
          <cell r="CX212">
            <v>0.55200000000000005</v>
          </cell>
          <cell r="CY212">
            <v>0</v>
          </cell>
          <cell r="CZ212">
            <v>0</v>
          </cell>
        </row>
        <row r="213">
          <cell r="A213" t="str">
            <v>1.1.4.147.8</v>
          </cell>
          <cell r="B213" t="str">
            <v>Стротительство КЛ-10кВ от РП-127 до РП-103</v>
          </cell>
          <cell r="C213" t="str">
            <v>D_1.1.4.147.8</v>
          </cell>
          <cell r="D213">
            <v>10.413892000000001</v>
          </cell>
          <cell r="E213">
            <v>10.568014140000001</v>
          </cell>
          <cell r="F213"/>
          <cell r="G213"/>
          <cell r="H213"/>
          <cell r="I213"/>
          <cell r="J213"/>
          <cell r="K213"/>
          <cell r="L213"/>
          <cell r="M213"/>
          <cell r="N213">
            <v>0</v>
          </cell>
          <cell r="O213"/>
          <cell r="P213"/>
          <cell r="Q213"/>
          <cell r="R213"/>
          <cell r="S213"/>
          <cell r="T213"/>
          <cell r="U213">
            <v>10.413892000000001</v>
          </cell>
          <cell r="V213">
            <v>0</v>
          </cell>
          <cell r="W213"/>
          <cell r="X213">
            <v>2.04</v>
          </cell>
          <cell r="Y213"/>
          <cell r="Z213"/>
          <cell r="AA213"/>
          <cell r="AB213">
            <v>10.568014140000001</v>
          </cell>
          <cell r="AC213">
            <v>0</v>
          </cell>
          <cell r="AD213"/>
          <cell r="AE213">
            <v>2.4</v>
          </cell>
          <cell r="AF213"/>
          <cell r="AG213"/>
          <cell r="AH213"/>
          <cell r="AI213"/>
          <cell r="AJ213">
            <v>0</v>
          </cell>
          <cell r="AK213">
            <v>0</v>
          </cell>
          <cell r="AL213"/>
          <cell r="AM213">
            <v>0</v>
          </cell>
          <cell r="AN213"/>
          <cell r="AO213"/>
          <cell r="AP213"/>
          <cell r="AQ213">
            <v>0</v>
          </cell>
          <cell r="AR213">
            <v>0</v>
          </cell>
          <cell r="AS213"/>
          <cell r="AT213">
            <v>0</v>
          </cell>
          <cell r="AU213"/>
          <cell r="AV213"/>
          <cell r="AW213"/>
          <cell r="AX213">
            <v>0</v>
          </cell>
          <cell r="AY213">
            <v>0</v>
          </cell>
          <cell r="AZ213"/>
          <cell r="BA213">
            <v>0</v>
          </cell>
          <cell r="BB213"/>
          <cell r="BC213"/>
          <cell r="BD213"/>
          <cell r="BE213">
            <v>0</v>
          </cell>
          <cell r="BF213">
            <v>0</v>
          </cell>
          <cell r="BG213"/>
          <cell r="BH213">
            <v>0</v>
          </cell>
          <cell r="BI213"/>
          <cell r="BJ213"/>
          <cell r="BK213"/>
          <cell r="BL213">
            <v>0</v>
          </cell>
          <cell r="BM213">
            <v>0</v>
          </cell>
          <cell r="BN213"/>
          <cell r="BO213">
            <v>0</v>
          </cell>
          <cell r="BP213"/>
          <cell r="BQ213"/>
          <cell r="BR213"/>
          <cell r="BS213">
            <v>0</v>
          </cell>
          <cell r="BT213">
            <v>0</v>
          </cell>
          <cell r="BU213"/>
          <cell r="BV213">
            <v>0</v>
          </cell>
          <cell r="BW213"/>
          <cell r="BX213"/>
          <cell r="BY213"/>
          <cell r="BZ213">
            <v>0</v>
          </cell>
          <cell r="CA213">
            <v>0</v>
          </cell>
          <cell r="CB213"/>
          <cell r="CC213">
            <v>0</v>
          </cell>
          <cell r="CD213"/>
          <cell r="CE213"/>
          <cell r="CF213"/>
          <cell r="CG213">
            <v>0</v>
          </cell>
          <cell r="CH213">
            <v>0</v>
          </cell>
          <cell r="CI213"/>
          <cell r="CJ213">
            <v>0</v>
          </cell>
          <cell r="CK213"/>
          <cell r="CL213"/>
          <cell r="CM213">
            <v>0</v>
          </cell>
          <cell r="CN213">
            <v>10.413892000000001</v>
          </cell>
          <cell r="CO213">
            <v>0</v>
          </cell>
          <cell r="CP213">
            <v>0</v>
          </cell>
          <cell r="CQ213">
            <v>2.04</v>
          </cell>
          <cell r="CR213">
            <v>0</v>
          </cell>
          <cell r="CS213">
            <v>0</v>
          </cell>
          <cell r="CT213">
            <v>0</v>
          </cell>
          <cell r="CU213">
            <v>10.568014140000001</v>
          </cell>
          <cell r="CV213">
            <v>0</v>
          </cell>
          <cell r="CW213">
            <v>0</v>
          </cell>
          <cell r="CX213">
            <v>2.4</v>
          </cell>
          <cell r="CY213">
            <v>0</v>
          </cell>
          <cell r="CZ213">
            <v>0</v>
          </cell>
        </row>
        <row r="214">
          <cell r="A214" t="str">
            <v>1.1.4.147.9</v>
          </cell>
          <cell r="B214" t="str">
            <v>Строительство КЛ-10кВ от оп.№27 ф. Олимпийская-108, 212 до места врезки в КЛ-10кВ РП АСКТ-КТПН-672 КТПН 675</v>
          </cell>
          <cell r="C214" t="str">
            <v>D_1.1.4.147.9</v>
          </cell>
          <cell r="D214">
            <v>7.0765450000000012</v>
          </cell>
          <cell r="E214">
            <v>7.1968462699999991</v>
          </cell>
          <cell r="F214"/>
          <cell r="G214"/>
          <cell r="H214"/>
          <cell r="I214"/>
          <cell r="J214"/>
          <cell r="K214"/>
          <cell r="L214"/>
          <cell r="M214"/>
          <cell r="N214">
            <v>0</v>
          </cell>
          <cell r="O214"/>
          <cell r="P214"/>
          <cell r="Q214"/>
          <cell r="R214"/>
          <cell r="S214"/>
          <cell r="T214"/>
          <cell r="U214">
            <v>7.0765450000000012</v>
          </cell>
          <cell r="V214">
            <v>0</v>
          </cell>
          <cell r="W214"/>
          <cell r="X214">
            <v>1.0771200000000001</v>
          </cell>
          <cell r="Y214"/>
          <cell r="Z214"/>
          <cell r="AA214"/>
          <cell r="AB214">
            <v>7.1968462699999991</v>
          </cell>
          <cell r="AC214">
            <v>0</v>
          </cell>
          <cell r="AD214"/>
          <cell r="AE214">
            <v>1.1000000000000001</v>
          </cell>
          <cell r="AF214"/>
          <cell r="AG214"/>
          <cell r="AH214"/>
          <cell r="AI214">
            <v>8.3503231000000007</v>
          </cell>
          <cell r="AJ214">
            <v>0</v>
          </cell>
          <cell r="AK214">
            <v>0</v>
          </cell>
          <cell r="AL214"/>
          <cell r="AM214">
            <v>0</v>
          </cell>
          <cell r="AN214"/>
          <cell r="AO214"/>
          <cell r="AP214"/>
          <cell r="AQ214">
            <v>0</v>
          </cell>
          <cell r="AR214">
            <v>0</v>
          </cell>
          <cell r="AS214"/>
          <cell r="AT214">
            <v>0</v>
          </cell>
          <cell r="AU214"/>
          <cell r="AV214"/>
          <cell r="AW214"/>
          <cell r="AX214">
            <v>0</v>
          </cell>
          <cell r="AY214">
            <v>0</v>
          </cell>
          <cell r="AZ214"/>
          <cell r="BA214">
            <v>0</v>
          </cell>
          <cell r="BB214"/>
          <cell r="BC214"/>
          <cell r="BD214"/>
          <cell r="BE214">
            <v>0</v>
          </cell>
          <cell r="BF214">
            <v>0</v>
          </cell>
          <cell r="BG214"/>
          <cell r="BH214">
            <v>0</v>
          </cell>
          <cell r="BI214"/>
          <cell r="BJ214"/>
          <cell r="BK214"/>
          <cell r="BL214">
            <v>0</v>
          </cell>
          <cell r="BM214">
            <v>0</v>
          </cell>
          <cell r="BN214"/>
          <cell r="BO214">
            <v>0</v>
          </cell>
          <cell r="BP214"/>
          <cell r="BQ214"/>
          <cell r="BR214"/>
          <cell r="BS214">
            <v>0</v>
          </cell>
          <cell r="BT214">
            <v>0</v>
          </cell>
          <cell r="BU214"/>
          <cell r="BV214">
            <v>0</v>
          </cell>
          <cell r="BW214"/>
          <cell r="BX214"/>
          <cell r="BY214"/>
          <cell r="BZ214">
            <v>0</v>
          </cell>
          <cell r="CA214">
            <v>0</v>
          </cell>
          <cell r="CB214"/>
          <cell r="CC214">
            <v>0</v>
          </cell>
          <cell r="CD214"/>
          <cell r="CE214"/>
          <cell r="CF214"/>
          <cell r="CG214">
            <v>0</v>
          </cell>
          <cell r="CH214">
            <v>0</v>
          </cell>
          <cell r="CI214"/>
          <cell r="CJ214">
            <v>0</v>
          </cell>
          <cell r="CK214"/>
          <cell r="CL214"/>
          <cell r="CM214">
            <v>0</v>
          </cell>
          <cell r="CN214">
            <v>7.0765450000000012</v>
          </cell>
          <cell r="CO214">
            <v>0</v>
          </cell>
          <cell r="CP214">
            <v>0</v>
          </cell>
          <cell r="CQ214">
            <v>1.0771200000000001</v>
          </cell>
          <cell r="CR214">
            <v>0</v>
          </cell>
          <cell r="CS214">
            <v>0</v>
          </cell>
          <cell r="CT214">
            <v>0</v>
          </cell>
          <cell r="CU214">
            <v>7.1968462699999991</v>
          </cell>
          <cell r="CV214">
            <v>0</v>
          </cell>
          <cell r="CW214">
            <v>0</v>
          </cell>
          <cell r="CX214">
            <v>1.1000000000000001</v>
          </cell>
          <cell r="CY214">
            <v>0</v>
          </cell>
          <cell r="CZ214">
            <v>0</v>
          </cell>
        </row>
        <row r="215">
          <cell r="A215" t="str">
            <v>1.1.4.147.10</v>
          </cell>
          <cell r="B215" t="str">
            <v>Строительство  КЛ-10кВ    ТП-218 - РП-107</v>
          </cell>
          <cell r="C215" t="str">
            <v>D_1.1.4.147.10</v>
          </cell>
          <cell r="D215">
            <v>5.9005770000000002</v>
          </cell>
          <cell r="E215">
            <v>6.1595123400000009</v>
          </cell>
          <cell r="F215"/>
          <cell r="G215"/>
          <cell r="H215"/>
          <cell r="I215"/>
          <cell r="J215"/>
          <cell r="K215"/>
          <cell r="L215"/>
          <cell r="M215"/>
          <cell r="N215">
            <v>0</v>
          </cell>
          <cell r="O215"/>
          <cell r="P215"/>
          <cell r="Q215"/>
          <cell r="R215"/>
          <cell r="S215"/>
          <cell r="T215"/>
          <cell r="U215">
            <v>5.9005770000000002</v>
          </cell>
          <cell r="V215">
            <v>0</v>
          </cell>
          <cell r="W215"/>
          <cell r="X215">
            <v>1.24</v>
          </cell>
          <cell r="Y215"/>
          <cell r="Z215"/>
          <cell r="AA215"/>
          <cell r="AB215">
            <v>6.1595123400000009</v>
          </cell>
          <cell r="AC215">
            <v>0</v>
          </cell>
          <cell r="AD215"/>
          <cell r="AE215">
            <v>1.24</v>
          </cell>
          <cell r="AF215"/>
          <cell r="AG215"/>
          <cell r="AH215"/>
          <cell r="AI215"/>
          <cell r="AJ215">
            <v>0</v>
          </cell>
          <cell r="AK215">
            <v>0</v>
          </cell>
          <cell r="AL215"/>
          <cell r="AM215">
            <v>0</v>
          </cell>
          <cell r="AN215"/>
          <cell r="AO215"/>
          <cell r="AP215"/>
          <cell r="AQ215">
            <v>0</v>
          </cell>
          <cell r="AR215">
            <v>0</v>
          </cell>
          <cell r="AS215"/>
          <cell r="AT215">
            <v>0</v>
          </cell>
          <cell r="AU215"/>
          <cell r="AV215"/>
          <cell r="AW215"/>
          <cell r="AX215">
            <v>0</v>
          </cell>
          <cell r="AY215">
            <v>0</v>
          </cell>
          <cell r="AZ215"/>
          <cell r="BA215">
            <v>0</v>
          </cell>
          <cell r="BB215"/>
          <cell r="BC215"/>
          <cell r="BD215"/>
          <cell r="BE215">
            <v>0</v>
          </cell>
          <cell r="BF215">
            <v>0</v>
          </cell>
          <cell r="BG215"/>
          <cell r="BH215">
            <v>0</v>
          </cell>
          <cell r="BI215"/>
          <cell r="BJ215"/>
          <cell r="BK215"/>
          <cell r="BL215">
            <v>0</v>
          </cell>
          <cell r="BM215">
            <v>0</v>
          </cell>
          <cell r="BN215"/>
          <cell r="BO215">
            <v>0</v>
          </cell>
          <cell r="BP215"/>
          <cell r="BQ215"/>
          <cell r="BR215"/>
          <cell r="BS215">
            <v>0</v>
          </cell>
          <cell r="BT215">
            <v>0</v>
          </cell>
          <cell r="BU215"/>
          <cell r="BV215">
            <v>0</v>
          </cell>
          <cell r="BW215"/>
          <cell r="BX215"/>
          <cell r="BY215"/>
          <cell r="BZ215">
            <v>0</v>
          </cell>
          <cell r="CA215">
            <v>0</v>
          </cell>
          <cell r="CB215"/>
          <cell r="CC215">
            <v>0</v>
          </cell>
          <cell r="CD215"/>
          <cell r="CE215"/>
          <cell r="CF215"/>
          <cell r="CG215">
            <v>0</v>
          </cell>
          <cell r="CH215">
            <v>0</v>
          </cell>
          <cell r="CI215"/>
          <cell r="CJ215">
            <v>0</v>
          </cell>
          <cell r="CK215"/>
          <cell r="CL215"/>
          <cell r="CM215">
            <v>0</v>
          </cell>
          <cell r="CN215">
            <v>5.9005770000000002</v>
          </cell>
          <cell r="CO215">
            <v>0</v>
          </cell>
          <cell r="CP215">
            <v>0</v>
          </cell>
          <cell r="CQ215">
            <v>1.24</v>
          </cell>
          <cell r="CR215">
            <v>0</v>
          </cell>
          <cell r="CS215">
            <v>0</v>
          </cell>
          <cell r="CT215">
            <v>0</v>
          </cell>
          <cell r="CU215">
            <v>6.1595123400000009</v>
          </cell>
          <cell r="CV215">
            <v>0</v>
          </cell>
          <cell r="CW215">
            <v>0</v>
          </cell>
          <cell r="CX215">
            <v>1.24</v>
          </cell>
          <cell r="CY215">
            <v>0</v>
          </cell>
          <cell r="CZ215">
            <v>0</v>
          </cell>
        </row>
        <row r="216">
          <cell r="A216" t="str">
            <v>1.1.4.147.11</v>
          </cell>
          <cell r="B216" t="str">
            <v>КЛ-10 кв от  оп. 36 до ПС " Сургут"  АКТ № 4</v>
          </cell>
          <cell r="C216" t="str">
            <v>D_1.1.4.147.11</v>
          </cell>
          <cell r="D216">
            <v>6.9135999999999989E-2</v>
          </cell>
          <cell r="E216">
            <v>19.559940189999999</v>
          </cell>
          <cell r="F216"/>
          <cell r="G216"/>
          <cell r="H216"/>
          <cell r="I216"/>
          <cell r="J216"/>
          <cell r="K216"/>
          <cell r="L216"/>
          <cell r="M216"/>
          <cell r="N216">
            <v>0</v>
          </cell>
          <cell r="O216"/>
          <cell r="P216"/>
          <cell r="Q216"/>
          <cell r="R216"/>
          <cell r="S216"/>
          <cell r="T216"/>
          <cell r="U216">
            <v>6.9135999999999989E-2</v>
          </cell>
          <cell r="V216">
            <v>0</v>
          </cell>
          <cell r="W216"/>
          <cell r="X216">
            <v>5</v>
          </cell>
          <cell r="Y216"/>
          <cell r="Z216"/>
          <cell r="AA216"/>
          <cell r="AB216">
            <v>19.559940189999999</v>
          </cell>
          <cell r="AC216">
            <v>0</v>
          </cell>
          <cell r="AD216"/>
          <cell r="AE216">
            <v>5</v>
          </cell>
          <cell r="AF216"/>
          <cell r="AG216"/>
          <cell r="AH216"/>
          <cell r="AI216"/>
          <cell r="AJ216">
            <v>0</v>
          </cell>
          <cell r="AK216">
            <v>0</v>
          </cell>
          <cell r="AL216"/>
          <cell r="AM216">
            <v>0</v>
          </cell>
          <cell r="AN216"/>
          <cell r="AO216"/>
          <cell r="AP216"/>
          <cell r="AQ216">
            <v>0</v>
          </cell>
          <cell r="AR216">
            <v>0</v>
          </cell>
          <cell r="AS216"/>
          <cell r="AT216">
            <v>0</v>
          </cell>
          <cell r="AU216"/>
          <cell r="AV216"/>
          <cell r="AW216"/>
          <cell r="AX216">
            <v>0</v>
          </cell>
          <cell r="AY216">
            <v>0</v>
          </cell>
          <cell r="AZ216"/>
          <cell r="BA216">
            <v>0</v>
          </cell>
          <cell r="BB216"/>
          <cell r="BC216"/>
          <cell r="BD216"/>
          <cell r="BE216">
            <v>0</v>
          </cell>
          <cell r="BF216">
            <v>0</v>
          </cell>
          <cell r="BG216"/>
          <cell r="BH216">
            <v>0</v>
          </cell>
          <cell r="BI216"/>
          <cell r="BJ216"/>
          <cell r="BK216"/>
          <cell r="BL216">
            <v>0</v>
          </cell>
          <cell r="BM216">
            <v>0</v>
          </cell>
          <cell r="BN216"/>
          <cell r="BO216">
            <v>0</v>
          </cell>
          <cell r="BP216"/>
          <cell r="BQ216"/>
          <cell r="BR216"/>
          <cell r="BS216">
            <v>0</v>
          </cell>
          <cell r="BT216">
            <v>0</v>
          </cell>
          <cell r="BU216"/>
          <cell r="BV216">
            <v>0</v>
          </cell>
          <cell r="BW216"/>
          <cell r="BX216"/>
          <cell r="BY216"/>
          <cell r="BZ216">
            <v>0</v>
          </cell>
          <cell r="CA216">
            <v>0</v>
          </cell>
          <cell r="CB216"/>
          <cell r="CC216">
            <v>0</v>
          </cell>
          <cell r="CD216"/>
          <cell r="CE216"/>
          <cell r="CF216"/>
          <cell r="CG216">
            <v>0</v>
          </cell>
          <cell r="CH216">
            <v>0</v>
          </cell>
          <cell r="CI216"/>
          <cell r="CJ216">
            <v>0</v>
          </cell>
          <cell r="CK216"/>
          <cell r="CL216"/>
          <cell r="CM216">
            <v>0</v>
          </cell>
          <cell r="CN216">
            <v>6.9135999999999989E-2</v>
          </cell>
          <cell r="CO216">
            <v>0</v>
          </cell>
          <cell r="CP216">
            <v>0</v>
          </cell>
          <cell r="CQ216">
            <v>5</v>
          </cell>
          <cell r="CR216">
            <v>0</v>
          </cell>
          <cell r="CS216">
            <v>0</v>
          </cell>
          <cell r="CT216">
            <v>0</v>
          </cell>
          <cell r="CU216">
            <v>19.559940189999999</v>
          </cell>
          <cell r="CV216">
            <v>0</v>
          </cell>
          <cell r="CW216">
            <v>0</v>
          </cell>
          <cell r="CX216">
            <v>5</v>
          </cell>
          <cell r="CY216">
            <v>0</v>
          </cell>
          <cell r="CZ216">
            <v>0</v>
          </cell>
        </row>
        <row r="217">
          <cell r="A217" t="str">
            <v>1.1.4.147.12</v>
          </cell>
          <cell r="B217" t="str">
            <v>Строительство ВЛ-10кВ ПС "Олимпийская" яч.108-212 КРУН-912, КРУН-913</v>
          </cell>
          <cell r="C217" t="str">
            <v>D_1.1.4.147.12</v>
          </cell>
          <cell r="D217">
            <v>0.25519500000000001</v>
          </cell>
          <cell r="E217">
            <v>0.26036624000000003</v>
          </cell>
          <cell r="F217"/>
          <cell r="G217"/>
          <cell r="H217"/>
          <cell r="I217"/>
          <cell r="J217"/>
          <cell r="K217"/>
          <cell r="L217"/>
          <cell r="M217"/>
          <cell r="N217">
            <v>0</v>
          </cell>
          <cell r="O217"/>
          <cell r="P217"/>
          <cell r="Q217"/>
          <cell r="R217"/>
          <cell r="S217"/>
          <cell r="T217"/>
          <cell r="U217">
            <v>0.25519500000000001</v>
          </cell>
          <cell r="V217">
            <v>0</v>
          </cell>
          <cell r="W217"/>
          <cell r="X217">
            <v>0.36</v>
          </cell>
          <cell r="Y217"/>
          <cell r="Z217"/>
          <cell r="AA217"/>
          <cell r="AB217">
            <v>0.26036624000000003</v>
          </cell>
          <cell r="AC217">
            <v>0</v>
          </cell>
          <cell r="AD217"/>
          <cell r="AE217">
            <v>0.18</v>
          </cell>
          <cell r="AF217"/>
          <cell r="AG217"/>
          <cell r="AH217"/>
          <cell r="AI217"/>
          <cell r="AJ217">
            <v>0</v>
          </cell>
          <cell r="AK217">
            <v>0</v>
          </cell>
          <cell r="AL217"/>
          <cell r="AM217">
            <v>0</v>
          </cell>
          <cell r="AN217"/>
          <cell r="AO217"/>
          <cell r="AP217"/>
          <cell r="AQ217">
            <v>0</v>
          </cell>
          <cell r="AR217">
            <v>0</v>
          </cell>
          <cell r="AS217"/>
          <cell r="AT217">
            <v>0</v>
          </cell>
          <cell r="AU217"/>
          <cell r="AV217"/>
          <cell r="AW217"/>
          <cell r="AX217">
            <v>0</v>
          </cell>
          <cell r="AY217">
            <v>0</v>
          </cell>
          <cell r="AZ217"/>
          <cell r="BA217">
            <v>0</v>
          </cell>
          <cell r="BB217"/>
          <cell r="BC217"/>
          <cell r="BD217"/>
          <cell r="BE217">
            <v>0</v>
          </cell>
          <cell r="BF217">
            <v>0</v>
          </cell>
          <cell r="BG217"/>
          <cell r="BH217">
            <v>0</v>
          </cell>
          <cell r="BI217"/>
          <cell r="BJ217"/>
          <cell r="BK217"/>
          <cell r="BL217">
            <v>0</v>
          </cell>
          <cell r="BM217">
            <v>0</v>
          </cell>
          <cell r="BN217"/>
          <cell r="BO217">
            <v>0</v>
          </cell>
          <cell r="BP217"/>
          <cell r="BQ217"/>
          <cell r="BR217"/>
          <cell r="BS217">
            <v>0</v>
          </cell>
          <cell r="BT217">
            <v>0</v>
          </cell>
          <cell r="BU217"/>
          <cell r="BV217">
            <v>0</v>
          </cell>
          <cell r="BW217"/>
          <cell r="BX217"/>
          <cell r="BY217"/>
          <cell r="BZ217">
            <v>0</v>
          </cell>
          <cell r="CA217">
            <v>0</v>
          </cell>
          <cell r="CB217"/>
          <cell r="CC217">
            <v>0</v>
          </cell>
          <cell r="CD217"/>
          <cell r="CE217"/>
          <cell r="CF217"/>
          <cell r="CG217">
            <v>0</v>
          </cell>
          <cell r="CH217">
            <v>0</v>
          </cell>
          <cell r="CI217"/>
          <cell r="CJ217">
            <v>0</v>
          </cell>
          <cell r="CK217"/>
          <cell r="CL217"/>
          <cell r="CM217">
            <v>0</v>
          </cell>
          <cell r="CN217">
            <v>0.25519500000000001</v>
          </cell>
          <cell r="CO217">
            <v>0</v>
          </cell>
          <cell r="CP217">
            <v>0</v>
          </cell>
          <cell r="CQ217">
            <v>0.36</v>
          </cell>
          <cell r="CR217">
            <v>0</v>
          </cell>
          <cell r="CS217">
            <v>0</v>
          </cell>
          <cell r="CT217">
            <v>0</v>
          </cell>
          <cell r="CU217">
            <v>0.26036624000000003</v>
          </cell>
          <cell r="CV217">
            <v>0</v>
          </cell>
          <cell r="CW217">
            <v>0</v>
          </cell>
          <cell r="CX217">
            <v>0.18</v>
          </cell>
          <cell r="CY217">
            <v>0</v>
          </cell>
          <cell r="CZ217">
            <v>0</v>
          </cell>
        </row>
        <row r="218">
          <cell r="A218" t="str">
            <v>1.1.4.147.13</v>
          </cell>
          <cell r="B218" t="str">
            <v>Строительство ВЛ-6кВ ПС "Пионерная" яч.23 КРУН-904</v>
          </cell>
          <cell r="C218" t="str">
            <v>D_1.1.4.147.13</v>
          </cell>
          <cell r="D218">
            <v>3.5014999999999998E-2</v>
          </cell>
          <cell r="E218">
            <v>0</v>
          </cell>
          <cell r="F218"/>
          <cell r="G218"/>
          <cell r="H218"/>
          <cell r="I218"/>
          <cell r="J218"/>
          <cell r="K218"/>
          <cell r="L218"/>
          <cell r="M218"/>
          <cell r="N218">
            <v>0</v>
          </cell>
          <cell r="O218"/>
          <cell r="P218"/>
          <cell r="Q218"/>
          <cell r="R218"/>
          <cell r="S218"/>
          <cell r="T218"/>
          <cell r="U218">
            <v>3.5014999999999998E-2</v>
          </cell>
          <cell r="V218">
            <v>0</v>
          </cell>
          <cell r="W218"/>
          <cell r="X218">
            <v>0.12</v>
          </cell>
          <cell r="Y218"/>
          <cell r="Z218"/>
          <cell r="AA218"/>
          <cell r="AB218"/>
          <cell r="AC218">
            <v>0</v>
          </cell>
          <cell r="AD218"/>
          <cell r="AE218">
            <v>0</v>
          </cell>
          <cell r="AF218"/>
          <cell r="AG218"/>
          <cell r="AH218"/>
          <cell r="AI218"/>
          <cell r="AJ218">
            <v>0</v>
          </cell>
          <cell r="AK218">
            <v>0</v>
          </cell>
          <cell r="AL218"/>
          <cell r="AM218">
            <v>0</v>
          </cell>
          <cell r="AN218"/>
          <cell r="AO218"/>
          <cell r="AP218"/>
          <cell r="AQ218">
            <v>0</v>
          </cell>
          <cell r="AR218">
            <v>0</v>
          </cell>
          <cell r="AS218"/>
          <cell r="AT218">
            <v>0</v>
          </cell>
          <cell r="AU218"/>
          <cell r="AV218"/>
          <cell r="AW218"/>
          <cell r="AX218">
            <v>0</v>
          </cell>
          <cell r="AY218">
            <v>0</v>
          </cell>
          <cell r="AZ218"/>
          <cell r="BA218">
            <v>0</v>
          </cell>
          <cell r="BB218"/>
          <cell r="BC218"/>
          <cell r="BD218"/>
          <cell r="BE218">
            <v>0</v>
          </cell>
          <cell r="BF218">
            <v>0</v>
          </cell>
          <cell r="BG218"/>
          <cell r="BH218">
            <v>0</v>
          </cell>
          <cell r="BI218"/>
          <cell r="BJ218"/>
          <cell r="BK218"/>
          <cell r="BL218">
            <v>0</v>
          </cell>
          <cell r="BM218">
            <v>0</v>
          </cell>
          <cell r="BN218"/>
          <cell r="BO218">
            <v>0</v>
          </cell>
          <cell r="BP218"/>
          <cell r="BQ218"/>
          <cell r="BR218"/>
          <cell r="BS218">
            <v>0</v>
          </cell>
          <cell r="BT218">
            <v>0</v>
          </cell>
          <cell r="BU218"/>
          <cell r="BV218">
            <v>0</v>
          </cell>
          <cell r="BW218"/>
          <cell r="BX218"/>
          <cell r="BY218"/>
          <cell r="BZ218">
            <v>0</v>
          </cell>
          <cell r="CA218">
            <v>0</v>
          </cell>
          <cell r="CB218"/>
          <cell r="CC218">
            <v>0</v>
          </cell>
          <cell r="CD218"/>
          <cell r="CE218"/>
          <cell r="CF218"/>
          <cell r="CG218">
            <v>0</v>
          </cell>
          <cell r="CH218">
            <v>0</v>
          </cell>
          <cell r="CI218"/>
          <cell r="CJ218">
            <v>0</v>
          </cell>
          <cell r="CK218"/>
          <cell r="CL218"/>
          <cell r="CM218">
            <v>0</v>
          </cell>
          <cell r="CN218">
            <v>3.5014999999999998E-2</v>
          </cell>
          <cell r="CO218">
            <v>0</v>
          </cell>
          <cell r="CP218">
            <v>0</v>
          </cell>
          <cell r="CQ218">
            <v>0.12</v>
          </cell>
          <cell r="CR218">
            <v>0</v>
          </cell>
          <cell r="CS218">
            <v>0</v>
          </cell>
          <cell r="CT218">
            <v>0</v>
          </cell>
          <cell r="CU218">
            <v>0</v>
          </cell>
          <cell r="CV218">
            <v>0</v>
          </cell>
          <cell r="CW218">
            <v>0</v>
          </cell>
          <cell r="CX218">
            <v>0</v>
          </cell>
          <cell r="CY218">
            <v>0</v>
          </cell>
          <cell r="CZ218">
            <v>0</v>
          </cell>
        </row>
        <row r="219">
          <cell r="A219" t="str">
            <v>1.1.4.147.14</v>
          </cell>
          <cell r="B219" t="str">
            <v xml:space="preserve">Строительство КЛ-10 кВ ПС "Геолог"- РП-107 </v>
          </cell>
          <cell r="C219" t="str">
            <v>D_1.1.4.147.14</v>
          </cell>
          <cell r="D219">
            <v>41.343649999999997</v>
          </cell>
          <cell r="E219">
            <v>15.540418693332967</v>
          </cell>
          <cell r="F219"/>
          <cell r="G219"/>
          <cell r="H219"/>
          <cell r="I219"/>
          <cell r="J219"/>
          <cell r="K219"/>
          <cell r="L219"/>
          <cell r="M219"/>
          <cell r="N219">
            <v>0</v>
          </cell>
          <cell r="O219"/>
          <cell r="P219"/>
          <cell r="Q219"/>
          <cell r="R219"/>
          <cell r="S219"/>
          <cell r="T219"/>
          <cell r="U219">
            <v>41.343649999999997</v>
          </cell>
          <cell r="V219">
            <v>0</v>
          </cell>
          <cell r="W219"/>
          <cell r="X219">
            <v>15</v>
          </cell>
          <cell r="Y219"/>
          <cell r="Z219"/>
          <cell r="AA219"/>
          <cell r="AB219"/>
          <cell r="AC219">
            <v>0</v>
          </cell>
          <cell r="AD219"/>
          <cell r="AE219">
            <v>0</v>
          </cell>
          <cell r="AF219"/>
          <cell r="AG219"/>
          <cell r="AH219"/>
          <cell r="AI219"/>
          <cell r="AJ219">
            <v>0</v>
          </cell>
          <cell r="AK219">
            <v>0</v>
          </cell>
          <cell r="AL219"/>
          <cell r="AM219">
            <v>0</v>
          </cell>
          <cell r="AN219"/>
          <cell r="AO219"/>
          <cell r="AP219"/>
          <cell r="AQ219">
            <v>15.540418693332967</v>
          </cell>
          <cell r="AR219">
            <v>0</v>
          </cell>
          <cell r="AS219"/>
          <cell r="AT219">
            <v>9.9640000000000004</v>
          </cell>
          <cell r="AU219"/>
          <cell r="AV219"/>
          <cell r="AW219"/>
          <cell r="AX219">
            <v>0</v>
          </cell>
          <cell r="AY219">
            <v>0</v>
          </cell>
          <cell r="AZ219"/>
          <cell r="BA219">
            <v>0</v>
          </cell>
          <cell r="BB219"/>
          <cell r="BC219"/>
          <cell r="BD219"/>
          <cell r="BE219">
            <v>0</v>
          </cell>
          <cell r="BF219">
            <v>0</v>
          </cell>
          <cell r="BG219"/>
          <cell r="BH219">
            <v>0</v>
          </cell>
          <cell r="BI219"/>
          <cell r="BJ219"/>
          <cell r="BK219"/>
          <cell r="BL219">
            <v>0</v>
          </cell>
          <cell r="BM219">
            <v>0</v>
          </cell>
          <cell r="BN219"/>
          <cell r="BO219">
            <v>0</v>
          </cell>
          <cell r="BP219"/>
          <cell r="BQ219"/>
          <cell r="BR219"/>
          <cell r="BS219">
            <v>0</v>
          </cell>
          <cell r="BT219">
            <v>0</v>
          </cell>
          <cell r="BU219"/>
          <cell r="BV219">
            <v>0</v>
          </cell>
          <cell r="BW219"/>
          <cell r="BX219"/>
          <cell r="BY219"/>
          <cell r="BZ219">
            <v>0</v>
          </cell>
          <cell r="CA219">
            <v>0</v>
          </cell>
          <cell r="CB219"/>
          <cell r="CC219">
            <v>0</v>
          </cell>
          <cell r="CD219"/>
          <cell r="CE219"/>
          <cell r="CF219"/>
          <cell r="CG219">
            <v>0</v>
          </cell>
          <cell r="CH219">
            <v>0</v>
          </cell>
          <cell r="CI219"/>
          <cell r="CJ219">
            <v>0</v>
          </cell>
          <cell r="CK219"/>
          <cell r="CL219"/>
          <cell r="CM219">
            <v>0</v>
          </cell>
          <cell r="CN219">
            <v>41.343649999999997</v>
          </cell>
          <cell r="CO219">
            <v>0</v>
          </cell>
          <cell r="CP219">
            <v>0</v>
          </cell>
          <cell r="CQ219">
            <v>15</v>
          </cell>
          <cell r="CR219">
            <v>0</v>
          </cell>
          <cell r="CS219">
            <v>0</v>
          </cell>
          <cell r="CT219">
            <v>0</v>
          </cell>
          <cell r="CU219">
            <v>15.540418693332967</v>
          </cell>
          <cell r="CV219">
            <v>0</v>
          </cell>
          <cell r="CW219">
            <v>0</v>
          </cell>
          <cell r="CX219">
            <v>9.9640000000000004</v>
          </cell>
          <cell r="CY219">
            <v>0</v>
          </cell>
          <cell r="CZ219">
            <v>0</v>
          </cell>
        </row>
        <row r="220">
          <cell r="A220" t="str">
            <v>1.1.4.147.15</v>
          </cell>
          <cell r="B220" t="str">
            <v>Строительство КЛ-6 кВ  от КТПН-757до КТПН-758 ПК Садовое товарищество № 7</v>
          </cell>
          <cell r="C220" t="str">
            <v>С_1.1.4.147.15</v>
          </cell>
          <cell r="D220">
            <v>0</v>
          </cell>
          <cell r="E220">
            <v>3.6589530000000003</v>
          </cell>
          <cell r="F220"/>
          <cell r="G220"/>
          <cell r="H220"/>
          <cell r="I220"/>
          <cell r="J220"/>
          <cell r="K220"/>
          <cell r="L220"/>
          <cell r="M220"/>
          <cell r="N220">
            <v>0</v>
          </cell>
          <cell r="O220"/>
          <cell r="P220"/>
          <cell r="Q220"/>
          <cell r="R220"/>
          <cell r="S220"/>
          <cell r="T220"/>
          <cell r="U220">
            <v>0</v>
          </cell>
          <cell r="V220">
            <v>0</v>
          </cell>
          <cell r="W220"/>
          <cell r="X220">
            <v>0</v>
          </cell>
          <cell r="Y220"/>
          <cell r="Z220"/>
          <cell r="AA220"/>
          <cell r="AB220"/>
          <cell r="AC220">
            <v>0</v>
          </cell>
          <cell r="AD220"/>
          <cell r="AE220">
            <v>0</v>
          </cell>
          <cell r="AF220"/>
          <cell r="AG220"/>
          <cell r="AH220"/>
          <cell r="AI220"/>
          <cell r="AJ220">
            <v>0</v>
          </cell>
          <cell r="AK220">
            <v>0</v>
          </cell>
          <cell r="AL220"/>
          <cell r="AM220">
            <v>0</v>
          </cell>
          <cell r="AN220"/>
          <cell r="AO220"/>
          <cell r="AP220"/>
          <cell r="AQ220">
            <v>3.6589530000000003</v>
          </cell>
          <cell r="AR220">
            <v>0</v>
          </cell>
          <cell r="AS220"/>
          <cell r="AT220">
            <v>1.6</v>
          </cell>
          <cell r="AU220"/>
          <cell r="AV220"/>
          <cell r="AW220"/>
          <cell r="AX220">
            <v>0</v>
          </cell>
          <cell r="AY220">
            <v>0</v>
          </cell>
          <cell r="AZ220"/>
          <cell r="BA220">
            <v>0</v>
          </cell>
          <cell r="BB220"/>
          <cell r="BC220"/>
          <cell r="BD220"/>
          <cell r="BE220">
            <v>0</v>
          </cell>
          <cell r="BF220">
            <v>0</v>
          </cell>
          <cell r="BG220"/>
          <cell r="BH220">
            <v>0</v>
          </cell>
          <cell r="BI220"/>
          <cell r="BJ220"/>
          <cell r="BK220"/>
          <cell r="BL220">
            <v>0</v>
          </cell>
          <cell r="BM220">
            <v>0</v>
          </cell>
          <cell r="BN220"/>
          <cell r="BO220">
            <v>0</v>
          </cell>
          <cell r="BP220"/>
          <cell r="BQ220"/>
          <cell r="BR220"/>
          <cell r="BS220">
            <v>0</v>
          </cell>
          <cell r="BT220">
            <v>0</v>
          </cell>
          <cell r="BU220"/>
          <cell r="BV220">
            <v>0</v>
          </cell>
          <cell r="BW220"/>
          <cell r="BX220"/>
          <cell r="BY220"/>
          <cell r="BZ220">
            <v>0</v>
          </cell>
          <cell r="CA220">
            <v>0</v>
          </cell>
          <cell r="CB220"/>
          <cell r="CC220">
            <v>0</v>
          </cell>
          <cell r="CD220"/>
          <cell r="CE220"/>
          <cell r="CF220"/>
          <cell r="CG220">
            <v>0</v>
          </cell>
          <cell r="CH220">
            <v>0</v>
          </cell>
          <cell r="CI220"/>
          <cell r="CJ220">
            <v>0</v>
          </cell>
          <cell r="CK220"/>
          <cell r="CL220"/>
          <cell r="CM220">
            <v>0</v>
          </cell>
          <cell r="CN220">
            <v>0</v>
          </cell>
          <cell r="CO220">
            <v>0</v>
          </cell>
          <cell r="CP220">
            <v>0</v>
          </cell>
          <cell r="CQ220">
            <v>0</v>
          </cell>
          <cell r="CR220">
            <v>0</v>
          </cell>
          <cell r="CS220">
            <v>0</v>
          </cell>
          <cell r="CT220">
            <v>0</v>
          </cell>
          <cell r="CU220">
            <v>3.6589530000000003</v>
          </cell>
          <cell r="CV220">
            <v>0</v>
          </cell>
          <cell r="CW220">
            <v>0</v>
          </cell>
          <cell r="CX220">
            <v>1.6</v>
          </cell>
          <cell r="CY220">
            <v>0</v>
          </cell>
          <cell r="CZ220">
            <v>0</v>
          </cell>
        </row>
        <row r="221">
          <cell r="A221" t="str">
            <v>1.1.4.147.16</v>
          </cell>
          <cell r="B221" t="str">
            <v xml:space="preserve"> Строительство КЛ-10 кВ от КТПН №1 400 кВА до КТПН №2 400 кВА 45мкр.</v>
          </cell>
          <cell r="C221" t="str">
            <v>E_1.1.4.147.16</v>
          </cell>
          <cell r="D221">
            <v>0</v>
          </cell>
          <cell r="E221">
            <v>3.4014410000000002</v>
          </cell>
          <cell r="F221"/>
          <cell r="G221"/>
          <cell r="H221"/>
          <cell r="I221"/>
          <cell r="J221"/>
          <cell r="K221"/>
          <cell r="L221"/>
          <cell r="M221"/>
          <cell r="N221">
            <v>0</v>
          </cell>
          <cell r="O221"/>
          <cell r="P221"/>
          <cell r="Q221"/>
          <cell r="R221"/>
          <cell r="S221"/>
          <cell r="T221"/>
          <cell r="U221">
            <v>0</v>
          </cell>
          <cell r="V221">
            <v>0</v>
          </cell>
          <cell r="W221"/>
          <cell r="X221">
            <v>0</v>
          </cell>
          <cell r="Y221"/>
          <cell r="Z221"/>
          <cell r="AA221"/>
          <cell r="AB221"/>
          <cell r="AC221">
            <v>0</v>
          </cell>
          <cell r="AD221"/>
          <cell r="AE221">
            <v>0</v>
          </cell>
          <cell r="AF221"/>
          <cell r="AG221"/>
          <cell r="AH221"/>
          <cell r="AI221"/>
          <cell r="AJ221">
            <v>0</v>
          </cell>
          <cell r="AK221">
            <v>0</v>
          </cell>
          <cell r="AL221"/>
          <cell r="AM221">
            <v>0</v>
          </cell>
          <cell r="AN221"/>
          <cell r="AO221"/>
          <cell r="AP221"/>
          <cell r="AQ221">
            <v>3.4014410000000002</v>
          </cell>
          <cell r="AR221">
            <v>0</v>
          </cell>
          <cell r="AS221"/>
          <cell r="AT221">
            <v>0.83799999999999997</v>
          </cell>
          <cell r="AU221"/>
          <cell r="AV221"/>
          <cell r="AW221"/>
          <cell r="AX221">
            <v>0</v>
          </cell>
          <cell r="AY221">
            <v>0</v>
          </cell>
          <cell r="AZ221"/>
          <cell r="BA221">
            <v>0</v>
          </cell>
          <cell r="BB221"/>
          <cell r="BC221"/>
          <cell r="BD221"/>
          <cell r="BE221">
            <v>0</v>
          </cell>
          <cell r="BF221">
            <v>0</v>
          </cell>
          <cell r="BG221"/>
          <cell r="BH221">
            <v>0</v>
          </cell>
          <cell r="BI221"/>
          <cell r="BJ221"/>
          <cell r="BK221"/>
          <cell r="BL221">
            <v>0</v>
          </cell>
          <cell r="BM221">
            <v>0</v>
          </cell>
          <cell r="BN221"/>
          <cell r="BO221">
            <v>0</v>
          </cell>
          <cell r="BP221"/>
          <cell r="BQ221"/>
          <cell r="BR221"/>
          <cell r="BS221">
            <v>0</v>
          </cell>
          <cell r="BT221">
            <v>0</v>
          </cell>
          <cell r="BU221"/>
          <cell r="BV221">
            <v>0</v>
          </cell>
          <cell r="BW221"/>
          <cell r="BX221"/>
          <cell r="BY221"/>
          <cell r="BZ221">
            <v>0</v>
          </cell>
          <cell r="CA221">
            <v>0</v>
          </cell>
          <cell r="CB221"/>
          <cell r="CC221">
            <v>0</v>
          </cell>
          <cell r="CD221"/>
          <cell r="CE221"/>
          <cell r="CF221"/>
          <cell r="CG221">
            <v>0</v>
          </cell>
          <cell r="CH221">
            <v>0</v>
          </cell>
          <cell r="CI221"/>
          <cell r="CJ221">
            <v>0</v>
          </cell>
          <cell r="CK221"/>
          <cell r="CL221"/>
          <cell r="CM221">
            <v>0</v>
          </cell>
          <cell r="CN221">
            <v>0</v>
          </cell>
          <cell r="CO221">
            <v>0</v>
          </cell>
          <cell r="CP221">
            <v>0</v>
          </cell>
          <cell r="CQ221">
            <v>0</v>
          </cell>
          <cell r="CR221">
            <v>0</v>
          </cell>
          <cell r="CS221">
            <v>0</v>
          </cell>
          <cell r="CT221">
            <v>0</v>
          </cell>
          <cell r="CU221">
            <v>3.4014410000000002</v>
          </cell>
          <cell r="CV221">
            <v>0</v>
          </cell>
          <cell r="CW221">
            <v>0</v>
          </cell>
          <cell r="CX221">
            <v>0.83799999999999997</v>
          </cell>
          <cell r="CY221">
            <v>0</v>
          </cell>
          <cell r="CZ221">
            <v>0</v>
          </cell>
        </row>
        <row r="222">
          <cell r="A222" t="str">
            <v>1.1.4.147.17</v>
          </cell>
          <cell r="B222" t="str">
            <v xml:space="preserve"> Строительство КЛ-10 кВ от КТПН 746 до КТПН №1 400 кВА  45мкр.</v>
          </cell>
          <cell r="C222" t="str">
            <v>E_1.1.4.147.17</v>
          </cell>
          <cell r="D222">
            <v>0</v>
          </cell>
          <cell r="E222">
            <v>0.21951400000000001</v>
          </cell>
          <cell r="F222"/>
          <cell r="G222"/>
          <cell r="H222"/>
          <cell r="I222"/>
          <cell r="J222"/>
          <cell r="K222"/>
          <cell r="L222"/>
          <cell r="M222"/>
          <cell r="N222">
            <v>0</v>
          </cell>
          <cell r="O222"/>
          <cell r="P222"/>
          <cell r="Q222"/>
          <cell r="R222"/>
          <cell r="S222"/>
          <cell r="T222"/>
          <cell r="U222">
            <v>0</v>
          </cell>
          <cell r="V222">
            <v>0</v>
          </cell>
          <cell r="W222"/>
          <cell r="X222">
            <v>0</v>
          </cell>
          <cell r="Y222"/>
          <cell r="Z222"/>
          <cell r="AA222"/>
          <cell r="AB222"/>
          <cell r="AC222">
            <v>0</v>
          </cell>
          <cell r="AD222"/>
          <cell r="AE222">
            <v>0</v>
          </cell>
          <cell r="AF222"/>
          <cell r="AG222"/>
          <cell r="AH222"/>
          <cell r="AI222"/>
          <cell r="AJ222">
            <v>0</v>
          </cell>
          <cell r="AK222">
            <v>0</v>
          </cell>
          <cell r="AL222"/>
          <cell r="AM222">
            <v>0</v>
          </cell>
          <cell r="AN222"/>
          <cell r="AO222"/>
          <cell r="AP222"/>
          <cell r="AQ222">
            <v>0.21951400000000001</v>
          </cell>
          <cell r="AR222">
            <v>0</v>
          </cell>
          <cell r="AS222"/>
          <cell r="AT222">
            <v>3.2000000000000001E-2</v>
          </cell>
          <cell r="AU222"/>
          <cell r="AV222"/>
          <cell r="AW222"/>
          <cell r="AX222">
            <v>0</v>
          </cell>
          <cell r="AY222">
            <v>0</v>
          </cell>
          <cell r="AZ222"/>
          <cell r="BA222">
            <v>0</v>
          </cell>
          <cell r="BB222"/>
          <cell r="BC222"/>
          <cell r="BD222"/>
          <cell r="BE222">
            <v>0</v>
          </cell>
          <cell r="BF222">
            <v>0</v>
          </cell>
          <cell r="BG222"/>
          <cell r="BH222">
            <v>0</v>
          </cell>
          <cell r="BI222"/>
          <cell r="BJ222"/>
          <cell r="BK222"/>
          <cell r="BL222">
            <v>0</v>
          </cell>
          <cell r="BM222">
            <v>0</v>
          </cell>
          <cell r="BN222"/>
          <cell r="BO222">
            <v>0</v>
          </cell>
          <cell r="BP222"/>
          <cell r="BQ222"/>
          <cell r="BR222"/>
          <cell r="BS222">
            <v>0</v>
          </cell>
          <cell r="BT222">
            <v>0</v>
          </cell>
          <cell r="BU222"/>
          <cell r="BV222">
            <v>0</v>
          </cell>
          <cell r="BW222"/>
          <cell r="BX222"/>
          <cell r="BY222"/>
          <cell r="BZ222">
            <v>0</v>
          </cell>
          <cell r="CA222">
            <v>0</v>
          </cell>
          <cell r="CB222"/>
          <cell r="CC222">
            <v>0</v>
          </cell>
          <cell r="CD222"/>
          <cell r="CE222"/>
          <cell r="CF222"/>
          <cell r="CG222">
            <v>0</v>
          </cell>
          <cell r="CH222">
            <v>0</v>
          </cell>
          <cell r="CI222"/>
          <cell r="CJ222">
            <v>0</v>
          </cell>
          <cell r="CK222"/>
          <cell r="CL222"/>
          <cell r="CM222">
            <v>0</v>
          </cell>
          <cell r="CN222">
            <v>0</v>
          </cell>
          <cell r="CO222">
            <v>0</v>
          </cell>
          <cell r="CP222">
            <v>0</v>
          </cell>
          <cell r="CQ222">
            <v>0</v>
          </cell>
          <cell r="CR222">
            <v>0</v>
          </cell>
          <cell r="CS222">
            <v>0</v>
          </cell>
          <cell r="CT222">
            <v>0</v>
          </cell>
          <cell r="CU222">
            <v>0.21951400000000001</v>
          </cell>
          <cell r="CV222">
            <v>0</v>
          </cell>
          <cell r="CW222">
            <v>0</v>
          </cell>
          <cell r="CX222">
            <v>3.2000000000000001E-2</v>
          </cell>
          <cell r="CY222">
            <v>0</v>
          </cell>
          <cell r="CZ222">
            <v>0</v>
          </cell>
        </row>
        <row r="223">
          <cell r="A223" t="str">
            <v>1.1.4.147.18</v>
          </cell>
          <cell r="B223" t="str">
            <v>Строительство КЛ-10кВ РП-154-РП(ТП)-2х630кВА мкр.16А</v>
          </cell>
          <cell r="C223" t="str">
            <v>E_1.1.4.147.18</v>
          </cell>
          <cell r="D223">
            <v>0</v>
          </cell>
          <cell r="E223">
            <v>13.939195</v>
          </cell>
          <cell r="F223"/>
          <cell r="G223"/>
          <cell r="H223"/>
          <cell r="I223"/>
          <cell r="J223"/>
          <cell r="K223"/>
          <cell r="L223"/>
          <cell r="M223"/>
          <cell r="N223">
            <v>0</v>
          </cell>
          <cell r="O223"/>
          <cell r="P223"/>
          <cell r="Q223"/>
          <cell r="R223"/>
          <cell r="S223"/>
          <cell r="T223"/>
          <cell r="U223">
            <v>0</v>
          </cell>
          <cell r="V223">
            <v>0</v>
          </cell>
          <cell r="W223"/>
          <cell r="X223">
            <v>0</v>
          </cell>
          <cell r="Y223"/>
          <cell r="Z223"/>
          <cell r="AA223"/>
          <cell r="AB223"/>
          <cell r="AC223">
            <v>0</v>
          </cell>
          <cell r="AD223"/>
          <cell r="AE223">
            <v>0</v>
          </cell>
          <cell r="AF223"/>
          <cell r="AG223"/>
          <cell r="AH223"/>
          <cell r="AI223"/>
          <cell r="AJ223">
            <v>0</v>
          </cell>
          <cell r="AK223">
            <v>0</v>
          </cell>
          <cell r="AL223"/>
          <cell r="AM223">
            <v>0</v>
          </cell>
          <cell r="AN223"/>
          <cell r="AO223"/>
          <cell r="AP223"/>
          <cell r="AQ223">
            <v>13.939195</v>
          </cell>
          <cell r="AR223">
            <v>0</v>
          </cell>
          <cell r="AS223"/>
          <cell r="AT223">
            <v>2.4900000000000002</v>
          </cell>
          <cell r="AU223"/>
          <cell r="AV223"/>
          <cell r="AW223"/>
          <cell r="AX223">
            <v>0</v>
          </cell>
          <cell r="AY223">
            <v>0</v>
          </cell>
          <cell r="AZ223"/>
          <cell r="BA223">
            <v>0</v>
          </cell>
          <cell r="BB223"/>
          <cell r="BC223"/>
          <cell r="BD223"/>
          <cell r="BE223">
            <v>0</v>
          </cell>
          <cell r="BF223">
            <v>0</v>
          </cell>
          <cell r="BG223"/>
          <cell r="BH223">
            <v>0</v>
          </cell>
          <cell r="BI223"/>
          <cell r="BJ223"/>
          <cell r="BK223"/>
          <cell r="BL223">
            <v>0</v>
          </cell>
          <cell r="BM223">
            <v>0</v>
          </cell>
          <cell r="BN223"/>
          <cell r="BO223">
            <v>0</v>
          </cell>
          <cell r="BP223"/>
          <cell r="BQ223"/>
          <cell r="BR223"/>
          <cell r="BS223">
            <v>0</v>
          </cell>
          <cell r="BT223">
            <v>0</v>
          </cell>
          <cell r="BU223"/>
          <cell r="BV223">
            <v>0</v>
          </cell>
          <cell r="BW223"/>
          <cell r="BX223"/>
          <cell r="BY223"/>
          <cell r="BZ223">
            <v>0</v>
          </cell>
          <cell r="CA223">
            <v>0</v>
          </cell>
          <cell r="CB223"/>
          <cell r="CC223">
            <v>0</v>
          </cell>
          <cell r="CD223"/>
          <cell r="CE223"/>
          <cell r="CF223"/>
          <cell r="CG223">
            <v>0</v>
          </cell>
          <cell r="CH223">
            <v>0</v>
          </cell>
          <cell r="CI223"/>
          <cell r="CJ223">
            <v>0</v>
          </cell>
          <cell r="CK223"/>
          <cell r="CL223"/>
          <cell r="CM223">
            <v>0</v>
          </cell>
          <cell r="CN223">
            <v>0</v>
          </cell>
          <cell r="CO223">
            <v>0</v>
          </cell>
          <cell r="CP223">
            <v>0</v>
          </cell>
          <cell r="CQ223">
            <v>0</v>
          </cell>
          <cell r="CR223">
            <v>0</v>
          </cell>
          <cell r="CS223">
            <v>0</v>
          </cell>
          <cell r="CT223">
            <v>0</v>
          </cell>
          <cell r="CU223">
            <v>13.939195</v>
          </cell>
          <cell r="CV223">
            <v>0</v>
          </cell>
          <cell r="CW223">
            <v>0</v>
          </cell>
          <cell r="CX223">
            <v>2.4900000000000002</v>
          </cell>
          <cell r="CY223">
            <v>0</v>
          </cell>
          <cell r="CZ223">
            <v>0</v>
          </cell>
        </row>
        <row r="224">
          <cell r="A224" t="str">
            <v>1.1.4.147.19</v>
          </cell>
          <cell r="B224" t="str">
            <v xml:space="preserve"> Строительство КЛ-10кВ ПС Сайма - РП-115</v>
          </cell>
          <cell r="C224" t="str">
            <v>E_1.1.4.147.19</v>
          </cell>
          <cell r="D224">
            <v>0</v>
          </cell>
          <cell r="E224">
            <v>19.230805</v>
          </cell>
          <cell r="F224"/>
          <cell r="G224"/>
          <cell r="H224"/>
          <cell r="I224"/>
          <cell r="J224"/>
          <cell r="K224"/>
          <cell r="L224"/>
          <cell r="M224"/>
          <cell r="N224">
            <v>0</v>
          </cell>
          <cell r="O224"/>
          <cell r="P224"/>
          <cell r="Q224"/>
          <cell r="R224"/>
          <cell r="S224"/>
          <cell r="T224"/>
          <cell r="U224">
            <v>0</v>
          </cell>
          <cell r="V224">
            <v>0</v>
          </cell>
          <cell r="W224"/>
          <cell r="X224">
            <v>0</v>
          </cell>
          <cell r="Y224"/>
          <cell r="Z224"/>
          <cell r="AA224"/>
          <cell r="AB224"/>
          <cell r="AC224">
            <v>0</v>
          </cell>
          <cell r="AD224"/>
          <cell r="AE224">
            <v>0</v>
          </cell>
          <cell r="AF224"/>
          <cell r="AG224"/>
          <cell r="AH224"/>
          <cell r="AI224"/>
          <cell r="AJ224">
            <v>0</v>
          </cell>
          <cell r="AK224">
            <v>0</v>
          </cell>
          <cell r="AL224"/>
          <cell r="AM224">
            <v>0</v>
          </cell>
          <cell r="AN224"/>
          <cell r="AO224"/>
          <cell r="AP224"/>
          <cell r="AQ224">
            <v>19.230805</v>
          </cell>
          <cell r="AR224">
            <v>0</v>
          </cell>
          <cell r="AS224"/>
          <cell r="AT224">
            <v>4.1280000000000001</v>
          </cell>
          <cell r="AU224"/>
          <cell r="AV224"/>
          <cell r="AW224"/>
          <cell r="AX224">
            <v>0</v>
          </cell>
          <cell r="AY224">
            <v>0</v>
          </cell>
          <cell r="AZ224"/>
          <cell r="BA224">
            <v>0</v>
          </cell>
          <cell r="BB224"/>
          <cell r="BC224"/>
          <cell r="BD224"/>
          <cell r="BE224">
            <v>0</v>
          </cell>
          <cell r="BF224">
            <v>0</v>
          </cell>
          <cell r="BG224"/>
          <cell r="BH224">
            <v>0</v>
          </cell>
          <cell r="BI224"/>
          <cell r="BJ224"/>
          <cell r="BK224"/>
          <cell r="BL224">
            <v>0</v>
          </cell>
          <cell r="BM224">
            <v>0</v>
          </cell>
          <cell r="BN224"/>
          <cell r="BO224">
            <v>0</v>
          </cell>
          <cell r="BP224"/>
          <cell r="BQ224"/>
          <cell r="BR224"/>
          <cell r="BS224">
            <v>0</v>
          </cell>
          <cell r="BT224">
            <v>0</v>
          </cell>
          <cell r="BU224"/>
          <cell r="BV224">
            <v>0</v>
          </cell>
          <cell r="BW224"/>
          <cell r="BX224"/>
          <cell r="BY224"/>
          <cell r="BZ224">
            <v>0</v>
          </cell>
          <cell r="CA224">
            <v>0</v>
          </cell>
          <cell r="CB224"/>
          <cell r="CC224">
            <v>0</v>
          </cell>
          <cell r="CD224"/>
          <cell r="CE224"/>
          <cell r="CF224"/>
          <cell r="CG224">
            <v>0</v>
          </cell>
          <cell r="CH224">
            <v>0</v>
          </cell>
          <cell r="CI224"/>
          <cell r="CJ224">
            <v>0</v>
          </cell>
          <cell r="CK224"/>
          <cell r="CL224"/>
          <cell r="CM224">
            <v>0</v>
          </cell>
          <cell r="CN224">
            <v>0</v>
          </cell>
          <cell r="CO224">
            <v>0</v>
          </cell>
          <cell r="CP224">
            <v>0</v>
          </cell>
          <cell r="CQ224">
            <v>0</v>
          </cell>
          <cell r="CR224">
            <v>0</v>
          </cell>
          <cell r="CS224">
            <v>0</v>
          </cell>
          <cell r="CT224">
            <v>0</v>
          </cell>
          <cell r="CU224">
            <v>19.230805</v>
          </cell>
          <cell r="CV224">
            <v>0</v>
          </cell>
          <cell r="CW224">
            <v>0</v>
          </cell>
          <cell r="CX224">
            <v>4.1280000000000001</v>
          </cell>
          <cell r="CY224">
            <v>0</v>
          </cell>
          <cell r="CZ224">
            <v>0</v>
          </cell>
        </row>
        <row r="225">
          <cell r="A225" t="str">
            <v>1.1.4.147.20</v>
          </cell>
          <cell r="B225" t="str">
            <v xml:space="preserve"> Строительство КЛ-10кВ  РП-159 - РП-115</v>
          </cell>
          <cell r="C225" t="str">
            <v>E_1.1.4.147.20</v>
          </cell>
          <cell r="D225">
            <v>0</v>
          </cell>
          <cell r="E225">
            <v>7.9284480000000004</v>
          </cell>
          <cell r="F225"/>
          <cell r="G225"/>
          <cell r="H225"/>
          <cell r="I225"/>
          <cell r="J225"/>
          <cell r="K225"/>
          <cell r="L225"/>
          <cell r="M225"/>
          <cell r="N225">
            <v>0</v>
          </cell>
          <cell r="O225"/>
          <cell r="P225"/>
          <cell r="Q225"/>
          <cell r="R225"/>
          <cell r="S225"/>
          <cell r="T225"/>
          <cell r="U225">
            <v>0</v>
          </cell>
          <cell r="V225">
            <v>0</v>
          </cell>
          <cell r="W225"/>
          <cell r="X225">
            <v>0</v>
          </cell>
          <cell r="Y225"/>
          <cell r="Z225"/>
          <cell r="AA225"/>
          <cell r="AB225"/>
          <cell r="AC225">
            <v>0</v>
          </cell>
          <cell r="AD225"/>
          <cell r="AE225">
            <v>0</v>
          </cell>
          <cell r="AF225"/>
          <cell r="AG225"/>
          <cell r="AH225"/>
          <cell r="AI225"/>
          <cell r="AJ225">
            <v>0</v>
          </cell>
          <cell r="AK225">
            <v>0</v>
          </cell>
          <cell r="AL225"/>
          <cell r="AM225">
            <v>0</v>
          </cell>
          <cell r="AN225"/>
          <cell r="AO225"/>
          <cell r="AP225"/>
          <cell r="AQ225">
            <v>7.9284480000000004</v>
          </cell>
          <cell r="AR225">
            <v>0</v>
          </cell>
          <cell r="AS225"/>
          <cell r="AT225">
            <v>1.746</v>
          </cell>
          <cell r="AU225"/>
          <cell r="AV225"/>
          <cell r="AW225"/>
          <cell r="AX225">
            <v>0</v>
          </cell>
          <cell r="AY225">
            <v>0</v>
          </cell>
          <cell r="AZ225"/>
          <cell r="BA225">
            <v>0</v>
          </cell>
          <cell r="BB225"/>
          <cell r="BC225"/>
          <cell r="BD225"/>
          <cell r="BE225">
            <v>0</v>
          </cell>
          <cell r="BF225">
            <v>0</v>
          </cell>
          <cell r="BG225"/>
          <cell r="BH225">
            <v>0</v>
          </cell>
          <cell r="BI225"/>
          <cell r="BJ225"/>
          <cell r="BK225"/>
          <cell r="BL225">
            <v>0</v>
          </cell>
          <cell r="BM225">
            <v>0</v>
          </cell>
          <cell r="BN225"/>
          <cell r="BO225">
            <v>0</v>
          </cell>
          <cell r="BP225"/>
          <cell r="BQ225"/>
          <cell r="BR225"/>
          <cell r="BS225">
            <v>0</v>
          </cell>
          <cell r="BT225">
            <v>0</v>
          </cell>
          <cell r="BU225"/>
          <cell r="BV225">
            <v>0</v>
          </cell>
          <cell r="BW225"/>
          <cell r="BX225"/>
          <cell r="BY225"/>
          <cell r="BZ225">
            <v>0</v>
          </cell>
          <cell r="CA225">
            <v>0</v>
          </cell>
          <cell r="CB225"/>
          <cell r="CC225">
            <v>0</v>
          </cell>
          <cell r="CD225"/>
          <cell r="CE225"/>
          <cell r="CF225"/>
          <cell r="CG225">
            <v>0</v>
          </cell>
          <cell r="CH225">
            <v>0</v>
          </cell>
          <cell r="CI225"/>
          <cell r="CJ225">
            <v>0</v>
          </cell>
          <cell r="CK225"/>
          <cell r="CL225"/>
          <cell r="CM225">
            <v>0</v>
          </cell>
          <cell r="CN225">
            <v>0</v>
          </cell>
          <cell r="CO225">
            <v>0</v>
          </cell>
          <cell r="CP225">
            <v>0</v>
          </cell>
          <cell r="CQ225">
            <v>0</v>
          </cell>
          <cell r="CR225">
            <v>0</v>
          </cell>
          <cell r="CS225">
            <v>0</v>
          </cell>
          <cell r="CT225">
            <v>0</v>
          </cell>
          <cell r="CU225">
            <v>7.9284480000000004</v>
          </cell>
          <cell r="CV225">
            <v>0</v>
          </cell>
          <cell r="CW225">
            <v>0</v>
          </cell>
          <cell r="CX225">
            <v>1.746</v>
          </cell>
          <cell r="CY225">
            <v>0</v>
          </cell>
          <cell r="CZ225">
            <v>0</v>
          </cell>
        </row>
        <row r="226">
          <cell r="A226" t="str">
            <v>1.1.4.147.21</v>
          </cell>
          <cell r="B226" t="str">
            <v xml:space="preserve"> Строительство КЛ-10кВ  ТП-864 - БКТП-429</v>
          </cell>
          <cell r="C226" t="str">
            <v>E_1.1.4.147.21</v>
          </cell>
          <cell r="D226">
            <v>0</v>
          </cell>
          <cell r="E226">
            <v>2.178337</v>
          </cell>
          <cell r="F226"/>
          <cell r="G226"/>
          <cell r="H226"/>
          <cell r="I226"/>
          <cell r="J226"/>
          <cell r="K226"/>
          <cell r="L226"/>
          <cell r="M226"/>
          <cell r="N226">
            <v>0</v>
          </cell>
          <cell r="O226"/>
          <cell r="P226"/>
          <cell r="Q226"/>
          <cell r="R226"/>
          <cell r="S226"/>
          <cell r="T226"/>
          <cell r="U226">
            <v>0</v>
          </cell>
          <cell r="V226">
            <v>0</v>
          </cell>
          <cell r="W226"/>
          <cell r="X226">
            <v>0</v>
          </cell>
          <cell r="Y226"/>
          <cell r="Z226"/>
          <cell r="AA226"/>
          <cell r="AB226"/>
          <cell r="AC226">
            <v>0</v>
          </cell>
          <cell r="AD226"/>
          <cell r="AE226">
            <v>0</v>
          </cell>
          <cell r="AF226"/>
          <cell r="AG226"/>
          <cell r="AH226"/>
          <cell r="AI226"/>
          <cell r="AJ226">
            <v>0</v>
          </cell>
          <cell r="AK226">
            <v>0</v>
          </cell>
          <cell r="AL226"/>
          <cell r="AM226">
            <v>0</v>
          </cell>
          <cell r="AN226"/>
          <cell r="AO226"/>
          <cell r="AP226"/>
          <cell r="AQ226">
            <v>2.178337</v>
          </cell>
          <cell r="AR226">
            <v>0</v>
          </cell>
          <cell r="AS226"/>
          <cell r="AT226">
            <v>0.252</v>
          </cell>
          <cell r="AU226"/>
          <cell r="AV226"/>
          <cell r="AW226"/>
          <cell r="AX226">
            <v>0</v>
          </cell>
          <cell r="AY226">
            <v>0</v>
          </cell>
          <cell r="AZ226"/>
          <cell r="BA226">
            <v>0</v>
          </cell>
          <cell r="BB226"/>
          <cell r="BC226"/>
          <cell r="BD226"/>
          <cell r="BE226">
            <v>0</v>
          </cell>
          <cell r="BF226">
            <v>0</v>
          </cell>
          <cell r="BG226"/>
          <cell r="BH226">
            <v>0</v>
          </cell>
          <cell r="BI226"/>
          <cell r="BJ226"/>
          <cell r="BK226"/>
          <cell r="BL226">
            <v>0</v>
          </cell>
          <cell r="BM226">
            <v>0</v>
          </cell>
          <cell r="BN226"/>
          <cell r="BO226">
            <v>0</v>
          </cell>
          <cell r="BP226"/>
          <cell r="BQ226"/>
          <cell r="BR226"/>
          <cell r="BS226">
            <v>0</v>
          </cell>
          <cell r="BT226">
            <v>0</v>
          </cell>
          <cell r="BU226"/>
          <cell r="BV226">
            <v>0</v>
          </cell>
          <cell r="BW226"/>
          <cell r="BX226"/>
          <cell r="BY226"/>
          <cell r="BZ226">
            <v>0</v>
          </cell>
          <cell r="CA226">
            <v>0</v>
          </cell>
          <cell r="CB226"/>
          <cell r="CC226">
            <v>0</v>
          </cell>
          <cell r="CD226"/>
          <cell r="CE226"/>
          <cell r="CF226"/>
          <cell r="CG226">
            <v>0</v>
          </cell>
          <cell r="CH226">
            <v>0</v>
          </cell>
          <cell r="CI226"/>
          <cell r="CJ226">
            <v>0</v>
          </cell>
          <cell r="CK226"/>
          <cell r="CL226"/>
          <cell r="CM226">
            <v>0</v>
          </cell>
          <cell r="CN226">
            <v>0</v>
          </cell>
          <cell r="CO226">
            <v>0</v>
          </cell>
          <cell r="CP226">
            <v>0</v>
          </cell>
          <cell r="CQ226">
            <v>0</v>
          </cell>
          <cell r="CR226">
            <v>0</v>
          </cell>
          <cell r="CS226">
            <v>0</v>
          </cell>
          <cell r="CT226">
            <v>0</v>
          </cell>
          <cell r="CU226">
            <v>2.178337</v>
          </cell>
          <cell r="CV226">
            <v>0</v>
          </cell>
          <cell r="CW226">
            <v>0</v>
          </cell>
          <cell r="CX226">
            <v>0.252</v>
          </cell>
          <cell r="CY226">
            <v>0</v>
          </cell>
          <cell r="CZ226">
            <v>0</v>
          </cell>
        </row>
        <row r="227">
          <cell r="A227" t="str">
            <v>1.1.4.147.22</v>
          </cell>
          <cell r="B227" t="str">
            <v xml:space="preserve"> Строительство КЛ-10кВ ТП - 888 -  ТП-495</v>
          </cell>
          <cell r="C227" t="str">
            <v>E_1.1.4.147.22</v>
          </cell>
          <cell r="D227">
            <v>0</v>
          </cell>
          <cell r="E227">
            <v>6.1523280000000007</v>
          </cell>
          <cell r="F227"/>
          <cell r="G227"/>
          <cell r="H227"/>
          <cell r="I227"/>
          <cell r="J227"/>
          <cell r="K227"/>
          <cell r="L227"/>
          <cell r="M227"/>
          <cell r="N227">
            <v>0</v>
          </cell>
          <cell r="O227"/>
          <cell r="P227"/>
          <cell r="Q227"/>
          <cell r="R227"/>
          <cell r="S227"/>
          <cell r="T227"/>
          <cell r="U227">
            <v>0</v>
          </cell>
          <cell r="V227">
            <v>0</v>
          </cell>
          <cell r="W227"/>
          <cell r="X227">
            <v>0</v>
          </cell>
          <cell r="Y227"/>
          <cell r="Z227"/>
          <cell r="AA227"/>
          <cell r="AB227"/>
          <cell r="AC227">
            <v>0</v>
          </cell>
          <cell r="AD227"/>
          <cell r="AE227">
            <v>0</v>
          </cell>
          <cell r="AF227"/>
          <cell r="AG227"/>
          <cell r="AH227"/>
          <cell r="AI227"/>
          <cell r="AJ227">
            <v>0</v>
          </cell>
          <cell r="AK227">
            <v>0</v>
          </cell>
          <cell r="AL227"/>
          <cell r="AM227">
            <v>0</v>
          </cell>
          <cell r="AN227"/>
          <cell r="AO227"/>
          <cell r="AP227"/>
          <cell r="AQ227">
            <v>6.1523280000000007</v>
          </cell>
          <cell r="AR227">
            <v>0</v>
          </cell>
          <cell r="AS227"/>
          <cell r="AT227">
            <v>1.4319999999999999</v>
          </cell>
          <cell r="AU227"/>
          <cell r="AV227"/>
          <cell r="AW227"/>
          <cell r="AX227">
            <v>0</v>
          </cell>
          <cell r="AY227">
            <v>0</v>
          </cell>
          <cell r="AZ227"/>
          <cell r="BA227">
            <v>0</v>
          </cell>
          <cell r="BB227"/>
          <cell r="BC227"/>
          <cell r="BD227"/>
          <cell r="BE227">
            <v>0</v>
          </cell>
          <cell r="BF227">
            <v>0</v>
          </cell>
          <cell r="BG227"/>
          <cell r="BH227">
            <v>0</v>
          </cell>
          <cell r="BI227"/>
          <cell r="BJ227"/>
          <cell r="BK227"/>
          <cell r="BL227">
            <v>0</v>
          </cell>
          <cell r="BM227">
            <v>0</v>
          </cell>
          <cell r="BN227"/>
          <cell r="BO227">
            <v>0</v>
          </cell>
          <cell r="BP227"/>
          <cell r="BQ227"/>
          <cell r="BR227"/>
          <cell r="BS227">
            <v>0</v>
          </cell>
          <cell r="BT227">
            <v>0</v>
          </cell>
          <cell r="BU227"/>
          <cell r="BV227">
            <v>0</v>
          </cell>
          <cell r="BW227"/>
          <cell r="BX227"/>
          <cell r="BY227"/>
          <cell r="BZ227">
            <v>0</v>
          </cell>
          <cell r="CA227">
            <v>0</v>
          </cell>
          <cell r="CB227"/>
          <cell r="CC227">
            <v>0</v>
          </cell>
          <cell r="CD227"/>
          <cell r="CE227"/>
          <cell r="CF227"/>
          <cell r="CG227">
            <v>0</v>
          </cell>
          <cell r="CH227">
            <v>0</v>
          </cell>
          <cell r="CI227"/>
          <cell r="CJ227">
            <v>0</v>
          </cell>
          <cell r="CK227"/>
          <cell r="CL227"/>
          <cell r="CM227">
            <v>0</v>
          </cell>
          <cell r="CN227">
            <v>0</v>
          </cell>
          <cell r="CO227">
            <v>0</v>
          </cell>
          <cell r="CP227">
            <v>0</v>
          </cell>
          <cell r="CQ227">
            <v>0</v>
          </cell>
          <cell r="CR227">
            <v>0</v>
          </cell>
          <cell r="CS227">
            <v>0</v>
          </cell>
          <cell r="CT227">
            <v>0</v>
          </cell>
          <cell r="CU227">
            <v>6.1523280000000007</v>
          </cell>
          <cell r="CV227">
            <v>0</v>
          </cell>
          <cell r="CW227">
            <v>0</v>
          </cell>
          <cell r="CX227">
            <v>1.4319999999999999</v>
          </cell>
          <cell r="CY227">
            <v>0</v>
          </cell>
          <cell r="CZ227">
            <v>0</v>
          </cell>
        </row>
        <row r="228">
          <cell r="A228" t="str">
            <v>1.1.4.147.23</v>
          </cell>
          <cell r="B228" t="str">
            <v xml:space="preserve"> Строительство КЛ-10 кв от РП - 153 - ТП-884</v>
          </cell>
          <cell r="C228" t="str">
            <v>E_1.1.4.147.23</v>
          </cell>
          <cell r="D228">
            <v>0</v>
          </cell>
          <cell r="E228">
            <v>10.667939000000001</v>
          </cell>
          <cell r="F228"/>
          <cell r="G228"/>
          <cell r="H228"/>
          <cell r="I228"/>
          <cell r="J228"/>
          <cell r="K228"/>
          <cell r="L228"/>
          <cell r="M228"/>
          <cell r="N228">
            <v>0</v>
          </cell>
          <cell r="O228"/>
          <cell r="P228"/>
          <cell r="Q228"/>
          <cell r="R228"/>
          <cell r="S228"/>
          <cell r="T228"/>
          <cell r="U228">
            <v>0</v>
          </cell>
          <cell r="V228">
            <v>0</v>
          </cell>
          <cell r="W228"/>
          <cell r="X228">
            <v>0</v>
          </cell>
          <cell r="Y228"/>
          <cell r="Z228"/>
          <cell r="AA228"/>
          <cell r="AB228"/>
          <cell r="AC228">
            <v>0</v>
          </cell>
          <cell r="AD228"/>
          <cell r="AE228">
            <v>0</v>
          </cell>
          <cell r="AF228"/>
          <cell r="AG228"/>
          <cell r="AH228"/>
          <cell r="AI228"/>
          <cell r="AJ228">
            <v>0</v>
          </cell>
          <cell r="AK228">
            <v>0</v>
          </cell>
          <cell r="AL228"/>
          <cell r="AM228">
            <v>0</v>
          </cell>
          <cell r="AN228"/>
          <cell r="AO228"/>
          <cell r="AP228"/>
          <cell r="AQ228">
            <v>10.667939000000001</v>
          </cell>
          <cell r="AR228">
            <v>0</v>
          </cell>
          <cell r="AS228"/>
          <cell r="AT228">
            <v>2.1560000000000001</v>
          </cell>
          <cell r="AU228"/>
          <cell r="AV228"/>
          <cell r="AW228"/>
          <cell r="AX228">
            <v>0</v>
          </cell>
          <cell r="AY228">
            <v>0</v>
          </cell>
          <cell r="AZ228"/>
          <cell r="BA228">
            <v>0</v>
          </cell>
          <cell r="BB228"/>
          <cell r="BC228"/>
          <cell r="BD228"/>
          <cell r="BE228">
            <v>0</v>
          </cell>
          <cell r="BF228">
            <v>0</v>
          </cell>
          <cell r="BG228"/>
          <cell r="BH228">
            <v>0</v>
          </cell>
          <cell r="BI228"/>
          <cell r="BJ228"/>
          <cell r="BK228"/>
          <cell r="BL228">
            <v>0</v>
          </cell>
          <cell r="BM228">
            <v>0</v>
          </cell>
          <cell r="BN228"/>
          <cell r="BO228">
            <v>0</v>
          </cell>
          <cell r="BP228"/>
          <cell r="BQ228"/>
          <cell r="BR228"/>
          <cell r="BS228">
            <v>0</v>
          </cell>
          <cell r="BT228">
            <v>0</v>
          </cell>
          <cell r="BU228"/>
          <cell r="BV228">
            <v>0</v>
          </cell>
          <cell r="BW228"/>
          <cell r="BX228"/>
          <cell r="BY228"/>
          <cell r="BZ228">
            <v>0</v>
          </cell>
          <cell r="CA228">
            <v>0</v>
          </cell>
          <cell r="CB228"/>
          <cell r="CC228">
            <v>0</v>
          </cell>
          <cell r="CD228"/>
          <cell r="CE228"/>
          <cell r="CF228"/>
          <cell r="CG228">
            <v>0</v>
          </cell>
          <cell r="CH228">
            <v>0</v>
          </cell>
          <cell r="CI228"/>
          <cell r="CJ228">
            <v>0</v>
          </cell>
          <cell r="CK228"/>
          <cell r="CL228"/>
          <cell r="CM228">
            <v>0</v>
          </cell>
          <cell r="CN228">
            <v>0</v>
          </cell>
          <cell r="CO228">
            <v>0</v>
          </cell>
          <cell r="CP228">
            <v>0</v>
          </cell>
          <cell r="CQ228">
            <v>0</v>
          </cell>
          <cell r="CR228">
            <v>0</v>
          </cell>
          <cell r="CS228">
            <v>0</v>
          </cell>
          <cell r="CT228">
            <v>0</v>
          </cell>
          <cell r="CU228">
            <v>10.667939000000001</v>
          </cell>
          <cell r="CV228">
            <v>0</v>
          </cell>
          <cell r="CW228">
            <v>0</v>
          </cell>
          <cell r="CX228">
            <v>2.1560000000000001</v>
          </cell>
          <cell r="CY228">
            <v>0</v>
          </cell>
          <cell r="CZ228">
            <v>0</v>
          </cell>
        </row>
        <row r="229">
          <cell r="A229" t="str">
            <v>1.1.4.147.24</v>
          </cell>
          <cell r="B229" t="str">
            <v xml:space="preserve"> Строительство КЛ-10 кв от РП - 170- РП-161</v>
          </cell>
          <cell r="C229" t="str">
            <v>E_1.1.4.147.24</v>
          </cell>
          <cell r="D229">
            <v>0</v>
          </cell>
          <cell r="E229">
            <v>11.603057000000002</v>
          </cell>
          <cell r="F229"/>
          <cell r="G229"/>
          <cell r="H229"/>
          <cell r="I229"/>
          <cell r="J229"/>
          <cell r="K229"/>
          <cell r="L229"/>
          <cell r="M229"/>
          <cell r="N229">
            <v>0</v>
          </cell>
          <cell r="O229"/>
          <cell r="P229"/>
          <cell r="Q229"/>
          <cell r="R229"/>
          <cell r="S229"/>
          <cell r="T229"/>
          <cell r="U229">
            <v>0</v>
          </cell>
          <cell r="V229">
            <v>0</v>
          </cell>
          <cell r="W229"/>
          <cell r="X229">
            <v>0</v>
          </cell>
          <cell r="Y229"/>
          <cell r="Z229"/>
          <cell r="AA229"/>
          <cell r="AB229"/>
          <cell r="AC229">
            <v>0</v>
          </cell>
          <cell r="AD229"/>
          <cell r="AE229">
            <v>0</v>
          </cell>
          <cell r="AF229"/>
          <cell r="AG229"/>
          <cell r="AH229"/>
          <cell r="AI229"/>
          <cell r="AJ229">
            <v>0</v>
          </cell>
          <cell r="AK229">
            <v>0</v>
          </cell>
          <cell r="AL229"/>
          <cell r="AM229">
            <v>0</v>
          </cell>
          <cell r="AN229"/>
          <cell r="AO229"/>
          <cell r="AP229"/>
          <cell r="AQ229">
            <v>11.603057000000002</v>
          </cell>
          <cell r="AR229">
            <v>0</v>
          </cell>
          <cell r="AS229"/>
          <cell r="AT229">
            <v>2.0859999999999999</v>
          </cell>
          <cell r="AU229"/>
          <cell r="AV229"/>
          <cell r="AW229"/>
          <cell r="AX229">
            <v>0</v>
          </cell>
          <cell r="AY229">
            <v>0</v>
          </cell>
          <cell r="AZ229"/>
          <cell r="BA229">
            <v>0</v>
          </cell>
          <cell r="BB229"/>
          <cell r="BC229"/>
          <cell r="BD229"/>
          <cell r="BE229">
            <v>0</v>
          </cell>
          <cell r="BF229">
            <v>0</v>
          </cell>
          <cell r="BG229"/>
          <cell r="BH229">
            <v>0</v>
          </cell>
          <cell r="BI229"/>
          <cell r="BJ229"/>
          <cell r="BK229"/>
          <cell r="BL229">
            <v>0</v>
          </cell>
          <cell r="BM229">
            <v>0</v>
          </cell>
          <cell r="BN229"/>
          <cell r="BO229">
            <v>0</v>
          </cell>
          <cell r="BP229"/>
          <cell r="BQ229"/>
          <cell r="BR229"/>
          <cell r="BS229">
            <v>0</v>
          </cell>
          <cell r="BT229">
            <v>0</v>
          </cell>
          <cell r="BU229"/>
          <cell r="BV229">
            <v>0</v>
          </cell>
          <cell r="BW229"/>
          <cell r="BX229"/>
          <cell r="BY229"/>
          <cell r="BZ229">
            <v>0</v>
          </cell>
          <cell r="CA229">
            <v>0</v>
          </cell>
          <cell r="CB229"/>
          <cell r="CC229">
            <v>0</v>
          </cell>
          <cell r="CD229"/>
          <cell r="CE229"/>
          <cell r="CF229"/>
          <cell r="CG229">
            <v>0</v>
          </cell>
          <cell r="CH229">
            <v>0</v>
          </cell>
          <cell r="CI229"/>
          <cell r="CJ229">
            <v>0</v>
          </cell>
          <cell r="CK229"/>
          <cell r="CL229"/>
          <cell r="CM229">
            <v>0</v>
          </cell>
          <cell r="CN229">
            <v>0</v>
          </cell>
          <cell r="CO229">
            <v>0</v>
          </cell>
          <cell r="CP229">
            <v>0</v>
          </cell>
          <cell r="CQ229">
            <v>0</v>
          </cell>
          <cell r="CR229">
            <v>0</v>
          </cell>
          <cell r="CS229">
            <v>0</v>
          </cell>
          <cell r="CT229">
            <v>0</v>
          </cell>
          <cell r="CU229">
            <v>11.603057000000002</v>
          </cell>
          <cell r="CV229">
            <v>0</v>
          </cell>
          <cell r="CW229">
            <v>0</v>
          </cell>
          <cell r="CX229">
            <v>2.0859999999999999</v>
          </cell>
          <cell r="CY229">
            <v>0</v>
          </cell>
          <cell r="CZ229">
            <v>0</v>
          </cell>
        </row>
        <row r="230">
          <cell r="A230" t="str">
            <v>1.1.4.147.25</v>
          </cell>
          <cell r="B230" t="str">
            <v>Строительство КЛ-10кВ от ТП-282 до ТП-283</v>
          </cell>
          <cell r="C230" t="str">
            <v>E_1.1.4.147.25</v>
          </cell>
          <cell r="D230">
            <v>0</v>
          </cell>
          <cell r="E230">
            <v>3.7215590000000005</v>
          </cell>
          <cell r="F230"/>
          <cell r="G230"/>
          <cell r="H230"/>
          <cell r="I230"/>
          <cell r="J230"/>
          <cell r="K230"/>
          <cell r="L230"/>
          <cell r="M230"/>
          <cell r="N230">
            <v>0</v>
          </cell>
          <cell r="O230"/>
          <cell r="P230"/>
          <cell r="Q230"/>
          <cell r="R230"/>
          <cell r="S230"/>
          <cell r="T230"/>
          <cell r="U230">
            <v>0</v>
          </cell>
          <cell r="V230">
            <v>0</v>
          </cell>
          <cell r="W230"/>
          <cell r="X230">
            <v>0</v>
          </cell>
          <cell r="Y230"/>
          <cell r="Z230"/>
          <cell r="AA230"/>
          <cell r="AB230"/>
          <cell r="AC230">
            <v>0</v>
          </cell>
          <cell r="AD230"/>
          <cell r="AE230">
            <v>0</v>
          </cell>
          <cell r="AF230"/>
          <cell r="AG230"/>
          <cell r="AH230"/>
          <cell r="AI230"/>
          <cell r="AJ230">
            <v>0</v>
          </cell>
          <cell r="AK230">
            <v>0</v>
          </cell>
          <cell r="AL230"/>
          <cell r="AM230">
            <v>0</v>
          </cell>
          <cell r="AN230"/>
          <cell r="AO230"/>
          <cell r="AP230"/>
          <cell r="AQ230">
            <v>3.7215590000000005</v>
          </cell>
          <cell r="AR230">
            <v>0</v>
          </cell>
          <cell r="AS230"/>
          <cell r="AT230">
            <v>0.89400000000000002</v>
          </cell>
          <cell r="AU230"/>
          <cell r="AV230"/>
          <cell r="AW230"/>
          <cell r="AX230">
            <v>0</v>
          </cell>
          <cell r="AY230">
            <v>0</v>
          </cell>
          <cell r="AZ230"/>
          <cell r="BA230">
            <v>0</v>
          </cell>
          <cell r="BB230"/>
          <cell r="BC230"/>
          <cell r="BD230"/>
          <cell r="BE230">
            <v>0</v>
          </cell>
          <cell r="BF230">
            <v>0</v>
          </cell>
          <cell r="BG230"/>
          <cell r="BH230">
            <v>0</v>
          </cell>
          <cell r="BI230"/>
          <cell r="BJ230"/>
          <cell r="BK230"/>
          <cell r="BL230">
            <v>0</v>
          </cell>
          <cell r="BM230">
            <v>0</v>
          </cell>
          <cell r="BN230"/>
          <cell r="BO230">
            <v>0</v>
          </cell>
          <cell r="BP230"/>
          <cell r="BQ230"/>
          <cell r="BR230"/>
          <cell r="BS230">
            <v>0</v>
          </cell>
          <cell r="BT230">
            <v>0</v>
          </cell>
          <cell r="BU230"/>
          <cell r="BV230">
            <v>0</v>
          </cell>
          <cell r="BW230"/>
          <cell r="BX230"/>
          <cell r="BY230"/>
          <cell r="BZ230">
            <v>0</v>
          </cell>
          <cell r="CA230">
            <v>0</v>
          </cell>
          <cell r="CB230"/>
          <cell r="CC230">
            <v>0</v>
          </cell>
          <cell r="CD230"/>
          <cell r="CE230"/>
          <cell r="CF230"/>
          <cell r="CG230">
            <v>0</v>
          </cell>
          <cell r="CH230">
            <v>0</v>
          </cell>
          <cell r="CI230"/>
          <cell r="CJ230">
            <v>0</v>
          </cell>
          <cell r="CK230"/>
          <cell r="CL230"/>
          <cell r="CM230">
            <v>0</v>
          </cell>
          <cell r="CN230">
            <v>0</v>
          </cell>
          <cell r="CO230">
            <v>0</v>
          </cell>
          <cell r="CP230">
            <v>0</v>
          </cell>
          <cell r="CQ230">
            <v>0</v>
          </cell>
          <cell r="CR230">
            <v>0</v>
          </cell>
          <cell r="CS230">
            <v>0</v>
          </cell>
          <cell r="CT230">
            <v>0</v>
          </cell>
          <cell r="CU230">
            <v>3.7215590000000005</v>
          </cell>
          <cell r="CV230">
            <v>0</v>
          </cell>
          <cell r="CW230">
            <v>0</v>
          </cell>
          <cell r="CX230">
            <v>0.89400000000000002</v>
          </cell>
          <cell r="CY230">
            <v>0</v>
          </cell>
          <cell r="CZ230">
            <v>0</v>
          </cell>
        </row>
        <row r="231">
          <cell r="A231" t="str">
            <v>1.1.4.147.26</v>
          </cell>
          <cell r="B231" t="str">
            <v>Строительство КЛ-10кВ от РП-138 до оп. №1 ВЛ-10кВ РП-138 ф. Вост. гр. скважин ЭСК-5</v>
          </cell>
          <cell r="C231" t="str">
            <v>E_1.1.4.147.26</v>
          </cell>
          <cell r="D231">
            <v>0</v>
          </cell>
          <cell r="E231">
            <v>2.3824920000000001</v>
          </cell>
          <cell r="F231"/>
          <cell r="G231"/>
          <cell r="H231"/>
          <cell r="I231"/>
          <cell r="J231"/>
          <cell r="K231"/>
          <cell r="L231"/>
          <cell r="M231"/>
          <cell r="N231">
            <v>0</v>
          </cell>
          <cell r="O231"/>
          <cell r="P231"/>
          <cell r="Q231"/>
          <cell r="R231"/>
          <cell r="S231"/>
          <cell r="T231"/>
          <cell r="U231">
            <v>0</v>
          </cell>
          <cell r="V231">
            <v>0</v>
          </cell>
          <cell r="W231"/>
          <cell r="X231">
            <v>0</v>
          </cell>
          <cell r="Y231"/>
          <cell r="Z231"/>
          <cell r="AA231"/>
          <cell r="AB231"/>
          <cell r="AC231">
            <v>0</v>
          </cell>
          <cell r="AD231"/>
          <cell r="AE231">
            <v>0</v>
          </cell>
          <cell r="AF231"/>
          <cell r="AG231"/>
          <cell r="AH231"/>
          <cell r="AI231"/>
          <cell r="AJ231">
            <v>0</v>
          </cell>
          <cell r="AK231">
            <v>0</v>
          </cell>
          <cell r="AL231"/>
          <cell r="AM231">
            <v>0</v>
          </cell>
          <cell r="AN231"/>
          <cell r="AO231"/>
          <cell r="AP231"/>
          <cell r="AQ231">
            <v>2.3824920000000001</v>
          </cell>
          <cell r="AR231">
            <v>0</v>
          </cell>
          <cell r="AS231"/>
          <cell r="AT231">
            <v>0.21</v>
          </cell>
          <cell r="AU231"/>
          <cell r="AV231"/>
          <cell r="AW231"/>
          <cell r="AX231">
            <v>0</v>
          </cell>
          <cell r="AY231">
            <v>0</v>
          </cell>
          <cell r="AZ231"/>
          <cell r="BA231">
            <v>0</v>
          </cell>
          <cell r="BB231"/>
          <cell r="BC231"/>
          <cell r="BD231"/>
          <cell r="BE231">
            <v>0</v>
          </cell>
          <cell r="BF231">
            <v>0</v>
          </cell>
          <cell r="BG231"/>
          <cell r="BH231">
            <v>0</v>
          </cell>
          <cell r="BI231"/>
          <cell r="BJ231"/>
          <cell r="BK231"/>
          <cell r="BL231">
            <v>0</v>
          </cell>
          <cell r="BM231">
            <v>0</v>
          </cell>
          <cell r="BN231"/>
          <cell r="BO231">
            <v>0</v>
          </cell>
          <cell r="BP231"/>
          <cell r="BQ231"/>
          <cell r="BR231"/>
          <cell r="BS231">
            <v>0</v>
          </cell>
          <cell r="BT231">
            <v>0</v>
          </cell>
          <cell r="BU231"/>
          <cell r="BV231">
            <v>0</v>
          </cell>
          <cell r="BW231"/>
          <cell r="BX231"/>
          <cell r="BY231"/>
          <cell r="BZ231">
            <v>0</v>
          </cell>
          <cell r="CA231">
            <v>0</v>
          </cell>
          <cell r="CB231"/>
          <cell r="CC231">
            <v>0</v>
          </cell>
          <cell r="CD231"/>
          <cell r="CE231"/>
          <cell r="CF231"/>
          <cell r="CG231">
            <v>0</v>
          </cell>
          <cell r="CH231">
            <v>0</v>
          </cell>
          <cell r="CI231"/>
          <cell r="CJ231">
            <v>0</v>
          </cell>
          <cell r="CK231"/>
          <cell r="CL231"/>
          <cell r="CM231">
            <v>0</v>
          </cell>
          <cell r="CN231">
            <v>0</v>
          </cell>
          <cell r="CO231">
            <v>0</v>
          </cell>
          <cell r="CP231">
            <v>0</v>
          </cell>
          <cell r="CQ231">
            <v>0</v>
          </cell>
          <cell r="CR231">
            <v>0</v>
          </cell>
          <cell r="CS231">
            <v>0</v>
          </cell>
          <cell r="CT231">
            <v>0</v>
          </cell>
          <cell r="CU231">
            <v>2.3824920000000001</v>
          </cell>
          <cell r="CV231">
            <v>0</v>
          </cell>
          <cell r="CW231">
            <v>0</v>
          </cell>
          <cell r="CX231">
            <v>0.21</v>
          </cell>
          <cell r="CY231">
            <v>0</v>
          </cell>
          <cell r="CZ231">
            <v>0</v>
          </cell>
        </row>
        <row r="232">
          <cell r="A232" t="str">
            <v>1.1.4.147.27</v>
          </cell>
          <cell r="B232" t="str">
            <v>Строительство КЛ-10 кВ от БКТП-592 до оп.№35 ВЛ-10кВ ф.Черный Мыс, 104 и до оп. №12 ф. Олимпийская,212</v>
          </cell>
          <cell r="C232" t="str">
            <v>E_1.1.4.147.27</v>
          </cell>
          <cell r="D232">
            <v>0</v>
          </cell>
          <cell r="E232">
            <v>3.4104840000000003</v>
          </cell>
          <cell r="F232"/>
          <cell r="G232"/>
          <cell r="H232"/>
          <cell r="I232"/>
          <cell r="J232"/>
          <cell r="K232"/>
          <cell r="L232"/>
          <cell r="M232"/>
          <cell r="N232">
            <v>0</v>
          </cell>
          <cell r="O232"/>
          <cell r="P232"/>
          <cell r="Q232"/>
          <cell r="R232"/>
          <cell r="S232"/>
          <cell r="T232"/>
          <cell r="U232">
            <v>0</v>
          </cell>
          <cell r="V232">
            <v>0</v>
          </cell>
          <cell r="W232"/>
          <cell r="X232">
            <v>0</v>
          </cell>
          <cell r="Y232"/>
          <cell r="Z232"/>
          <cell r="AA232"/>
          <cell r="AB232"/>
          <cell r="AC232">
            <v>0</v>
          </cell>
          <cell r="AD232"/>
          <cell r="AE232">
            <v>0</v>
          </cell>
          <cell r="AF232"/>
          <cell r="AG232"/>
          <cell r="AH232"/>
          <cell r="AI232"/>
          <cell r="AJ232">
            <v>0</v>
          </cell>
          <cell r="AK232">
            <v>0</v>
          </cell>
          <cell r="AL232"/>
          <cell r="AM232">
            <v>0</v>
          </cell>
          <cell r="AN232"/>
          <cell r="AO232"/>
          <cell r="AP232"/>
          <cell r="AQ232">
            <v>3.4104840000000003</v>
          </cell>
          <cell r="AR232">
            <v>0</v>
          </cell>
          <cell r="AS232"/>
          <cell r="AT232">
            <v>0.44500000000000001</v>
          </cell>
          <cell r="AU232"/>
          <cell r="AV232"/>
          <cell r="AW232"/>
          <cell r="AX232">
            <v>0</v>
          </cell>
          <cell r="AY232">
            <v>0</v>
          </cell>
          <cell r="AZ232"/>
          <cell r="BA232">
            <v>0</v>
          </cell>
          <cell r="BB232"/>
          <cell r="BC232"/>
          <cell r="BD232"/>
          <cell r="BE232">
            <v>0</v>
          </cell>
          <cell r="BF232">
            <v>0</v>
          </cell>
          <cell r="BG232"/>
          <cell r="BH232">
            <v>0</v>
          </cell>
          <cell r="BI232"/>
          <cell r="BJ232"/>
          <cell r="BK232"/>
          <cell r="BL232">
            <v>0</v>
          </cell>
          <cell r="BM232">
            <v>0</v>
          </cell>
          <cell r="BN232"/>
          <cell r="BO232">
            <v>0</v>
          </cell>
          <cell r="BP232"/>
          <cell r="BQ232"/>
          <cell r="BR232"/>
          <cell r="BS232">
            <v>0</v>
          </cell>
          <cell r="BT232">
            <v>0</v>
          </cell>
          <cell r="BU232"/>
          <cell r="BV232">
            <v>0</v>
          </cell>
          <cell r="BW232"/>
          <cell r="BX232"/>
          <cell r="BY232"/>
          <cell r="BZ232">
            <v>0</v>
          </cell>
          <cell r="CA232">
            <v>0</v>
          </cell>
          <cell r="CB232"/>
          <cell r="CC232">
            <v>0</v>
          </cell>
          <cell r="CD232"/>
          <cell r="CE232"/>
          <cell r="CF232"/>
          <cell r="CG232">
            <v>0</v>
          </cell>
          <cell r="CH232">
            <v>0</v>
          </cell>
          <cell r="CI232"/>
          <cell r="CJ232">
            <v>0</v>
          </cell>
          <cell r="CK232"/>
          <cell r="CL232"/>
          <cell r="CM232">
            <v>0</v>
          </cell>
          <cell r="CN232">
            <v>0</v>
          </cell>
          <cell r="CO232">
            <v>0</v>
          </cell>
          <cell r="CP232">
            <v>0</v>
          </cell>
          <cell r="CQ232">
            <v>0</v>
          </cell>
          <cell r="CR232">
            <v>0</v>
          </cell>
          <cell r="CS232">
            <v>0</v>
          </cell>
          <cell r="CT232">
            <v>0</v>
          </cell>
          <cell r="CU232">
            <v>3.4104840000000003</v>
          </cell>
          <cell r="CV232">
            <v>0</v>
          </cell>
          <cell r="CW232">
            <v>0</v>
          </cell>
          <cell r="CX232">
            <v>0.44500000000000001</v>
          </cell>
          <cell r="CY232">
            <v>0</v>
          </cell>
          <cell r="CZ232">
            <v>0</v>
          </cell>
        </row>
        <row r="233">
          <cell r="A233" t="str">
            <v>1.1.4.147.28</v>
          </cell>
          <cell r="B233" t="str">
            <v xml:space="preserve">Строительство   КЛ-10 кВ от  оп.39/3 ВЛ-10 кВ до ТП-536  </v>
          </cell>
          <cell r="C233" t="str">
            <v>E_1.1.4.147.28</v>
          </cell>
          <cell r="D233">
            <v>0</v>
          </cell>
          <cell r="E233">
            <v>1.615907</v>
          </cell>
          <cell r="F233"/>
          <cell r="G233"/>
          <cell r="H233"/>
          <cell r="I233"/>
          <cell r="J233"/>
          <cell r="K233"/>
          <cell r="L233"/>
          <cell r="M233"/>
          <cell r="N233">
            <v>0</v>
          </cell>
          <cell r="O233"/>
          <cell r="P233"/>
          <cell r="Q233"/>
          <cell r="R233"/>
          <cell r="S233"/>
          <cell r="T233"/>
          <cell r="U233">
            <v>0</v>
          </cell>
          <cell r="V233">
            <v>0</v>
          </cell>
          <cell r="W233"/>
          <cell r="X233">
            <v>0</v>
          </cell>
          <cell r="Y233"/>
          <cell r="Z233"/>
          <cell r="AA233"/>
          <cell r="AB233"/>
          <cell r="AC233">
            <v>0</v>
          </cell>
          <cell r="AD233"/>
          <cell r="AE233">
            <v>0</v>
          </cell>
          <cell r="AF233"/>
          <cell r="AG233"/>
          <cell r="AH233"/>
          <cell r="AI233"/>
          <cell r="AJ233">
            <v>0</v>
          </cell>
          <cell r="AK233">
            <v>0</v>
          </cell>
          <cell r="AL233"/>
          <cell r="AM233">
            <v>0</v>
          </cell>
          <cell r="AN233"/>
          <cell r="AO233"/>
          <cell r="AP233"/>
          <cell r="AQ233">
            <v>1.615907</v>
          </cell>
          <cell r="AR233">
            <v>0</v>
          </cell>
          <cell r="AS233"/>
          <cell r="AT233">
            <v>0.39400000000000002</v>
          </cell>
          <cell r="AU233"/>
          <cell r="AV233"/>
          <cell r="AW233"/>
          <cell r="AX233">
            <v>0</v>
          </cell>
          <cell r="AY233">
            <v>0</v>
          </cell>
          <cell r="AZ233"/>
          <cell r="BA233">
            <v>0</v>
          </cell>
          <cell r="BB233"/>
          <cell r="BC233"/>
          <cell r="BD233"/>
          <cell r="BE233">
            <v>0</v>
          </cell>
          <cell r="BF233">
            <v>0</v>
          </cell>
          <cell r="BG233"/>
          <cell r="BH233">
            <v>0</v>
          </cell>
          <cell r="BI233"/>
          <cell r="BJ233"/>
          <cell r="BK233"/>
          <cell r="BL233">
            <v>0</v>
          </cell>
          <cell r="BM233">
            <v>0</v>
          </cell>
          <cell r="BN233"/>
          <cell r="BO233">
            <v>0</v>
          </cell>
          <cell r="BP233"/>
          <cell r="BQ233"/>
          <cell r="BR233"/>
          <cell r="BS233">
            <v>0</v>
          </cell>
          <cell r="BT233">
            <v>0</v>
          </cell>
          <cell r="BU233"/>
          <cell r="BV233">
            <v>0</v>
          </cell>
          <cell r="BW233"/>
          <cell r="BX233"/>
          <cell r="BY233"/>
          <cell r="BZ233">
            <v>0</v>
          </cell>
          <cell r="CA233">
            <v>0</v>
          </cell>
          <cell r="CB233"/>
          <cell r="CC233">
            <v>0</v>
          </cell>
          <cell r="CD233"/>
          <cell r="CE233"/>
          <cell r="CF233"/>
          <cell r="CG233">
            <v>0</v>
          </cell>
          <cell r="CH233">
            <v>0</v>
          </cell>
          <cell r="CI233"/>
          <cell r="CJ233">
            <v>0</v>
          </cell>
          <cell r="CK233"/>
          <cell r="CL233"/>
          <cell r="CM233">
            <v>0</v>
          </cell>
          <cell r="CN233">
            <v>0</v>
          </cell>
          <cell r="CO233">
            <v>0</v>
          </cell>
          <cell r="CP233">
            <v>0</v>
          </cell>
          <cell r="CQ233">
            <v>0</v>
          </cell>
          <cell r="CR233">
            <v>0</v>
          </cell>
          <cell r="CS233">
            <v>0</v>
          </cell>
          <cell r="CT233">
            <v>0</v>
          </cell>
          <cell r="CU233">
            <v>1.615907</v>
          </cell>
          <cell r="CV233">
            <v>0</v>
          </cell>
          <cell r="CW233">
            <v>0</v>
          </cell>
          <cell r="CX233">
            <v>0.39400000000000002</v>
          </cell>
          <cell r="CY233">
            <v>0</v>
          </cell>
          <cell r="CZ233">
            <v>0</v>
          </cell>
        </row>
        <row r="234">
          <cell r="A234" t="str">
            <v>1.1.4.147.29</v>
          </cell>
          <cell r="B234" t="str">
            <v>Строительство КЛ-6 кв от опоры 89/1 фидер 23 ПС Строительная- КТПН-671</v>
          </cell>
          <cell r="C234" t="str">
            <v>E_1.1.4.147.29</v>
          </cell>
          <cell r="D234">
            <v>0</v>
          </cell>
          <cell r="E234">
            <v>1.597699</v>
          </cell>
          <cell r="F234"/>
          <cell r="G234"/>
          <cell r="H234"/>
          <cell r="I234"/>
          <cell r="J234"/>
          <cell r="K234"/>
          <cell r="L234"/>
          <cell r="M234"/>
          <cell r="N234">
            <v>0</v>
          </cell>
          <cell r="O234"/>
          <cell r="P234"/>
          <cell r="Q234"/>
          <cell r="R234"/>
          <cell r="S234"/>
          <cell r="T234"/>
          <cell r="U234">
            <v>0</v>
          </cell>
          <cell r="V234">
            <v>0</v>
          </cell>
          <cell r="W234"/>
          <cell r="X234">
            <v>0</v>
          </cell>
          <cell r="Y234"/>
          <cell r="Z234"/>
          <cell r="AA234"/>
          <cell r="AB234"/>
          <cell r="AC234">
            <v>0</v>
          </cell>
          <cell r="AD234"/>
          <cell r="AE234">
            <v>0</v>
          </cell>
          <cell r="AF234"/>
          <cell r="AG234"/>
          <cell r="AH234"/>
          <cell r="AI234"/>
          <cell r="AJ234">
            <v>0</v>
          </cell>
          <cell r="AK234">
            <v>0</v>
          </cell>
          <cell r="AL234"/>
          <cell r="AM234">
            <v>0</v>
          </cell>
          <cell r="AN234"/>
          <cell r="AO234"/>
          <cell r="AP234"/>
          <cell r="AQ234">
            <v>1.597699</v>
          </cell>
          <cell r="AR234">
            <v>0</v>
          </cell>
          <cell r="AS234"/>
          <cell r="AT234">
            <v>0.38</v>
          </cell>
          <cell r="AU234"/>
          <cell r="AV234"/>
          <cell r="AW234"/>
          <cell r="AX234">
            <v>0</v>
          </cell>
          <cell r="AY234">
            <v>0</v>
          </cell>
          <cell r="AZ234"/>
          <cell r="BA234">
            <v>0</v>
          </cell>
          <cell r="BB234"/>
          <cell r="BC234"/>
          <cell r="BD234"/>
          <cell r="BE234">
            <v>0</v>
          </cell>
          <cell r="BF234">
            <v>0</v>
          </cell>
          <cell r="BG234"/>
          <cell r="BH234">
            <v>0</v>
          </cell>
          <cell r="BI234"/>
          <cell r="BJ234"/>
          <cell r="BK234"/>
          <cell r="BL234">
            <v>0</v>
          </cell>
          <cell r="BM234">
            <v>0</v>
          </cell>
          <cell r="BN234"/>
          <cell r="BO234">
            <v>0</v>
          </cell>
          <cell r="BP234"/>
          <cell r="BQ234"/>
          <cell r="BR234"/>
          <cell r="BS234">
            <v>0</v>
          </cell>
          <cell r="BT234">
            <v>0</v>
          </cell>
          <cell r="BU234"/>
          <cell r="BV234">
            <v>0</v>
          </cell>
          <cell r="BW234"/>
          <cell r="BX234"/>
          <cell r="BY234"/>
          <cell r="BZ234">
            <v>0</v>
          </cell>
          <cell r="CA234">
            <v>0</v>
          </cell>
          <cell r="CB234"/>
          <cell r="CC234">
            <v>0</v>
          </cell>
          <cell r="CD234"/>
          <cell r="CE234"/>
          <cell r="CF234"/>
          <cell r="CG234">
            <v>0</v>
          </cell>
          <cell r="CH234">
            <v>0</v>
          </cell>
          <cell r="CI234"/>
          <cell r="CJ234">
            <v>0</v>
          </cell>
          <cell r="CK234"/>
          <cell r="CL234"/>
          <cell r="CM234">
            <v>0</v>
          </cell>
          <cell r="CN234">
            <v>0</v>
          </cell>
          <cell r="CO234">
            <v>0</v>
          </cell>
          <cell r="CP234">
            <v>0</v>
          </cell>
          <cell r="CQ234">
            <v>0</v>
          </cell>
          <cell r="CR234">
            <v>0</v>
          </cell>
          <cell r="CS234">
            <v>0</v>
          </cell>
          <cell r="CT234">
            <v>0</v>
          </cell>
          <cell r="CU234">
            <v>1.597699</v>
          </cell>
          <cell r="CV234">
            <v>0</v>
          </cell>
          <cell r="CW234">
            <v>0</v>
          </cell>
          <cell r="CX234">
            <v>0.38</v>
          </cell>
          <cell r="CY234">
            <v>0</v>
          </cell>
          <cell r="CZ234">
            <v>0</v>
          </cell>
        </row>
        <row r="235">
          <cell r="A235" t="str">
            <v>1.1.4.147.30</v>
          </cell>
          <cell r="B235" t="str">
            <v>Строительство КЛ-10 кВ  от РП-120 до РП-122</v>
          </cell>
          <cell r="C235" t="str">
            <v>E_1.1.4.147.30</v>
          </cell>
          <cell r="D235">
            <v>0</v>
          </cell>
          <cell r="E235">
            <v>9.2624449999999996</v>
          </cell>
          <cell r="F235"/>
          <cell r="G235"/>
          <cell r="H235"/>
          <cell r="I235"/>
          <cell r="J235"/>
          <cell r="K235"/>
          <cell r="L235"/>
          <cell r="M235"/>
          <cell r="N235">
            <v>0</v>
          </cell>
          <cell r="O235"/>
          <cell r="P235"/>
          <cell r="Q235"/>
          <cell r="R235"/>
          <cell r="S235"/>
          <cell r="T235"/>
          <cell r="U235">
            <v>0</v>
          </cell>
          <cell r="V235">
            <v>0</v>
          </cell>
          <cell r="W235"/>
          <cell r="X235">
            <v>0</v>
          </cell>
          <cell r="Y235"/>
          <cell r="Z235"/>
          <cell r="AA235"/>
          <cell r="AB235"/>
          <cell r="AC235">
            <v>0</v>
          </cell>
          <cell r="AD235"/>
          <cell r="AE235">
            <v>0</v>
          </cell>
          <cell r="AF235"/>
          <cell r="AG235"/>
          <cell r="AH235"/>
          <cell r="AI235"/>
          <cell r="AJ235">
            <v>0</v>
          </cell>
          <cell r="AK235">
            <v>0</v>
          </cell>
          <cell r="AL235"/>
          <cell r="AM235">
            <v>0</v>
          </cell>
          <cell r="AN235"/>
          <cell r="AO235"/>
          <cell r="AP235"/>
          <cell r="AQ235">
            <v>9.2624449999999996</v>
          </cell>
          <cell r="AR235">
            <v>0</v>
          </cell>
          <cell r="AS235"/>
          <cell r="AT235">
            <v>1.944</v>
          </cell>
          <cell r="AU235"/>
          <cell r="AV235"/>
          <cell r="AW235"/>
          <cell r="AX235">
            <v>0</v>
          </cell>
          <cell r="AY235">
            <v>0</v>
          </cell>
          <cell r="AZ235"/>
          <cell r="BA235">
            <v>0</v>
          </cell>
          <cell r="BB235"/>
          <cell r="BC235"/>
          <cell r="BD235"/>
          <cell r="BE235">
            <v>0</v>
          </cell>
          <cell r="BF235">
            <v>0</v>
          </cell>
          <cell r="BG235"/>
          <cell r="BH235">
            <v>0</v>
          </cell>
          <cell r="BI235"/>
          <cell r="BJ235"/>
          <cell r="BK235"/>
          <cell r="BL235">
            <v>0</v>
          </cell>
          <cell r="BM235">
            <v>0</v>
          </cell>
          <cell r="BN235"/>
          <cell r="BO235">
            <v>0</v>
          </cell>
          <cell r="BP235"/>
          <cell r="BQ235"/>
          <cell r="BR235"/>
          <cell r="BS235">
            <v>0</v>
          </cell>
          <cell r="BT235">
            <v>0</v>
          </cell>
          <cell r="BU235"/>
          <cell r="BV235">
            <v>0</v>
          </cell>
          <cell r="BW235"/>
          <cell r="BX235"/>
          <cell r="BY235"/>
          <cell r="BZ235">
            <v>0</v>
          </cell>
          <cell r="CA235">
            <v>0</v>
          </cell>
          <cell r="CB235"/>
          <cell r="CC235">
            <v>0</v>
          </cell>
          <cell r="CD235"/>
          <cell r="CE235"/>
          <cell r="CF235"/>
          <cell r="CG235">
            <v>0</v>
          </cell>
          <cell r="CH235">
            <v>0</v>
          </cell>
          <cell r="CI235"/>
          <cell r="CJ235">
            <v>0</v>
          </cell>
          <cell r="CK235"/>
          <cell r="CL235"/>
          <cell r="CM235">
            <v>0</v>
          </cell>
          <cell r="CN235">
            <v>0</v>
          </cell>
          <cell r="CO235">
            <v>0</v>
          </cell>
          <cell r="CP235">
            <v>0</v>
          </cell>
          <cell r="CQ235">
            <v>0</v>
          </cell>
          <cell r="CR235">
            <v>0</v>
          </cell>
          <cell r="CS235">
            <v>0</v>
          </cell>
          <cell r="CT235">
            <v>0</v>
          </cell>
          <cell r="CU235">
            <v>9.2624449999999996</v>
          </cell>
          <cell r="CV235">
            <v>0</v>
          </cell>
          <cell r="CW235">
            <v>0</v>
          </cell>
          <cell r="CX235">
            <v>1.944</v>
          </cell>
          <cell r="CY235">
            <v>0</v>
          </cell>
          <cell r="CZ235">
            <v>0</v>
          </cell>
        </row>
        <row r="236">
          <cell r="A236" t="str">
            <v>1.1.4.147.31</v>
          </cell>
          <cell r="B236" t="str">
            <v xml:space="preserve"> Строительство КЛ-6кВ  РП-101 - ТП-2х1000кВА Пойма-1</v>
          </cell>
          <cell r="C236" t="str">
            <v>E_1.1.4.147.31</v>
          </cell>
          <cell r="D236">
            <v>0</v>
          </cell>
          <cell r="E236">
            <v>3.0068489999999999</v>
          </cell>
          <cell r="F236"/>
          <cell r="G236"/>
          <cell r="H236"/>
          <cell r="I236"/>
          <cell r="J236"/>
          <cell r="K236"/>
          <cell r="L236"/>
          <cell r="M236"/>
          <cell r="N236">
            <v>0</v>
          </cell>
          <cell r="O236"/>
          <cell r="P236"/>
          <cell r="Q236"/>
          <cell r="R236"/>
          <cell r="S236"/>
          <cell r="T236"/>
          <cell r="U236">
            <v>0</v>
          </cell>
          <cell r="V236">
            <v>0</v>
          </cell>
          <cell r="W236"/>
          <cell r="X236">
            <v>0</v>
          </cell>
          <cell r="Y236"/>
          <cell r="Z236"/>
          <cell r="AA236"/>
          <cell r="AB236"/>
          <cell r="AC236">
            <v>0</v>
          </cell>
          <cell r="AD236"/>
          <cell r="AE236">
            <v>0</v>
          </cell>
          <cell r="AF236"/>
          <cell r="AG236"/>
          <cell r="AH236"/>
          <cell r="AI236"/>
          <cell r="AJ236">
            <v>0</v>
          </cell>
          <cell r="AK236">
            <v>0</v>
          </cell>
          <cell r="AL236"/>
          <cell r="AM236">
            <v>0</v>
          </cell>
          <cell r="AN236"/>
          <cell r="AO236"/>
          <cell r="AP236"/>
          <cell r="AQ236">
            <v>3.0068489999999999</v>
          </cell>
          <cell r="AR236">
            <v>0</v>
          </cell>
          <cell r="AS236"/>
          <cell r="AT236">
            <v>0.72799999999999998</v>
          </cell>
          <cell r="AU236"/>
          <cell r="AV236"/>
          <cell r="AW236"/>
          <cell r="AX236">
            <v>0</v>
          </cell>
          <cell r="AY236">
            <v>0</v>
          </cell>
          <cell r="AZ236"/>
          <cell r="BA236">
            <v>0</v>
          </cell>
          <cell r="BB236"/>
          <cell r="BC236"/>
          <cell r="BD236"/>
          <cell r="BE236">
            <v>0</v>
          </cell>
          <cell r="BF236">
            <v>0</v>
          </cell>
          <cell r="BG236"/>
          <cell r="BH236">
            <v>0</v>
          </cell>
          <cell r="BI236"/>
          <cell r="BJ236"/>
          <cell r="BK236"/>
          <cell r="BL236">
            <v>0</v>
          </cell>
          <cell r="BM236">
            <v>0</v>
          </cell>
          <cell r="BN236"/>
          <cell r="BO236">
            <v>0</v>
          </cell>
          <cell r="BP236"/>
          <cell r="BQ236"/>
          <cell r="BR236"/>
          <cell r="BS236">
            <v>0</v>
          </cell>
          <cell r="BT236">
            <v>0</v>
          </cell>
          <cell r="BU236"/>
          <cell r="BV236">
            <v>0</v>
          </cell>
          <cell r="BW236"/>
          <cell r="BX236"/>
          <cell r="BY236"/>
          <cell r="BZ236">
            <v>0</v>
          </cell>
          <cell r="CA236">
            <v>0</v>
          </cell>
          <cell r="CB236"/>
          <cell r="CC236">
            <v>0</v>
          </cell>
          <cell r="CD236"/>
          <cell r="CE236"/>
          <cell r="CF236"/>
          <cell r="CG236">
            <v>0</v>
          </cell>
          <cell r="CH236">
            <v>0</v>
          </cell>
          <cell r="CI236"/>
          <cell r="CJ236">
            <v>0</v>
          </cell>
          <cell r="CK236"/>
          <cell r="CL236"/>
          <cell r="CM236">
            <v>0</v>
          </cell>
          <cell r="CN236">
            <v>0</v>
          </cell>
          <cell r="CO236">
            <v>0</v>
          </cell>
          <cell r="CP236">
            <v>0</v>
          </cell>
          <cell r="CQ236">
            <v>0</v>
          </cell>
          <cell r="CR236">
            <v>0</v>
          </cell>
          <cell r="CS236">
            <v>0</v>
          </cell>
          <cell r="CT236">
            <v>0</v>
          </cell>
          <cell r="CU236">
            <v>3.0068489999999999</v>
          </cell>
          <cell r="CV236">
            <v>0</v>
          </cell>
          <cell r="CW236">
            <v>0</v>
          </cell>
          <cell r="CX236">
            <v>0.72799999999999998</v>
          </cell>
          <cell r="CY236">
            <v>0</v>
          </cell>
          <cell r="CZ236">
            <v>0</v>
          </cell>
        </row>
        <row r="237">
          <cell r="A237" t="str">
            <v>1.1.4.147.32</v>
          </cell>
          <cell r="B237" t="str">
            <v xml:space="preserve"> Строительство КЛ-10кВ ТП-2 2х1250кВА мкр.36 доТП-1 2х1250кВА мкр.36</v>
          </cell>
          <cell r="C237" t="str">
            <v>E_1.1.4.147.32</v>
          </cell>
          <cell r="D237">
            <v>0</v>
          </cell>
          <cell r="E237">
            <v>3.5030880000000004</v>
          </cell>
          <cell r="F237"/>
          <cell r="G237"/>
          <cell r="H237"/>
          <cell r="I237"/>
          <cell r="J237"/>
          <cell r="K237"/>
          <cell r="L237"/>
          <cell r="M237"/>
          <cell r="N237">
            <v>0</v>
          </cell>
          <cell r="O237"/>
          <cell r="P237"/>
          <cell r="Q237"/>
          <cell r="R237"/>
          <cell r="S237"/>
          <cell r="T237"/>
          <cell r="U237">
            <v>0</v>
          </cell>
          <cell r="V237">
            <v>0</v>
          </cell>
          <cell r="W237"/>
          <cell r="X237">
            <v>0</v>
          </cell>
          <cell r="Y237"/>
          <cell r="Z237"/>
          <cell r="AA237"/>
          <cell r="AB237"/>
          <cell r="AC237">
            <v>0</v>
          </cell>
          <cell r="AD237"/>
          <cell r="AE237">
            <v>0</v>
          </cell>
          <cell r="AF237"/>
          <cell r="AG237"/>
          <cell r="AH237"/>
          <cell r="AI237"/>
          <cell r="AJ237">
            <v>0</v>
          </cell>
          <cell r="AK237">
            <v>0</v>
          </cell>
          <cell r="AL237"/>
          <cell r="AM237">
            <v>0</v>
          </cell>
          <cell r="AN237"/>
          <cell r="AO237"/>
          <cell r="AP237"/>
          <cell r="AQ237">
            <v>3.5030880000000004</v>
          </cell>
          <cell r="AR237">
            <v>0</v>
          </cell>
          <cell r="AS237"/>
          <cell r="AT237">
            <v>0.872</v>
          </cell>
          <cell r="AU237"/>
          <cell r="AV237"/>
          <cell r="AW237"/>
          <cell r="AX237">
            <v>0</v>
          </cell>
          <cell r="AY237">
            <v>0</v>
          </cell>
          <cell r="AZ237"/>
          <cell r="BA237">
            <v>0</v>
          </cell>
          <cell r="BB237"/>
          <cell r="BC237"/>
          <cell r="BD237"/>
          <cell r="BE237">
            <v>0</v>
          </cell>
          <cell r="BF237">
            <v>0</v>
          </cell>
          <cell r="BG237"/>
          <cell r="BH237">
            <v>0</v>
          </cell>
          <cell r="BI237"/>
          <cell r="BJ237"/>
          <cell r="BK237"/>
          <cell r="BL237">
            <v>0</v>
          </cell>
          <cell r="BM237">
            <v>0</v>
          </cell>
          <cell r="BN237"/>
          <cell r="BO237">
            <v>0</v>
          </cell>
          <cell r="BP237"/>
          <cell r="BQ237"/>
          <cell r="BR237"/>
          <cell r="BS237">
            <v>0</v>
          </cell>
          <cell r="BT237">
            <v>0</v>
          </cell>
          <cell r="BU237"/>
          <cell r="BV237">
            <v>0</v>
          </cell>
          <cell r="BW237"/>
          <cell r="BX237"/>
          <cell r="BY237"/>
          <cell r="BZ237">
            <v>0</v>
          </cell>
          <cell r="CA237">
            <v>0</v>
          </cell>
          <cell r="CB237"/>
          <cell r="CC237">
            <v>0</v>
          </cell>
          <cell r="CD237"/>
          <cell r="CE237"/>
          <cell r="CF237"/>
          <cell r="CG237">
            <v>0</v>
          </cell>
          <cell r="CH237">
            <v>0</v>
          </cell>
          <cell r="CI237"/>
          <cell r="CJ237">
            <v>0</v>
          </cell>
          <cell r="CK237"/>
          <cell r="CL237"/>
          <cell r="CM237">
            <v>0</v>
          </cell>
          <cell r="CN237">
            <v>0</v>
          </cell>
          <cell r="CO237">
            <v>0</v>
          </cell>
          <cell r="CP237">
            <v>0</v>
          </cell>
          <cell r="CQ237">
            <v>0</v>
          </cell>
          <cell r="CR237">
            <v>0</v>
          </cell>
          <cell r="CS237">
            <v>0</v>
          </cell>
          <cell r="CT237">
            <v>0</v>
          </cell>
          <cell r="CU237">
            <v>3.5030880000000004</v>
          </cell>
          <cell r="CV237">
            <v>0</v>
          </cell>
          <cell r="CW237">
            <v>0</v>
          </cell>
          <cell r="CX237">
            <v>0.872</v>
          </cell>
          <cell r="CY237">
            <v>0</v>
          </cell>
          <cell r="CZ237">
            <v>0</v>
          </cell>
        </row>
        <row r="238">
          <cell r="A238" t="str">
            <v>1.1.4.147.33</v>
          </cell>
          <cell r="B238" t="str">
            <v xml:space="preserve"> Строительство КЛ-10кВ ТП-3(Туб.диспансер)-ТП-1 2х1250кВА мкр.36</v>
          </cell>
          <cell r="C238" t="str">
            <v>E_1.1.4.147.33</v>
          </cell>
          <cell r="D238">
            <v>0</v>
          </cell>
          <cell r="E238">
            <v>13.094833</v>
          </cell>
          <cell r="F238"/>
          <cell r="G238"/>
          <cell r="H238"/>
          <cell r="I238"/>
          <cell r="J238"/>
          <cell r="K238"/>
          <cell r="L238"/>
          <cell r="M238"/>
          <cell r="N238">
            <v>0</v>
          </cell>
          <cell r="O238"/>
          <cell r="P238"/>
          <cell r="Q238"/>
          <cell r="R238"/>
          <cell r="S238"/>
          <cell r="T238"/>
          <cell r="U238">
            <v>0</v>
          </cell>
          <cell r="V238">
            <v>0</v>
          </cell>
          <cell r="W238"/>
          <cell r="X238">
            <v>0</v>
          </cell>
          <cell r="Y238"/>
          <cell r="Z238"/>
          <cell r="AA238"/>
          <cell r="AB238"/>
          <cell r="AC238">
            <v>0</v>
          </cell>
          <cell r="AD238"/>
          <cell r="AE238">
            <v>0</v>
          </cell>
          <cell r="AF238"/>
          <cell r="AG238"/>
          <cell r="AH238"/>
          <cell r="AI238"/>
          <cell r="AJ238">
            <v>0</v>
          </cell>
          <cell r="AK238">
            <v>0</v>
          </cell>
          <cell r="AL238"/>
          <cell r="AM238">
            <v>0</v>
          </cell>
          <cell r="AN238"/>
          <cell r="AO238"/>
          <cell r="AP238"/>
          <cell r="AQ238">
            <v>13.094833</v>
          </cell>
          <cell r="AR238">
            <v>0</v>
          </cell>
          <cell r="AS238"/>
          <cell r="AT238">
            <v>3.17</v>
          </cell>
          <cell r="AU238"/>
          <cell r="AV238"/>
          <cell r="AW238"/>
          <cell r="AX238">
            <v>0</v>
          </cell>
          <cell r="AY238">
            <v>0</v>
          </cell>
          <cell r="AZ238"/>
          <cell r="BA238">
            <v>0</v>
          </cell>
          <cell r="BB238"/>
          <cell r="BC238"/>
          <cell r="BD238"/>
          <cell r="BE238">
            <v>0</v>
          </cell>
          <cell r="BF238">
            <v>0</v>
          </cell>
          <cell r="BG238"/>
          <cell r="BH238">
            <v>0</v>
          </cell>
          <cell r="BI238"/>
          <cell r="BJ238"/>
          <cell r="BK238"/>
          <cell r="BL238">
            <v>0</v>
          </cell>
          <cell r="BM238">
            <v>0</v>
          </cell>
          <cell r="BN238"/>
          <cell r="BO238">
            <v>0</v>
          </cell>
          <cell r="BP238"/>
          <cell r="BQ238"/>
          <cell r="BR238"/>
          <cell r="BS238">
            <v>0</v>
          </cell>
          <cell r="BT238">
            <v>0</v>
          </cell>
          <cell r="BU238"/>
          <cell r="BV238">
            <v>0</v>
          </cell>
          <cell r="BW238"/>
          <cell r="BX238"/>
          <cell r="BY238"/>
          <cell r="BZ238">
            <v>0</v>
          </cell>
          <cell r="CA238">
            <v>0</v>
          </cell>
          <cell r="CB238"/>
          <cell r="CC238">
            <v>0</v>
          </cell>
          <cell r="CD238"/>
          <cell r="CE238"/>
          <cell r="CF238"/>
          <cell r="CG238">
            <v>0</v>
          </cell>
          <cell r="CH238">
            <v>0</v>
          </cell>
          <cell r="CI238"/>
          <cell r="CJ238">
            <v>0</v>
          </cell>
          <cell r="CK238"/>
          <cell r="CL238"/>
          <cell r="CM238">
            <v>0</v>
          </cell>
          <cell r="CN238">
            <v>0</v>
          </cell>
          <cell r="CO238">
            <v>0</v>
          </cell>
          <cell r="CP238">
            <v>0</v>
          </cell>
          <cell r="CQ238">
            <v>0</v>
          </cell>
          <cell r="CR238">
            <v>0</v>
          </cell>
          <cell r="CS238">
            <v>0</v>
          </cell>
          <cell r="CT238">
            <v>0</v>
          </cell>
          <cell r="CU238">
            <v>13.094833</v>
          </cell>
          <cell r="CV238">
            <v>0</v>
          </cell>
          <cell r="CW238">
            <v>0</v>
          </cell>
          <cell r="CX238">
            <v>3.17</v>
          </cell>
          <cell r="CY238">
            <v>0</v>
          </cell>
          <cell r="CZ238">
            <v>0</v>
          </cell>
        </row>
        <row r="239">
          <cell r="A239" t="str">
            <v>1.1.4.148</v>
          </cell>
          <cell r="B239" t="str">
            <v>Кабельные линии 0,4кВ</v>
          </cell>
          <cell r="C239" t="str">
            <v>С_1.1.4.148</v>
          </cell>
          <cell r="D239">
            <v>0</v>
          </cell>
          <cell r="E239">
            <v>0</v>
          </cell>
          <cell r="F239"/>
          <cell r="G239"/>
          <cell r="H239"/>
          <cell r="I239"/>
          <cell r="J239"/>
          <cell r="K239"/>
          <cell r="L239"/>
          <cell r="M239"/>
          <cell r="N239">
            <v>0</v>
          </cell>
          <cell r="O239"/>
          <cell r="P239"/>
          <cell r="Q239"/>
          <cell r="R239"/>
          <cell r="S239"/>
          <cell r="T239"/>
          <cell r="U239">
            <v>0</v>
          </cell>
          <cell r="V239">
            <v>0</v>
          </cell>
          <cell r="W239"/>
          <cell r="X239">
            <v>0</v>
          </cell>
          <cell r="Y239"/>
          <cell r="Z239"/>
          <cell r="AA239"/>
          <cell r="AB239"/>
          <cell r="AC239">
            <v>0</v>
          </cell>
          <cell r="AD239"/>
          <cell r="AE239">
            <v>0</v>
          </cell>
          <cell r="AF239"/>
          <cell r="AG239"/>
          <cell r="AH239"/>
          <cell r="AI239"/>
          <cell r="AJ239">
            <v>0</v>
          </cell>
          <cell r="AK239">
            <v>0</v>
          </cell>
          <cell r="AL239"/>
          <cell r="AM239">
            <v>0</v>
          </cell>
          <cell r="AN239"/>
          <cell r="AO239"/>
          <cell r="AP239"/>
          <cell r="AQ239">
            <v>0</v>
          </cell>
          <cell r="AR239">
            <v>0</v>
          </cell>
          <cell r="AS239"/>
          <cell r="AT239">
            <v>0</v>
          </cell>
          <cell r="AU239"/>
          <cell r="AV239"/>
          <cell r="AW239"/>
          <cell r="AX239">
            <v>0</v>
          </cell>
          <cell r="AY239">
            <v>0</v>
          </cell>
          <cell r="AZ239"/>
          <cell r="BA239">
            <v>0</v>
          </cell>
          <cell r="BB239"/>
          <cell r="BC239"/>
          <cell r="BD239"/>
          <cell r="BE239">
            <v>0</v>
          </cell>
          <cell r="BF239">
            <v>0</v>
          </cell>
          <cell r="BG239"/>
          <cell r="BH239">
            <v>0</v>
          </cell>
          <cell r="BI239"/>
          <cell r="BJ239"/>
          <cell r="BK239"/>
          <cell r="BL239">
            <v>0</v>
          </cell>
          <cell r="BM239">
            <v>0</v>
          </cell>
          <cell r="BN239"/>
          <cell r="BO239">
            <v>0</v>
          </cell>
          <cell r="BP239"/>
          <cell r="BQ239"/>
          <cell r="BR239"/>
          <cell r="BS239">
            <v>0</v>
          </cell>
          <cell r="BT239">
            <v>0</v>
          </cell>
          <cell r="BU239"/>
          <cell r="BV239">
            <v>0</v>
          </cell>
          <cell r="BW239"/>
          <cell r="BX239"/>
          <cell r="BY239"/>
          <cell r="BZ239">
            <v>0</v>
          </cell>
          <cell r="CA239">
            <v>0</v>
          </cell>
          <cell r="CB239"/>
          <cell r="CC239">
            <v>0</v>
          </cell>
          <cell r="CD239"/>
          <cell r="CE239"/>
          <cell r="CF239"/>
          <cell r="CG239">
            <v>0</v>
          </cell>
          <cell r="CH239">
            <v>0</v>
          </cell>
          <cell r="CI239"/>
          <cell r="CJ239">
            <v>0</v>
          </cell>
          <cell r="CK239"/>
          <cell r="CL239"/>
          <cell r="CM239">
            <v>0</v>
          </cell>
          <cell r="CN239">
            <v>0</v>
          </cell>
          <cell r="CO239">
            <v>0</v>
          </cell>
          <cell r="CP239">
            <v>0</v>
          </cell>
          <cell r="CQ239">
            <v>0</v>
          </cell>
          <cell r="CR239">
            <v>0</v>
          </cell>
          <cell r="CS239">
            <v>0</v>
          </cell>
          <cell r="CT239">
            <v>0</v>
          </cell>
          <cell r="CU239">
            <v>0</v>
          </cell>
          <cell r="CV239">
            <v>0</v>
          </cell>
          <cell r="CW239">
            <v>0</v>
          </cell>
          <cell r="CX239">
            <v>0</v>
          </cell>
          <cell r="CY239">
            <v>0</v>
          </cell>
          <cell r="CZ239">
            <v>0</v>
          </cell>
        </row>
        <row r="240">
          <cell r="A240" t="str">
            <v>1.1.4.149</v>
          </cell>
          <cell r="B240" t="str">
            <v>Строительство ВЛ-0,4кВ от КТПН№1 ДНТ "Барсовское"</v>
          </cell>
          <cell r="C240" t="str">
            <v>С_1.1.4.149</v>
          </cell>
          <cell r="D240">
            <v>3.7462930000000005</v>
          </cell>
          <cell r="E240">
            <v>6.6948610000000013</v>
          </cell>
          <cell r="F240"/>
          <cell r="G240"/>
          <cell r="H240"/>
          <cell r="I240"/>
          <cell r="J240"/>
          <cell r="K240"/>
          <cell r="L240"/>
          <cell r="M240"/>
          <cell r="N240">
            <v>0</v>
          </cell>
          <cell r="O240"/>
          <cell r="P240"/>
          <cell r="Q240"/>
          <cell r="R240"/>
          <cell r="S240"/>
          <cell r="T240"/>
          <cell r="U240">
            <v>3.7462930000000005</v>
          </cell>
          <cell r="V240">
            <v>0</v>
          </cell>
          <cell r="W240"/>
          <cell r="X240">
            <v>2</v>
          </cell>
          <cell r="Y240"/>
          <cell r="Z240"/>
          <cell r="AA240"/>
          <cell r="AB240"/>
          <cell r="AC240">
            <v>0</v>
          </cell>
          <cell r="AD240"/>
          <cell r="AE240">
            <v>0</v>
          </cell>
          <cell r="AF240"/>
          <cell r="AG240"/>
          <cell r="AH240"/>
          <cell r="AI240"/>
          <cell r="AJ240">
            <v>0</v>
          </cell>
          <cell r="AK240">
            <v>0</v>
          </cell>
          <cell r="AL240"/>
          <cell r="AM240">
            <v>0</v>
          </cell>
          <cell r="AN240"/>
          <cell r="AO240"/>
          <cell r="AP240"/>
          <cell r="AQ240">
            <v>6.6948610000000013</v>
          </cell>
          <cell r="AR240">
            <v>0</v>
          </cell>
          <cell r="AS240"/>
          <cell r="AT240">
            <v>14.035000000000002</v>
          </cell>
          <cell r="AU240"/>
          <cell r="AV240"/>
          <cell r="AW240"/>
          <cell r="AX240">
            <v>0</v>
          </cell>
          <cell r="AY240">
            <v>0</v>
          </cell>
          <cell r="AZ240"/>
          <cell r="BA240">
            <v>0</v>
          </cell>
          <cell r="BB240"/>
          <cell r="BC240"/>
          <cell r="BD240"/>
          <cell r="BE240">
            <v>0</v>
          </cell>
          <cell r="BF240">
            <v>0</v>
          </cell>
          <cell r="BG240"/>
          <cell r="BH240">
            <v>0</v>
          </cell>
          <cell r="BI240"/>
          <cell r="BJ240"/>
          <cell r="BK240"/>
          <cell r="BL240">
            <v>0</v>
          </cell>
          <cell r="BM240">
            <v>0</v>
          </cell>
          <cell r="BN240"/>
          <cell r="BO240">
            <v>0</v>
          </cell>
          <cell r="BP240"/>
          <cell r="BQ240"/>
          <cell r="BR240"/>
          <cell r="BS240">
            <v>0</v>
          </cell>
          <cell r="BT240">
            <v>0</v>
          </cell>
          <cell r="BU240"/>
          <cell r="BV240">
            <v>0</v>
          </cell>
          <cell r="BW240"/>
          <cell r="BX240"/>
          <cell r="BY240"/>
          <cell r="BZ240">
            <v>0</v>
          </cell>
          <cell r="CA240">
            <v>0</v>
          </cell>
          <cell r="CB240"/>
          <cell r="CC240">
            <v>0</v>
          </cell>
          <cell r="CD240"/>
          <cell r="CE240"/>
          <cell r="CF240"/>
          <cell r="CG240">
            <v>0</v>
          </cell>
          <cell r="CH240">
            <v>0</v>
          </cell>
          <cell r="CI240"/>
          <cell r="CJ240">
            <v>0</v>
          </cell>
          <cell r="CK240"/>
          <cell r="CL240"/>
          <cell r="CM240">
            <v>0</v>
          </cell>
          <cell r="CN240">
            <v>3.7462930000000005</v>
          </cell>
          <cell r="CO240">
            <v>0</v>
          </cell>
          <cell r="CP240">
            <v>0</v>
          </cell>
          <cell r="CQ240">
            <v>2</v>
          </cell>
          <cell r="CR240">
            <v>0</v>
          </cell>
          <cell r="CS240">
            <v>0</v>
          </cell>
          <cell r="CT240">
            <v>0</v>
          </cell>
          <cell r="CU240">
            <v>6.6948610000000013</v>
          </cell>
          <cell r="CV240">
            <v>0</v>
          </cell>
          <cell r="CW240">
            <v>0</v>
          </cell>
          <cell r="CX240">
            <v>14.035000000000002</v>
          </cell>
          <cell r="CY240">
            <v>0</v>
          </cell>
          <cell r="CZ240">
            <v>0</v>
          </cell>
        </row>
        <row r="241">
          <cell r="A241" t="str">
            <v>1.1.4.150</v>
          </cell>
          <cell r="B241" t="str">
            <v>Строительство ВЛ-0,4кВ от КТПН№2 ДНТ "Барсовское"</v>
          </cell>
          <cell r="C241" t="str">
            <v>С_1.1.4.150</v>
          </cell>
          <cell r="D241">
            <v>3.7462930000000005</v>
          </cell>
          <cell r="E241">
            <v>12.715195</v>
          </cell>
          <cell r="F241"/>
          <cell r="G241"/>
          <cell r="H241"/>
          <cell r="I241"/>
          <cell r="J241"/>
          <cell r="K241"/>
          <cell r="L241"/>
          <cell r="M241"/>
          <cell r="N241">
            <v>0</v>
          </cell>
          <cell r="O241"/>
          <cell r="P241"/>
          <cell r="Q241"/>
          <cell r="R241"/>
          <cell r="S241"/>
          <cell r="T241"/>
          <cell r="U241">
            <v>3.7462930000000005</v>
          </cell>
          <cell r="V241">
            <v>0</v>
          </cell>
          <cell r="W241"/>
          <cell r="X241">
            <v>2</v>
          </cell>
          <cell r="Y241"/>
          <cell r="Z241"/>
          <cell r="AA241"/>
          <cell r="AB241"/>
          <cell r="AC241">
            <v>0</v>
          </cell>
          <cell r="AD241"/>
          <cell r="AE241">
            <v>0</v>
          </cell>
          <cell r="AF241"/>
          <cell r="AG241"/>
          <cell r="AH241"/>
          <cell r="AI241"/>
          <cell r="AJ241">
            <v>0</v>
          </cell>
          <cell r="AK241">
            <v>0</v>
          </cell>
          <cell r="AL241"/>
          <cell r="AM241">
            <v>0</v>
          </cell>
          <cell r="AN241"/>
          <cell r="AO241"/>
          <cell r="AP241"/>
          <cell r="AQ241">
            <v>12.715195</v>
          </cell>
          <cell r="AR241">
            <v>0</v>
          </cell>
          <cell r="AS241"/>
          <cell r="AT241">
            <v>18.383000000000003</v>
          </cell>
          <cell r="AU241"/>
          <cell r="AV241"/>
          <cell r="AW241"/>
          <cell r="AX241">
            <v>0</v>
          </cell>
          <cell r="AY241">
            <v>0</v>
          </cell>
          <cell r="AZ241"/>
          <cell r="BA241">
            <v>0</v>
          </cell>
          <cell r="BB241"/>
          <cell r="BC241"/>
          <cell r="BD241"/>
          <cell r="BE241">
            <v>0</v>
          </cell>
          <cell r="BF241">
            <v>0</v>
          </cell>
          <cell r="BG241"/>
          <cell r="BH241">
            <v>0</v>
          </cell>
          <cell r="BI241"/>
          <cell r="BJ241"/>
          <cell r="BK241"/>
          <cell r="BL241">
            <v>0</v>
          </cell>
          <cell r="BM241">
            <v>0</v>
          </cell>
          <cell r="BN241"/>
          <cell r="BO241">
            <v>0</v>
          </cell>
          <cell r="BP241"/>
          <cell r="BQ241"/>
          <cell r="BR241"/>
          <cell r="BS241">
            <v>0</v>
          </cell>
          <cell r="BT241">
            <v>0</v>
          </cell>
          <cell r="BU241"/>
          <cell r="BV241">
            <v>0</v>
          </cell>
          <cell r="BW241"/>
          <cell r="BX241"/>
          <cell r="BY241"/>
          <cell r="BZ241">
            <v>0</v>
          </cell>
          <cell r="CA241">
            <v>0</v>
          </cell>
          <cell r="CB241"/>
          <cell r="CC241">
            <v>0</v>
          </cell>
          <cell r="CD241"/>
          <cell r="CE241"/>
          <cell r="CF241"/>
          <cell r="CG241">
            <v>0</v>
          </cell>
          <cell r="CH241">
            <v>0</v>
          </cell>
          <cell r="CI241"/>
          <cell r="CJ241">
            <v>0</v>
          </cell>
          <cell r="CK241"/>
          <cell r="CL241"/>
          <cell r="CM241">
            <v>0</v>
          </cell>
          <cell r="CN241">
            <v>3.7462930000000005</v>
          </cell>
          <cell r="CO241">
            <v>0</v>
          </cell>
          <cell r="CP241">
            <v>0</v>
          </cell>
          <cell r="CQ241">
            <v>2</v>
          </cell>
          <cell r="CR241">
            <v>0</v>
          </cell>
          <cell r="CS241">
            <v>0</v>
          </cell>
          <cell r="CT241">
            <v>0</v>
          </cell>
          <cell r="CU241">
            <v>12.715195</v>
          </cell>
          <cell r="CV241">
            <v>0</v>
          </cell>
          <cell r="CW241">
            <v>0</v>
          </cell>
          <cell r="CX241">
            <v>18.383000000000003</v>
          </cell>
          <cell r="CY241">
            <v>0</v>
          </cell>
          <cell r="CZ241">
            <v>0</v>
          </cell>
        </row>
        <row r="242">
          <cell r="A242" t="str">
            <v>1.1.4.151</v>
          </cell>
          <cell r="B242" t="str">
            <v>Строительство ВЛ-0,4кВ от КТПН-630кВА ДНТ "Чистые пруды"</v>
          </cell>
          <cell r="C242" t="str">
            <v>С_1.1.4.151</v>
          </cell>
          <cell r="D242">
            <v>3.7462930000000005</v>
          </cell>
          <cell r="E242">
            <v>8.5274520000000003</v>
          </cell>
          <cell r="F242"/>
          <cell r="G242"/>
          <cell r="H242"/>
          <cell r="I242"/>
          <cell r="J242"/>
          <cell r="K242"/>
          <cell r="L242"/>
          <cell r="M242"/>
          <cell r="N242">
            <v>0</v>
          </cell>
          <cell r="O242"/>
          <cell r="P242"/>
          <cell r="Q242"/>
          <cell r="R242"/>
          <cell r="S242"/>
          <cell r="T242"/>
          <cell r="U242">
            <v>3.7462930000000005</v>
          </cell>
          <cell r="V242">
            <v>0</v>
          </cell>
          <cell r="W242"/>
          <cell r="X242">
            <v>2</v>
          </cell>
          <cell r="Y242"/>
          <cell r="Z242"/>
          <cell r="AA242"/>
          <cell r="AB242"/>
          <cell r="AC242">
            <v>0</v>
          </cell>
          <cell r="AD242"/>
          <cell r="AE242">
            <v>0</v>
          </cell>
          <cell r="AF242"/>
          <cell r="AG242"/>
          <cell r="AH242"/>
          <cell r="AI242">
            <v>4.4206257400000002</v>
          </cell>
          <cell r="AJ242">
            <v>0</v>
          </cell>
          <cell r="AK242">
            <v>0</v>
          </cell>
          <cell r="AL242"/>
          <cell r="AM242">
            <v>0</v>
          </cell>
          <cell r="AN242"/>
          <cell r="AO242"/>
          <cell r="AP242"/>
          <cell r="AQ242">
            <v>8.5274520000000003</v>
          </cell>
          <cell r="AR242">
            <v>0</v>
          </cell>
          <cell r="AS242"/>
          <cell r="AT242">
            <v>16.579999999999998</v>
          </cell>
          <cell r="AU242"/>
          <cell r="AV242"/>
          <cell r="AW242"/>
          <cell r="AX242">
            <v>0</v>
          </cell>
          <cell r="AY242">
            <v>0</v>
          </cell>
          <cell r="AZ242"/>
          <cell r="BA242">
            <v>0</v>
          </cell>
          <cell r="BB242"/>
          <cell r="BC242"/>
          <cell r="BD242"/>
          <cell r="BE242">
            <v>0</v>
          </cell>
          <cell r="BF242">
            <v>0</v>
          </cell>
          <cell r="BG242"/>
          <cell r="BH242">
            <v>0</v>
          </cell>
          <cell r="BI242"/>
          <cell r="BJ242"/>
          <cell r="BK242"/>
          <cell r="BL242">
            <v>0</v>
          </cell>
          <cell r="BM242">
            <v>0</v>
          </cell>
          <cell r="BN242"/>
          <cell r="BO242">
            <v>0</v>
          </cell>
          <cell r="BP242"/>
          <cell r="BQ242"/>
          <cell r="BR242"/>
          <cell r="BS242">
            <v>0</v>
          </cell>
          <cell r="BT242">
            <v>0</v>
          </cell>
          <cell r="BU242"/>
          <cell r="BV242">
            <v>0</v>
          </cell>
          <cell r="BW242"/>
          <cell r="BX242"/>
          <cell r="BY242"/>
          <cell r="BZ242">
            <v>0</v>
          </cell>
          <cell r="CA242">
            <v>0</v>
          </cell>
          <cell r="CB242"/>
          <cell r="CC242">
            <v>0</v>
          </cell>
          <cell r="CD242"/>
          <cell r="CE242"/>
          <cell r="CF242"/>
          <cell r="CG242">
            <v>0</v>
          </cell>
          <cell r="CH242">
            <v>0</v>
          </cell>
          <cell r="CI242"/>
          <cell r="CJ242">
            <v>0</v>
          </cell>
          <cell r="CK242"/>
          <cell r="CL242"/>
          <cell r="CM242">
            <v>0</v>
          </cell>
          <cell r="CN242">
            <v>3.7462930000000005</v>
          </cell>
          <cell r="CO242">
            <v>0</v>
          </cell>
          <cell r="CP242">
            <v>0</v>
          </cell>
          <cell r="CQ242">
            <v>2</v>
          </cell>
          <cell r="CR242">
            <v>0</v>
          </cell>
          <cell r="CS242">
            <v>0</v>
          </cell>
          <cell r="CT242">
            <v>0</v>
          </cell>
          <cell r="CU242">
            <v>8.5274520000000003</v>
          </cell>
          <cell r="CV242">
            <v>0</v>
          </cell>
          <cell r="CW242">
            <v>0</v>
          </cell>
          <cell r="CX242">
            <v>16.579999999999998</v>
          </cell>
          <cell r="CY242">
            <v>0</v>
          </cell>
          <cell r="CZ242">
            <v>0</v>
          </cell>
        </row>
        <row r="243">
          <cell r="A243" t="str">
            <v>1.1.4.152</v>
          </cell>
          <cell r="B243" t="str">
            <v>Строительство ВЛ-0,4кВ Садоводческое товарищество "Энергетик-2" рабочих и служащих Сургутской ГРЭС-1</v>
          </cell>
          <cell r="C243" t="str">
            <v>С_1.1.4.152</v>
          </cell>
          <cell r="D243">
            <v>6.5795900000000005</v>
          </cell>
          <cell r="E243">
            <v>6.5795900000000005</v>
          </cell>
          <cell r="F243"/>
          <cell r="G243"/>
          <cell r="H243"/>
          <cell r="I243"/>
          <cell r="J243"/>
          <cell r="K243"/>
          <cell r="L243"/>
          <cell r="M243"/>
          <cell r="N243">
            <v>0</v>
          </cell>
          <cell r="O243"/>
          <cell r="P243"/>
          <cell r="Q243"/>
          <cell r="R243"/>
          <cell r="S243"/>
          <cell r="T243"/>
          <cell r="U243">
            <v>0</v>
          </cell>
          <cell r="V243">
            <v>0</v>
          </cell>
          <cell r="W243"/>
          <cell r="X243">
            <v>0</v>
          </cell>
          <cell r="Y243"/>
          <cell r="Z243"/>
          <cell r="AA243"/>
          <cell r="AB243"/>
          <cell r="AC243">
            <v>0</v>
          </cell>
          <cell r="AD243"/>
          <cell r="AE243">
            <v>0</v>
          </cell>
          <cell r="AF243"/>
          <cell r="AG243"/>
          <cell r="AH243"/>
          <cell r="AI243"/>
          <cell r="AJ243">
            <v>0</v>
          </cell>
          <cell r="AK243">
            <v>0</v>
          </cell>
          <cell r="AL243"/>
          <cell r="AM243">
            <v>0</v>
          </cell>
          <cell r="AN243"/>
          <cell r="AO243"/>
          <cell r="AP243"/>
          <cell r="AQ243">
            <v>0</v>
          </cell>
          <cell r="AR243">
            <v>0</v>
          </cell>
          <cell r="AS243"/>
          <cell r="AT243">
            <v>0</v>
          </cell>
          <cell r="AU243"/>
          <cell r="AV243"/>
          <cell r="AW243"/>
          <cell r="AX243">
            <v>6.5795900000000005</v>
          </cell>
          <cell r="AY243">
            <v>0</v>
          </cell>
          <cell r="AZ243"/>
          <cell r="BA243">
            <v>3.5</v>
          </cell>
          <cell r="BB243"/>
          <cell r="BC243"/>
          <cell r="BD243"/>
          <cell r="BE243">
            <v>6.5795900000000005</v>
          </cell>
          <cell r="BF243">
            <v>0</v>
          </cell>
          <cell r="BG243"/>
          <cell r="BH243">
            <v>3.5</v>
          </cell>
          <cell r="BI243"/>
          <cell r="BJ243"/>
          <cell r="BK243"/>
          <cell r="BL243">
            <v>0</v>
          </cell>
          <cell r="BM243">
            <v>0</v>
          </cell>
          <cell r="BN243"/>
          <cell r="BO243">
            <v>0</v>
          </cell>
          <cell r="BP243"/>
          <cell r="BQ243"/>
          <cell r="BR243"/>
          <cell r="BS243">
            <v>0</v>
          </cell>
          <cell r="BT243">
            <v>0</v>
          </cell>
          <cell r="BU243"/>
          <cell r="BV243">
            <v>0</v>
          </cell>
          <cell r="BW243"/>
          <cell r="BX243"/>
          <cell r="BY243"/>
          <cell r="BZ243">
            <v>0</v>
          </cell>
          <cell r="CA243">
            <v>0</v>
          </cell>
          <cell r="CB243"/>
          <cell r="CC243">
            <v>0</v>
          </cell>
          <cell r="CD243"/>
          <cell r="CE243"/>
          <cell r="CF243"/>
          <cell r="CG243">
            <v>0</v>
          </cell>
          <cell r="CH243">
            <v>0</v>
          </cell>
          <cell r="CI243"/>
          <cell r="CJ243">
            <v>0</v>
          </cell>
          <cell r="CK243"/>
          <cell r="CL243"/>
          <cell r="CM243">
            <v>0</v>
          </cell>
          <cell r="CN243">
            <v>6.5795900000000005</v>
          </cell>
          <cell r="CO243">
            <v>0</v>
          </cell>
          <cell r="CP243">
            <v>0</v>
          </cell>
          <cell r="CQ243">
            <v>3.5</v>
          </cell>
          <cell r="CR243">
            <v>0</v>
          </cell>
          <cell r="CS243">
            <v>0</v>
          </cell>
          <cell r="CT243">
            <v>0</v>
          </cell>
          <cell r="CU243">
            <v>6.5795900000000005</v>
          </cell>
          <cell r="CV243">
            <v>0</v>
          </cell>
          <cell r="CW243">
            <v>0</v>
          </cell>
          <cell r="CX243">
            <v>3.5</v>
          </cell>
          <cell r="CY243">
            <v>0</v>
          </cell>
          <cell r="CZ243">
            <v>0</v>
          </cell>
        </row>
        <row r="244">
          <cell r="A244" t="str">
            <v>1.1.4.153</v>
          </cell>
          <cell r="B244" t="str">
            <v>Строительство ВЛ-0,4кВ ПСТ  "№30 Дорожник"</v>
          </cell>
          <cell r="C244" t="str">
            <v>С_1.1.4.153</v>
          </cell>
          <cell r="D244">
            <v>6.5795900000000005</v>
          </cell>
          <cell r="E244">
            <v>6.5795900000000005</v>
          </cell>
          <cell r="F244"/>
          <cell r="G244"/>
          <cell r="H244"/>
          <cell r="I244"/>
          <cell r="J244"/>
          <cell r="K244"/>
          <cell r="L244"/>
          <cell r="M244"/>
          <cell r="N244">
            <v>0</v>
          </cell>
          <cell r="O244"/>
          <cell r="P244"/>
          <cell r="Q244"/>
          <cell r="R244"/>
          <cell r="S244"/>
          <cell r="T244"/>
          <cell r="U244">
            <v>0</v>
          </cell>
          <cell r="V244">
            <v>0</v>
          </cell>
          <cell r="W244"/>
          <cell r="X244">
            <v>0</v>
          </cell>
          <cell r="Y244"/>
          <cell r="Z244"/>
          <cell r="AA244"/>
          <cell r="AB244"/>
          <cell r="AC244">
            <v>0</v>
          </cell>
          <cell r="AD244"/>
          <cell r="AE244">
            <v>0</v>
          </cell>
          <cell r="AF244"/>
          <cell r="AG244"/>
          <cell r="AH244"/>
          <cell r="AI244"/>
          <cell r="AJ244">
            <v>0</v>
          </cell>
          <cell r="AK244">
            <v>0</v>
          </cell>
          <cell r="AL244"/>
          <cell r="AM244">
            <v>0</v>
          </cell>
          <cell r="AN244"/>
          <cell r="AO244"/>
          <cell r="AP244"/>
          <cell r="AQ244">
            <v>0</v>
          </cell>
          <cell r="AR244">
            <v>0</v>
          </cell>
          <cell r="AS244"/>
          <cell r="AT244">
            <v>0</v>
          </cell>
          <cell r="AU244"/>
          <cell r="AV244"/>
          <cell r="AW244"/>
          <cell r="AX244">
            <v>6.5795900000000005</v>
          </cell>
          <cell r="AY244">
            <v>0</v>
          </cell>
          <cell r="AZ244"/>
          <cell r="BA244">
            <v>3.5</v>
          </cell>
          <cell r="BB244"/>
          <cell r="BC244"/>
          <cell r="BD244"/>
          <cell r="BE244">
            <v>6.5795900000000005</v>
          </cell>
          <cell r="BF244">
            <v>0</v>
          </cell>
          <cell r="BG244"/>
          <cell r="BH244">
            <v>3.5</v>
          </cell>
          <cell r="BI244"/>
          <cell r="BJ244"/>
          <cell r="BK244"/>
          <cell r="BL244">
            <v>0</v>
          </cell>
          <cell r="BM244">
            <v>0</v>
          </cell>
          <cell r="BN244"/>
          <cell r="BO244">
            <v>0</v>
          </cell>
          <cell r="BP244"/>
          <cell r="BQ244"/>
          <cell r="BR244"/>
          <cell r="BS244">
            <v>0</v>
          </cell>
          <cell r="BT244">
            <v>0</v>
          </cell>
          <cell r="BU244"/>
          <cell r="BV244">
            <v>0</v>
          </cell>
          <cell r="BW244"/>
          <cell r="BX244"/>
          <cell r="BY244"/>
          <cell r="BZ244">
            <v>0</v>
          </cell>
          <cell r="CA244">
            <v>0</v>
          </cell>
          <cell r="CB244"/>
          <cell r="CC244">
            <v>0</v>
          </cell>
          <cell r="CD244"/>
          <cell r="CE244"/>
          <cell r="CF244"/>
          <cell r="CG244">
            <v>0</v>
          </cell>
          <cell r="CH244">
            <v>0</v>
          </cell>
          <cell r="CI244"/>
          <cell r="CJ244">
            <v>0</v>
          </cell>
          <cell r="CK244"/>
          <cell r="CL244"/>
          <cell r="CM244">
            <v>0</v>
          </cell>
          <cell r="CN244">
            <v>6.5795900000000005</v>
          </cell>
          <cell r="CO244">
            <v>0</v>
          </cell>
          <cell r="CP244">
            <v>0</v>
          </cell>
          <cell r="CQ244">
            <v>3.5</v>
          </cell>
          <cell r="CR244">
            <v>0</v>
          </cell>
          <cell r="CS244">
            <v>0</v>
          </cell>
          <cell r="CT244">
            <v>0</v>
          </cell>
          <cell r="CU244">
            <v>6.5795900000000005</v>
          </cell>
          <cell r="CV244">
            <v>0</v>
          </cell>
          <cell r="CW244">
            <v>0</v>
          </cell>
          <cell r="CX244">
            <v>3.5</v>
          </cell>
          <cell r="CY244">
            <v>0</v>
          </cell>
          <cell r="CZ244">
            <v>0</v>
          </cell>
        </row>
        <row r="245">
          <cell r="A245" t="str">
            <v>1.1.4.154</v>
          </cell>
          <cell r="B245" t="str">
            <v>Строительство ВЛ-0,4кВ ДНТ  "ДРУЖБА"</v>
          </cell>
          <cell r="C245" t="str">
            <v>С_1.1.4.154</v>
          </cell>
          <cell r="D245">
            <v>6.5795830000000004</v>
          </cell>
          <cell r="E245">
            <v>3.6382310000000002</v>
          </cell>
          <cell r="F245"/>
          <cell r="G245"/>
          <cell r="H245"/>
          <cell r="I245"/>
          <cell r="J245"/>
          <cell r="K245"/>
          <cell r="L245"/>
          <cell r="M245"/>
          <cell r="N245">
            <v>0</v>
          </cell>
          <cell r="O245"/>
          <cell r="P245"/>
          <cell r="Q245"/>
          <cell r="R245"/>
          <cell r="S245"/>
          <cell r="T245"/>
          <cell r="U245">
            <v>6.5795830000000004</v>
          </cell>
          <cell r="V245">
            <v>0</v>
          </cell>
          <cell r="W245"/>
          <cell r="X245">
            <v>3.5</v>
          </cell>
          <cell r="Y245"/>
          <cell r="Z245"/>
          <cell r="AA245"/>
          <cell r="AB245"/>
          <cell r="AC245">
            <v>0</v>
          </cell>
          <cell r="AD245"/>
          <cell r="AE245">
            <v>0</v>
          </cell>
          <cell r="AF245"/>
          <cell r="AG245"/>
          <cell r="AH245"/>
          <cell r="AI245"/>
          <cell r="AJ245">
            <v>0</v>
          </cell>
          <cell r="AK245">
            <v>0</v>
          </cell>
          <cell r="AL245"/>
          <cell r="AM245">
            <v>0</v>
          </cell>
          <cell r="AN245"/>
          <cell r="AO245"/>
          <cell r="AP245"/>
          <cell r="AQ245">
            <v>3.6382310000000002</v>
          </cell>
          <cell r="AR245">
            <v>0</v>
          </cell>
          <cell r="AS245"/>
          <cell r="AT245">
            <v>7.57</v>
          </cell>
          <cell r="AU245"/>
          <cell r="AV245"/>
          <cell r="AW245"/>
          <cell r="AX245">
            <v>0</v>
          </cell>
          <cell r="AY245">
            <v>0</v>
          </cell>
          <cell r="AZ245"/>
          <cell r="BA245">
            <v>0</v>
          </cell>
          <cell r="BB245"/>
          <cell r="BC245"/>
          <cell r="BD245"/>
          <cell r="BE245">
            <v>0</v>
          </cell>
          <cell r="BF245">
            <v>0</v>
          </cell>
          <cell r="BG245"/>
          <cell r="BH245">
            <v>0</v>
          </cell>
          <cell r="BI245"/>
          <cell r="BJ245"/>
          <cell r="BK245"/>
          <cell r="BL245">
            <v>0</v>
          </cell>
          <cell r="BM245">
            <v>0</v>
          </cell>
          <cell r="BN245"/>
          <cell r="BO245">
            <v>0</v>
          </cell>
          <cell r="BP245"/>
          <cell r="BQ245"/>
          <cell r="BR245"/>
          <cell r="BS245">
            <v>0</v>
          </cell>
          <cell r="BT245">
            <v>0</v>
          </cell>
          <cell r="BU245"/>
          <cell r="BV245">
            <v>0</v>
          </cell>
          <cell r="BW245"/>
          <cell r="BX245"/>
          <cell r="BY245"/>
          <cell r="BZ245">
            <v>0</v>
          </cell>
          <cell r="CA245">
            <v>0</v>
          </cell>
          <cell r="CB245"/>
          <cell r="CC245">
            <v>0</v>
          </cell>
          <cell r="CD245"/>
          <cell r="CE245"/>
          <cell r="CF245"/>
          <cell r="CG245">
            <v>0</v>
          </cell>
          <cell r="CH245">
            <v>0</v>
          </cell>
          <cell r="CI245"/>
          <cell r="CJ245">
            <v>0</v>
          </cell>
          <cell r="CK245"/>
          <cell r="CL245"/>
          <cell r="CM245">
            <v>0</v>
          </cell>
          <cell r="CN245">
            <v>6.5795830000000004</v>
          </cell>
          <cell r="CO245">
            <v>0</v>
          </cell>
          <cell r="CP245">
            <v>0</v>
          </cell>
          <cell r="CQ245">
            <v>3.5</v>
          </cell>
          <cell r="CR245">
            <v>0</v>
          </cell>
          <cell r="CS245">
            <v>0</v>
          </cell>
          <cell r="CT245">
            <v>0</v>
          </cell>
          <cell r="CU245">
            <v>3.6382310000000002</v>
          </cell>
          <cell r="CV245">
            <v>0</v>
          </cell>
          <cell r="CW245">
            <v>0</v>
          </cell>
          <cell r="CX245">
            <v>7.57</v>
          </cell>
          <cell r="CY245">
            <v>0</v>
          </cell>
          <cell r="CZ245">
            <v>0</v>
          </cell>
        </row>
        <row r="246">
          <cell r="A246" t="str">
            <v>1.1.4.155</v>
          </cell>
          <cell r="B246" t="str">
            <v>Строительство ВЛ-0,4кВ ПКС "Крылья Сургута",</v>
          </cell>
          <cell r="C246" t="str">
            <v>С_1.1.4.155</v>
          </cell>
          <cell r="D246">
            <v>6.5795900000000005</v>
          </cell>
          <cell r="E246">
            <v>6.5795900000000005</v>
          </cell>
          <cell r="F246"/>
          <cell r="G246"/>
          <cell r="H246"/>
          <cell r="I246"/>
          <cell r="J246"/>
          <cell r="K246"/>
          <cell r="L246"/>
          <cell r="M246"/>
          <cell r="N246">
            <v>0</v>
          </cell>
          <cell r="O246"/>
          <cell r="P246"/>
          <cell r="Q246"/>
          <cell r="R246"/>
          <cell r="S246"/>
          <cell r="T246"/>
          <cell r="U246">
            <v>0</v>
          </cell>
          <cell r="V246">
            <v>0</v>
          </cell>
          <cell r="W246"/>
          <cell r="X246">
            <v>0</v>
          </cell>
          <cell r="Y246"/>
          <cell r="Z246"/>
          <cell r="AA246"/>
          <cell r="AB246"/>
          <cell r="AC246">
            <v>0</v>
          </cell>
          <cell r="AD246"/>
          <cell r="AE246">
            <v>0</v>
          </cell>
          <cell r="AF246"/>
          <cell r="AG246"/>
          <cell r="AH246"/>
          <cell r="AI246"/>
          <cell r="AJ246">
            <v>0</v>
          </cell>
          <cell r="AK246">
            <v>0</v>
          </cell>
          <cell r="AL246"/>
          <cell r="AM246">
            <v>0</v>
          </cell>
          <cell r="AN246"/>
          <cell r="AO246"/>
          <cell r="AP246"/>
          <cell r="AQ246">
            <v>0</v>
          </cell>
          <cell r="AR246">
            <v>0</v>
          </cell>
          <cell r="AS246"/>
          <cell r="AT246">
            <v>0</v>
          </cell>
          <cell r="AU246"/>
          <cell r="AV246"/>
          <cell r="AW246"/>
          <cell r="AX246">
            <v>6.5795900000000005</v>
          </cell>
          <cell r="AY246">
            <v>0</v>
          </cell>
          <cell r="AZ246"/>
          <cell r="BA246">
            <v>3.5</v>
          </cell>
          <cell r="BB246"/>
          <cell r="BC246"/>
          <cell r="BD246"/>
          <cell r="BE246">
            <v>6.5795900000000005</v>
          </cell>
          <cell r="BF246">
            <v>0</v>
          </cell>
          <cell r="BG246"/>
          <cell r="BH246">
            <v>3.5</v>
          </cell>
          <cell r="BI246"/>
          <cell r="BJ246"/>
          <cell r="BK246"/>
          <cell r="BL246">
            <v>0</v>
          </cell>
          <cell r="BM246">
            <v>0</v>
          </cell>
          <cell r="BN246"/>
          <cell r="BO246">
            <v>0</v>
          </cell>
          <cell r="BP246"/>
          <cell r="BQ246"/>
          <cell r="BR246"/>
          <cell r="BS246">
            <v>0</v>
          </cell>
          <cell r="BT246">
            <v>0</v>
          </cell>
          <cell r="BU246"/>
          <cell r="BV246">
            <v>0</v>
          </cell>
          <cell r="BW246"/>
          <cell r="BX246"/>
          <cell r="BY246"/>
          <cell r="BZ246">
            <v>0</v>
          </cell>
          <cell r="CA246">
            <v>0</v>
          </cell>
          <cell r="CB246"/>
          <cell r="CC246">
            <v>0</v>
          </cell>
          <cell r="CD246"/>
          <cell r="CE246"/>
          <cell r="CF246"/>
          <cell r="CG246">
            <v>0</v>
          </cell>
          <cell r="CH246">
            <v>0</v>
          </cell>
          <cell r="CI246"/>
          <cell r="CJ246">
            <v>0</v>
          </cell>
          <cell r="CK246"/>
          <cell r="CL246"/>
          <cell r="CM246">
            <v>0</v>
          </cell>
          <cell r="CN246">
            <v>6.5795900000000005</v>
          </cell>
          <cell r="CO246">
            <v>0</v>
          </cell>
          <cell r="CP246">
            <v>0</v>
          </cell>
          <cell r="CQ246">
            <v>3.5</v>
          </cell>
          <cell r="CR246">
            <v>0</v>
          </cell>
          <cell r="CS246">
            <v>0</v>
          </cell>
          <cell r="CT246">
            <v>0</v>
          </cell>
          <cell r="CU246">
            <v>6.5795900000000005</v>
          </cell>
          <cell r="CV246">
            <v>0</v>
          </cell>
          <cell r="CW246">
            <v>0</v>
          </cell>
          <cell r="CX246">
            <v>3.5</v>
          </cell>
          <cell r="CY246">
            <v>0</v>
          </cell>
          <cell r="CZ246">
            <v>0</v>
          </cell>
        </row>
        <row r="247">
          <cell r="A247" t="str">
            <v>1.1.4.156</v>
          </cell>
          <cell r="B247" t="str">
            <v>Строительство ВЛ-0,4кВ СТ № 52 "Лесное"</v>
          </cell>
          <cell r="C247" t="str">
            <v>С_1.1.4.156</v>
          </cell>
          <cell r="D247">
            <v>6.5795900000000005</v>
          </cell>
          <cell r="E247">
            <v>6.5795900000000005</v>
          </cell>
          <cell r="F247"/>
          <cell r="G247"/>
          <cell r="H247"/>
          <cell r="I247"/>
          <cell r="J247"/>
          <cell r="K247"/>
          <cell r="L247"/>
          <cell r="M247"/>
          <cell r="N247">
            <v>0</v>
          </cell>
          <cell r="O247"/>
          <cell r="P247"/>
          <cell r="Q247"/>
          <cell r="R247"/>
          <cell r="S247"/>
          <cell r="T247"/>
          <cell r="U247">
            <v>0</v>
          </cell>
          <cell r="V247">
            <v>0</v>
          </cell>
          <cell r="W247"/>
          <cell r="X247">
            <v>0</v>
          </cell>
          <cell r="Y247"/>
          <cell r="Z247"/>
          <cell r="AA247"/>
          <cell r="AB247"/>
          <cell r="AC247">
            <v>0</v>
          </cell>
          <cell r="AD247"/>
          <cell r="AE247">
            <v>0</v>
          </cell>
          <cell r="AF247"/>
          <cell r="AG247"/>
          <cell r="AH247"/>
          <cell r="AI247"/>
          <cell r="AJ247">
            <v>0</v>
          </cell>
          <cell r="AK247">
            <v>0</v>
          </cell>
          <cell r="AL247"/>
          <cell r="AM247">
            <v>0</v>
          </cell>
          <cell r="AN247"/>
          <cell r="AO247"/>
          <cell r="AP247"/>
          <cell r="AQ247">
            <v>0</v>
          </cell>
          <cell r="AR247">
            <v>0</v>
          </cell>
          <cell r="AS247"/>
          <cell r="AT247">
            <v>0</v>
          </cell>
          <cell r="AU247"/>
          <cell r="AV247"/>
          <cell r="AW247"/>
          <cell r="AX247">
            <v>6.5795900000000005</v>
          </cell>
          <cell r="AY247">
            <v>0</v>
          </cell>
          <cell r="AZ247"/>
          <cell r="BA247">
            <v>3.5</v>
          </cell>
          <cell r="BB247"/>
          <cell r="BC247"/>
          <cell r="BD247"/>
          <cell r="BE247">
            <v>6.5795900000000005</v>
          </cell>
          <cell r="BF247">
            <v>0</v>
          </cell>
          <cell r="BG247"/>
          <cell r="BH247">
            <v>3.5</v>
          </cell>
          <cell r="BI247"/>
          <cell r="BJ247"/>
          <cell r="BK247"/>
          <cell r="BL247">
            <v>0</v>
          </cell>
          <cell r="BM247">
            <v>0</v>
          </cell>
          <cell r="BN247"/>
          <cell r="BO247">
            <v>0</v>
          </cell>
          <cell r="BP247"/>
          <cell r="BQ247"/>
          <cell r="BR247"/>
          <cell r="BS247">
            <v>0</v>
          </cell>
          <cell r="BT247">
            <v>0</v>
          </cell>
          <cell r="BU247"/>
          <cell r="BV247">
            <v>0</v>
          </cell>
          <cell r="BW247"/>
          <cell r="BX247"/>
          <cell r="BY247"/>
          <cell r="BZ247">
            <v>0</v>
          </cell>
          <cell r="CA247">
            <v>0</v>
          </cell>
          <cell r="CB247"/>
          <cell r="CC247">
            <v>0</v>
          </cell>
          <cell r="CD247"/>
          <cell r="CE247"/>
          <cell r="CF247"/>
          <cell r="CG247">
            <v>0</v>
          </cell>
          <cell r="CH247">
            <v>0</v>
          </cell>
          <cell r="CI247"/>
          <cell r="CJ247">
            <v>0</v>
          </cell>
          <cell r="CK247"/>
          <cell r="CL247"/>
          <cell r="CM247">
            <v>0</v>
          </cell>
          <cell r="CN247">
            <v>6.5795900000000005</v>
          </cell>
          <cell r="CO247">
            <v>0</v>
          </cell>
          <cell r="CP247">
            <v>0</v>
          </cell>
          <cell r="CQ247">
            <v>3.5</v>
          </cell>
          <cell r="CR247">
            <v>0</v>
          </cell>
          <cell r="CS247">
            <v>0</v>
          </cell>
          <cell r="CT247">
            <v>0</v>
          </cell>
          <cell r="CU247">
            <v>6.5795900000000005</v>
          </cell>
          <cell r="CV247">
            <v>0</v>
          </cell>
          <cell r="CW247">
            <v>0</v>
          </cell>
          <cell r="CX247">
            <v>3.5</v>
          </cell>
          <cell r="CY247">
            <v>0</v>
          </cell>
          <cell r="CZ247">
            <v>0</v>
          </cell>
        </row>
        <row r="248">
          <cell r="A248" t="str">
            <v>1.1.4.157</v>
          </cell>
          <cell r="B248" t="str">
            <v>Строительство ВЛ-0,4кВ СНТ  "Чистые пруды"</v>
          </cell>
          <cell r="C248" t="str">
            <v>С_1.1.4.157</v>
          </cell>
          <cell r="D248">
            <v>0</v>
          </cell>
          <cell r="E248">
            <v>0</v>
          </cell>
          <cell r="F248"/>
          <cell r="G248"/>
          <cell r="H248"/>
          <cell r="I248"/>
          <cell r="J248"/>
          <cell r="K248"/>
          <cell r="L248"/>
          <cell r="M248"/>
          <cell r="N248">
            <v>0</v>
          </cell>
          <cell r="O248"/>
          <cell r="P248"/>
          <cell r="Q248"/>
          <cell r="R248"/>
          <cell r="S248"/>
          <cell r="T248"/>
          <cell r="U248">
            <v>0</v>
          </cell>
          <cell r="V248">
            <v>0</v>
          </cell>
          <cell r="W248"/>
          <cell r="X248">
            <v>0</v>
          </cell>
          <cell r="Y248"/>
          <cell r="Z248"/>
          <cell r="AA248"/>
          <cell r="AB248"/>
          <cell r="AC248">
            <v>0</v>
          </cell>
          <cell r="AD248"/>
          <cell r="AE248">
            <v>0</v>
          </cell>
          <cell r="AF248"/>
          <cell r="AG248"/>
          <cell r="AH248"/>
          <cell r="AI248"/>
          <cell r="AJ248">
            <v>0</v>
          </cell>
          <cell r="AK248">
            <v>0</v>
          </cell>
          <cell r="AL248"/>
          <cell r="AM248">
            <v>0</v>
          </cell>
          <cell r="AN248"/>
          <cell r="AO248"/>
          <cell r="AP248"/>
          <cell r="AQ248">
            <v>0</v>
          </cell>
          <cell r="AR248">
            <v>0</v>
          </cell>
          <cell r="AS248"/>
          <cell r="AT248">
            <v>0</v>
          </cell>
          <cell r="AU248"/>
          <cell r="AV248"/>
          <cell r="AW248"/>
          <cell r="AX248">
            <v>0</v>
          </cell>
          <cell r="AY248">
            <v>0</v>
          </cell>
          <cell r="AZ248"/>
          <cell r="BA248">
            <v>0</v>
          </cell>
          <cell r="BB248"/>
          <cell r="BC248"/>
          <cell r="BD248"/>
          <cell r="BE248">
            <v>0</v>
          </cell>
          <cell r="BF248">
            <v>0</v>
          </cell>
          <cell r="BG248"/>
          <cell r="BH248">
            <v>0</v>
          </cell>
          <cell r="BI248"/>
          <cell r="BJ248"/>
          <cell r="BK248"/>
          <cell r="BL248">
            <v>0</v>
          </cell>
          <cell r="BM248">
            <v>0</v>
          </cell>
          <cell r="BN248"/>
          <cell r="BO248">
            <v>0</v>
          </cell>
          <cell r="BP248"/>
          <cell r="BQ248"/>
          <cell r="BR248"/>
          <cell r="BS248">
            <v>0</v>
          </cell>
          <cell r="BT248">
            <v>0</v>
          </cell>
          <cell r="BU248"/>
          <cell r="BV248">
            <v>0</v>
          </cell>
          <cell r="BW248"/>
          <cell r="BX248"/>
          <cell r="BY248"/>
          <cell r="BZ248">
            <v>0</v>
          </cell>
          <cell r="CA248">
            <v>0</v>
          </cell>
          <cell r="CB248"/>
          <cell r="CC248">
            <v>0</v>
          </cell>
          <cell r="CD248"/>
          <cell r="CE248"/>
          <cell r="CF248"/>
          <cell r="CG248">
            <v>0</v>
          </cell>
          <cell r="CH248">
            <v>0</v>
          </cell>
          <cell r="CI248"/>
          <cell r="CJ248">
            <v>0</v>
          </cell>
          <cell r="CK248"/>
          <cell r="CL248"/>
          <cell r="CM248">
            <v>0</v>
          </cell>
          <cell r="CN248">
            <v>0</v>
          </cell>
          <cell r="CO248">
            <v>0</v>
          </cell>
          <cell r="CP248">
            <v>0</v>
          </cell>
          <cell r="CQ248">
            <v>0</v>
          </cell>
          <cell r="CR248">
            <v>0</v>
          </cell>
          <cell r="CS248">
            <v>0</v>
          </cell>
          <cell r="CT248">
            <v>0</v>
          </cell>
          <cell r="CU248">
            <v>0</v>
          </cell>
          <cell r="CV248">
            <v>0</v>
          </cell>
          <cell r="CW248">
            <v>0</v>
          </cell>
          <cell r="CX248">
            <v>0</v>
          </cell>
          <cell r="CY248">
            <v>0</v>
          </cell>
          <cell r="CZ248">
            <v>0</v>
          </cell>
        </row>
        <row r="249">
          <cell r="A249" t="str">
            <v>1.1.4.158</v>
          </cell>
          <cell r="B249" t="str">
            <v>Строительство ВЛ-0,4кВ ПССК "Чернореченский"</v>
          </cell>
          <cell r="C249" t="str">
            <v>С_1.1.4.158</v>
          </cell>
          <cell r="D249">
            <v>0</v>
          </cell>
          <cell r="E249">
            <v>0</v>
          </cell>
          <cell r="F249"/>
          <cell r="G249"/>
          <cell r="H249"/>
          <cell r="I249"/>
          <cell r="J249"/>
          <cell r="K249"/>
          <cell r="L249"/>
          <cell r="M249"/>
          <cell r="N249">
            <v>0</v>
          </cell>
          <cell r="O249"/>
          <cell r="P249"/>
          <cell r="Q249"/>
          <cell r="R249"/>
          <cell r="S249"/>
          <cell r="T249"/>
          <cell r="U249">
            <v>0</v>
          </cell>
          <cell r="V249">
            <v>0</v>
          </cell>
          <cell r="W249"/>
          <cell r="X249">
            <v>0</v>
          </cell>
          <cell r="Y249"/>
          <cell r="Z249"/>
          <cell r="AA249"/>
          <cell r="AB249"/>
          <cell r="AC249">
            <v>0</v>
          </cell>
          <cell r="AD249"/>
          <cell r="AE249">
            <v>0</v>
          </cell>
          <cell r="AF249"/>
          <cell r="AG249"/>
          <cell r="AH249"/>
          <cell r="AI249"/>
          <cell r="AJ249">
            <v>0</v>
          </cell>
          <cell r="AK249">
            <v>0</v>
          </cell>
          <cell r="AL249"/>
          <cell r="AM249">
            <v>0</v>
          </cell>
          <cell r="AN249"/>
          <cell r="AO249"/>
          <cell r="AP249"/>
          <cell r="AQ249">
            <v>0</v>
          </cell>
          <cell r="AR249">
            <v>0</v>
          </cell>
          <cell r="AS249"/>
          <cell r="AT249">
            <v>0</v>
          </cell>
          <cell r="AU249"/>
          <cell r="AV249"/>
          <cell r="AW249"/>
          <cell r="AX249">
            <v>0</v>
          </cell>
          <cell r="AY249">
            <v>0</v>
          </cell>
          <cell r="AZ249"/>
          <cell r="BA249">
            <v>0</v>
          </cell>
          <cell r="BB249"/>
          <cell r="BC249"/>
          <cell r="BD249"/>
          <cell r="BE249">
            <v>0</v>
          </cell>
          <cell r="BF249">
            <v>0</v>
          </cell>
          <cell r="BG249"/>
          <cell r="BH249">
            <v>0</v>
          </cell>
          <cell r="BI249"/>
          <cell r="BJ249"/>
          <cell r="BK249"/>
          <cell r="BL249">
            <v>0</v>
          </cell>
          <cell r="BM249">
            <v>0</v>
          </cell>
          <cell r="BN249"/>
          <cell r="BO249">
            <v>0</v>
          </cell>
          <cell r="BP249"/>
          <cell r="BQ249"/>
          <cell r="BR249"/>
          <cell r="BS249">
            <v>0</v>
          </cell>
          <cell r="BT249">
            <v>0</v>
          </cell>
          <cell r="BU249"/>
          <cell r="BV249">
            <v>0</v>
          </cell>
          <cell r="BW249"/>
          <cell r="BX249"/>
          <cell r="BY249"/>
          <cell r="BZ249">
            <v>0</v>
          </cell>
          <cell r="CA249">
            <v>0</v>
          </cell>
          <cell r="CB249"/>
          <cell r="CC249">
            <v>0</v>
          </cell>
          <cell r="CD249"/>
          <cell r="CE249"/>
          <cell r="CF249"/>
          <cell r="CG249">
            <v>0</v>
          </cell>
          <cell r="CH249">
            <v>0</v>
          </cell>
          <cell r="CI249"/>
          <cell r="CJ249">
            <v>0</v>
          </cell>
          <cell r="CK249"/>
          <cell r="CL249"/>
          <cell r="CM249">
            <v>0</v>
          </cell>
          <cell r="CN249">
            <v>0</v>
          </cell>
          <cell r="CO249">
            <v>0</v>
          </cell>
          <cell r="CP249">
            <v>0</v>
          </cell>
          <cell r="CQ249">
            <v>0</v>
          </cell>
          <cell r="CR249">
            <v>0</v>
          </cell>
          <cell r="CS249">
            <v>0</v>
          </cell>
          <cell r="CT249">
            <v>0</v>
          </cell>
          <cell r="CU249">
            <v>0</v>
          </cell>
          <cell r="CV249">
            <v>0</v>
          </cell>
          <cell r="CW249">
            <v>0</v>
          </cell>
          <cell r="CX249">
            <v>0</v>
          </cell>
          <cell r="CY249">
            <v>0</v>
          </cell>
          <cell r="CZ249">
            <v>0</v>
          </cell>
        </row>
        <row r="250">
          <cell r="A250" t="str">
            <v>1.1.4.159</v>
          </cell>
          <cell r="B250" t="str">
            <v>Строительство ВЛ-0,4кВ ПСДСК    "ПОДВОДНИК"</v>
          </cell>
          <cell r="C250" t="str">
            <v>С_1.1.4.159</v>
          </cell>
          <cell r="D250">
            <v>6.5795900000000005</v>
          </cell>
          <cell r="E250">
            <v>6.5795900000000005</v>
          </cell>
          <cell r="F250"/>
          <cell r="G250"/>
          <cell r="H250"/>
          <cell r="I250"/>
          <cell r="J250"/>
          <cell r="K250"/>
          <cell r="L250"/>
          <cell r="M250"/>
          <cell r="N250">
            <v>0</v>
          </cell>
          <cell r="O250"/>
          <cell r="P250"/>
          <cell r="Q250"/>
          <cell r="R250"/>
          <cell r="S250"/>
          <cell r="T250"/>
          <cell r="U250">
            <v>0</v>
          </cell>
          <cell r="V250">
            <v>0</v>
          </cell>
          <cell r="W250"/>
          <cell r="X250">
            <v>0</v>
          </cell>
          <cell r="Y250"/>
          <cell r="Z250"/>
          <cell r="AA250"/>
          <cell r="AB250"/>
          <cell r="AC250">
            <v>0</v>
          </cell>
          <cell r="AD250"/>
          <cell r="AE250">
            <v>0</v>
          </cell>
          <cell r="AF250"/>
          <cell r="AG250"/>
          <cell r="AH250"/>
          <cell r="AI250"/>
          <cell r="AJ250">
            <v>0</v>
          </cell>
          <cell r="AK250">
            <v>0</v>
          </cell>
          <cell r="AL250"/>
          <cell r="AM250">
            <v>0</v>
          </cell>
          <cell r="AN250"/>
          <cell r="AO250"/>
          <cell r="AP250"/>
          <cell r="AQ250">
            <v>0</v>
          </cell>
          <cell r="AR250">
            <v>0</v>
          </cell>
          <cell r="AS250"/>
          <cell r="AT250">
            <v>0</v>
          </cell>
          <cell r="AU250"/>
          <cell r="AV250"/>
          <cell r="AW250"/>
          <cell r="AX250">
            <v>0</v>
          </cell>
          <cell r="AY250">
            <v>0</v>
          </cell>
          <cell r="AZ250"/>
          <cell r="BA250">
            <v>0</v>
          </cell>
          <cell r="BB250"/>
          <cell r="BC250"/>
          <cell r="BD250"/>
          <cell r="BE250">
            <v>0</v>
          </cell>
          <cell r="BF250">
            <v>0</v>
          </cell>
          <cell r="BG250"/>
          <cell r="BH250">
            <v>0</v>
          </cell>
          <cell r="BI250"/>
          <cell r="BJ250"/>
          <cell r="BK250"/>
          <cell r="BL250">
            <v>0</v>
          </cell>
          <cell r="BM250">
            <v>0</v>
          </cell>
          <cell r="BN250"/>
          <cell r="BO250">
            <v>0</v>
          </cell>
          <cell r="BP250"/>
          <cell r="BQ250"/>
          <cell r="BR250"/>
          <cell r="BS250">
            <v>0</v>
          </cell>
          <cell r="BT250">
            <v>0</v>
          </cell>
          <cell r="BU250"/>
          <cell r="BV250">
            <v>0</v>
          </cell>
          <cell r="BW250"/>
          <cell r="BX250"/>
          <cell r="BY250"/>
          <cell r="BZ250">
            <v>6.5795900000000005</v>
          </cell>
          <cell r="CA250">
            <v>0</v>
          </cell>
          <cell r="CB250"/>
          <cell r="CC250">
            <v>3.5</v>
          </cell>
          <cell r="CD250"/>
          <cell r="CE250"/>
          <cell r="CF250"/>
          <cell r="CG250">
            <v>6.5795900000000005</v>
          </cell>
          <cell r="CH250">
            <v>0</v>
          </cell>
          <cell r="CI250"/>
          <cell r="CJ250">
            <v>3.5</v>
          </cell>
          <cell r="CK250"/>
          <cell r="CL250"/>
          <cell r="CM250">
            <v>0</v>
          </cell>
          <cell r="CN250">
            <v>6.5795900000000005</v>
          </cell>
          <cell r="CO250">
            <v>0</v>
          </cell>
          <cell r="CP250">
            <v>0</v>
          </cell>
          <cell r="CQ250">
            <v>3.5</v>
          </cell>
          <cell r="CR250">
            <v>0</v>
          </cell>
          <cell r="CS250">
            <v>0</v>
          </cell>
          <cell r="CT250">
            <v>0</v>
          </cell>
          <cell r="CU250">
            <v>6.5795900000000005</v>
          </cell>
          <cell r="CV250">
            <v>0</v>
          </cell>
          <cell r="CW250">
            <v>0</v>
          </cell>
          <cell r="CX250">
            <v>3.5</v>
          </cell>
          <cell r="CY250">
            <v>0</v>
          </cell>
          <cell r="CZ250">
            <v>0</v>
          </cell>
        </row>
        <row r="251">
          <cell r="A251" t="str">
            <v>1.1.4.160</v>
          </cell>
          <cell r="B251" t="str">
            <v>Строительство ВЛ-0,4кВ СОПК "Родничок" № 61</v>
          </cell>
          <cell r="C251" t="str">
            <v>С_1.1.4.160</v>
          </cell>
          <cell r="D251">
            <v>6.5795900000000005</v>
          </cell>
          <cell r="E251">
            <v>6.5795900000000005</v>
          </cell>
          <cell r="F251"/>
          <cell r="G251"/>
          <cell r="H251"/>
          <cell r="I251"/>
          <cell r="J251"/>
          <cell r="K251"/>
          <cell r="L251"/>
          <cell r="M251"/>
          <cell r="N251">
            <v>0</v>
          </cell>
          <cell r="O251"/>
          <cell r="P251"/>
          <cell r="Q251"/>
          <cell r="R251"/>
          <cell r="S251"/>
          <cell r="T251"/>
          <cell r="U251">
            <v>0</v>
          </cell>
          <cell r="V251">
            <v>0</v>
          </cell>
          <cell r="W251"/>
          <cell r="X251">
            <v>0</v>
          </cell>
          <cell r="Y251"/>
          <cell r="Z251"/>
          <cell r="AA251"/>
          <cell r="AB251"/>
          <cell r="AC251">
            <v>0</v>
          </cell>
          <cell r="AD251"/>
          <cell r="AE251">
            <v>0</v>
          </cell>
          <cell r="AF251"/>
          <cell r="AG251"/>
          <cell r="AH251"/>
          <cell r="AI251"/>
          <cell r="AJ251">
            <v>0</v>
          </cell>
          <cell r="AK251">
            <v>0</v>
          </cell>
          <cell r="AL251"/>
          <cell r="AM251">
            <v>0</v>
          </cell>
          <cell r="AN251"/>
          <cell r="AO251"/>
          <cell r="AP251"/>
          <cell r="AQ251">
            <v>0</v>
          </cell>
          <cell r="AR251">
            <v>0</v>
          </cell>
          <cell r="AS251"/>
          <cell r="AT251">
            <v>0</v>
          </cell>
          <cell r="AU251"/>
          <cell r="AV251"/>
          <cell r="AW251"/>
          <cell r="AX251">
            <v>0</v>
          </cell>
          <cell r="AY251">
            <v>0</v>
          </cell>
          <cell r="AZ251"/>
          <cell r="BA251">
            <v>0</v>
          </cell>
          <cell r="BB251"/>
          <cell r="BC251"/>
          <cell r="BD251"/>
          <cell r="BE251">
            <v>0</v>
          </cell>
          <cell r="BF251">
            <v>0</v>
          </cell>
          <cell r="BG251"/>
          <cell r="BH251">
            <v>0</v>
          </cell>
          <cell r="BI251"/>
          <cell r="BJ251"/>
          <cell r="BK251"/>
          <cell r="BL251">
            <v>0</v>
          </cell>
          <cell r="BM251">
            <v>0</v>
          </cell>
          <cell r="BN251"/>
          <cell r="BO251">
            <v>0</v>
          </cell>
          <cell r="BP251"/>
          <cell r="BQ251"/>
          <cell r="BR251"/>
          <cell r="BS251">
            <v>0</v>
          </cell>
          <cell r="BT251">
            <v>0</v>
          </cell>
          <cell r="BU251"/>
          <cell r="BV251">
            <v>0</v>
          </cell>
          <cell r="BW251"/>
          <cell r="BX251"/>
          <cell r="BY251"/>
          <cell r="BZ251">
            <v>6.5795900000000005</v>
          </cell>
          <cell r="CA251">
            <v>0</v>
          </cell>
          <cell r="CB251"/>
          <cell r="CC251">
            <v>3.5</v>
          </cell>
          <cell r="CD251"/>
          <cell r="CE251"/>
          <cell r="CF251"/>
          <cell r="CG251">
            <v>6.5795900000000005</v>
          </cell>
          <cell r="CH251">
            <v>0</v>
          </cell>
          <cell r="CI251"/>
          <cell r="CJ251">
            <v>3.5</v>
          </cell>
          <cell r="CK251"/>
          <cell r="CL251"/>
          <cell r="CM251">
            <v>0</v>
          </cell>
          <cell r="CN251">
            <v>6.5795900000000005</v>
          </cell>
          <cell r="CO251">
            <v>0</v>
          </cell>
          <cell r="CP251">
            <v>0</v>
          </cell>
          <cell r="CQ251">
            <v>3.5</v>
          </cell>
          <cell r="CR251">
            <v>0</v>
          </cell>
          <cell r="CS251">
            <v>0</v>
          </cell>
          <cell r="CT251">
            <v>0</v>
          </cell>
          <cell r="CU251">
            <v>6.5795900000000005</v>
          </cell>
          <cell r="CV251">
            <v>0</v>
          </cell>
          <cell r="CW251">
            <v>0</v>
          </cell>
          <cell r="CX251">
            <v>3.5</v>
          </cell>
          <cell r="CY251">
            <v>0</v>
          </cell>
          <cell r="CZ251">
            <v>0</v>
          </cell>
        </row>
        <row r="252">
          <cell r="A252" t="str">
            <v>1.1.4.161</v>
          </cell>
          <cell r="B252" t="str">
            <v>Строительство ВЛ-0,4кВ СНТ "Газовик"</v>
          </cell>
          <cell r="C252" t="str">
            <v>С_1.1.4.161</v>
          </cell>
          <cell r="D252">
            <v>6.5795900000000005</v>
          </cell>
          <cell r="E252">
            <v>6.5795900000000005</v>
          </cell>
          <cell r="F252"/>
          <cell r="G252"/>
          <cell r="H252"/>
          <cell r="I252"/>
          <cell r="J252"/>
          <cell r="K252"/>
          <cell r="L252"/>
          <cell r="M252"/>
          <cell r="N252">
            <v>0</v>
          </cell>
          <cell r="O252"/>
          <cell r="P252"/>
          <cell r="Q252"/>
          <cell r="R252"/>
          <cell r="S252"/>
          <cell r="T252"/>
          <cell r="U252">
            <v>0</v>
          </cell>
          <cell r="V252">
            <v>0</v>
          </cell>
          <cell r="W252"/>
          <cell r="X252">
            <v>0</v>
          </cell>
          <cell r="Y252"/>
          <cell r="Z252"/>
          <cell r="AA252"/>
          <cell r="AB252"/>
          <cell r="AC252">
            <v>0</v>
          </cell>
          <cell r="AD252"/>
          <cell r="AE252">
            <v>0</v>
          </cell>
          <cell r="AF252"/>
          <cell r="AG252"/>
          <cell r="AH252"/>
          <cell r="AI252"/>
          <cell r="AJ252">
            <v>0</v>
          </cell>
          <cell r="AK252">
            <v>0</v>
          </cell>
          <cell r="AL252"/>
          <cell r="AM252">
            <v>0</v>
          </cell>
          <cell r="AN252"/>
          <cell r="AO252"/>
          <cell r="AP252"/>
          <cell r="AQ252">
            <v>0</v>
          </cell>
          <cell r="AR252">
            <v>0</v>
          </cell>
          <cell r="AS252"/>
          <cell r="AT252">
            <v>0</v>
          </cell>
          <cell r="AU252"/>
          <cell r="AV252"/>
          <cell r="AW252"/>
          <cell r="AX252">
            <v>0</v>
          </cell>
          <cell r="AY252">
            <v>0</v>
          </cell>
          <cell r="AZ252"/>
          <cell r="BA252">
            <v>0</v>
          </cell>
          <cell r="BB252"/>
          <cell r="BC252"/>
          <cell r="BD252"/>
          <cell r="BE252">
            <v>0</v>
          </cell>
          <cell r="BF252">
            <v>0</v>
          </cell>
          <cell r="BG252"/>
          <cell r="BH252">
            <v>0</v>
          </cell>
          <cell r="BI252"/>
          <cell r="BJ252"/>
          <cell r="BK252"/>
          <cell r="BL252">
            <v>0</v>
          </cell>
          <cell r="BM252">
            <v>0</v>
          </cell>
          <cell r="BN252"/>
          <cell r="BO252">
            <v>0</v>
          </cell>
          <cell r="BP252"/>
          <cell r="BQ252"/>
          <cell r="BR252"/>
          <cell r="BS252">
            <v>0</v>
          </cell>
          <cell r="BT252">
            <v>0</v>
          </cell>
          <cell r="BU252"/>
          <cell r="BV252">
            <v>0</v>
          </cell>
          <cell r="BW252"/>
          <cell r="BX252"/>
          <cell r="BY252"/>
          <cell r="BZ252">
            <v>6.5795900000000005</v>
          </cell>
          <cell r="CA252">
            <v>0</v>
          </cell>
          <cell r="CB252"/>
          <cell r="CC252">
            <v>3.5</v>
          </cell>
          <cell r="CD252"/>
          <cell r="CE252"/>
          <cell r="CF252"/>
          <cell r="CG252">
            <v>6.5795900000000005</v>
          </cell>
          <cell r="CH252">
            <v>0</v>
          </cell>
          <cell r="CI252"/>
          <cell r="CJ252">
            <v>3.5</v>
          </cell>
          <cell r="CK252"/>
          <cell r="CL252"/>
          <cell r="CM252">
            <v>0</v>
          </cell>
          <cell r="CN252">
            <v>6.5795900000000005</v>
          </cell>
          <cell r="CO252">
            <v>0</v>
          </cell>
          <cell r="CP252">
            <v>0</v>
          </cell>
          <cell r="CQ252">
            <v>3.5</v>
          </cell>
          <cell r="CR252">
            <v>0</v>
          </cell>
          <cell r="CS252">
            <v>0</v>
          </cell>
          <cell r="CT252">
            <v>0</v>
          </cell>
          <cell r="CU252">
            <v>6.5795900000000005</v>
          </cell>
          <cell r="CV252">
            <v>0</v>
          </cell>
          <cell r="CW252">
            <v>0</v>
          </cell>
          <cell r="CX252">
            <v>3.5</v>
          </cell>
          <cell r="CY252">
            <v>0</v>
          </cell>
          <cell r="CZ252">
            <v>0</v>
          </cell>
        </row>
        <row r="253">
          <cell r="A253" t="str">
            <v>1.1.4.162</v>
          </cell>
          <cell r="B253" t="str">
            <v>Строительство ВЛ-0,4кВ СТ  № 13 "МАЙ"</v>
          </cell>
          <cell r="C253" t="str">
            <v>С_1.1.4.162</v>
          </cell>
          <cell r="D253">
            <v>6.5795900000000005</v>
          </cell>
          <cell r="E253">
            <v>6.5795900000000005</v>
          </cell>
          <cell r="F253"/>
          <cell r="G253"/>
          <cell r="H253"/>
          <cell r="I253"/>
          <cell r="J253"/>
          <cell r="K253"/>
          <cell r="L253"/>
          <cell r="M253"/>
          <cell r="N253">
            <v>0</v>
          </cell>
          <cell r="O253"/>
          <cell r="P253"/>
          <cell r="Q253"/>
          <cell r="R253"/>
          <cell r="S253"/>
          <cell r="T253"/>
          <cell r="U253">
            <v>0</v>
          </cell>
          <cell r="V253">
            <v>0</v>
          </cell>
          <cell r="W253"/>
          <cell r="X253">
            <v>0</v>
          </cell>
          <cell r="Y253"/>
          <cell r="Z253"/>
          <cell r="AA253"/>
          <cell r="AB253"/>
          <cell r="AC253">
            <v>0</v>
          </cell>
          <cell r="AD253"/>
          <cell r="AE253">
            <v>0</v>
          </cell>
          <cell r="AF253"/>
          <cell r="AG253"/>
          <cell r="AH253"/>
          <cell r="AI253"/>
          <cell r="AJ253">
            <v>0</v>
          </cell>
          <cell r="AK253">
            <v>0</v>
          </cell>
          <cell r="AL253"/>
          <cell r="AM253">
            <v>0</v>
          </cell>
          <cell r="AN253"/>
          <cell r="AO253"/>
          <cell r="AP253"/>
          <cell r="AQ253">
            <v>0</v>
          </cell>
          <cell r="AR253">
            <v>0</v>
          </cell>
          <cell r="AS253"/>
          <cell r="AT253">
            <v>0</v>
          </cell>
          <cell r="AU253"/>
          <cell r="AV253"/>
          <cell r="AW253"/>
          <cell r="AX253">
            <v>0</v>
          </cell>
          <cell r="AY253">
            <v>0</v>
          </cell>
          <cell r="AZ253"/>
          <cell r="BA253">
            <v>0</v>
          </cell>
          <cell r="BB253"/>
          <cell r="BC253"/>
          <cell r="BD253"/>
          <cell r="BE253">
            <v>0</v>
          </cell>
          <cell r="BF253">
            <v>0</v>
          </cell>
          <cell r="BG253"/>
          <cell r="BH253">
            <v>0</v>
          </cell>
          <cell r="BI253"/>
          <cell r="BJ253"/>
          <cell r="BK253"/>
          <cell r="BL253">
            <v>0</v>
          </cell>
          <cell r="BM253">
            <v>0</v>
          </cell>
          <cell r="BN253"/>
          <cell r="BO253">
            <v>0</v>
          </cell>
          <cell r="BP253"/>
          <cell r="BQ253"/>
          <cell r="BR253"/>
          <cell r="BS253">
            <v>0</v>
          </cell>
          <cell r="BT253">
            <v>0</v>
          </cell>
          <cell r="BU253"/>
          <cell r="BV253">
            <v>0</v>
          </cell>
          <cell r="BW253"/>
          <cell r="BX253"/>
          <cell r="BY253"/>
          <cell r="BZ253">
            <v>6.5795900000000005</v>
          </cell>
          <cell r="CA253">
            <v>0</v>
          </cell>
          <cell r="CB253"/>
          <cell r="CC253">
            <v>3.5</v>
          </cell>
          <cell r="CD253"/>
          <cell r="CE253"/>
          <cell r="CF253"/>
          <cell r="CG253">
            <v>6.5795900000000005</v>
          </cell>
          <cell r="CH253">
            <v>0</v>
          </cell>
          <cell r="CI253"/>
          <cell r="CJ253">
            <v>3.5</v>
          </cell>
          <cell r="CK253"/>
          <cell r="CL253"/>
          <cell r="CM253">
            <v>0</v>
          </cell>
          <cell r="CN253">
            <v>6.5795900000000005</v>
          </cell>
          <cell r="CO253">
            <v>0</v>
          </cell>
          <cell r="CP253">
            <v>0</v>
          </cell>
          <cell r="CQ253">
            <v>3.5</v>
          </cell>
          <cell r="CR253">
            <v>0</v>
          </cell>
          <cell r="CS253">
            <v>0</v>
          </cell>
          <cell r="CT253">
            <v>0</v>
          </cell>
          <cell r="CU253">
            <v>6.5795900000000005</v>
          </cell>
          <cell r="CV253">
            <v>0</v>
          </cell>
          <cell r="CW253">
            <v>0</v>
          </cell>
          <cell r="CX253">
            <v>3.5</v>
          </cell>
          <cell r="CY253">
            <v>0</v>
          </cell>
          <cell r="CZ253">
            <v>0</v>
          </cell>
        </row>
        <row r="254">
          <cell r="A254" t="str">
            <v>1.1.4.163</v>
          </cell>
          <cell r="B254" t="str">
            <v>Строительство ВЛ-0,4кВ ПДК "Крылья Сургута"-2</v>
          </cell>
          <cell r="C254" t="str">
            <v>С_1.1.4.163</v>
          </cell>
          <cell r="D254">
            <v>6.5795900000000005</v>
          </cell>
          <cell r="E254">
            <v>6.5795900000000005</v>
          </cell>
          <cell r="F254"/>
          <cell r="G254"/>
          <cell r="H254"/>
          <cell r="I254"/>
          <cell r="J254"/>
          <cell r="K254"/>
          <cell r="L254"/>
          <cell r="M254"/>
          <cell r="N254">
            <v>0</v>
          </cell>
          <cell r="O254"/>
          <cell r="P254"/>
          <cell r="Q254"/>
          <cell r="R254"/>
          <cell r="S254"/>
          <cell r="T254"/>
          <cell r="U254">
            <v>0</v>
          </cell>
          <cell r="V254">
            <v>0</v>
          </cell>
          <cell r="W254"/>
          <cell r="X254">
            <v>0</v>
          </cell>
          <cell r="Y254"/>
          <cell r="Z254"/>
          <cell r="AA254"/>
          <cell r="AB254"/>
          <cell r="AC254">
            <v>0</v>
          </cell>
          <cell r="AD254"/>
          <cell r="AE254">
            <v>0</v>
          </cell>
          <cell r="AF254"/>
          <cell r="AG254"/>
          <cell r="AH254"/>
          <cell r="AI254"/>
          <cell r="AJ254">
            <v>0</v>
          </cell>
          <cell r="AK254">
            <v>0</v>
          </cell>
          <cell r="AL254"/>
          <cell r="AM254">
            <v>0</v>
          </cell>
          <cell r="AN254"/>
          <cell r="AO254"/>
          <cell r="AP254"/>
          <cell r="AQ254">
            <v>0</v>
          </cell>
          <cell r="AR254">
            <v>0</v>
          </cell>
          <cell r="AS254"/>
          <cell r="AT254">
            <v>0</v>
          </cell>
          <cell r="AU254"/>
          <cell r="AV254"/>
          <cell r="AW254"/>
          <cell r="AX254">
            <v>0</v>
          </cell>
          <cell r="AY254">
            <v>0</v>
          </cell>
          <cell r="AZ254"/>
          <cell r="BA254">
            <v>0</v>
          </cell>
          <cell r="BB254"/>
          <cell r="BC254"/>
          <cell r="BD254"/>
          <cell r="BE254">
            <v>0</v>
          </cell>
          <cell r="BF254">
            <v>0</v>
          </cell>
          <cell r="BG254"/>
          <cell r="BH254">
            <v>0</v>
          </cell>
          <cell r="BI254"/>
          <cell r="BJ254"/>
          <cell r="BK254"/>
          <cell r="BL254">
            <v>0</v>
          </cell>
          <cell r="BM254">
            <v>0</v>
          </cell>
          <cell r="BN254"/>
          <cell r="BO254">
            <v>0</v>
          </cell>
          <cell r="BP254"/>
          <cell r="BQ254"/>
          <cell r="BR254"/>
          <cell r="BS254">
            <v>0</v>
          </cell>
          <cell r="BT254">
            <v>0</v>
          </cell>
          <cell r="BU254"/>
          <cell r="BV254">
            <v>0</v>
          </cell>
          <cell r="BW254"/>
          <cell r="BX254"/>
          <cell r="BY254"/>
          <cell r="BZ254">
            <v>6.5795900000000005</v>
          </cell>
          <cell r="CA254">
            <v>0</v>
          </cell>
          <cell r="CB254"/>
          <cell r="CC254">
            <v>3.5</v>
          </cell>
          <cell r="CD254"/>
          <cell r="CE254"/>
          <cell r="CF254"/>
          <cell r="CG254">
            <v>6.5795900000000005</v>
          </cell>
          <cell r="CH254">
            <v>0</v>
          </cell>
          <cell r="CI254"/>
          <cell r="CJ254">
            <v>3.5</v>
          </cell>
          <cell r="CK254"/>
          <cell r="CL254"/>
          <cell r="CM254">
            <v>0</v>
          </cell>
          <cell r="CN254">
            <v>6.5795900000000005</v>
          </cell>
          <cell r="CO254">
            <v>0</v>
          </cell>
          <cell r="CP254">
            <v>0</v>
          </cell>
          <cell r="CQ254">
            <v>3.5</v>
          </cell>
          <cell r="CR254">
            <v>0</v>
          </cell>
          <cell r="CS254">
            <v>0</v>
          </cell>
          <cell r="CT254">
            <v>0</v>
          </cell>
          <cell r="CU254">
            <v>6.5795900000000005</v>
          </cell>
          <cell r="CV254">
            <v>0</v>
          </cell>
          <cell r="CW254">
            <v>0</v>
          </cell>
          <cell r="CX254">
            <v>3.5</v>
          </cell>
          <cell r="CY254">
            <v>0</v>
          </cell>
          <cell r="CZ254">
            <v>0</v>
          </cell>
        </row>
        <row r="255">
          <cell r="A255" t="str">
            <v>1.1.4.164</v>
          </cell>
          <cell r="B255" t="str">
            <v>Строительство ВЛ-0,4кВ ПДК "Крылья Сургута - Кафт"</v>
          </cell>
          <cell r="C255" t="str">
            <v>С_1.1.4.164</v>
          </cell>
          <cell r="D255">
            <v>6.5795900000000005</v>
          </cell>
          <cell r="E255">
            <v>6.5795900000000005</v>
          </cell>
          <cell r="F255"/>
          <cell r="G255"/>
          <cell r="H255"/>
          <cell r="I255"/>
          <cell r="J255"/>
          <cell r="K255"/>
          <cell r="L255"/>
          <cell r="M255"/>
          <cell r="N255">
            <v>0</v>
          </cell>
          <cell r="O255"/>
          <cell r="P255"/>
          <cell r="Q255"/>
          <cell r="R255"/>
          <cell r="S255"/>
          <cell r="T255"/>
          <cell r="U255">
            <v>0</v>
          </cell>
          <cell r="V255">
            <v>0</v>
          </cell>
          <cell r="W255"/>
          <cell r="X255">
            <v>0</v>
          </cell>
          <cell r="Y255"/>
          <cell r="Z255"/>
          <cell r="AA255"/>
          <cell r="AB255"/>
          <cell r="AC255">
            <v>0</v>
          </cell>
          <cell r="AD255"/>
          <cell r="AE255">
            <v>0</v>
          </cell>
          <cell r="AF255"/>
          <cell r="AG255"/>
          <cell r="AH255"/>
          <cell r="AI255"/>
          <cell r="AJ255">
            <v>6.5795900000000005</v>
          </cell>
          <cell r="AK255">
            <v>0</v>
          </cell>
          <cell r="AL255"/>
          <cell r="AM255">
            <v>3.5</v>
          </cell>
          <cell r="AN255"/>
          <cell r="AO255"/>
          <cell r="AP255"/>
          <cell r="AQ255">
            <v>0</v>
          </cell>
          <cell r="AR255">
            <v>0</v>
          </cell>
          <cell r="AS255"/>
          <cell r="AT255">
            <v>0</v>
          </cell>
          <cell r="AU255"/>
          <cell r="AV255"/>
          <cell r="AW255"/>
          <cell r="AX255">
            <v>0</v>
          </cell>
          <cell r="AY255">
            <v>0</v>
          </cell>
          <cell r="AZ255"/>
          <cell r="BA255">
            <v>0</v>
          </cell>
          <cell r="BB255"/>
          <cell r="BC255"/>
          <cell r="BD255"/>
          <cell r="BE255">
            <v>0</v>
          </cell>
          <cell r="BF255">
            <v>0</v>
          </cell>
          <cell r="BG255"/>
          <cell r="BH255">
            <v>0</v>
          </cell>
          <cell r="BI255"/>
          <cell r="BJ255"/>
          <cell r="BK255"/>
          <cell r="BL255">
            <v>0</v>
          </cell>
          <cell r="BM255">
            <v>0</v>
          </cell>
          <cell r="BN255"/>
          <cell r="BO255">
            <v>0</v>
          </cell>
          <cell r="BP255"/>
          <cell r="BQ255"/>
          <cell r="BR255"/>
          <cell r="BS255">
            <v>6.5795900000000005</v>
          </cell>
          <cell r="BT255">
            <v>0</v>
          </cell>
          <cell r="BU255"/>
          <cell r="BV255">
            <v>3.5</v>
          </cell>
          <cell r="BW255"/>
          <cell r="BX255"/>
          <cell r="BY255"/>
          <cell r="BZ255">
            <v>0</v>
          </cell>
          <cell r="CA255">
            <v>0</v>
          </cell>
          <cell r="CB255"/>
          <cell r="CC255">
            <v>0</v>
          </cell>
          <cell r="CD255"/>
          <cell r="CE255"/>
          <cell r="CF255"/>
          <cell r="CG255">
            <v>0</v>
          </cell>
          <cell r="CH255">
            <v>0</v>
          </cell>
          <cell r="CI255"/>
          <cell r="CJ255">
            <v>0</v>
          </cell>
          <cell r="CK255"/>
          <cell r="CL255"/>
          <cell r="CM255">
            <v>0</v>
          </cell>
          <cell r="CN255">
            <v>6.5795900000000005</v>
          </cell>
          <cell r="CO255">
            <v>0</v>
          </cell>
          <cell r="CP255">
            <v>0</v>
          </cell>
          <cell r="CQ255">
            <v>3.5</v>
          </cell>
          <cell r="CR255">
            <v>0</v>
          </cell>
          <cell r="CS255">
            <v>0</v>
          </cell>
          <cell r="CT255">
            <v>0</v>
          </cell>
          <cell r="CU255">
            <v>6.5795900000000005</v>
          </cell>
          <cell r="CV255">
            <v>0</v>
          </cell>
          <cell r="CW255">
            <v>0</v>
          </cell>
          <cell r="CX255">
            <v>3.5</v>
          </cell>
          <cell r="CY255">
            <v>0</v>
          </cell>
          <cell r="CZ255">
            <v>0</v>
          </cell>
        </row>
        <row r="256">
          <cell r="A256" t="str">
            <v>1.1.4.165</v>
          </cell>
          <cell r="B256" t="str">
            <v>Строительство ВЛ-0,4кВ ДНТ "Тихий Бор"</v>
          </cell>
          <cell r="C256" t="str">
            <v>С_1.1.4.165</v>
          </cell>
          <cell r="D256">
            <v>6.5795900000000005</v>
          </cell>
          <cell r="E256">
            <v>6.5795900000000005</v>
          </cell>
          <cell r="F256"/>
          <cell r="G256"/>
          <cell r="H256"/>
          <cell r="I256"/>
          <cell r="J256"/>
          <cell r="K256"/>
          <cell r="L256"/>
          <cell r="M256"/>
          <cell r="N256">
            <v>0</v>
          </cell>
          <cell r="O256"/>
          <cell r="P256"/>
          <cell r="Q256"/>
          <cell r="R256"/>
          <cell r="S256"/>
          <cell r="T256"/>
          <cell r="U256">
            <v>0</v>
          </cell>
          <cell r="V256">
            <v>0</v>
          </cell>
          <cell r="W256"/>
          <cell r="X256">
            <v>0</v>
          </cell>
          <cell r="Y256"/>
          <cell r="Z256"/>
          <cell r="AA256"/>
          <cell r="AB256"/>
          <cell r="AC256">
            <v>0</v>
          </cell>
          <cell r="AD256"/>
          <cell r="AE256">
            <v>0</v>
          </cell>
          <cell r="AF256"/>
          <cell r="AG256"/>
          <cell r="AH256"/>
          <cell r="AI256"/>
          <cell r="AJ256">
            <v>6.5795900000000005</v>
          </cell>
          <cell r="AK256">
            <v>0</v>
          </cell>
          <cell r="AL256"/>
          <cell r="AM256">
            <v>3.5</v>
          </cell>
          <cell r="AN256"/>
          <cell r="AO256"/>
          <cell r="AP256"/>
          <cell r="AQ256">
            <v>0</v>
          </cell>
          <cell r="AR256">
            <v>0</v>
          </cell>
          <cell r="AS256"/>
          <cell r="AT256">
            <v>0</v>
          </cell>
          <cell r="AU256"/>
          <cell r="AV256"/>
          <cell r="AW256"/>
          <cell r="AX256">
            <v>0</v>
          </cell>
          <cell r="AY256">
            <v>0</v>
          </cell>
          <cell r="AZ256"/>
          <cell r="BA256">
            <v>0</v>
          </cell>
          <cell r="BB256"/>
          <cell r="BC256"/>
          <cell r="BD256"/>
          <cell r="BE256">
            <v>0</v>
          </cell>
          <cell r="BF256">
            <v>0</v>
          </cell>
          <cell r="BG256"/>
          <cell r="BH256">
            <v>0</v>
          </cell>
          <cell r="BI256"/>
          <cell r="BJ256"/>
          <cell r="BK256"/>
          <cell r="BL256">
            <v>0</v>
          </cell>
          <cell r="BM256">
            <v>0</v>
          </cell>
          <cell r="BN256"/>
          <cell r="BO256">
            <v>0</v>
          </cell>
          <cell r="BP256"/>
          <cell r="BQ256"/>
          <cell r="BR256"/>
          <cell r="BS256">
            <v>6.5795900000000005</v>
          </cell>
          <cell r="BT256">
            <v>0</v>
          </cell>
          <cell r="BU256"/>
          <cell r="BV256">
            <v>3.5</v>
          </cell>
          <cell r="BW256"/>
          <cell r="BX256"/>
          <cell r="BY256"/>
          <cell r="BZ256">
            <v>0</v>
          </cell>
          <cell r="CA256">
            <v>0</v>
          </cell>
          <cell r="CB256"/>
          <cell r="CC256">
            <v>0</v>
          </cell>
          <cell r="CD256"/>
          <cell r="CE256"/>
          <cell r="CF256"/>
          <cell r="CG256">
            <v>0</v>
          </cell>
          <cell r="CH256">
            <v>0</v>
          </cell>
          <cell r="CI256"/>
          <cell r="CJ256">
            <v>0</v>
          </cell>
          <cell r="CK256"/>
          <cell r="CL256"/>
          <cell r="CM256">
            <v>0</v>
          </cell>
          <cell r="CN256">
            <v>6.5795900000000005</v>
          </cell>
          <cell r="CO256">
            <v>0</v>
          </cell>
          <cell r="CP256">
            <v>0</v>
          </cell>
          <cell r="CQ256">
            <v>3.5</v>
          </cell>
          <cell r="CR256">
            <v>0</v>
          </cell>
          <cell r="CS256">
            <v>0</v>
          </cell>
          <cell r="CT256">
            <v>0</v>
          </cell>
          <cell r="CU256">
            <v>6.5795900000000005</v>
          </cell>
          <cell r="CV256">
            <v>0</v>
          </cell>
          <cell r="CW256">
            <v>0</v>
          </cell>
          <cell r="CX256">
            <v>3.5</v>
          </cell>
          <cell r="CY256">
            <v>0</v>
          </cell>
          <cell r="CZ256">
            <v>0</v>
          </cell>
        </row>
        <row r="257">
          <cell r="A257" t="str">
            <v>1.1.4.166</v>
          </cell>
          <cell r="B257" t="str">
            <v>Строительство ВЛ-0,4кВ ДПК "Жемчужина"</v>
          </cell>
          <cell r="C257" t="str">
            <v>С_1.1.4.166</v>
          </cell>
          <cell r="D257">
            <v>6.5795900000000005</v>
          </cell>
          <cell r="E257">
            <v>5.2434468599999997</v>
          </cell>
          <cell r="F257"/>
          <cell r="G257"/>
          <cell r="H257"/>
          <cell r="I257"/>
          <cell r="J257"/>
          <cell r="K257"/>
          <cell r="L257"/>
          <cell r="M257"/>
          <cell r="N257">
            <v>0</v>
          </cell>
          <cell r="O257"/>
          <cell r="P257"/>
          <cell r="Q257"/>
          <cell r="R257"/>
          <cell r="S257"/>
          <cell r="T257"/>
          <cell r="U257">
            <v>0</v>
          </cell>
          <cell r="V257">
            <v>0</v>
          </cell>
          <cell r="W257"/>
          <cell r="X257">
            <v>0</v>
          </cell>
          <cell r="Y257"/>
          <cell r="Z257"/>
          <cell r="AA257"/>
          <cell r="AB257">
            <v>5.2434468599999997</v>
          </cell>
          <cell r="AC257">
            <v>0</v>
          </cell>
          <cell r="AD257"/>
          <cell r="AE257">
            <v>3.7550000000000003</v>
          </cell>
          <cell r="AF257"/>
          <cell r="AG257"/>
          <cell r="AH257"/>
          <cell r="AI257"/>
          <cell r="AJ257">
            <v>6.5795900000000005</v>
          </cell>
          <cell r="AK257">
            <v>0</v>
          </cell>
          <cell r="AL257"/>
          <cell r="AM257">
            <v>3.5</v>
          </cell>
          <cell r="AN257"/>
          <cell r="AO257"/>
          <cell r="AP257"/>
          <cell r="AQ257">
            <v>0</v>
          </cell>
          <cell r="AR257">
            <v>0</v>
          </cell>
          <cell r="AS257"/>
          <cell r="AT257">
            <v>0</v>
          </cell>
          <cell r="AU257"/>
          <cell r="AV257"/>
          <cell r="AW257"/>
          <cell r="AX257">
            <v>0</v>
          </cell>
          <cell r="AY257">
            <v>0</v>
          </cell>
          <cell r="AZ257"/>
          <cell r="BA257">
            <v>0</v>
          </cell>
          <cell r="BB257"/>
          <cell r="BC257"/>
          <cell r="BD257"/>
          <cell r="BE257">
            <v>0</v>
          </cell>
          <cell r="BF257">
            <v>0</v>
          </cell>
          <cell r="BG257"/>
          <cell r="BH257">
            <v>0</v>
          </cell>
          <cell r="BI257"/>
          <cell r="BJ257"/>
          <cell r="BK257"/>
          <cell r="BL257">
            <v>0</v>
          </cell>
          <cell r="BM257">
            <v>0</v>
          </cell>
          <cell r="BN257"/>
          <cell r="BO257">
            <v>0</v>
          </cell>
          <cell r="BP257"/>
          <cell r="BQ257"/>
          <cell r="BR257"/>
          <cell r="BS257">
            <v>0</v>
          </cell>
          <cell r="BT257">
            <v>0</v>
          </cell>
          <cell r="BU257"/>
          <cell r="BV257">
            <v>0</v>
          </cell>
          <cell r="BW257"/>
          <cell r="BX257"/>
          <cell r="BY257"/>
          <cell r="BZ257">
            <v>0</v>
          </cell>
          <cell r="CA257">
            <v>0</v>
          </cell>
          <cell r="CB257"/>
          <cell r="CC257">
            <v>0</v>
          </cell>
          <cell r="CD257"/>
          <cell r="CE257"/>
          <cell r="CF257"/>
          <cell r="CG257">
            <v>0</v>
          </cell>
          <cell r="CH257">
            <v>0</v>
          </cell>
          <cell r="CI257"/>
          <cell r="CJ257">
            <v>0</v>
          </cell>
          <cell r="CK257"/>
          <cell r="CL257"/>
          <cell r="CM257">
            <v>0</v>
          </cell>
          <cell r="CN257">
            <v>6.5795900000000005</v>
          </cell>
          <cell r="CO257">
            <v>0</v>
          </cell>
          <cell r="CP257">
            <v>0</v>
          </cell>
          <cell r="CQ257">
            <v>3.5</v>
          </cell>
          <cell r="CR257">
            <v>0</v>
          </cell>
          <cell r="CS257">
            <v>0</v>
          </cell>
          <cell r="CT257">
            <v>0</v>
          </cell>
          <cell r="CU257">
            <v>5.2434468599999997</v>
          </cell>
          <cell r="CV257">
            <v>0</v>
          </cell>
          <cell r="CW257">
            <v>0</v>
          </cell>
          <cell r="CX257">
            <v>3.7550000000000003</v>
          </cell>
          <cell r="CY257">
            <v>0</v>
          </cell>
          <cell r="CZ257">
            <v>0</v>
          </cell>
        </row>
        <row r="258">
          <cell r="A258" t="str">
            <v>1.1.4.167</v>
          </cell>
          <cell r="B258" t="str">
            <v>Строительство ВЛ-0,4кВ ПСК Искра</v>
          </cell>
          <cell r="C258" t="str">
            <v>С_1.1.4.167</v>
          </cell>
          <cell r="D258">
            <v>6.5795900000000005</v>
          </cell>
          <cell r="E258">
            <v>6.5795900000000005</v>
          </cell>
          <cell r="F258"/>
          <cell r="G258"/>
          <cell r="H258"/>
          <cell r="I258"/>
          <cell r="J258"/>
          <cell r="K258"/>
          <cell r="L258"/>
          <cell r="M258"/>
          <cell r="N258">
            <v>0</v>
          </cell>
          <cell r="O258"/>
          <cell r="P258"/>
          <cell r="Q258"/>
          <cell r="R258"/>
          <cell r="S258"/>
          <cell r="T258"/>
          <cell r="U258">
            <v>0</v>
          </cell>
          <cell r="V258">
            <v>0</v>
          </cell>
          <cell r="W258"/>
          <cell r="X258">
            <v>0</v>
          </cell>
          <cell r="Y258"/>
          <cell r="Z258"/>
          <cell r="AA258"/>
          <cell r="AB258"/>
          <cell r="AC258">
            <v>0</v>
          </cell>
          <cell r="AD258"/>
          <cell r="AE258">
            <v>0</v>
          </cell>
          <cell r="AF258"/>
          <cell r="AG258"/>
          <cell r="AH258"/>
          <cell r="AI258"/>
          <cell r="AJ258">
            <v>6.5795900000000005</v>
          </cell>
          <cell r="AK258">
            <v>0</v>
          </cell>
          <cell r="AL258"/>
          <cell r="AM258">
            <v>3.5</v>
          </cell>
          <cell r="AN258"/>
          <cell r="AO258"/>
          <cell r="AP258"/>
          <cell r="AQ258">
            <v>0</v>
          </cell>
          <cell r="AR258">
            <v>0</v>
          </cell>
          <cell r="AS258"/>
          <cell r="AT258">
            <v>0</v>
          </cell>
          <cell r="AU258"/>
          <cell r="AV258"/>
          <cell r="AW258"/>
          <cell r="AX258">
            <v>0</v>
          </cell>
          <cell r="AY258">
            <v>0</v>
          </cell>
          <cell r="AZ258"/>
          <cell r="BA258">
            <v>0</v>
          </cell>
          <cell r="BB258"/>
          <cell r="BC258"/>
          <cell r="BD258"/>
          <cell r="BE258">
            <v>6.5795900000000005</v>
          </cell>
          <cell r="BF258">
            <v>0</v>
          </cell>
          <cell r="BG258"/>
          <cell r="BH258">
            <v>3.5</v>
          </cell>
          <cell r="BI258"/>
          <cell r="BJ258"/>
          <cell r="BK258"/>
          <cell r="BL258">
            <v>0</v>
          </cell>
          <cell r="BM258">
            <v>0</v>
          </cell>
          <cell r="BN258"/>
          <cell r="BO258">
            <v>0</v>
          </cell>
          <cell r="BP258"/>
          <cell r="BQ258"/>
          <cell r="BR258"/>
          <cell r="BS258">
            <v>0</v>
          </cell>
          <cell r="BT258">
            <v>0</v>
          </cell>
          <cell r="BU258"/>
          <cell r="BV258">
            <v>0</v>
          </cell>
          <cell r="BW258"/>
          <cell r="BX258"/>
          <cell r="BY258"/>
          <cell r="BZ258">
            <v>0</v>
          </cell>
          <cell r="CA258">
            <v>0</v>
          </cell>
          <cell r="CB258"/>
          <cell r="CC258">
            <v>0</v>
          </cell>
          <cell r="CD258"/>
          <cell r="CE258"/>
          <cell r="CF258"/>
          <cell r="CG258">
            <v>0</v>
          </cell>
          <cell r="CH258">
            <v>0</v>
          </cell>
          <cell r="CI258"/>
          <cell r="CJ258">
            <v>0</v>
          </cell>
          <cell r="CK258"/>
          <cell r="CL258"/>
          <cell r="CM258">
            <v>0</v>
          </cell>
          <cell r="CN258">
            <v>6.5795900000000005</v>
          </cell>
          <cell r="CO258">
            <v>0</v>
          </cell>
          <cell r="CP258">
            <v>0</v>
          </cell>
          <cell r="CQ258">
            <v>3.5</v>
          </cell>
          <cell r="CR258">
            <v>0</v>
          </cell>
          <cell r="CS258">
            <v>0</v>
          </cell>
          <cell r="CT258">
            <v>0</v>
          </cell>
          <cell r="CU258">
            <v>6.5795900000000005</v>
          </cell>
          <cell r="CV258">
            <v>0</v>
          </cell>
          <cell r="CW258">
            <v>0</v>
          </cell>
          <cell r="CX258">
            <v>3.5</v>
          </cell>
          <cell r="CY258">
            <v>0</v>
          </cell>
          <cell r="CZ258">
            <v>0</v>
          </cell>
        </row>
        <row r="259">
          <cell r="A259" t="str">
            <v>1.1.4.168</v>
          </cell>
          <cell r="B259" t="str">
            <v>Строительство  ВЛ-0,4 кВ от КТПН -757, от КТПН-758 ПК Садовое товарищество № 7</v>
          </cell>
          <cell r="C259" t="str">
            <v>С_1.1.4.168</v>
          </cell>
          <cell r="D259">
            <v>6.5795900000000005</v>
          </cell>
          <cell r="E259">
            <v>8.7371690000000015</v>
          </cell>
          <cell r="F259"/>
          <cell r="G259"/>
          <cell r="H259"/>
          <cell r="I259"/>
          <cell r="J259"/>
          <cell r="K259"/>
          <cell r="L259"/>
          <cell r="M259"/>
          <cell r="N259">
            <v>0</v>
          </cell>
          <cell r="O259"/>
          <cell r="P259"/>
          <cell r="Q259"/>
          <cell r="R259"/>
          <cell r="S259"/>
          <cell r="T259"/>
          <cell r="U259">
            <v>0</v>
          </cell>
          <cell r="V259">
            <v>0</v>
          </cell>
          <cell r="W259"/>
          <cell r="X259">
            <v>0</v>
          </cell>
          <cell r="Y259"/>
          <cell r="Z259"/>
          <cell r="AA259"/>
          <cell r="AB259"/>
          <cell r="AC259">
            <v>0</v>
          </cell>
          <cell r="AD259"/>
          <cell r="AE259">
            <v>0</v>
          </cell>
          <cell r="AF259"/>
          <cell r="AG259"/>
          <cell r="AH259"/>
          <cell r="AI259"/>
          <cell r="AJ259">
            <v>6.5795900000000005</v>
          </cell>
          <cell r="AK259">
            <v>0</v>
          </cell>
          <cell r="AL259"/>
          <cell r="AM259">
            <v>3.5</v>
          </cell>
          <cell r="AN259"/>
          <cell r="AO259"/>
          <cell r="AP259"/>
          <cell r="AQ259">
            <v>8.7371690000000015</v>
          </cell>
          <cell r="AR259">
            <v>0</v>
          </cell>
          <cell r="AS259"/>
          <cell r="AT259">
            <v>4.7279999999999998</v>
          </cell>
          <cell r="AU259"/>
          <cell r="AV259"/>
          <cell r="AW259"/>
          <cell r="AX259">
            <v>0</v>
          </cell>
          <cell r="AY259">
            <v>0</v>
          </cell>
          <cell r="AZ259"/>
          <cell r="BA259">
            <v>0</v>
          </cell>
          <cell r="BB259"/>
          <cell r="BC259"/>
          <cell r="BD259"/>
          <cell r="BE259">
            <v>0</v>
          </cell>
          <cell r="BF259">
            <v>0</v>
          </cell>
          <cell r="BG259"/>
          <cell r="BH259">
            <v>0</v>
          </cell>
          <cell r="BI259"/>
          <cell r="BJ259"/>
          <cell r="BK259"/>
          <cell r="BL259">
            <v>0</v>
          </cell>
          <cell r="BM259">
            <v>0</v>
          </cell>
          <cell r="BN259"/>
          <cell r="BO259">
            <v>0</v>
          </cell>
          <cell r="BP259"/>
          <cell r="BQ259"/>
          <cell r="BR259"/>
          <cell r="BS259">
            <v>0</v>
          </cell>
          <cell r="BT259">
            <v>0</v>
          </cell>
          <cell r="BU259"/>
          <cell r="BV259">
            <v>0</v>
          </cell>
          <cell r="BW259"/>
          <cell r="BX259"/>
          <cell r="BY259"/>
          <cell r="BZ259">
            <v>0</v>
          </cell>
          <cell r="CA259">
            <v>0</v>
          </cell>
          <cell r="CB259"/>
          <cell r="CC259">
            <v>0</v>
          </cell>
          <cell r="CD259"/>
          <cell r="CE259"/>
          <cell r="CF259"/>
          <cell r="CG259">
            <v>0</v>
          </cell>
          <cell r="CH259">
            <v>0</v>
          </cell>
          <cell r="CI259"/>
          <cell r="CJ259">
            <v>0</v>
          </cell>
          <cell r="CK259"/>
          <cell r="CL259"/>
          <cell r="CM259">
            <v>0</v>
          </cell>
          <cell r="CN259">
            <v>6.5795900000000005</v>
          </cell>
          <cell r="CO259">
            <v>0</v>
          </cell>
          <cell r="CP259">
            <v>0</v>
          </cell>
          <cell r="CQ259">
            <v>3.5</v>
          </cell>
          <cell r="CR259">
            <v>0</v>
          </cell>
          <cell r="CS259">
            <v>0</v>
          </cell>
          <cell r="CT259">
            <v>0</v>
          </cell>
          <cell r="CU259">
            <v>8.7371690000000015</v>
          </cell>
          <cell r="CV259">
            <v>0</v>
          </cell>
          <cell r="CW259">
            <v>0</v>
          </cell>
          <cell r="CX259">
            <v>4.7279999999999998</v>
          </cell>
          <cell r="CY259">
            <v>0</v>
          </cell>
          <cell r="CZ259">
            <v>0</v>
          </cell>
        </row>
        <row r="260">
          <cell r="A260" t="str">
            <v>1.1.4.169</v>
          </cell>
          <cell r="B260" t="str">
            <v>Строительство ВЛ-0,4кВ ПСК № 71 Зеленое</v>
          </cell>
          <cell r="C260" t="str">
            <v>С_1.1.4.169</v>
          </cell>
          <cell r="D260">
            <v>6.5795900000000005</v>
          </cell>
          <cell r="E260">
            <v>6.5795900000000005</v>
          </cell>
          <cell r="F260"/>
          <cell r="G260"/>
          <cell r="H260"/>
          <cell r="I260"/>
          <cell r="J260"/>
          <cell r="K260"/>
          <cell r="L260"/>
          <cell r="M260"/>
          <cell r="N260">
            <v>0</v>
          </cell>
          <cell r="O260"/>
          <cell r="P260"/>
          <cell r="Q260"/>
          <cell r="R260"/>
          <cell r="S260"/>
          <cell r="T260"/>
          <cell r="U260">
            <v>0</v>
          </cell>
          <cell r="V260">
            <v>0</v>
          </cell>
          <cell r="W260"/>
          <cell r="X260">
            <v>0</v>
          </cell>
          <cell r="Y260"/>
          <cell r="Z260"/>
          <cell r="AA260"/>
          <cell r="AB260"/>
          <cell r="AC260">
            <v>0</v>
          </cell>
          <cell r="AD260"/>
          <cell r="AE260">
            <v>0</v>
          </cell>
          <cell r="AF260"/>
          <cell r="AG260"/>
          <cell r="AH260"/>
          <cell r="AI260"/>
          <cell r="AJ260">
            <v>6.5795900000000005</v>
          </cell>
          <cell r="AK260">
            <v>0</v>
          </cell>
          <cell r="AL260"/>
          <cell r="AM260">
            <v>3.5</v>
          </cell>
          <cell r="AN260"/>
          <cell r="AO260"/>
          <cell r="AP260"/>
          <cell r="AQ260">
            <v>0</v>
          </cell>
          <cell r="AR260">
            <v>0</v>
          </cell>
          <cell r="AS260"/>
          <cell r="AT260">
            <v>0</v>
          </cell>
          <cell r="AU260"/>
          <cell r="AV260"/>
          <cell r="AW260"/>
          <cell r="AX260">
            <v>0</v>
          </cell>
          <cell r="AY260">
            <v>0</v>
          </cell>
          <cell r="AZ260"/>
          <cell r="BA260">
            <v>0</v>
          </cell>
          <cell r="BB260"/>
          <cell r="BC260"/>
          <cell r="BD260"/>
          <cell r="BE260">
            <v>6.5795900000000005</v>
          </cell>
          <cell r="BF260">
            <v>0</v>
          </cell>
          <cell r="BG260"/>
          <cell r="BH260">
            <v>3.5</v>
          </cell>
          <cell r="BI260"/>
          <cell r="BJ260"/>
          <cell r="BK260"/>
          <cell r="BL260">
            <v>0</v>
          </cell>
          <cell r="BM260">
            <v>0</v>
          </cell>
          <cell r="BN260"/>
          <cell r="BO260">
            <v>0</v>
          </cell>
          <cell r="BP260"/>
          <cell r="BQ260"/>
          <cell r="BR260"/>
          <cell r="BS260">
            <v>0</v>
          </cell>
          <cell r="BT260">
            <v>0</v>
          </cell>
          <cell r="BU260"/>
          <cell r="BV260">
            <v>0</v>
          </cell>
          <cell r="BW260"/>
          <cell r="BX260"/>
          <cell r="BY260"/>
          <cell r="BZ260">
            <v>0</v>
          </cell>
          <cell r="CA260">
            <v>0</v>
          </cell>
          <cell r="CB260"/>
          <cell r="CC260">
            <v>0</v>
          </cell>
          <cell r="CD260"/>
          <cell r="CE260"/>
          <cell r="CF260"/>
          <cell r="CG260">
            <v>0</v>
          </cell>
          <cell r="CH260">
            <v>0</v>
          </cell>
          <cell r="CI260"/>
          <cell r="CJ260">
            <v>0</v>
          </cell>
          <cell r="CK260"/>
          <cell r="CL260"/>
          <cell r="CM260">
            <v>0</v>
          </cell>
          <cell r="CN260">
            <v>6.5795900000000005</v>
          </cell>
          <cell r="CO260">
            <v>0</v>
          </cell>
          <cell r="CP260">
            <v>0</v>
          </cell>
          <cell r="CQ260">
            <v>3.5</v>
          </cell>
          <cell r="CR260">
            <v>0</v>
          </cell>
          <cell r="CS260">
            <v>0</v>
          </cell>
          <cell r="CT260">
            <v>0</v>
          </cell>
          <cell r="CU260">
            <v>6.5795900000000005</v>
          </cell>
          <cell r="CV260">
            <v>0</v>
          </cell>
          <cell r="CW260">
            <v>0</v>
          </cell>
          <cell r="CX260">
            <v>3.5</v>
          </cell>
          <cell r="CY260">
            <v>0</v>
          </cell>
          <cell r="CZ260">
            <v>0</v>
          </cell>
        </row>
        <row r="261">
          <cell r="A261" t="str">
            <v>1.1.4.170</v>
          </cell>
          <cell r="B261" t="str">
            <v>Строительство ВЛ-0,4кВ ПДК Сосновый бор</v>
          </cell>
          <cell r="C261" t="str">
            <v>С_1.1.4.170</v>
          </cell>
          <cell r="D261">
            <v>6.5795900000000005</v>
          </cell>
          <cell r="E261">
            <v>6.5795900000000005</v>
          </cell>
          <cell r="F261"/>
          <cell r="G261"/>
          <cell r="H261"/>
          <cell r="I261"/>
          <cell r="J261"/>
          <cell r="K261"/>
          <cell r="L261"/>
          <cell r="M261"/>
          <cell r="N261">
            <v>0</v>
          </cell>
          <cell r="O261"/>
          <cell r="P261"/>
          <cell r="Q261"/>
          <cell r="R261"/>
          <cell r="S261"/>
          <cell r="T261"/>
          <cell r="U261">
            <v>0</v>
          </cell>
          <cell r="V261">
            <v>0</v>
          </cell>
          <cell r="W261"/>
          <cell r="X261">
            <v>0</v>
          </cell>
          <cell r="Y261"/>
          <cell r="Z261"/>
          <cell r="AA261"/>
          <cell r="AB261"/>
          <cell r="AC261">
            <v>0</v>
          </cell>
          <cell r="AD261"/>
          <cell r="AE261">
            <v>0</v>
          </cell>
          <cell r="AF261"/>
          <cell r="AG261"/>
          <cell r="AH261"/>
          <cell r="AI261"/>
          <cell r="AJ261">
            <v>6.5795900000000005</v>
          </cell>
          <cell r="AK261">
            <v>0</v>
          </cell>
          <cell r="AL261"/>
          <cell r="AM261">
            <v>3.5</v>
          </cell>
          <cell r="AN261"/>
          <cell r="AO261"/>
          <cell r="AP261"/>
          <cell r="AQ261">
            <v>0</v>
          </cell>
          <cell r="AR261">
            <v>0</v>
          </cell>
          <cell r="AS261"/>
          <cell r="AT261">
            <v>0</v>
          </cell>
          <cell r="AU261"/>
          <cell r="AV261"/>
          <cell r="AW261"/>
          <cell r="AX261">
            <v>0</v>
          </cell>
          <cell r="AY261">
            <v>0</v>
          </cell>
          <cell r="AZ261"/>
          <cell r="BA261">
            <v>0</v>
          </cell>
          <cell r="BB261"/>
          <cell r="BC261"/>
          <cell r="BD261"/>
          <cell r="BE261">
            <v>6.5795900000000005</v>
          </cell>
          <cell r="BF261">
            <v>0</v>
          </cell>
          <cell r="BG261"/>
          <cell r="BH261">
            <v>3.5</v>
          </cell>
          <cell r="BI261"/>
          <cell r="BJ261"/>
          <cell r="BK261"/>
          <cell r="BL261">
            <v>0</v>
          </cell>
          <cell r="BM261">
            <v>0</v>
          </cell>
          <cell r="BN261"/>
          <cell r="BO261">
            <v>0</v>
          </cell>
          <cell r="BP261"/>
          <cell r="BQ261"/>
          <cell r="BR261"/>
          <cell r="BS261">
            <v>0</v>
          </cell>
          <cell r="BT261">
            <v>0</v>
          </cell>
          <cell r="BU261"/>
          <cell r="BV261">
            <v>0</v>
          </cell>
          <cell r="BW261"/>
          <cell r="BX261"/>
          <cell r="BY261"/>
          <cell r="BZ261">
            <v>0</v>
          </cell>
          <cell r="CA261">
            <v>0</v>
          </cell>
          <cell r="CB261"/>
          <cell r="CC261">
            <v>0</v>
          </cell>
          <cell r="CD261"/>
          <cell r="CE261"/>
          <cell r="CF261"/>
          <cell r="CG261">
            <v>0</v>
          </cell>
          <cell r="CH261">
            <v>0</v>
          </cell>
          <cell r="CI261"/>
          <cell r="CJ261">
            <v>0</v>
          </cell>
          <cell r="CK261"/>
          <cell r="CL261"/>
          <cell r="CM261">
            <v>0</v>
          </cell>
          <cell r="CN261">
            <v>6.5795900000000005</v>
          </cell>
          <cell r="CO261">
            <v>0</v>
          </cell>
          <cell r="CP261">
            <v>0</v>
          </cell>
          <cell r="CQ261">
            <v>3.5</v>
          </cell>
          <cell r="CR261">
            <v>0</v>
          </cell>
          <cell r="CS261">
            <v>0</v>
          </cell>
          <cell r="CT261">
            <v>0</v>
          </cell>
          <cell r="CU261">
            <v>6.5795900000000005</v>
          </cell>
          <cell r="CV261">
            <v>0</v>
          </cell>
          <cell r="CW261">
            <v>0</v>
          </cell>
          <cell r="CX261">
            <v>3.5</v>
          </cell>
          <cell r="CY261">
            <v>0</v>
          </cell>
          <cell r="CZ261">
            <v>0</v>
          </cell>
        </row>
        <row r="262">
          <cell r="A262" t="str">
            <v>1.1.4.171</v>
          </cell>
          <cell r="B262" t="str">
            <v>Строительство ВЛ-0,4кВ ПСК Березовый</v>
          </cell>
          <cell r="C262" t="str">
            <v>С_1.1.4.171</v>
          </cell>
          <cell r="D262">
            <v>6.5795900000000005</v>
          </cell>
          <cell r="E262">
            <v>6.5795900000000005</v>
          </cell>
          <cell r="F262"/>
          <cell r="G262"/>
          <cell r="H262"/>
          <cell r="I262"/>
          <cell r="J262"/>
          <cell r="K262"/>
          <cell r="L262"/>
          <cell r="M262"/>
          <cell r="N262">
            <v>0</v>
          </cell>
          <cell r="O262"/>
          <cell r="P262"/>
          <cell r="Q262"/>
          <cell r="R262"/>
          <cell r="S262"/>
          <cell r="T262"/>
          <cell r="U262">
            <v>0</v>
          </cell>
          <cell r="V262">
            <v>0</v>
          </cell>
          <cell r="W262"/>
          <cell r="X262">
            <v>0</v>
          </cell>
          <cell r="Y262"/>
          <cell r="Z262"/>
          <cell r="AA262"/>
          <cell r="AB262"/>
          <cell r="AC262">
            <v>0</v>
          </cell>
          <cell r="AD262"/>
          <cell r="AE262">
            <v>0</v>
          </cell>
          <cell r="AF262"/>
          <cell r="AG262"/>
          <cell r="AH262"/>
          <cell r="AI262"/>
          <cell r="AJ262">
            <v>6.5795900000000005</v>
          </cell>
          <cell r="AK262">
            <v>0</v>
          </cell>
          <cell r="AL262"/>
          <cell r="AM262">
            <v>3.5</v>
          </cell>
          <cell r="AN262"/>
          <cell r="AO262"/>
          <cell r="AP262"/>
          <cell r="AQ262">
            <v>0</v>
          </cell>
          <cell r="AR262">
            <v>0</v>
          </cell>
          <cell r="AS262"/>
          <cell r="AT262">
            <v>0</v>
          </cell>
          <cell r="AU262"/>
          <cell r="AV262"/>
          <cell r="AW262"/>
          <cell r="AX262">
            <v>0</v>
          </cell>
          <cell r="AY262">
            <v>0</v>
          </cell>
          <cell r="AZ262"/>
          <cell r="BA262">
            <v>0</v>
          </cell>
          <cell r="BB262"/>
          <cell r="BC262"/>
          <cell r="BD262"/>
          <cell r="BE262">
            <v>6.5795900000000005</v>
          </cell>
          <cell r="BF262">
            <v>0</v>
          </cell>
          <cell r="BG262"/>
          <cell r="BH262">
            <v>3.5</v>
          </cell>
          <cell r="BI262"/>
          <cell r="BJ262"/>
          <cell r="BK262"/>
          <cell r="BL262">
            <v>0</v>
          </cell>
          <cell r="BM262">
            <v>0</v>
          </cell>
          <cell r="BN262"/>
          <cell r="BO262">
            <v>0</v>
          </cell>
          <cell r="BP262"/>
          <cell r="BQ262"/>
          <cell r="BR262"/>
          <cell r="BS262">
            <v>0</v>
          </cell>
          <cell r="BT262">
            <v>0</v>
          </cell>
          <cell r="BU262"/>
          <cell r="BV262">
            <v>0</v>
          </cell>
          <cell r="BW262"/>
          <cell r="BX262"/>
          <cell r="BY262"/>
          <cell r="BZ262">
            <v>0</v>
          </cell>
          <cell r="CA262">
            <v>0</v>
          </cell>
          <cell r="CB262"/>
          <cell r="CC262">
            <v>0</v>
          </cell>
          <cell r="CD262"/>
          <cell r="CE262"/>
          <cell r="CF262"/>
          <cell r="CG262">
            <v>0</v>
          </cell>
          <cell r="CH262">
            <v>0</v>
          </cell>
          <cell r="CI262"/>
          <cell r="CJ262">
            <v>0</v>
          </cell>
          <cell r="CK262"/>
          <cell r="CL262"/>
          <cell r="CM262">
            <v>0</v>
          </cell>
          <cell r="CN262">
            <v>6.5795900000000005</v>
          </cell>
          <cell r="CO262">
            <v>0</v>
          </cell>
          <cell r="CP262">
            <v>0</v>
          </cell>
          <cell r="CQ262">
            <v>3.5</v>
          </cell>
          <cell r="CR262">
            <v>0</v>
          </cell>
          <cell r="CS262">
            <v>0</v>
          </cell>
          <cell r="CT262">
            <v>0</v>
          </cell>
          <cell r="CU262">
            <v>6.5795900000000005</v>
          </cell>
          <cell r="CV262">
            <v>0</v>
          </cell>
          <cell r="CW262">
            <v>0</v>
          </cell>
          <cell r="CX262">
            <v>3.5</v>
          </cell>
          <cell r="CY262">
            <v>0</v>
          </cell>
          <cell r="CZ262">
            <v>0</v>
          </cell>
        </row>
        <row r="263">
          <cell r="A263" t="str">
            <v>1.1.4.172</v>
          </cell>
          <cell r="B263" t="str">
            <v>Строительство ВЛ-0,4кВ ПСК Пищевик</v>
          </cell>
          <cell r="C263" t="str">
            <v>С_1.1.4.172</v>
          </cell>
          <cell r="D263">
            <v>6.5795900000000005</v>
          </cell>
          <cell r="E263">
            <v>6.5795900000000005</v>
          </cell>
          <cell r="F263"/>
          <cell r="G263"/>
          <cell r="H263"/>
          <cell r="I263"/>
          <cell r="J263"/>
          <cell r="K263"/>
          <cell r="L263"/>
          <cell r="M263"/>
          <cell r="N263">
            <v>0</v>
          </cell>
          <cell r="O263"/>
          <cell r="P263"/>
          <cell r="Q263"/>
          <cell r="R263"/>
          <cell r="S263"/>
          <cell r="T263"/>
          <cell r="U263">
            <v>0</v>
          </cell>
          <cell r="V263">
            <v>0</v>
          </cell>
          <cell r="W263"/>
          <cell r="X263">
            <v>0</v>
          </cell>
          <cell r="Y263"/>
          <cell r="Z263"/>
          <cell r="AA263"/>
          <cell r="AB263"/>
          <cell r="AC263">
            <v>0</v>
          </cell>
          <cell r="AD263"/>
          <cell r="AE263">
            <v>0</v>
          </cell>
          <cell r="AF263"/>
          <cell r="AG263"/>
          <cell r="AH263"/>
          <cell r="AI263"/>
          <cell r="AJ263">
            <v>6.5795900000000005</v>
          </cell>
          <cell r="AK263">
            <v>0</v>
          </cell>
          <cell r="AL263"/>
          <cell r="AM263">
            <v>3.5</v>
          </cell>
          <cell r="AN263"/>
          <cell r="AO263"/>
          <cell r="AP263"/>
          <cell r="AQ263">
            <v>0</v>
          </cell>
          <cell r="AR263">
            <v>0</v>
          </cell>
          <cell r="AS263"/>
          <cell r="AT263">
            <v>0</v>
          </cell>
          <cell r="AU263"/>
          <cell r="AV263"/>
          <cell r="AW263"/>
          <cell r="AX263">
            <v>0</v>
          </cell>
          <cell r="AY263">
            <v>0</v>
          </cell>
          <cell r="AZ263"/>
          <cell r="BA263">
            <v>0</v>
          </cell>
          <cell r="BB263"/>
          <cell r="BC263"/>
          <cell r="BD263"/>
          <cell r="BE263">
            <v>6.5795900000000005</v>
          </cell>
          <cell r="BF263">
            <v>0</v>
          </cell>
          <cell r="BG263"/>
          <cell r="BH263">
            <v>3.5</v>
          </cell>
          <cell r="BI263"/>
          <cell r="BJ263"/>
          <cell r="BK263"/>
          <cell r="BL263">
            <v>0</v>
          </cell>
          <cell r="BM263">
            <v>0</v>
          </cell>
          <cell r="BN263"/>
          <cell r="BO263">
            <v>0</v>
          </cell>
          <cell r="BP263"/>
          <cell r="BQ263"/>
          <cell r="BR263"/>
          <cell r="BS263">
            <v>0</v>
          </cell>
          <cell r="BT263">
            <v>0</v>
          </cell>
          <cell r="BU263"/>
          <cell r="BV263">
            <v>0</v>
          </cell>
          <cell r="BW263"/>
          <cell r="BX263"/>
          <cell r="BY263"/>
          <cell r="BZ263">
            <v>0</v>
          </cell>
          <cell r="CA263">
            <v>0</v>
          </cell>
          <cell r="CB263"/>
          <cell r="CC263">
            <v>0</v>
          </cell>
          <cell r="CD263"/>
          <cell r="CE263"/>
          <cell r="CF263"/>
          <cell r="CG263">
            <v>0</v>
          </cell>
          <cell r="CH263">
            <v>0</v>
          </cell>
          <cell r="CI263"/>
          <cell r="CJ263">
            <v>0</v>
          </cell>
          <cell r="CK263"/>
          <cell r="CL263"/>
          <cell r="CM263">
            <v>0</v>
          </cell>
          <cell r="CN263">
            <v>6.5795900000000005</v>
          </cell>
          <cell r="CO263">
            <v>0</v>
          </cell>
          <cell r="CP263">
            <v>0</v>
          </cell>
          <cell r="CQ263">
            <v>3.5</v>
          </cell>
          <cell r="CR263">
            <v>0</v>
          </cell>
          <cell r="CS263">
            <v>0</v>
          </cell>
          <cell r="CT263">
            <v>0</v>
          </cell>
          <cell r="CU263">
            <v>6.5795900000000005</v>
          </cell>
          <cell r="CV263">
            <v>0</v>
          </cell>
          <cell r="CW263">
            <v>0</v>
          </cell>
          <cell r="CX263">
            <v>3.5</v>
          </cell>
          <cell r="CY263">
            <v>0</v>
          </cell>
          <cell r="CZ263">
            <v>0</v>
          </cell>
        </row>
        <row r="264">
          <cell r="A264" t="str">
            <v>1.1.4.173</v>
          </cell>
          <cell r="B264" t="str">
            <v>Строительство ВЛ-0,4кВ ПСК Кедровый</v>
          </cell>
          <cell r="C264" t="str">
            <v>С_1.1.4.173</v>
          </cell>
          <cell r="D264">
            <v>6.5795900000000005</v>
          </cell>
          <cell r="E264">
            <v>6.5795900000000005</v>
          </cell>
          <cell r="F264"/>
          <cell r="G264"/>
          <cell r="H264"/>
          <cell r="I264"/>
          <cell r="J264"/>
          <cell r="K264"/>
          <cell r="L264"/>
          <cell r="M264"/>
          <cell r="N264">
            <v>0</v>
          </cell>
          <cell r="O264"/>
          <cell r="P264"/>
          <cell r="Q264"/>
          <cell r="R264"/>
          <cell r="S264"/>
          <cell r="T264"/>
          <cell r="U264">
            <v>0</v>
          </cell>
          <cell r="V264">
            <v>0</v>
          </cell>
          <cell r="W264"/>
          <cell r="X264">
            <v>0</v>
          </cell>
          <cell r="Y264"/>
          <cell r="Z264"/>
          <cell r="AA264"/>
          <cell r="AB264"/>
          <cell r="AC264">
            <v>0</v>
          </cell>
          <cell r="AD264"/>
          <cell r="AE264">
            <v>0</v>
          </cell>
          <cell r="AF264"/>
          <cell r="AG264"/>
          <cell r="AH264"/>
          <cell r="AI264"/>
          <cell r="AJ264">
            <v>0</v>
          </cell>
          <cell r="AK264">
            <v>0</v>
          </cell>
          <cell r="AL264"/>
          <cell r="AM264">
            <v>0</v>
          </cell>
          <cell r="AN264"/>
          <cell r="AO264"/>
          <cell r="AP264"/>
          <cell r="AQ264">
            <v>0</v>
          </cell>
          <cell r="AR264">
            <v>0</v>
          </cell>
          <cell r="AS264"/>
          <cell r="AT264">
            <v>0</v>
          </cell>
          <cell r="AU264"/>
          <cell r="AV264"/>
          <cell r="AW264"/>
          <cell r="AX264">
            <v>6.5795900000000005</v>
          </cell>
          <cell r="AY264">
            <v>0</v>
          </cell>
          <cell r="AZ264"/>
          <cell r="BA264">
            <v>3.5</v>
          </cell>
          <cell r="BB264"/>
          <cell r="BC264"/>
          <cell r="BD264"/>
          <cell r="BE264">
            <v>6.5795900000000005</v>
          </cell>
          <cell r="BF264">
            <v>0</v>
          </cell>
          <cell r="BG264"/>
          <cell r="BH264">
            <v>3.5</v>
          </cell>
          <cell r="BI264"/>
          <cell r="BJ264"/>
          <cell r="BK264"/>
          <cell r="BL264">
            <v>0</v>
          </cell>
          <cell r="BM264">
            <v>0</v>
          </cell>
          <cell r="BN264"/>
          <cell r="BO264">
            <v>0</v>
          </cell>
          <cell r="BP264"/>
          <cell r="BQ264"/>
          <cell r="BR264"/>
          <cell r="BS264">
            <v>0</v>
          </cell>
          <cell r="BT264">
            <v>0</v>
          </cell>
          <cell r="BU264"/>
          <cell r="BV264">
            <v>0</v>
          </cell>
          <cell r="BW264"/>
          <cell r="BX264"/>
          <cell r="BY264"/>
          <cell r="BZ264">
            <v>0</v>
          </cell>
          <cell r="CA264">
            <v>0</v>
          </cell>
          <cell r="CB264"/>
          <cell r="CC264">
            <v>0</v>
          </cell>
          <cell r="CD264"/>
          <cell r="CE264"/>
          <cell r="CF264"/>
          <cell r="CG264">
            <v>0</v>
          </cell>
          <cell r="CH264">
            <v>0</v>
          </cell>
          <cell r="CI264"/>
          <cell r="CJ264">
            <v>0</v>
          </cell>
          <cell r="CK264"/>
          <cell r="CL264"/>
          <cell r="CM264">
            <v>0</v>
          </cell>
          <cell r="CN264">
            <v>6.5795900000000005</v>
          </cell>
          <cell r="CO264">
            <v>0</v>
          </cell>
          <cell r="CP264">
            <v>0</v>
          </cell>
          <cell r="CQ264">
            <v>3.5</v>
          </cell>
          <cell r="CR264">
            <v>0</v>
          </cell>
          <cell r="CS264">
            <v>0</v>
          </cell>
          <cell r="CT264">
            <v>0</v>
          </cell>
          <cell r="CU264">
            <v>6.5795900000000005</v>
          </cell>
          <cell r="CV264">
            <v>0</v>
          </cell>
          <cell r="CW264">
            <v>0</v>
          </cell>
          <cell r="CX264">
            <v>3.5</v>
          </cell>
          <cell r="CY264">
            <v>0</v>
          </cell>
          <cell r="CZ264">
            <v>0</v>
          </cell>
        </row>
        <row r="265">
          <cell r="A265" t="str">
            <v>1.1.4.174</v>
          </cell>
          <cell r="B265" t="str">
            <v>Строительство ВЛ-0,4кВ ПСК Рябиновое</v>
          </cell>
          <cell r="C265" t="str">
            <v>С_1.1.4.174</v>
          </cell>
          <cell r="D265">
            <v>6.5795900000000005</v>
          </cell>
          <cell r="E265">
            <v>6.5795900000000005</v>
          </cell>
          <cell r="F265"/>
          <cell r="G265"/>
          <cell r="H265"/>
          <cell r="I265"/>
          <cell r="J265"/>
          <cell r="K265"/>
          <cell r="L265"/>
          <cell r="M265"/>
          <cell r="N265">
            <v>0</v>
          </cell>
          <cell r="O265"/>
          <cell r="P265"/>
          <cell r="Q265"/>
          <cell r="R265"/>
          <cell r="S265"/>
          <cell r="T265"/>
          <cell r="U265">
            <v>0</v>
          </cell>
          <cell r="V265">
            <v>0</v>
          </cell>
          <cell r="W265"/>
          <cell r="X265">
            <v>0</v>
          </cell>
          <cell r="Y265"/>
          <cell r="Z265"/>
          <cell r="AA265"/>
          <cell r="AB265"/>
          <cell r="AC265">
            <v>0</v>
          </cell>
          <cell r="AD265"/>
          <cell r="AE265">
            <v>0</v>
          </cell>
          <cell r="AF265"/>
          <cell r="AG265"/>
          <cell r="AH265"/>
          <cell r="AI265"/>
          <cell r="AJ265">
            <v>0</v>
          </cell>
          <cell r="AK265">
            <v>0</v>
          </cell>
          <cell r="AL265"/>
          <cell r="AM265">
            <v>0</v>
          </cell>
          <cell r="AN265"/>
          <cell r="AO265"/>
          <cell r="AP265"/>
          <cell r="AQ265">
            <v>0</v>
          </cell>
          <cell r="AR265">
            <v>0</v>
          </cell>
          <cell r="AS265"/>
          <cell r="AT265">
            <v>0</v>
          </cell>
          <cell r="AU265"/>
          <cell r="AV265"/>
          <cell r="AW265"/>
          <cell r="AX265">
            <v>6.5795900000000005</v>
          </cell>
          <cell r="AY265">
            <v>0</v>
          </cell>
          <cell r="AZ265"/>
          <cell r="BA265">
            <v>3.5</v>
          </cell>
          <cell r="BB265"/>
          <cell r="BC265"/>
          <cell r="BD265"/>
          <cell r="BE265">
            <v>6.5795900000000005</v>
          </cell>
          <cell r="BF265">
            <v>0</v>
          </cell>
          <cell r="BG265"/>
          <cell r="BH265">
            <v>3.5</v>
          </cell>
          <cell r="BI265"/>
          <cell r="BJ265"/>
          <cell r="BK265"/>
          <cell r="BL265">
            <v>0</v>
          </cell>
          <cell r="BM265">
            <v>0</v>
          </cell>
          <cell r="BN265"/>
          <cell r="BO265">
            <v>0</v>
          </cell>
          <cell r="BP265"/>
          <cell r="BQ265"/>
          <cell r="BR265"/>
          <cell r="BS265">
            <v>0</v>
          </cell>
          <cell r="BT265">
            <v>0</v>
          </cell>
          <cell r="BU265"/>
          <cell r="BV265">
            <v>0</v>
          </cell>
          <cell r="BW265"/>
          <cell r="BX265"/>
          <cell r="BY265"/>
          <cell r="BZ265">
            <v>0</v>
          </cell>
          <cell r="CA265">
            <v>0</v>
          </cell>
          <cell r="CB265"/>
          <cell r="CC265">
            <v>0</v>
          </cell>
          <cell r="CD265"/>
          <cell r="CE265"/>
          <cell r="CF265"/>
          <cell r="CG265">
            <v>0</v>
          </cell>
          <cell r="CH265">
            <v>0</v>
          </cell>
          <cell r="CI265"/>
          <cell r="CJ265">
            <v>0</v>
          </cell>
          <cell r="CK265"/>
          <cell r="CL265"/>
          <cell r="CM265">
            <v>0</v>
          </cell>
          <cell r="CN265">
            <v>6.5795900000000005</v>
          </cell>
          <cell r="CO265">
            <v>0</v>
          </cell>
          <cell r="CP265">
            <v>0</v>
          </cell>
          <cell r="CQ265">
            <v>3.5</v>
          </cell>
          <cell r="CR265">
            <v>0</v>
          </cell>
          <cell r="CS265">
            <v>0</v>
          </cell>
          <cell r="CT265">
            <v>0</v>
          </cell>
          <cell r="CU265">
            <v>6.5795900000000005</v>
          </cell>
          <cell r="CV265">
            <v>0</v>
          </cell>
          <cell r="CW265">
            <v>0</v>
          </cell>
          <cell r="CX265">
            <v>3.5</v>
          </cell>
          <cell r="CY265">
            <v>0</v>
          </cell>
          <cell r="CZ265">
            <v>0</v>
          </cell>
        </row>
        <row r="266">
          <cell r="A266" t="str">
            <v>1.1.4.175</v>
          </cell>
          <cell r="B266" t="str">
            <v>Строительство ВЛ-0,4кВ ПСК Виктория</v>
          </cell>
          <cell r="C266" t="str">
            <v>С_1.1.4.175</v>
          </cell>
          <cell r="D266">
            <v>6.5795900000000005</v>
          </cell>
          <cell r="E266">
            <v>6.5795900000000005</v>
          </cell>
          <cell r="F266"/>
          <cell r="G266"/>
          <cell r="H266"/>
          <cell r="I266"/>
          <cell r="J266"/>
          <cell r="K266"/>
          <cell r="L266"/>
          <cell r="M266"/>
          <cell r="N266">
            <v>0</v>
          </cell>
          <cell r="O266"/>
          <cell r="P266"/>
          <cell r="Q266"/>
          <cell r="R266"/>
          <cell r="S266"/>
          <cell r="T266"/>
          <cell r="U266">
            <v>0</v>
          </cell>
          <cell r="V266">
            <v>0</v>
          </cell>
          <cell r="W266"/>
          <cell r="X266">
            <v>0</v>
          </cell>
          <cell r="Y266"/>
          <cell r="Z266"/>
          <cell r="AA266"/>
          <cell r="AB266"/>
          <cell r="AC266">
            <v>0</v>
          </cell>
          <cell r="AD266"/>
          <cell r="AE266">
            <v>0</v>
          </cell>
          <cell r="AF266"/>
          <cell r="AG266"/>
          <cell r="AH266"/>
          <cell r="AI266"/>
          <cell r="AJ266">
            <v>0</v>
          </cell>
          <cell r="AK266">
            <v>0</v>
          </cell>
          <cell r="AL266"/>
          <cell r="AM266">
            <v>0</v>
          </cell>
          <cell r="AN266"/>
          <cell r="AO266"/>
          <cell r="AP266"/>
          <cell r="AQ266">
            <v>0</v>
          </cell>
          <cell r="AR266">
            <v>0</v>
          </cell>
          <cell r="AS266"/>
          <cell r="AT266">
            <v>0</v>
          </cell>
          <cell r="AU266"/>
          <cell r="AV266"/>
          <cell r="AW266"/>
          <cell r="AX266">
            <v>6.5795900000000005</v>
          </cell>
          <cell r="AY266">
            <v>0</v>
          </cell>
          <cell r="AZ266"/>
          <cell r="BA266">
            <v>3.5</v>
          </cell>
          <cell r="BB266"/>
          <cell r="BC266"/>
          <cell r="BD266"/>
          <cell r="BE266">
            <v>6.5795900000000005</v>
          </cell>
          <cell r="BF266">
            <v>0</v>
          </cell>
          <cell r="BG266"/>
          <cell r="BH266">
            <v>3.5</v>
          </cell>
          <cell r="BI266"/>
          <cell r="BJ266"/>
          <cell r="BK266"/>
          <cell r="BL266">
            <v>0</v>
          </cell>
          <cell r="BM266">
            <v>0</v>
          </cell>
          <cell r="BN266"/>
          <cell r="BO266">
            <v>0</v>
          </cell>
          <cell r="BP266"/>
          <cell r="BQ266"/>
          <cell r="BR266"/>
          <cell r="BS266">
            <v>0</v>
          </cell>
          <cell r="BT266">
            <v>0</v>
          </cell>
          <cell r="BU266"/>
          <cell r="BV266">
            <v>0</v>
          </cell>
          <cell r="BW266"/>
          <cell r="BX266"/>
          <cell r="BY266"/>
          <cell r="BZ266">
            <v>0</v>
          </cell>
          <cell r="CA266">
            <v>0</v>
          </cell>
          <cell r="CB266"/>
          <cell r="CC266">
            <v>0</v>
          </cell>
          <cell r="CD266"/>
          <cell r="CE266"/>
          <cell r="CF266"/>
          <cell r="CG266">
            <v>0</v>
          </cell>
          <cell r="CH266">
            <v>0</v>
          </cell>
          <cell r="CI266"/>
          <cell r="CJ266">
            <v>0</v>
          </cell>
          <cell r="CK266"/>
          <cell r="CL266"/>
          <cell r="CM266">
            <v>0</v>
          </cell>
          <cell r="CN266">
            <v>6.5795900000000005</v>
          </cell>
          <cell r="CO266">
            <v>0</v>
          </cell>
          <cell r="CP266">
            <v>0</v>
          </cell>
          <cell r="CQ266">
            <v>3.5</v>
          </cell>
          <cell r="CR266">
            <v>0</v>
          </cell>
          <cell r="CS266">
            <v>0</v>
          </cell>
          <cell r="CT266">
            <v>0</v>
          </cell>
          <cell r="CU266">
            <v>6.5795900000000005</v>
          </cell>
          <cell r="CV266">
            <v>0</v>
          </cell>
          <cell r="CW266">
            <v>0</v>
          </cell>
          <cell r="CX266">
            <v>3.5</v>
          </cell>
          <cell r="CY266">
            <v>0</v>
          </cell>
          <cell r="CZ266">
            <v>0</v>
          </cell>
        </row>
        <row r="267">
          <cell r="A267" t="str">
            <v>1.1.4.176</v>
          </cell>
          <cell r="B267" t="str">
            <v>Строительство ВЛ-0,4кВ СТСН Летние Юрты</v>
          </cell>
          <cell r="C267" t="str">
            <v>С_1.1.4.176</v>
          </cell>
          <cell r="D267">
            <v>6.5795900000000005</v>
          </cell>
          <cell r="E267">
            <v>6.5795900000000005</v>
          </cell>
          <cell r="F267"/>
          <cell r="G267"/>
          <cell r="H267"/>
          <cell r="I267"/>
          <cell r="J267"/>
          <cell r="K267"/>
          <cell r="L267"/>
          <cell r="M267"/>
          <cell r="N267">
            <v>0</v>
          </cell>
          <cell r="O267"/>
          <cell r="P267"/>
          <cell r="Q267"/>
          <cell r="R267"/>
          <cell r="S267"/>
          <cell r="T267"/>
          <cell r="U267">
            <v>0</v>
          </cell>
          <cell r="V267">
            <v>0</v>
          </cell>
          <cell r="W267"/>
          <cell r="X267">
            <v>0</v>
          </cell>
          <cell r="Y267"/>
          <cell r="Z267"/>
          <cell r="AA267"/>
          <cell r="AB267"/>
          <cell r="AC267">
            <v>0</v>
          </cell>
          <cell r="AD267"/>
          <cell r="AE267">
            <v>0</v>
          </cell>
          <cell r="AF267"/>
          <cell r="AG267"/>
          <cell r="AH267"/>
          <cell r="AI267"/>
          <cell r="AJ267">
            <v>0</v>
          </cell>
          <cell r="AK267">
            <v>0</v>
          </cell>
          <cell r="AL267"/>
          <cell r="AM267">
            <v>0</v>
          </cell>
          <cell r="AN267"/>
          <cell r="AO267"/>
          <cell r="AP267"/>
          <cell r="AQ267">
            <v>0</v>
          </cell>
          <cell r="AR267">
            <v>0</v>
          </cell>
          <cell r="AS267"/>
          <cell r="AT267">
            <v>0</v>
          </cell>
          <cell r="AU267"/>
          <cell r="AV267"/>
          <cell r="AW267"/>
          <cell r="AX267">
            <v>6.5795900000000005</v>
          </cell>
          <cell r="AY267">
            <v>0</v>
          </cell>
          <cell r="AZ267"/>
          <cell r="BA267">
            <v>3.5</v>
          </cell>
          <cell r="BB267"/>
          <cell r="BC267"/>
          <cell r="BD267"/>
          <cell r="BE267">
            <v>6.5795900000000005</v>
          </cell>
          <cell r="BF267">
            <v>0</v>
          </cell>
          <cell r="BG267"/>
          <cell r="BH267">
            <v>3.5</v>
          </cell>
          <cell r="BI267"/>
          <cell r="BJ267"/>
          <cell r="BK267"/>
          <cell r="BL267">
            <v>0</v>
          </cell>
          <cell r="BM267">
            <v>0</v>
          </cell>
          <cell r="BN267"/>
          <cell r="BO267">
            <v>0</v>
          </cell>
          <cell r="BP267"/>
          <cell r="BQ267"/>
          <cell r="BR267"/>
          <cell r="BS267">
            <v>0</v>
          </cell>
          <cell r="BT267">
            <v>0</v>
          </cell>
          <cell r="BU267"/>
          <cell r="BV267">
            <v>0</v>
          </cell>
          <cell r="BW267"/>
          <cell r="BX267"/>
          <cell r="BY267"/>
          <cell r="BZ267">
            <v>0</v>
          </cell>
          <cell r="CA267">
            <v>0</v>
          </cell>
          <cell r="CB267"/>
          <cell r="CC267">
            <v>0</v>
          </cell>
          <cell r="CD267"/>
          <cell r="CE267"/>
          <cell r="CF267"/>
          <cell r="CG267">
            <v>0</v>
          </cell>
          <cell r="CH267">
            <v>0</v>
          </cell>
          <cell r="CI267"/>
          <cell r="CJ267">
            <v>0</v>
          </cell>
          <cell r="CK267"/>
          <cell r="CL267"/>
          <cell r="CM267">
            <v>0</v>
          </cell>
          <cell r="CN267">
            <v>6.5795900000000005</v>
          </cell>
          <cell r="CO267">
            <v>0</v>
          </cell>
          <cell r="CP267">
            <v>0</v>
          </cell>
          <cell r="CQ267">
            <v>3.5</v>
          </cell>
          <cell r="CR267">
            <v>0</v>
          </cell>
          <cell r="CS267">
            <v>0</v>
          </cell>
          <cell r="CT267">
            <v>0</v>
          </cell>
          <cell r="CU267">
            <v>6.5795900000000005</v>
          </cell>
          <cell r="CV267">
            <v>0</v>
          </cell>
          <cell r="CW267">
            <v>0</v>
          </cell>
          <cell r="CX267">
            <v>3.5</v>
          </cell>
          <cell r="CY267">
            <v>0</v>
          </cell>
          <cell r="CZ267">
            <v>0</v>
          </cell>
        </row>
        <row r="268">
          <cell r="A268" t="str">
            <v>1.1.4.177</v>
          </cell>
          <cell r="B268" t="str">
            <v>Строительство ВЛ-0,4кВ СТ Ягодное</v>
          </cell>
          <cell r="C268" t="str">
            <v>С_1.1.4.177</v>
          </cell>
          <cell r="D268">
            <v>6.5795900000000005</v>
          </cell>
          <cell r="E268">
            <v>6.5795900000000005</v>
          </cell>
          <cell r="F268"/>
          <cell r="G268"/>
          <cell r="H268"/>
          <cell r="I268"/>
          <cell r="J268"/>
          <cell r="K268"/>
          <cell r="L268"/>
          <cell r="M268"/>
          <cell r="N268">
            <v>0</v>
          </cell>
          <cell r="O268"/>
          <cell r="P268"/>
          <cell r="Q268"/>
          <cell r="R268"/>
          <cell r="S268"/>
          <cell r="T268"/>
          <cell r="U268">
            <v>0</v>
          </cell>
          <cell r="V268">
            <v>0</v>
          </cell>
          <cell r="W268"/>
          <cell r="X268">
            <v>0</v>
          </cell>
          <cell r="Y268"/>
          <cell r="Z268"/>
          <cell r="AA268"/>
          <cell r="AB268"/>
          <cell r="AC268">
            <v>0</v>
          </cell>
          <cell r="AD268"/>
          <cell r="AE268">
            <v>0</v>
          </cell>
          <cell r="AF268"/>
          <cell r="AG268"/>
          <cell r="AH268"/>
          <cell r="AI268"/>
          <cell r="AJ268">
            <v>6.5795900000000005</v>
          </cell>
          <cell r="AK268">
            <v>0</v>
          </cell>
          <cell r="AL268"/>
          <cell r="AM268">
            <v>3.5</v>
          </cell>
          <cell r="AN268"/>
          <cell r="AO268"/>
          <cell r="AP268"/>
          <cell r="AQ268">
            <v>0</v>
          </cell>
          <cell r="AR268">
            <v>0</v>
          </cell>
          <cell r="AS268"/>
          <cell r="AT268">
            <v>0</v>
          </cell>
          <cell r="AU268"/>
          <cell r="AV268"/>
          <cell r="AW268"/>
          <cell r="AX268">
            <v>0</v>
          </cell>
          <cell r="AY268">
            <v>0</v>
          </cell>
          <cell r="AZ268"/>
          <cell r="BA268">
            <v>0</v>
          </cell>
          <cell r="BB268"/>
          <cell r="BC268"/>
          <cell r="BD268"/>
          <cell r="BE268">
            <v>6.5795900000000005</v>
          </cell>
          <cell r="BF268">
            <v>0</v>
          </cell>
          <cell r="BG268"/>
          <cell r="BH268">
            <v>3.5</v>
          </cell>
          <cell r="BI268"/>
          <cell r="BJ268"/>
          <cell r="BK268"/>
          <cell r="BL268">
            <v>0</v>
          </cell>
          <cell r="BM268">
            <v>0</v>
          </cell>
          <cell r="BN268"/>
          <cell r="BO268">
            <v>0</v>
          </cell>
          <cell r="BP268"/>
          <cell r="BQ268"/>
          <cell r="BR268"/>
          <cell r="BS268">
            <v>0</v>
          </cell>
          <cell r="BT268">
            <v>0</v>
          </cell>
          <cell r="BU268"/>
          <cell r="BV268">
            <v>0</v>
          </cell>
          <cell r="BW268"/>
          <cell r="BX268"/>
          <cell r="BY268"/>
          <cell r="BZ268">
            <v>0</v>
          </cell>
          <cell r="CA268">
            <v>0</v>
          </cell>
          <cell r="CB268"/>
          <cell r="CC268">
            <v>0</v>
          </cell>
          <cell r="CD268"/>
          <cell r="CE268"/>
          <cell r="CF268"/>
          <cell r="CG268">
            <v>0</v>
          </cell>
          <cell r="CH268">
            <v>0</v>
          </cell>
          <cell r="CI268"/>
          <cell r="CJ268">
            <v>0</v>
          </cell>
          <cell r="CK268"/>
          <cell r="CL268"/>
          <cell r="CM268">
            <v>0</v>
          </cell>
          <cell r="CN268">
            <v>6.5795900000000005</v>
          </cell>
          <cell r="CO268">
            <v>0</v>
          </cell>
          <cell r="CP268">
            <v>0</v>
          </cell>
          <cell r="CQ268">
            <v>3.5</v>
          </cell>
          <cell r="CR268">
            <v>0</v>
          </cell>
          <cell r="CS268">
            <v>0</v>
          </cell>
          <cell r="CT268">
            <v>0</v>
          </cell>
          <cell r="CU268">
            <v>6.5795900000000005</v>
          </cell>
          <cell r="CV268">
            <v>0</v>
          </cell>
          <cell r="CW268">
            <v>0</v>
          </cell>
          <cell r="CX268">
            <v>3.5</v>
          </cell>
          <cell r="CY268">
            <v>0</v>
          </cell>
          <cell r="CZ268">
            <v>0</v>
          </cell>
        </row>
        <row r="269">
          <cell r="A269" t="str">
            <v>1.1.4.178</v>
          </cell>
          <cell r="B269" t="str">
            <v>Строительство ВЛ-0,4кВ СТ Сириус</v>
          </cell>
          <cell r="C269" t="str">
            <v>С_1.1.4.178</v>
          </cell>
          <cell r="D269">
            <v>6.5795900000000005</v>
          </cell>
          <cell r="E269">
            <v>6.5795900000000005</v>
          </cell>
          <cell r="F269"/>
          <cell r="G269"/>
          <cell r="H269"/>
          <cell r="I269"/>
          <cell r="J269"/>
          <cell r="K269"/>
          <cell r="L269"/>
          <cell r="M269"/>
          <cell r="N269">
            <v>0</v>
          </cell>
          <cell r="O269"/>
          <cell r="P269"/>
          <cell r="Q269"/>
          <cell r="R269"/>
          <cell r="S269"/>
          <cell r="T269"/>
          <cell r="U269">
            <v>0</v>
          </cell>
          <cell r="V269">
            <v>0</v>
          </cell>
          <cell r="W269"/>
          <cell r="X269">
            <v>0</v>
          </cell>
          <cell r="Y269"/>
          <cell r="Z269"/>
          <cell r="AA269"/>
          <cell r="AB269"/>
          <cell r="AC269">
            <v>0</v>
          </cell>
          <cell r="AD269"/>
          <cell r="AE269">
            <v>0</v>
          </cell>
          <cell r="AF269"/>
          <cell r="AG269"/>
          <cell r="AH269"/>
          <cell r="AI269"/>
          <cell r="AJ269">
            <v>6.5795900000000005</v>
          </cell>
          <cell r="AK269">
            <v>0</v>
          </cell>
          <cell r="AL269"/>
          <cell r="AM269">
            <v>3.5</v>
          </cell>
          <cell r="AN269"/>
          <cell r="AO269"/>
          <cell r="AP269"/>
          <cell r="AQ269">
            <v>0</v>
          </cell>
          <cell r="AR269">
            <v>0</v>
          </cell>
          <cell r="AS269"/>
          <cell r="AT269">
            <v>0</v>
          </cell>
          <cell r="AU269"/>
          <cell r="AV269"/>
          <cell r="AW269"/>
          <cell r="AX269">
            <v>0</v>
          </cell>
          <cell r="AY269">
            <v>0</v>
          </cell>
          <cell r="AZ269"/>
          <cell r="BA269">
            <v>0</v>
          </cell>
          <cell r="BB269"/>
          <cell r="BC269"/>
          <cell r="BD269"/>
          <cell r="BE269">
            <v>6.5795900000000005</v>
          </cell>
          <cell r="BF269">
            <v>0</v>
          </cell>
          <cell r="BG269"/>
          <cell r="BH269">
            <v>3.5</v>
          </cell>
          <cell r="BI269"/>
          <cell r="BJ269"/>
          <cell r="BK269"/>
          <cell r="BL269">
            <v>0</v>
          </cell>
          <cell r="BM269">
            <v>0</v>
          </cell>
          <cell r="BN269"/>
          <cell r="BO269">
            <v>0</v>
          </cell>
          <cell r="BP269"/>
          <cell r="BQ269"/>
          <cell r="BR269"/>
          <cell r="BS269">
            <v>0</v>
          </cell>
          <cell r="BT269">
            <v>0</v>
          </cell>
          <cell r="BU269"/>
          <cell r="BV269">
            <v>0</v>
          </cell>
          <cell r="BW269"/>
          <cell r="BX269"/>
          <cell r="BY269"/>
          <cell r="BZ269">
            <v>0</v>
          </cell>
          <cell r="CA269">
            <v>0</v>
          </cell>
          <cell r="CB269"/>
          <cell r="CC269">
            <v>0</v>
          </cell>
          <cell r="CD269"/>
          <cell r="CE269"/>
          <cell r="CF269"/>
          <cell r="CG269">
            <v>0</v>
          </cell>
          <cell r="CH269">
            <v>0</v>
          </cell>
          <cell r="CI269"/>
          <cell r="CJ269">
            <v>0</v>
          </cell>
          <cell r="CK269"/>
          <cell r="CL269"/>
          <cell r="CM269">
            <v>0</v>
          </cell>
          <cell r="CN269">
            <v>6.5795900000000005</v>
          </cell>
          <cell r="CO269">
            <v>0</v>
          </cell>
          <cell r="CP269">
            <v>0</v>
          </cell>
          <cell r="CQ269">
            <v>3.5</v>
          </cell>
          <cell r="CR269">
            <v>0</v>
          </cell>
          <cell r="CS269">
            <v>0</v>
          </cell>
          <cell r="CT269">
            <v>0</v>
          </cell>
          <cell r="CU269">
            <v>6.5795900000000005</v>
          </cell>
          <cell r="CV269">
            <v>0</v>
          </cell>
          <cell r="CW269">
            <v>0</v>
          </cell>
          <cell r="CX269">
            <v>3.5</v>
          </cell>
          <cell r="CY269">
            <v>0</v>
          </cell>
          <cell r="CZ269">
            <v>0</v>
          </cell>
        </row>
        <row r="270">
          <cell r="A270" t="str">
            <v>1.1.4.179</v>
          </cell>
          <cell r="B270" t="str">
            <v>Строительство ВЛ-0,4кВ СТ Берендей</v>
          </cell>
          <cell r="C270" t="str">
            <v>С_1.1.4.179</v>
          </cell>
          <cell r="D270">
            <v>6.5795900000000005</v>
          </cell>
          <cell r="E270">
            <v>6.5795900000000005</v>
          </cell>
          <cell r="F270"/>
          <cell r="G270"/>
          <cell r="H270"/>
          <cell r="I270"/>
          <cell r="J270"/>
          <cell r="K270"/>
          <cell r="L270"/>
          <cell r="M270"/>
          <cell r="N270">
            <v>0</v>
          </cell>
          <cell r="O270"/>
          <cell r="P270"/>
          <cell r="Q270"/>
          <cell r="R270"/>
          <cell r="S270"/>
          <cell r="T270"/>
          <cell r="U270">
            <v>0</v>
          </cell>
          <cell r="V270">
            <v>0</v>
          </cell>
          <cell r="W270"/>
          <cell r="X270">
            <v>0</v>
          </cell>
          <cell r="Y270"/>
          <cell r="Z270"/>
          <cell r="AA270"/>
          <cell r="AB270"/>
          <cell r="AC270">
            <v>0</v>
          </cell>
          <cell r="AD270"/>
          <cell r="AE270">
            <v>0</v>
          </cell>
          <cell r="AF270"/>
          <cell r="AG270"/>
          <cell r="AH270"/>
          <cell r="AI270"/>
          <cell r="AJ270">
            <v>6.5795900000000005</v>
          </cell>
          <cell r="AK270">
            <v>0</v>
          </cell>
          <cell r="AL270"/>
          <cell r="AM270">
            <v>3.5</v>
          </cell>
          <cell r="AN270"/>
          <cell r="AO270"/>
          <cell r="AP270"/>
          <cell r="AQ270">
            <v>0</v>
          </cell>
          <cell r="AR270">
            <v>0</v>
          </cell>
          <cell r="AS270"/>
          <cell r="AT270">
            <v>0</v>
          </cell>
          <cell r="AU270"/>
          <cell r="AV270"/>
          <cell r="AW270"/>
          <cell r="AX270">
            <v>0</v>
          </cell>
          <cell r="AY270">
            <v>0</v>
          </cell>
          <cell r="AZ270"/>
          <cell r="BA270">
            <v>0</v>
          </cell>
          <cell r="BB270"/>
          <cell r="BC270"/>
          <cell r="BD270"/>
          <cell r="BE270">
            <v>6.5795900000000005</v>
          </cell>
          <cell r="BF270">
            <v>0</v>
          </cell>
          <cell r="BG270"/>
          <cell r="BH270">
            <v>3.5</v>
          </cell>
          <cell r="BI270"/>
          <cell r="BJ270"/>
          <cell r="BK270"/>
          <cell r="BL270">
            <v>0</v>
          </cell>
          <cell r="BM270">
            <v>0</v>
          </cell>
          <cell r="BN270"/>
          <cell r="BO270">
            <v>0</v>
          </cell>
          <cell r="BP270"/>
          <cell r="BQ270"/>
          <cell r="BR270"/>
          <cell r="BS270">
            <v>0</v>
          </cell>
          <cell r="BT270">
            <v>0</v>
          </cell>
          <cell r="BU270"/>
          <cell r="BV270">
            <v>0</v>
          </cell>
          <cell r="BW270"/>
          <cell r="BX270"/>
          <cell r="BY270"/>
          <cell r="BZ270">
            <v>0</v>
          </cell>
          <cell r="CA270">
            <v>0</v>
          </cell>
          <cell r="CB270"/>
          <cell r="CC270">
            <v>0</v>
          </cell>
          <cell r="CD270"/>
          <cell r="CE270"/>
          <cell r="CF270"/>
          <cell r="CG270">
            <v>0</v>
          </cell>
          <cell r="CH270">
            <v>0</v>
          </cell>
          <cell r="CI270"/>
          <cell r="CJ270">
            <v>0</v>
          </cell>
          <cell r="CK270"/>
          <cell r="CL270"/>
          <cell r="CM270">
            <v>0</v>
          </cell>
          <cell r="CN270">
            <v>6.5795900000000005</v>
          </cell>
          <cell r="CO270">
            <v>0</v>
          </cell>
          <cell r="CP270">
            <v>0</v>
          </cell>
          <cell r="CQ270">
            <v>3.5</v>
          </cell>
          <cell r="CR270">
            <v>0</v>
          </cell>
          <cell r="CS270">
            <v>0</v>
          </cell>
          <cell r="CT270">
            <v>0</v>
          </cell>
          <cell r="CU270">
            <v>6.5795900000000005</v>
          </cell>
          <cell r="CV270">
            <v>0</v>
          </cell>
          <cell r="CW270">
            <v>0</v>
          </cell>
          <cell r="CX270">
            <v>3.5</v>
          </cell>
          <cell r="CY270">
            <v>0</v>
          </cell>
          <cell r="CZ270">
            <v>0</v>
          </cell>
        </row>
        <row r="271">
          <cell r="A271" t="str">
            <v>1.1.4.180</v>
          </cell>
          <cell r="B271" t="str">
            <v>Строительство ВЛ-0,4кВ СТ Тюльпан</v>
          </cell>
          <cell r="C271" t="str">
            <v>С_1.1.4.180</v>
          </cell>
          <cell r="D271">
            <v>6.5795900000000005</v>
          </cell>
          <cell r="E271">
            <v>6.5795900000000005</v>
          </cell>
          <cell r="F271"/>
          <cell r="G271"/>
          <cell r="H271"/>
          <cell r="I271"/>
          <cell r="J271"/>
          <cell r="K271"/>
          <cell r="L271"/>
          <cell r="M271"/>
          <cell r="N271">
            <v>0</v>
          </cell>
          <cell r="O271"/>
          <cell r="P271"/>
          <cell r="Q271"/>
          <cell r="R271"/>
          <cell r="S271"/>
          <cell r="T271"/>
          <cell r="U271">
            <v>0</v>
          </cell>
          <cell r="V271">
            <v>0</v>
          </cell>
          <cell r="W271"/>
          <cell r="X271">
            <v>0</v>
          </cell>
          <cell r="Y271"/>
          <cell r="Z271"/>
          <cell r="AA271"/>
          <cell r="AB271"/>
          <cell r="AC271">
            <v>0</v>
          </cell>
          <cell r="AD271"/>
          <cell r="AE271">
            <v>0</v>
          </cell>
          <cell r="AF271"/>
          <cell r="AG271"/>
          <cell r="AH271"/>
          <cell r="AI271"/>
          <cell r="AJ271">
            <v>6.5795900000000005</v>
          </cell>
          <cell r="AK271">
            <v>0</v>
          </cell>
          <cell r="AL271"/>
          <cell r="AM271">
            <v>3.5</v>
          </cell>
          <cell r="AN271"/>
          <cell r="AO271"/>
          <cell r="AP271"/>
          <cell r="AQ271">
            <v>0</v>
          </cell>
          <cell r="AR271">
            <v>0</v>
          </cell>
          <cell r="AS271"/>
          <cell r="AT271">
            <v>0</v>
          </cell>
          <cell r="AU271"/>
          <cell r="AV271"/>
          <cell r="AW271"/>
          <cell r="AX271">
            <v>0</v>
          </cell>
          <cell r="AY271">
            <v>0</v>
          </cell>
          <cell r="AZ271"/>
          <cell r="BA271">
            <v>0</v>
          </cell>
          <cell r="BB271"/>
          <cell r="BC271"/>
          <cell r="BD271"/>
          <cell r="BE271">
            <v>6.5795900000000005</v>
          </cell>
          <cell r="BF271">
            <v>0</v>
          </cell>
          <cell r="BG271"/>
          <cell r="BH271">
            <v>3.5</v>
          </cell>
          <cell r="BI271"/>
          <cell r="BJ271"/>
          <cell r="BK271"/>
          <cell r="BL271">
            <v>0</v>
          </cell>
          <cell r="BM271">
            <v>0</v>
          </cell>
          <cell r="BN271"/>
          <cell r="BO271">
            <v>0</v>
          </cell>
          <cell r="BP271"/>
          <cell r="BQ271"/>
          <cell r="BR271"/>
          <cell r="BS271">
            <v>0</v>
          </cell>
          <cell r="BT271">
            <v>0</v>
          </cell>
          <cell r="BU271"/>
          <cell r="BV271">
            <v>0</v>
          </cell>
          <cell r="BW271"/>
          <cell r="BX271"/>
          <cell r="BY271"/>
          <cell r="BZ271">
            <v>0</v>
          </cell>
          <cell r="CA271">
            <v>0</v>
          </cell>
          <cell r="CB271"/>
          <cell r="CC271">
            <v>0</v>
          </cell>
          <cell r="CD271"/>
          <cell r="CE271"/>
          <cell r="CF271"/>
          <cell r="CG271">
            <v>0</v>
          </cell>
          <cell r="CH271">
            <v>0</v>
          </cell>
          <cell r="CI271"/>
          <cell r="CJ271">
            <v>0</v>
          </cell>
          <cell r="CK271"/>
          <cell r="CL271"/>
          <cell r="CM271">
            <v>0</v>
          </cell>
          <cell r="CN271">
            <v>6.5795900000000005</v>
          </cell>
          <cell r="CO271">
            <v>0</v>
          </cell>
          <cell r="CP271">
            <v>0</v>
          </cell>
          <cell r="CQ271">
            <v>3.5</v>
          </cell>
          <cell r="CR271">
            <v>0</v>
          </cell>
          <cell r="CS271">
            <v>0</v>
          </cell>
          <cell r="CT271">
            <v>0</v>
          </cell>
          <cell r="CU271">
            <v>6.5795900000000005</v>
          </cell>
          <cell r="CV271">
            <v>0</v>
          </cell>
          <cell r="CW271">
            <v>0</v>
          </cell>
          <cell r="CX271">
            <v>3.5</v>
          </cell>
          <cell r="CY271">
            <v>0</v>
          </cell>
          <cell r="CZ271">
            <v>0</v>
          </cell>
        </row>
        <row r="272">
          <cell r="A272" t="str">
            <v>1.1.4.181</v>
          </cell>
          <cell r="B272" t="str">
            <v>Строительство ВЛ-0,4кВ СОТ Энергостроитель</v>
          </cell>
          <cell r="C272" t="str">
            <v>С_1.1.4.181</v>
          </cell>
          <cell r="D272">
            <v>6.5795900000000005</v>
          </cell>
          <cell r="E272">
            <v>6.5795900000000005</v>
          </cell>
          <cell r="F272"/>
          <cell r="G272"/>
          <cell r="H272"/>
          <cell r="I272"/>
          <cell r="J272"/>
          <cell r="K272"/>
          <cell r="L272"/>
          <cell r="M272"/>
          <cell r="N272">
            <v>0</v>
          </cell>
          <cell r="O272"/>
          <cell r="P272"/>
          <cell r="Q272"/>
          <cell r="R272"/>
          <cell r="S272"/>
          <cell r="T272"/>
          <cell r="U272">
            <v>0</v>
          </cell>
          <cell r="V272">
            <v>0</v>
          </cell>
          <cell r="W272"/>
          <cell r="X272">
            <v>0</v>
          </cell>
          <cell r="Y272"/>
          <cell r="Z272"/>
          <cell r="AA272"/>
          <cell r="AB272"/>
          <cell r="AC272">
            <v>0</v>
          </cell>
          <cell r="AD272"/>
          <cell r="AE272">
            <v>0</v>
          </cell>
          <cell r="AF272"/>
          <cell r="AG272"/>
          <cell r="AH272"/>
          <cell r="AI272"/>
          <cell r="AJ272">
            <v>6.5795900000000005</v>
          </cell>
          <cell r="AK272">
            <v>0</v>
          </cell>
          <cell r="AL272"/>
          <cell r="AM272">
            <v>3.5</v>
          </cell>
          <cell r="AN272"/>
          <cell r="AO272"/>
          <cell r="AP272"/>
          <cell r="AQ272">
            <v>0</v>
          </cell>
          <cell r="AR272">
            <v>0</v>
          </cell>
          <cell r="AS272"/>
          <cell r="AT272">
            <v>0</v>
          </cell>
          <cell r="AU272"/>
          <cell r="AV272"/>
          <cell r="AW272"/>
          <cell r="AX272">
            <v>0</v>
          </cell>
          <cell r="AY272">
            <v>0</v>
          </cell>
          <cell r="AZ272"/>
          <cell r="BA272">
            <v>0</v>
          </cell>
          <cell r="BB272"/>
          <cell r="BC272"/>
          <cell r="BD272"/>
          <cell r="BE272">
            <v>6.5795900000000005</v>
          </cell>
          <cell r="BF272">
            <v>0</v>
          </cell>
          <cell r="BG272"/>
          <cell r="BH272">
            <v>3.5</v>
          </cell>
          <cell r="BI272"/>
          <cell r="BJ272"/>
          <cell r="BK272"/>
          <cell r="BL272">
            <v>0</v>
          </cell>
          <cell r="BM272">
            <v>0</v>
          </cell>
          <cell r="BN272"/>
          <cell r="BO272">
            <v>0</v>
          </cell>
          <cell r="BP272"/>
          <cell r="BQ272"/>
          <cell r="BR272"/>
          <cell r="BS272">
            <v>0</v>
          </cell>
          <cell r="BT272">
            <v>0</v>
          </cell>
          <cell r="BU272"/>
          <cell r="BV272">
            <v>0</v>
          </cell>
          <cell r="BW272"/>
          <cell r="BX272"/>
          <cell r="BY272"/>
          <cell r="BZ272">
            <v>0</v>
          </cell>
          <cell r="CA272">
            <v>0</v>
          </cell>
          <cell r="CB272"/>
          <cell r="CC272">
            <v>0</v>
          </cell>
          <cell r="CD272"/>
          <cell r="CE272"/>
          <cell r="CF272"/>
          <cell r="CG272">
            <v>0</v>
          </cell>
          <cell r="CH272">
            <v>0</v>
          </cell>
          <cell r="CI272"/>
          <cell r="CJ272">
            <v>0</v>
          </cell>
          <cell r="CK272"/>
          <cell r="CL272"/>
          <cell r="CM272">
            <v>0</v>
          </cell>
          <cell r="CN272">
            <v>6.5795900000000005</v>
          </cell>
          <cell r="CO272">
            <v>0</v>
          </cell>
          <cell r="CP272">
            <v>0</v>
          </cell>
          <cell r="CQ272">
            <v>3.5</v>
          </cell>
          <cell r="CR272">
            <v>0</v>
          </cell>
          <cell r="CS272">
            <v>0</v>
          </cell>
          <cell r="CT272">
            <v>0</v>
          </cell>
          <cell r="CU272">
            <v>6.5795900000000005</v>
          </cell>
          <cell r="CV272">
            <v>0</v>
          </cell>
          <cell r="CW272">
            <v>0</v>
          </cell>
          <cell r="CX272">
            <v>3.5</v>
          </cell>
          <cell r="CY272">
            <v>0</v>
          </cell>
          <cell r="CZ272">
            <v>0</v>
          </cell>
        </row>
        <row r="273">
          <cell r="A273" t="str">
            <v>1.1.4.182</v>
          </cell>
          <cell r="B273" t="str">
            <v>Строительство ВЛ-0,4кВ СОТ Прибрежный</v>
          </cell>
          <cell r="C273" t="str">
            <v>С_1.1.4.182</v>
          </cell>
          <cell r="D273">
            <v>6.5795900000000005</v>
          </cell>
          <cell r="E273">
            <v>6.5795900000000005</v>
          </cell>
          <cell r="F273"/>
          <cell r="G273"/>
          <cell r="H273"/>
          <cell r="I273"/>
          <cell r="J273"/>
          <cell r="K273"/>
          <cell r="L273"/>
          <cell r="M273"/>
          <cell r="N273">
            <v>0</v>
          </cell>
          <cell r="O273"/>
          <cell r="P273"/>
          <cell r="Q273"/>
          <cell r="R273"/>
          <cell r="S273"/>
          <cell r="T273"/>
          <cell r="U273">
            <v>0</v>
          </cell>
          <cell r="V273">
            <v>0</v>
          </cell>
          <cell r="W273"/>
          <cell r="X273">
            <v>0</v>
          </cell>
          <cell r="Y273"/>
          <cell r="Z273"/>
          <cell r="AA273"/>
          <cell r="AB273"/>
          <cell r="AC273">
            <v>0</v>
          </cell>
          <cell r="AD273"/>
          <cell r="AE273">
            <v>0</v>
          </cell>
          <cell r="AF273"/>
          <cell r="AG273"/>
          <cell r="AH273"/>
          <cell r="AI273"/>
          <cell r="AJ273">
            <v>6.5795900000000005</v>
          </cell>
          <cell r="AK273">
            <v>0</v>
          </cell>
          <cell r="AL273"/>
          <cell r="AM273">
            <v>3.5</v>
          </cell>
          <cell r="AN273"/>
          <cell r="AO273"/>
          <cell r="AP273"/>
          <cell r="AQ273">
            <v>0</v>
          </cell>
          <cell r="AR273">
            <v>0</v>
          </cell>
          <cell r="AS273"/>
          <cell r="AT273">
            <v>0</v>
          </cell>
          <cell r="AU273"/>
          <cell r="AV273"/>
          <cell r="AW273"/>
          <cell r="AX273">
            <v>0</v>
          </cell>
          <cell r="AY273">
            <v>0</v>
          </cell>
          <cell r="AZ273"/>
          <cell r="BA273">
            <v>0</v>
          </cell>
          <cell r="BB273"/>
          <cell r="BC273"/>
          <cell r="BD273"/>
          <cell r="BE273">
            <v>6.5795900000000005</v>
          </cell>
          <cell r="BF273">
            <v>0</v>
          </cell>
          <cell r="BG273"/>
          <cell r="BH273">
            <v>3.5</v>
          </cell>
          <cell r="BI273"/>
          <cell r="BJ273"/>
          <cell r="BK273"/>
          <cell r="BL273">
            <v>0</v>
          </cell>
          <cell r="BM273">
            <v>0</v>
          </cell>
          <cell r="BN273"/>
          <cell r="BO273">
            <v>0</v>
          </cell>
          <cell r="BP273"/>
          <cell r="BQ273"/>
          <cell r="BR273"/>
          <cell r="BS273">
            <v>0</v>
          </cell>
          <cell r="BT273">
            <v>0</v>
          </cell>
          <cell r="BU273"/>
          <cell r="BV273">
            <v>0</v>
          </cell>
          <cell r="BW273"/>
          <cell r="BX273"/>
          <cell r="BY273"/>
          <cell r="BZ273">
            <v>0</v>
          </cell>
          <cell r="CA273">
            <v>0</v>
          </cell>
          <cell r="CB273"/>
          <cell r="CC273">
            <v>0</v>
          </cell>
          <cell r="CD273"/>
          <cell r="CE273"/>
          <cell r="CF273"/>
          <cell r="CG273">
            <v>0</v>
          </cell>
          <cell r="CH273">
            <v>0</v>
          </cell>
          <cell r="CI273"/>
          <cell r="CJ273">
            <v>0</v>
          </cell>
          <cell r="CK273"/>
          <cell r="CL273"/>
          <cell r="CM273">
            <v>0</v>
          </cell>
          <cell r="CN273">
            <v>6.5795900000000005</v>
          </cell>
          <cell r="CO273">
            <v>0</v>
          </cell>
          <cell r="CP273">
            <v>0</v>
          </cell>
          <cell r="CQ273">
            <v>3.5</v>
          </cell>
          <cell r="CR273">
            <v>0</v>
          </cell>
          <cell r="CS273">
            <v>0</v>
          </cell>
          <cell r="CT273">
            <v>0</v>
          </cell>
          <cell r="CU273">
            <v>6.5795900000000005</v>
          </cell>
          <cell r="CV273">
            <v>0</v>
          </cell>
          <cell r="CW273">
            <v>0</v>
          </cell>
          <cell r="CX273">
            <v>3.5</v>
          </cell>
          <cell r="CY273">
            <v>0</v>
          </cell>
          <cell r="CZ273">
            <v>0</v>
          </cell>
        </row>
        <row r="274">
          <cell r="A274" t="str">
            <v>1.1.4.183</v>
          </cell>
          <cell r="B274" t="str">
            <v>Строительство ВЛ-0,4кВ СОТ Прибрежный-2</v>
          </cell>
          <cell r="C274" t="str">
            <v>С_1.1.4.183</v>
          </cell>
          <cell r="D274">
            <v>6.5795900000000005</v>
          </cell>
          <cell r="E274">
            <v>6.5795900000000005</v>
          </cell>
          <cell r="F274"/>
          <cell r="G274"/>
          <cell r="H274"/>
          <cell r="I274"/>
          <cell r="J274"/>
          <cell r="K274"/>
          <cell r="L274"/>
          <cell r="M274"/>
          <cell r="N274">
            <v>0</v>
          </cell>
          <cell r="O274"/>
          <cell r="P274"/>
          <cell r="Q274"/>
          <cell r="R274"/>
          <cell r="S274"/>
          <cell r="T274"/>
          <cell r="U274">
            <v>0</v>
          </cell>
          <cell r="V274">
            <v>0</v>
          </cell>
          <cell r="W274"/>
          <cell r="X274">
            <v>0</v>
          </cell>
          <cell r="Y274"/>
          <cell r="Z274"/>
          <cell r="AA274"/>
          <cell r="AB274"/>
          <cell r="AC274">
            <v>0</v>
          </cell>
          <cell r="AD274"/>
          <cell r="AE274">
            <v>0</v>
          </cell>
          <cell r="AF274"/>
          <cell r="AG274"/>
          <cell r="AH274"/>
          <cell r="AI274"/>
          <cell r="AJ274">
            <v>6.5795900000000005</v>
          </cell>
          <cell r="AK274">
            <v>0</v>
          </cell>
          <cell r="AL274"/>
          <cell r="AM274">
            <v>3.5</v>
          </cell>
          <cell r="AN274"/>
          <cell r="AO274"/>
          <cell r="AP274"/>
          <cell r="AQ274">
            <v>0</v>
          </cell>
          <cell r="AR274">
            <v>0</v>
          </cell>
          <cell r="AS274"/>
          <cell r="AT274">
            <v>0</v>
          </cell>
          <cell r="AU274"/>
          <cell r="AV274"/>
          <cell r="AW274"/>
          <cell r="AX274">
            <v>0</v>
          </cell>
          <cell r="AY274">
            <v>0</v>
          </cell>
          <cell r="AZ274"/>
          <cell r="BA274">
            <v>0</v>
          </cell>
          <cell r="BB274"/>
          <cell r="BC274"/>
          <cell r="BD274"/>
          <cell r="BE274">
            <v>6.5795900000000005</v>
          </cell>
          <cell r="BF274">
            <v>0</v>
          </cell>
          <cell r="BG274"/>
          <cell r="BH274">
            <v>3.5</v>
          </cell>
          <cell r="BI274"/>
          <cell r="BJ274"/>
          <cell r="BK274"/>
          <cell r="BL274">
            <v>0</v>
          </cell>
          <cell r="BM274">
            <v>0</v>
          </cell>
          <cell r="BN274"/>
          <cell r="BO274">
            <v>0</v>
          </cell>
          <cell r="BP274"/>
          <cell r="BQ274"/>
          <cell r="BR274"/>
          <cell r="BS274">
            <v>0</v>
          </cell>
          <cell r="BT274">
            <v>0</v>
          </cell>
          <cell r="BU274"/>
          <cell r="BV274">
            <v>0</v>
          </cell>
          <cell r="BW274"/>
          <cell r="BX274"/>
          <cell r="BY274"/>
          <cell r="BZ274">
            <v>0</v>
          </cell>
          <cell r="CA274">
            <v>0</v>
          </cell>
          <cell r="CB274"/>
          <cell r="CC274">
            <v>0</v>
          </cell>
          <cell r="CD274"/>
          <cell r="CE274"/>
          <cell r="CF274"/>
          <cell r="CG274">
            <v>0</v>
          </cell>
          <cell r="CH274">
            <v>0</v>
          </cell>
          <cell r="CI274"/>
          <cell r="CJ274">
            <v>0</v>
          </cell>
          <cell r="CK274"/>
          <cell r="CL274"/>
          <cell r="CM274">
            <v>0</v>
          </cell>
          <cell r="CN274">
            <v>6.5795900000000005</v>
          </cell>
          <cell r="CO274">
            <v>0</v>
          </cell>
          <cell r="CP274">
            <v>0</v>
          </cell>
          <cell r="CQ274">
            <v>3.5</v>
          </cell>
          <cell r="CR274">
            <v>0</v>
          </cell>
          <cell r="CS274">
            <v>0</v>
          </cell>
          <cell r="CT274">
            <v>0</v>
          </cell>
          <cell r="CU274">
            <v>6.5795900000000005</v>
          </cell>
          <cell r="CV274">
            <v>0</v>
          </cell>
          <cell r="CW274">
            <v>0</v>
          </cell>
          <cell r="CX274">
            <v>3.5</v>
          </cell>
          <cell r="CY274">
            <v>0</v>
          </cell>
          <cell r="CZ274">
            <v>0</v>
          </cell>
        </row>
        <row r="275">
          <cell r="A275" t="str">
            <v>1.1.4.184</v>
          </cell>
          <cell r="B275" t="str">
            <v>Строительство ВЛ-0,4кВ СОТ Прибрежный-3</v>
          </cell>
          <cell r="C275" t="str">
            <v>С_1.1.4.184</v>
          </cell>
          <cell r="D275">
            <v>6.5795900000000005</v>
          </cell>
          <cell r="E275">
            <v>6.5795900000000005</v>
          </cell>
          <cell r="F275"/>
          <cell r="G275"/>
          <cell r="H275"/>
          <cell r="I275"/>
          <cell r="J275"/>
          <cell r="K275"/>
          <cell r="L275"/>
          <cell r="M275"/>
          <cell r="N275">
            <v>0</v>
          </cell>
          <cell r="O275"/>
          <cell r="P275"/>
          <cell r="Q275"/>
          <cell r="R275"/>
          <cell r="S275"/>
          <cell r="T275"/>
          <cell r="U275">
            <v>0</v>
          </cell>
          <cell r="V275">
            <v>0</v>
          </cell>
          <cell r="W275"/>
          <cell r="X275">
            <v>0</v>
          </cell>
          <cell r="Y275"/>
          <cell r="Z275"/>
          <cell r="AA275"/>
          <cell r="AB275"/>
          <cell r="AC275">
            <v>0</v>
          </cell>
          <cell r="AD275"/>
          <cell r="AE275">
            <v>0</v>
          </cell>
          <cell r="AF275"/>
          <cell r="AG275"/>
          <cell r="AH275"/>
          <cell r="AI275"/>
          <cell r="AJ275">
            <v>0</v>
          </cell>
          <cell r="AK275">
            <v>0</v>
          </cell>
          <cell r="AL275"/>
          <cell r="AM275">
            <v>0</v>
          </cell>
          <cell r="AN275"/>
          <cell r="AO275"/>
          <cell r="AP275"/>
          <cell r="AQ275">
            <v>0</v>
          </cell>
          <cell r="AR275">
            <v>0</v>
          </cell>
          <cell r="AS275"/>
          <cell r="AT275">
            <v>0</v>
          </cell>
          <cell r="AU275"/>
          <cell r="AV275"/>
          <cell r="AW275"/>
          <cell r="AX275">
            <v>0</v>
          </cell>
          <cell r="AY275">
            <v>0</v>
          </cell>
          <cell r="AZ275"/>
          <cell r="BA275">
            <v>0</v>
          </cell>
          <cell r="BB275"/>
          <cell r="BC275"/>
          <cell r="BD275"/>
          <cell r="BE275">
            <v>0</v>
          </cell>
          <cell r="BF275">
            <v>0</v>
          </cell>
          <cell r="BG275"/>
          <cell r="BH275">
            <v>0</v>
          </cell>
          <cell r="BI275"/>
          <cell r="BJ275"/>
          <cell r="BK275"/>
          <cell r="BL275">
            <v>0</v>
          </cell>
          <cell r="BM275">
            <v>0</v>
          </cell>
          <cell r="BN275"/>
          <cell r="BO275">
            <v>0</v>
          </cell>
          <cell r="BP275"/>
          <cell r="BQ275"/>
          <cell r="BR275"/>
          <cell r="BS275">
            <v>0</v>
          </cell>
          <cell r="BT275">
            <v>0</v>
          </cell>
          <cell r="BU275"/>
          <cell r="BV275">
            <v>0</v>
          </cell>
          <cell r="BW275"/>
          <cell r="BX275"/>
          <cell r="BY275"/>
          <cell r="BZ275">
            <v>6.5795900000000005</v>
          </cell>
          <cell r="CA275">
            <v>0</v>
          </cell>
          <cell r="CB275"/>
          <cell r="CC275">
            <v>3.5</v>
          </cell>
          <cell r="CD275"/>
          <cell r="CE275"/>
          <cell r="CF275"/>
          <cell r="CG275">
            <v>6.5795900000000005</v>
          </cell>
          <cell r="CH275">
            <v>0</v>
          </cell>
          <cell r="CI275"/>
          <cell r="CJ275">
            <v>3.5</v>
          </cell>
          <cell r="CK275"/>
          <cell r="CL275"/>
          <cell r="CM275">
            <v>0</v>
          </cell>
          <cell r="CN275">
            <v>6.5795900000000005</v>
          </cell>
          <cell r="CO275">
            <v>0</v>
          </cell>
          <cell r="CP275">
            <v>0</v>
          </cell>
          <cell r="CQ275">
            <v>3.5</v>
          </cell>
          <cell r="CR275">
            <v>0</v>
          </cell>
          <cell r="CS275">
            <v>0</v>
          </cell>
          <cell r="CT275">
            <v>0</v>
          </cell>
          <cell r="CU275">
            <v>6.5795900000000005</v>
          </cell>
          <cell r="CV275">
            <v>0</v>
          </cell>
          <cell r="CW275">
            <v>0</v>
          </cell>
          <cell r="CX275">
            <v>3.5</v>
          </cell>
          <cell r="CY275">
            <v>0</v>
          </cell>
          <cell r="CZ275">
            <v>0</v>
          </cell>
        </row>
        <row r="276">
          <cell r="A276" t="str">
            <v>1.1.4.185</v>
          </cell>
          <cell r="B276" t="str">
            <v>Строительство ВЛ-0,4кВ СТ Полимер</v>
          </cell>
          <cell r="C276" t="str">
            <v>С_1.1.4.185</v>
          </cell>
          <cell r="D276">
            <v>6.5795900000000005</v>
          </cell>
          <cell r="E276">
            <v>6.5795900000000005</v>
          </cell>
          <cell r="F276"/>
          <cell r="G276"/>
          <cell r="H276"/>
          <cell r="I276"/>
          <cell r="J276"/>
          <cell r="K276"/>
          <cell r="L276"/>
          <cell r="M276"/>
          <cell r="N276">
            <v>0</v>
          </cell>
          <cell r="O276"/>
          <cell r="P276"/>
          <cell r="Q276"/>
          <cell r="R276"/>
          <cell r="S276"/>
          <cell r="T276"/>
          <cell r="U276">
            <v>0</v>
          </cell>
          <cell r="V276">
            <v>0</v>
          </cell>
          <cell r="W276"/>
          <cell r="X276">
            <v>0</v>
          </cell>
          <cell r="Y276"/>
          <cell r="Z276"/>
          <cell r="AA276"/>
          <cell r="AB276"/>
          <cell r="AC276">
            <v>0</v>
          </cell>
          <cell r="AD276"/>
          <cell r="AE276">
            <v>0</v>
          </cell>
          <cell r="AF276"/>
          <cell r="AG276"/>
          <cell r="AH276"/>
          <cell r="AI276"/>
          <cell r="AJ276">
            <v>0</v>
          </cell>
          <cell r="AK276">
            <v>0</v>
          </cell>
          <cell r="AL276"/>
          <cell r="AM276">
            <v>0</v>
          </cell>
          <cell r="AN276"/>
          <cell r="AO276"/>
          <cell r="AP276"/>
          <cell r="AQ276">
            <v>0</v>
          </cell>
          <cell r="AR276">
            <v>0</v>
          </cell>
          <cell r="AS276"/>
          <cell r="AT276">
            <v>0</v>
          </cell>
          <cell r="AU276"/>
          <cell r="AV276"/>
          <cell r="AW276"/>
          <cell r="AX276">
            <v>0</v>
          </cell>
          <cell r="AY276">
            <v>0</v>
          </cell>
          <cell r="AZ276"/>
          <cell r="BA276">
            <v>0</v>
          </cell>
          <cell r="BB276"/>
          <cell r="BC276"/>
          <cell r="BD276"/>
          <cell r="BE276">
            <v>0</v>
          </cell>
          <cell r="BF276">
            <v>0</v>
          </cell>
          <cell r="BG276"/>
          <cell r="BH276">
            <v>0</v>
          </cell>
          <cell r="BI276"/>
          <cell r="BJ276"/>
          <cell r="BK276"/>
          <cell r="BL276">
            <v>0</v>
          </cell>
          <cell r="BM276">
            <v>0</v>
          </cell>
          <cell r="BN276"/>
          <cell r="BO276">
            <v>0</v>
          </cell>
          <cell r="BP276"/>
          <cell r="BQ276"/>
          <cell r="BR276"/>
          <cell r="BS276">
            <v>0</v>
          </cell>
          <cell r="BT276">
            <v>0</v>
          </cell>
          <cell r="BU276"/>
          <cell r="BV276">
            <v>0</v>
          </cell>
          <cell r="BW276"/>
          <cell r="BX276"/>
          <cell r="BY276"/>
          <cell r="BZ276">
            <v>6.5795900000000005</v>
          </cell>
          <cell r="CA276">
            <v>0</v>
          </cell>
          <cell r="CB276"/>
          <cell r="CC276">
            <v>3.5</v>
          </cell>
          <cell r="CD276"/>
          <cell r="CE276"/>
          <cell r="CF276"/>
          <cell r="CG276">
            <v>6.5795900000000005</v>
          </cell>
          <cell r="CH276">
            <v>0</v>
          </cell>
          <cell r="CI276"/>
          <cell r="CJ276">
            <v>3.5</v>
          </cell>
          <cell r="CK276"/>
          <cell r="CL276"/>
          <cell r="CM276">
            <v>0</v>
          </cell>
          <cell r="CN276">
            <v>6.5795900000000005</v>
          </cell>
          <cell r="CO276">
            <v>0</v>
          </cell>
          <cell r="CP276">
            <v>0</v>
          </cell>
          <cell r="CQ276">
            <v>3.5</v>
          </cell>
          <cell r="CR276">
            <v>0</v>
          </cell>
          <cell r="CS276">
            <v>0</v>
          </cell>
          <cell r="CT276">
            <v>0</v>
          </cell>
          <cell r="CU276">
            <v>6.5795900000000005</v>
          </cell>
          <cell r="CV276">
            <v>0</v>
          </cell>
          <cell r="CW276">
            <v>0</v>
          </cell>
          <cell r="CX276">
            <v>3.5</v>
          </cell>
          <cell r="CY276">
            <v>0</v>
          </cell>
          <cell r="CZ276">
            <v>0</v>
          </cell>
        </row>
        <row r="277">
          <cell r="A277" t="str">
            <v>1.1.4.186</v>
          </cell>
          <cell r="B277" t="str">
            <v>Строительство ВЛ-0,4кВ СОТ Заречный</v>
          </cell>
          <cell r="C277" t="str">
            <v>С_1.1.4.186</v>
          </cell>
          <cell r="D277">
            <v>6.5795900000000005</v>
          </cell>
          <cell r="E277">
            <v>6.5795900000000005</v>
          </cell>
          <cell r="F277"/>
          <cell r="G277"/>
          <cell r="H277"/>
          <cell r="I277"/>
          <cell r="J277"/>
          <cell r="K277"/>
          <cell r="L277"/>
          <cell r="M277"/>
          <cell r="N277">
            <v>0</v>
          </cell>
          <cell r="O277"/>
          <cell r="P277"/>
          <cell r="Q277"/>
          <cell r="R277"/>
          <cell r="S277"/>
          <cell r="T277"/>
          <cell r="U277">
            <v>0</v>
          </cell>
          <cell r="V277">
            <v>0</v>
          </cell>
          <cell r="W277"/>
          <cell r="X277">
            <v>0</v>
          </cell>
          <cell r="Y277"/>
          <cell r="Z277"/>
          <cell r="AA277"/>
          <cell r="AB277"/>
          <cell r="AC277">
            <v>0</v>
          </cell>
          <cell r="AD277"/>
          <cell r="AE277">
            <v>0</v>
          </cell>
          <cell r="AF277"/>
          <cell r="AG277"/>
          <cell r="AH277"/>
          <cell r="AI277"/>
          <cell r="AJ277">
            <v>0</v>
          </cell>
          <cell r="AK277">
            <v>0</v>
          </cell>
          <cell r="AL277"/>
          <cell r="AM277">
            <v>0</v>
          </cell>
          <cell r="AN277"/>
          <cell r="AO277"/>
          <cell r="AP277"/>
          <cell r="AQ277">
            <v>0</v>
          </cell>
          <cell r="AR277">
            <v>0</v>
          </cell>
          <cell r="AS277"/>
          <cell r="AT277">
            <v>0</v>
          </cell>
          <cell r="AU277"/>
          <cell r="AV277"/>
          <cell r="AW277"/>
          <cell r="AX277">
            <v>0</v>
          </cell>
          <cell r="AY277">
            <v>0</v>
          </cell>
          <cell r="AZ277"/>
          <cell r="BA277">
            <v>0</v>
          </cell>
          <cell r="BB277"/>
          <cell r="BC277"/>
          <cell r="BD277"/>
          <cell r="BE277">
            <v>0</v>
          </cell>
          <cell r="BF277">
            <v>0</v>
          </cell>
          <cell r="BG277"/>
          <cell r="BH277">
            <v>0</v>
          </cell>
          <cell r="BI277"/>
          <cell r="BJ277"/>
          <cell r="BK277"/>
          <cell r="BL277">
            <v>6.5795900000000005</v>
          </cell>
          <cell r="BM277">
            <v>0</v>
          </cell>
          <cell r="BN277"/>
          <cell r="BO277">
            <v>3.5</v>
          </cell>
          <cell r="BP277"/>
          <cell r="BQ277"/>
          <cell r="BR277"/>
          <cell r="BS277">
            <v>6.5795900000000005</v>
          </cell>
          <cell r="BT277">
            <v>0</v>
          </cell>
          <cell r="BU277"/>
          <cell r="BV277">
            <v>3.5</v>
          </cell>
          <cell r="BW277"/>
          <cell r="BX277"/>
          <cell r="BY277"/>
          <cell r="BZ277">
            <v>0</v>
          </cell>
          <cell r="CA277">
            <v>0</v>
          </cell>
          <cell r="CB277"/>
          <cell r="CC277">
            <v>0</v>
          </cell>
          <cell r="CD277"/>
          <cell r="CE277"/>
          <cell r="CF277"/>
          <cell r="CG277">
            <v>0</v>
          </cell>
          <cell r="CH277">
            <v>0</v>
          </cell>
          <cell r="CI277"/>
          <cell r="CJ277">
            <v>0</v>
          </cell>
          <cell r="CK277"/>
          <cell r="CL277"/>
          <cell r="CM277">
            <v>0</v>
          </cell>
          <cell r="CN277">
            <v>6.5795900000000005</v>
          </cell>
          <cell r="CO277">
            <v>0</v>
          </cell>
          <cell r="CP277">
            <v>0</v>
          </cell>
          <cell r="CQ277">
            <v>3.5</v>
          </cell>
          <cell r="CR277">
            <v>0</v>
          </cell>
          <cell r="CS277">
            <v>0</v>
          </cell>
          <cell r="CT277">
            <v>0</v>
          </cell>
          <cell r="CU277">
            <v>6.5795900000000005</v>
          </cell>
          <cell r="CV277">
            <v>0</v>
          </cell>
          <cell r="CW277">
            <v>0</v>
          </cell>
          <cell r="CX277">
            <v>3.5</v>
          </cell>
          <cell r="CY277">
            <v>0</v>
          </cell>
          <cell r="CZ277">
            <v>0</v>
          </cell>
        </row>
        <row r="278">
          <cell r="A278" t="str">
            <v>1.1.4.187</v>
          </cell>
          <cell r="B278" t="str">
            <v>Строительство ВЛ-0,4кВ СОТ Север</v>
          </cell>
          <cell r="C278" t="str">
            <v>С_1.1.4.187</v>
          </cell>
          <cell r="D278">
            <v>6.5795900000000005</v>
          </cell>
          <cell r="E278">
            <v>6.5795900000000005</v>
          </cell>
          <cell r="F278"/>
          <cell r="G278"/>
          <cell r="H278"/>
          <cell r="I278"/>
          <cell r="J278"/>
          <cell r="K278"/>
          <cell r="L278"/>
          <cell r="M278"/>
          <cell r="N278">
            <v>0</v>
          </cell>
          <cell r="O278"/>
          <cell r="P278"/>
          <cell r="Q278"/>
          <cell r="R278"/>
          <cell r="S278"/>
          <cell r="T278"/>
          <cell r="U278">
            <v>0</v>
          </cell>
          <cell r="V278">
            <v>0</v>
          </cell>
          <cell r="W278"/>
          <cell r="X278">
            <v>0</v>
          </cell>
          <cell r="Y278"/>
          <cell r="Z278"/>
          <cell r="AA278"/>
          <cell r="AB278"/>
          <cell r="AC278">
            <v>0</v>
          </cell>
          <cell r="AD278"/>
          <cell r="AE278">
            <v>0</v>
          </cell>
          <cell r="AF278"/>
          <cell r="AG278"/>
          <cell r="AH278"/>
          <cell r="AI278"/>
          <cell r="AJ278">
            <v>0</v>
          </cell>
          <cell r="AK278">
            <v>0</v>
          </cell>
          <cell r="AL278"/>
          <cell r="AM278">
            <v>0</v>
          </cell>
          <cell r="AN278"/>
          <cell r="AO278"/>
          <cell r="AP278"/>
          <cell r="AQ278">
            <v>0</v>
          </cell>
          <cell r="AR278">
            <v>0</v>
          </cell>
          <cell r="AS278"/>
          <cell r="AT278">
            <v>0</v>
          </cell>
          <cell r="AU278"/>
          <cell r="AV278"/>
          <cell r="AW278"/>
          <cell r="AX278">
            <v>0</v>
          </cell>
          <cell r="AY278">
            <v>0</v>
          </cell>
          <cell r="AZ278"/>
          <cell r="BA278">
            <v>0</v>
          </cell>
          <cell r="BB278"/>
          <cell r="BC278"/>
          <cell r="BD278"/>
          <cell r="BE278">
            <v>0</v>
          </cell>
          <cell r="BF278">
            <v>0</v>
          </cell>
          <cell r="BG278"/>
          <cell r="BH278">
            <v>0</v>
          </cell>
          <cell r="BI278"/>
          <cell r="BJ278"/>
          <cell r="BK278"/>
          <cell r="BL278">
            <v>6.5795900000000005</v>
          </cell>
          <cell r="BM278">
            <v>0</v>
          </cell>
          <cell r="BN278"/>
          <cell r="BO278">
            <v>3.5</v>
          </cell>
          <cell r="BP278"/>
          <cell r="BQ278"/>
          <cell r="BR278"/>
          <cell r="BS278">
            <v>6.5795900000000005</v>
          </cell>
          <cell r="BT278">
            <v>0</v>
          </cell>
          <cell r="BU278"/>
          <cell r="BV278">
            <v>3.5</v>
          </cell>
          <cell r="BW278"/>
          <cell r="BX278"/>
          <cell r="BY278"/>
          <cell r="BZ278">
            <v>0</v>
          </cell>
          <cell r="CA278">
            <v>0</v>
          </cell>
          <cell r="CB278"/>
          <cell r="CC278">
            <v>0</v>
          </cell>
          <cell r="CD278"/>
          <cell r="CE278"/>
          <cell r="CF278"/>
          <cell r="CG278">
            <v>0</v>
          </cell>
          <cell r="CH278">
            <v>0</v>
          </cell>
          <cell r="CI278"/>
          <cell r="CJ278">
            <v>0</v>
          </cell>
          <cell r="CK278"/>
          <cell r="CL278"/>
          <cell r="CM278">
            <v>0</v>
          </cell>
          <cell r="CN278">
            <v>6.5795900000000005</v>
          </cell>
          <cell r="CO278">
            <v>0</v>
          </cell>
          <cell r="CP278">
            <v>0</v>
          </cell>
          <cell r="CQ278">
            <v>3.5</v>
          </cell>
          <cell r="CR278">
            <v>0</v>
          </cell>
          <cell r="CS278">
            <v>0</v>
          </cell>
          <cell r="CT278">
            <v>0</v>
          </cell>
          <cell r="CU278">
            <v>6.5795900000000005</v>
          </cell>
          <cell r="CV278">
            <v>0</v>
          </cell>
          <cell r="CW278">
            <v>0</v>
          </cell>
          <cell r="CX278">
            <v>3.5</v>
          </cell>
          <cell r="CY278">
            <v>0</v>
          </cell>
          <cell r="CZ278">
            <v>0</v>
          </cell>
        </row>
        <row r="279">
          <cell r="A279" t="str">
            <v>1.1.4.188</v>
          </cell>
          <cell r="B279" t="str">
            <v>Строительство ВЛ-0,4кВ СОТ Север-1</v>
          </cell>
          <cell r="C279" t="str">
            <v>С_1.1.4.188</v>
          </cell>
          <cell r="D279">
            <v>6.5795900000000005</v>
          </cell>
          <cell r="E279">
            <v>6.5795900000000005</v>
          </cell>
          <cell r="F279"/>
          <cell r="G279"/>
          <cell r="H279"/>
          <cell r="I279"/>
          <cell r="J279"/>
          <cell r="K279"/>
          <cell r="L279"/>
          <cell r="M279"/>
          <cell r="N279">
            <v>0</v>
          </cell>
          <cell r="O279"/>
          <cell r="P279"/>
          <cell r="Q279"/>
          <cell r="R279"/>
          <cell r="S279"/>
          <cell r="T279"/>
          <cell r="U279">
            <v>0</v>
          </cell>
          <cell r="V279">
            <v>0</v>
          </cell>
          <cell r="W279"/>
          <cell r="X279">
            <v>0</v>
          </cell>
          <cell r="Y279"/>
          <cell r="Z279"/>
          <cell r="AA279"/>
          <cell r="AB279"/>
          <cell r="AC279">
            <v>0</v>
          </cell>
          <cell r="AD279"/>
          <cell r="AE279">
            <v>0</v>
          </cell>
          <cell r="AF279"/>
          <cell r="AG279"/>
          <cell r="AH279"/>
          <cell r="AI279"/>
          <cell r="AJ279">
            <v>0</v>
          </cell>
          <cell r="AK279">
            <v>0</v>
          </cell>
          <cell r="AL279"/>
          <cell r="AM279">
            <v>0</v>
          </cell>
          <cell r="AN279"/>
          <cell r="AO279"/>
          <cell r="AP279"/>
          <cell r="AQ279">
            <v>0</v>
          </cell>
          <cell r="AR279">
            <v>0</v>
          </cell>
          <cell r="AS279"/>
          <cell r="AT279">
            <v>0</v>
          </cell>
          <cell r="AU279"/>
          <cell r="AV279"/>
          <cell r="AW279"/>
          <cell r="AX279">
            <v>0</v>
          </cell>
          <cell r="AY279">
            <v>0</v>
          </cell>
          <cell r="AZ279"/>
          <cell r="BA279">
            <v>0</v>
          </cell>
          <cell r="BB279"/>
          <cell r="BC279"/>
          <cell r="BD279"/>
          <cell r="BE279">
            <v>0</v>
          </cell>
          <cell r="BF279">
            <v>0</v>
          </cell>
          <cell r="BG279"/>
          <cell r="BH279">
            <v>0</v>
          </cell>
          <cell r="BI279"/>
          <cell r="BJ279"/>
          <cell r="BK279"/>
          <cell r="BL279">
            <v>6.5795900000000005</v>
          </cell>
          <cell r="BM279">
            <v>0</v>
          </cell>
          <cell r="BN279"/>
          <cell r="BO279">
            <v>3.5</v>
          </cell>
          <cell r="BP279"/>
          <cell r="BQ279"/>
          <cell r="BR279"/>
          <cell r="BS279">
            <v>6.5795900000000005</v>
          </cell>
          <cell r="BT279">
            <v>0</v>
          </cell>
          <cell r="BU279"/>
          <cell r="BV279">
            <v>3.5</v>
          </cell>
          <cell r="BW279"/>
          <cell r="BX279"/>
          <cell r="BY279"/>
          <cell r="BZ279">
            <v>0</v>
          </cell>
          <cell r="CA279">
            <v>0</v>
          </cell>
          <cell r="CB279"/>
          <cell r="CC279">
            <v>0</v>
          </cell>
          <cell r="CD279"/>
          <cell r="CE279"/>
          <cell r="CF279"/>
          <cell r="CG279">
            <v>0</v>
          </cell>
          <cell r="CH279">
            <v>0</v>
          </cell>
          <cell r="CI279"/>
          <cell r="CJ279">
            <v>0</v>
          </cell>
          <cell r="CK279"/>
          <cell r="CL279"/>
          <cell r="CM279">
            <v>0</v>
          </cell>
          <cell r="CN279">
            <v>6.5795900000000005</v>
          </cell>
          <cell r="CO279">
            <v>0</v>
          </cell>
          <cell r="CP279">
            <v>0</v>
          </cell>
          <cell r="CQ279">
            <v>3.5</v>
          </cell>
          <cell r="CR279">
            <v>0</v>
          </cell>
          <cell r="CS279">
            <v>0</v>
          </cell>
          <cell r="CT279">
            <v>0</v>
          </cell>
          <cell r="CU279">
            <v>6.5795900000000005</v>
          </cell>
          <cell r="CV279">
            <v>0</v>
          </cell>
          <cell r="CW279">
            <v>0</v>
          </cell>
          <cell r="CX279">
            <v>3.5</v>
          </cell>
          <cell r="CY279">
            <v>0</v>
          </cell>
          <cell r="CZ279">
            <v>0</v>
          </cell>
        </row>
        <row r="280">
          <cell r="A280" t="str">
            <v>1.1.4.189</v>
          </cell>
          <cell r="B280" t="str">
            <v>Строительство ВЛ-0,4кВ СОТ Черемушки</v>
          </cell>
          <cell r="C280" t="str">
            <v>С_1.1.4.189</v>
          </cell>
          <cell r="D280">
            <v>6.5795900000000005</v>
          </cell>
          <cell r="E280">
            <v>6.5795900000000005</v>
          </cell>
          <cell r="F280"/>
          <cell r="G280"/>
          <cell r="H280"/>
          <cell r="I280"/>
          <cell r="J280"/>
          <cell r="K280"/>
          <cell r="L280"/>
          <cell r="M280"/>
          <cell r="N280">
            <v>0</v>
          </cell>
          <cell r="O280"/>
          <cell r="P280"/>
          <cell r="Q280"/>
          <cell r="R280"/>
          <cell r="S280"/>
          <cell r="T280"/>
          <cell r="U280">
            <v>0</v>
          </cell>
          <cell r="V280">
            <v>0</v>
          </cell>
          <cell r="W280"/>
          <cell r="X280">
            <v>0</v>
          </cell>
          <cell r="Y280"/>
          <cell r="Z280"/>
          <cell r="AA280"/>
          <cell r="AB280"/>
          <cell r="AC280">
            <v>0</v>
          </cell>
          <cell r="AD280"/>
          <cell r="AE280">
            <v>0</v>
          </cell>
          <cell r="AF280"/>
          <cell r="AG280"/>
          <cell r="AH280"/>
          <cell r="AI280"/>
          <cell r="AJ280">
            <v>0</v>
          </cell>
          <cell r="AK280">
            <v>0</v>
          </cell>
          <cell r="AL280"/>
          <cell r="AM280">
            <v>0</v>
          </cell>
          <cell r="AN280"/>
          <cell r="AO280"/>
          <cell r="AP280"/>
          <cell r="AQ280">
            <v>0</v>
          </cell>
          <cell r="AR280">
            <v>0</v>
          </cell>
          <cell r="AS280"/>
          <cell r="AT280">
            <v>0</v>
          </cell>
          <cell r="AU280"/>
          <cell r="AV280"/>
          <cell r="AW280"/>
          <cell r="AX280">
            <v>0</v>
          </cell>
          <cell r="AY280">
            <v>0</v>
          </cell>
          <cell r="AZ280"/>
          <cell r="BA280">
            <v>0</v>
          </cell>
          <cell r="BB280"/>
          <cell r="BC280"/>
          <cell r="BD280"/>
          <cell r="BE280">
            <v>0</v>
          </cell>
          <cell r="BF280">
            <v>0</v>
          </cell>
          <cell r="BG280"/>
          <cell r="BH280">
            <v>0</v>
          </cell>
          <cell r="BI280"/>
          <cell r="BJ280"/>
          <cell r="BK280"/>
          <cell r="BL280">
            <v>6.5795900000000005</v>
          </cell>
          <cell r="BM280">
            <v>0</v>
          </cell>
          <cell r="BN280"/>
          <cell r="BO280">
            <v>3.5</v>
          </cell>
          <cell r="BP280"/>
          <cell r="BQ280"/>
          <cell r="BR280"/>
          <cell r="BS280">
            <v>6.5795900000000005</v>
          </cell>
          <cell r="BT280">
            <v>0</v>
          </cell>
          <cell r="BU280"/>
          <cell r="BV280">
            <v>3.5</v>
          </cell>
          <cell r="BW280"/>
          <cell r="BX280"/>
          <cell r="BY280"/>
          <cell r="BZ280">
            <v>0</v>
          </cell>
          <cell r="CA280">
            <v>0</v>
          </cell>
          <cell r="CB280"/>
          <cell r="CC280">
            <v>0</v>
          </cell>
          <cell r="CD280"/>
          <cell r="CE280"/>
          <cell r="CF280"/>
          <cell r="CG280">
            <v>0</v>
          </cell>
          <cell r="CH280">
            <v>0</v>
          </cell>
          <cell r="CI280"/>
          <cell r="CJ280">
            <v>0</v>
          </cell>
          <cell r="CK280"/>
          <cell r="CL280"/>
          <cell r="CM280">
            <v>0</v>
          </cell>
          <cell r="CN280">
            <v>6.5795900000000005</v>
          </cell>
          <cell r="CO280">
            <v>0</v>
          </cell>
          <cell r="CP280">
            <v>0</v>
          </cell>
          <cell r="CQ280">
            <v>3.5</v>
          </cell>
          <cell r="CR280">
            <v>0</v>
          </cell>
          <cell r="CS280">
            <v>0</v>
          </cell>
          <cell r="CT280">
            <v>0</v>
          </cell>
          <cell r="CU280">
            <v>6.5795900000000005</v>
          </cell>
          <cell r="CV280">
            <v>0</v>
          </cell>
          <cell r="CW280">
            <v>0</v>
          </cell>
          <cell r="CX280">
            <v>3.5</v>
          </cell>
          <cell r="CY280">
            <v>0</v>
          </cell>
          <cell r="CZ280">
            <v>0</v>
          </cell>
        </row>
        <row r="281">
          <cell r="A281" t="str">
            <v>1.1.4.190</v>
          </cell>
          <cell r="B281" t="str">
            <v>Строительство ВЛ-0,4кВ ПДК Черемушки-2</v>
          </cell>
          <cell r="C281" t="str">
            <v>С_1.1.4.190</v>
          </cell>
          <cell r="D281">
            <v>6.5795900000000005</v>
          </cell>
          <cell r="E281">
            <v>6.5795900000000005</v>
          </cell>
          <cell r="F281"/>
          <cell r="G281"/>
          <cell r="H281"/>
          <cell r="I281"/>
          <cell r="J281"/>
          <cell r="K281"/>
          <cell r="L281"/>
          <cell r="M281"/>
          <cell r="N281">
            <v>0</v>
          </cell>
          <cell r="O281"/>
          <cell r="P281"/>
          <cell r="Q281"/>
          <cell r="R281"/>
          <cell r="S281"/>
          <cell r="T281"/>
          <cell r="U281">
            <v>0</v>
          </cell>
          <cell r="V281">
            <v>0</v>
          </cell>
          <cell r="W281"/>
          <cell r="X281">
            <v>0</v>
          </cell>
          <cell r="Y281"/>
          <cell r="Z281"/>
          <cell r="AA281"/>
          <cell r="AB281"/>
          <cell r="AC281">
            <v>0</v>
          </cell>
          <cell r="AD281"/>
          <cell r="AE281">
            <v>0</v>
          </cell>
          <cell r="AF281"/>
          <cell r="AG281"/>
          <cell r="AH281"/>
          <cell r="AI281"/>
          <cell r="AJ281">
            <v>0</v>
          </cell>
          <cell r="AK281">
            <v>0</v>
          </cell>
          <cell r="AL281"/>
          <cell r="AM281">
            <v>0</v>
          </cell>
          <cell r="AN281"/>
          <cell r="AO281"/>
          <cell r="AP281"/>
          <cell r="AQ281">
            <v>0</v>
          </cell>
          <cell r="AR281">
            <v>0</v>
          </cell>
          <cell r="AS281"/>
          <cell r="AT281">
            <v>0</v>
          </cell>
          <cell r="AU281"/>
          <cell r="AV281"/>
          <cell r="AW281"/>
          <cell r="AX281">
            <v>0</v>
          </cell>
          <cell r="AY281">
            <v>0</v>
          </cell>
          <cell r="AZ281"/>
          <cell r="BA281">
            <v>0</v>
          </cell>
          <cell r="BB281"/>
          <cell r="BC281"/>
          <cell r="BD281"/>
          <cell r="BE281">
            <v>0</v>
          </cell>
          <cell r="BF281">
            <v>0</v>
          </cell>
          <cell r="BG281"/>
          <cell r="BH281">
            <v>0</v>
          </cell>
          <cell r="BI281"/>
          <cell r="BJ281"/>
          <cell r="BK281"/>
          <cell r="BL281">
            <v>6.5795900000000005</v>
          </cell>
          <cell r="BM281">
            <v>0</v>
          </cell>
          <cell r="BN281"/>
          <cell r="BO281">
            <v>3.5</v>
          </cell>
          <cell r="BP281"/>
          <cell r="BQ281"/>
          <cell r="BR281"/>
          <cell r="BS281">
            <v>6.5795900000000005</v>
          </cell>
          <cell r="BT281">
            <v>0</v>
          </cell>
          <cell r="BU281"/>
          <cell r="BV281">
            <v>3.5</v>
          </cell>
          <cell r="BW281"/>
          <cell r="BX281"/>
          <cell r="BY281"/>
          <cell r="BZ281">
            <v>0</v>
          </cell>
          <cell r="CA281">
            <v>0</v>
          </cell>
          <cell r="CB281"/>
          <cell r="CC281">
            <v>0</v>
          </cell>
          <cell r="CD281"/>
          <cell r="CE281"/>
          <cell r="CF281"/>
          <cell r="CG281">
            <v>0</v>
          </cell>
          <cell r="CH281">
            <v>0</v>
          </cell>
          <cell r="CI281"/>
          <cell r="CJ281">
            <v>0</v>
          </cell>
          <cell r="CK281"/>
          <cell r="CL281"/>
          <cell r="CM281">
            <v>0</v>
          </cell>
          <cell r="CN281">
            <v>6.5795900000000005</v>
          </cell>
          <cell r="CO281">
            <v>0</v>
          </cell>
          <cell r="CP281">
            <v>0</v>
          </cell>
          <cell r="CQ281">
            <v>3.5</v>
          </cell>
          <cell r="CR281">
            <v>0</v>
          </cell>
          <cell r="CS281">
            <v>0</v>
          </cell>
          <cell r="CT281">
            <v>0</v>
          </cell>
          <cell r="CU281">
            <v>6.5795900000000005</v>
          </cell>
          <cell r="CV281">
            <v>0</v>
          </cell>
          <cell r="CW281">
            <v>0</v>
          </cell>
          <cell r="CX281">
            <v>3.5</v>
          </cell>
          <cell r="CY281">
            <v>0</v>
          </cell>
          <cell r="CZ281">
            <v>0</v>
          </cell>
        </row>
        <row r="282">
          <cell r="A282" t="str">
            <v>1.1.4.191</v>
          </cell>
          <cell r="B282" t="str">
            <v>Строительство ВЛ-0,4кВ СПК Авиатор-34</v>
          </cell>
          <cell r="C282" t="str">
            <v>С_1.1.4.191</v>
          </cell>
          <cell r="D282">
            <v>6.5795900000000005</v>
          </cell>
          <cell r="E282">
            <v>6.5795900000000005</v>
          </cell>
          <cell r="F282"/>
          <cell r="G282"/>
          <cell r="H282"/>
          <cell r="I282"/>
          <cell r="J282"/>
          <cell r="K282"/>
          <cell r="L282"/>
          <cell r="M282"/>
          <cell r="N282">
            <v>0</v>
          </cell>
          <cell r="O282"/>
          <cell r="P282"/>
          <cell r="Q282"/>
          <cell r="R282"/>
          <cell r="S282"/>
          <cell r="T282"/>
          <cell r="U282">
            <v>0</v>
          </cell>
          <cell r="V282">
            <v>0</v>
          </cell>
          <cell r="W282"/>
          <cell r="X282">
            <v>0</v>
          </cell>
          <cell r="Y282"/>
          <cell r="Z282"/>
          <cell r="AA282"/>
          <cell r="AB282"/>
          <cell r="AC282">
            <v>0</v>
          </cell>
          <cell r="AD282"/>
          <cell r="AE282">
            <v>0</v>
          </cell>
          <cell r="AF282"/>
          <cell r="AG282"/>
          <cell r="AH282"/>
          <cell r="AI282"/>
          <cell r="AJ282">
            <v>0</v>
          </cell>
          <cell r="AK282">
            <v>0</v>
          </cell>
          <cell r="AL282"/>
          <cell r="AM282">
            <v>0</v>
          </cell>
          <cell r="AN282"/>
          <cell r="AO282"/>
          <cell r="AP282"/>
          <cell r="AQ282">
            <v>0</v>
          </cell>
          <cell r="AR282">
            <v>0</v>
          </cell>
          <cell r="AS282"/>
          <cell r="AT282">
            <v>0</v>
          </cell>
          <cell r="AU282"/>
          <cell r="AV282"/>
          <cell r="AW282"/>
          <cell r="AX282">
            <v>0</v>
          </cell>
          <cell r="AY282">
            <v>0</v>
          </cell>
          <cell r="AZ282"/>
          <cell r="BA282">
            <v>0</v>
          </cell>
          <cell r="BB282"/>
          <cell r="BC282"/>
          <cell r="BD282"/>
          <cell r="BE282">
            <v>0</v>
          </cell>
          <cell r="BF282">
            <v>0</v>
          </cell>
          <cell r="BG282"/>
          <cell r="BH282">
            <v>0</v>
          </cell>
          <cell r="BI282"/>
          <cell r="BJ282"/>
          <cell r="BK282"/>
          <cell r="BL282">
            <v>6.5795900000000005</v>
          </cell>
          <cell r="BM282">
            <v>0</v>
          </cell>
          <cell r="BN282"/>
          <cell r="BO282">
            <v>3.5</v>
          </cell>
          <cell r="BP282"/>
          <cell r="BQ282"/>
          <cell r="BR282"/>
          <cell r="BS282">
            <v>6.5795900000000005</v>
          </cell>
          <cell r="BT282">
            <v>0</v>
          </cell>
          <cell r="BU282"/>
          <cell r="BV282">
            <v>3.5</v>
          </cell>
          <cell r="BW282"/>
          <cell r="BX282"/>
          <cell r="BY282"/>
          <cell r="BZ282">
            <v>0</v>
          </cell>
          <cell r="CA282">
            <v>0</v>
          </cell>
          <cell r="CB282"/>
          <cell r="CC282">
            <v>0</v>
          </cell>
          <cell r="CD282"/>
          <cell r="CE282"/>
          <cell r="CF282"/>
          <cell r="CG282">
            <v>0</v>
          </cell>
          <cell r="CH282">
            <v>0</v>
          </cell>
          <cell r="CI282"/>
          <cell r="CJ282">
            <v>0</v>
          </cell>
          <cell r="CK282"/>
          <cell r="CL282"/>
          <cell r="CM282">
            <v>0</v>
          </cell>
          <cell r="CN282">
            <v>6.5795900000000005</v>
          </cell>
          <cell r="CO282">
            <v>0</v>
          </cell>
          <cell r="CP282">
            <v>0</v>
          </cell>
          <cell r="CQ282">
            <v>3.5</v>
          </cell>
          <cell r="CR282">
            <v>0</v>
          </cell>
          <cell r="CS282">
            <v>0</v>
          </cell>
          <cell r="CT282">
            <v>0</v>
          </cell>
          <cell r="CU282">
            <v>6.5795900000000005</v>
          </cell>
          <cell r="CV282">
            <v>0</v>
          </cell>
          <cell r="CW282">
            <v>0</v>
          </cell>
          <cell r="CX282">
            <v>3.5</v>
          </cell>
          <cell r="CY282">
            <v>0</v>
          </cell>
          <cell r="CZ282">
            <v>0</v>
          </cell>
        </row>
        <row r="283">
          <cell r="A283" t="str">
            <v>1.1.4.192</v>
          </cell>
          <cell r="B283" t="str">
            <v>Строительство ВЛ-0,4кВ СНТ Дзержинец</v>
          </cell>
          <cell r="C283" t="str">
            <v>С_1.1.4.192</v>
          </cell>
          <cell r="D283">
            <v>6.5795900000000005</v>
          </cell>
          <cell r="E283">
            <v>6.5795900000000005</v>
          </cell>
          <cell r="F283"/>
          <cell r="G283"/>
          <cell r="H283"/>
          <cell r="I283"/>
          <cell r="J283"/>
          <cell r="K283"/>
          <cell r="L283"/>
          <cell r="M283"/>
          <cell r="N283">
            <v>0</v>
          </cell>
          <cell r="O283"/>
          <cell r="P283"/>
          <cell r="Q283"/>
          <cell r="R283"/>
          <cell r="S283"/>
          <cell r="T283"/>
          <cell r="U283">
            <v>0</v>
          </cell>
          <cell r="V283">
            <v>0</v>
          </cell>
          <cell r="W283"/>
          <cell r="X283">
            <v>0</v>
          </cell>
          <cell r="Y283"/>
          <cell r="Z283"/>
          <cell r="AA283"/>
          <cell r="AB283"/>
          <cell r="AC283">
            <v>0</v>
          </cell>
          <cell r="AD283"/>
          <cell r="AE283">
            <v>0</v>
          </cell>
          <cell r="AF283"/>
          <cell r="AG283"/>
          <cell r="AH283"/>
          <cell r="AI283"/>
          <cell r="AJ283">
            <v>0</v>
          </cell>
          <cell r="AK283">
            <v>0</v>
          </cell>
          <cell r="AL283"/>
          <cell r="AM283">
            <v>0</v>
          </cell>
          <cell r="AN283"/>
          <cell r="AO283"/>
          <cell r="AP283"/>
          <cell r="AQ283">
            <v>0</v>
          </cell>
          <cell r="AR283">
            <v>0</v>
          </cell>
          <cell r="AS283"/>
          <cell r="AT283">
            <v>0</v>
          </cell>
          <cell r="AU283"/>
          <cell r="AV283"/>
          <cell r="AW283"/>
          <cell r="AX283">
            <v>0</v>
          </cell>
          <cell r="AY283">
            <v>0</v>
          </cell>
          <cell r="AZ283"/>
          <cell r="BA283">
            <v>0</v>
          </cell>
          <cell r="BB283"/>
          <cell r="BC283"/>
          <cell r="BD283"/>
          <cell r="BE283">
            <v>0</v>
          </cell>
          <cell r="BF283">
            <v>0</v>
          </cell>
          <cell r="BG283"/>
          <cell r="BH283">
            <v>0</v>
          </cell>
          <cell r="BI283"/>
          <cell r="BJ283"/>
          <cell r="BK283"/>
          <cell r="BL283">
            <v>6.5795900000000005</v>
          </cell>
          <cell r="BM283">
            <v>0</v>
          </cell>
          <cell r="BN283"/>
          <cell r="BO283">
            <v>3.5</v>
          </cell>
          <cell r="BP283"/>
          <cell r="BQ283"/>
          <cell r="BR283"/>
          <cell r="BS283">
            <v>6.5795900000000005</v>
          </cell>
          <cell r="BT283">
            <v>0</v>
          </cell>
          <cell r="BU283"/>
          <cell r="BV283">
            <v>3.5</v>
          </cell>
          <cell r="BW283"/>
          <cell r="BX283"/>
          <cell r="BY283"/>
          <cell r="BZ283">
            <v>0</v>
          </cell>
          <cell r="CA283">
            <v>0</v>
          </cell>
          <cell r="CB283"/>
          <cell r="CC283">
            <v>0</v>
          </cell>
          <cell r="CD283"/>
          <cell r="CE283"/>
          <cell r="CF283"/>
          <cell r="CG283">
            <v>0</v>
          </cell>
          <cell r="CH283">
            <v>0</v>
          </cell>
          <cell r="CI283"/>
          <cell r="CJ283">
            <v>0</v>
          </cell>
          <cell r="CK283"/>
          <cell r="CL283"/>
          <cell r="CM283">
            <v>0</v>
          </cell>
          <cell r="CN283">
            <v>6.5795900000000005</v>
          </cell>
          <cell r="CO283">
            <v>0</v>
          </cell>
          <cell r="CP283">
            <v>0</v>
          </cell>
          <cell r="CQ283">
            <v>3.5</v>
          </cell>
          <cell r="CR283">
            <v>0</v>
          </cell>
          <cell r="CS283">
            <v>0</v>
          </cell>
          <cell r="CT283">
            <v>0</v>
          </cell>
          <cell r="CU283">
            <v>6.5795900000000005</v>
          </cell>
          <cell r="CV283">
            <v>0</v>
          </cell>
          <cell r="CW283">
            <v>0</v>
          </cell>
          <cell r="CX283">
            <v>3.5</v>
          </cell>
          <cell r="CY283">
            <v>0</v>
          </cell>
          <cell r="CZ283">
            <v>0</v>
          </cell>
        </row>
        <row r="284">
          <cell r="A284" t="str">
            <v>1.1.4.193</v>
          </cell>
          <cell r="B284" t="str">
            <v>Строительство ВЛ-0,4кВ ПСОК №8</v>
          </cell>
          <cell r="C284" t="str">
            <v>С_1.1.4.193</v>
          </cell>
          <cell r="D284">
            <v>0</v>
          </cell>
          <cell r="E284">
            <v>0</v>
          </cell>
          <cell r="F284"/>
          <cell r="G284"/>
          <cell r="H284"/>
          <cell r="I284"/>
          <cell r="J284"/>
          <cell r="K284"/>
          <cell r="L284"/>
          <cell r="M284"/>
          <cell r="N284">
            <v>0</v>
          </cell>
          <cell r="O284"/>
          <cell r="P284"/>
          <cell r="Q284"/>
          <cell r="R284"/>
          <cell r="S284"/>
          <cell r="T284"/>
          <cell r="U284">
            <v>0</v>
          </cell>
          <cell r="V284">
            <v>0</v>
          </cell>
          <cell r="W284"/>
          <cell r="X284">
            <v>0</v>
          </cell>
          <cell r="Y284"/>
          <cell r="Z284"/>
          <cell r="AA284"/>
          <cell r="AB284"/>
          <cell r="AC284">
            <v>0</v>
          </cell>
          <cell r="AD284"/>
          <cell r="AE284">
            <v>0</v>
          </cell>
          <cell r="AF284"/>
          <cell r="AG284"/>
          <cell r="AH284"/>
          <cell r="AI284"/>
          <cell r="AJ284">
            <v>0</v>
          </cell>
          <cell r="AK284">
            <v>0</v>
          </cell>
          <cell r="AL284"/>
          <cell r="AM284">
            <v>0</v>
          </cell>
          <cell r="AN284"/>
          <cell r="AO284"/>
          <cell r="AP284"/>
          <cell r="AQ284">
            <v>0</v>
          </cell>
          <cell r="AR284">
            <v>0</v>
          </cell>
          <cell r="AS284"/>
          <cell r="AT284">
            <v>0</v>
          </cell>
          <cell r="AU284"/>
          <cell r="AV284"/>
          <cell r="AW284"/>
          <cell r="AX284">
            <v>0</v>
          </cell>
          <cell r="AY284">
            <v>0</v>
          </cell>
          <cell r="AZ284"/>
          <cell r="BA284">
            <v>0</v>
          </cell>
          <cell r="BB284"/>
          <cell r="BC284"/>
          <cell r="BD284"/>
          <cell r="BE284">
            <v>0</v>
          </cell>
          <cell r="BF284">
            <v>0</v>
          </cell>
          <cell r="BG284"/>
          <cell r="BH284">
            <v>0</v>
          </cell>
          <cell r="BI284"/>
          <cell r="BJ284"/>
          <cell r="BK284"/>
          <cell r="BL284">
            <v>0</v>
          </cell>
          <cell r="BM284">
            <v>0</v>
          </cell>
          <cell r="BN284"/>
          <cell r="BO284">
            <v>0</v>
          </cell>
          <cell r="BP284"/>
          <cell r="BQ284"/>
          <cell r="BR284"/>
          <cell r="BS284">
            <v>0</v>
          </cell>
          <cell r="BT284">
            <v>0</v>
          </cell>
          <cell r="BU284"/>
          <cell r="BV284">
            <v>0</v>
          </cell>
          <cell r="BW284"/>
          <cell r="BX284"/>
          <cell r="BY284"/>
          <cell r="BZ284">
            <v>0</v>
          </cell>
          <cell r="CA284">
            <v>0</v>
          </cell>
          <cell r="CB284"/>
          <cell r="CC284">
            <v>0</v>
          </cell>
          <cell r="CD284"/>
          <cell r="CE284"/>
          <cell r="CF284"/>
          <cell r="CG284">
            <v>0</v>
          </cell>
          <cell r="CH284">
            <v>0</v>
          </cell>
          <cell r="CI284"/>
          <cell r="CJ284">
            <v>0</v>
          </cell>
          <cell r="CK284"/>
          <cell r="CL284"/>
          <cell r="CM284">
            <v>0</v>
          </cell>
          <cell r="CN284">
            <v>0</v>
          </cell>
          <cell r="CO284">
            <v>0</v>
          </cell>
          <cell r="CP284">
            <v>0</v>
          </cell>
          <cell r="CQ284">
            <v>0</v>
          </cell>
          <cell r="CR284">
            <v>0</v>
          </cell>
          <cell r="CS284">
            <v>0</v>
          </cell>
          <cell r="CT284">
            <v>0</v>
          </cell>
          <cell r="CU284">
            <v>0</v>
          </cell>
          <cell r="CV284">
            <v>0</v>
          </cell>
          <cell r="CW284">
            <v>0</v>
          </cell>
          <cell r="CX284">
            <v>0</v>
          </cell>
          <cell r="CY284">
            <v>0</v>
          </cell>
          <cell r="CZ284">
            <v>0</v>
          </cell>
        </row>
        <row r="285">
          <cell r="A285" t="str">
            <v>1.1.4.194</v>
          </cell>
          <cell r="B285" t="str">
            <v>Строительство ВЛ-0,4кВ СТ № 4</v>
          </cell>
          <cell r="C285" t="str">
            <v>С_1.1.4.194</v>
          </cell>
          <cell r="D285">
            <v>0</v>
          </cell>
          <cell r="E285">
            <v>0</v>
          </cell>
          <cell r="F285"/>
          <cell r="G285"/>
          <cell r="H285"/>
          <cell r="I285"/>
          <cell r="J285"/>
          <cell r="K285"/>
          <cell r="L285"/>
          <cell r="M285"/>
          <cell r="N285">
            <v>0</v>
          </cell>
          <cell r="O285"/>
          <cell r="P285"/>
          <cell r="Q285"/>
          <cell r="R285"/>
          <cell r="S285"/>
          <cell r="T285"/>
          <cell r="U285">
            <v>0</v>
          </cell>
          <cell r="V285">
            <v>0</v>
          </cell>
          <cell r="W285"/>
          <cell r="X285">
            <v>0</v>
          </cell>
          <cell r="Y285"/>
          <cell r="Z285"/>
          <cell r="AA285"/>
          <cell r="AB285"/>
          <cell r="AC285">
            <v>0</v>
          </cell>
          <cell r="AD285"/>
          <cell r="AE285">
            <v>0</v>
          </cell>
          <cell r="AF285"/>
          <cell r="AG285"/>
          <cell r="AH285"/>
          <cell r="AI285"/>
          <cell r="AJ285">
            <v>0</v>
          </cell>
          <cell r="AK285">
            <v>0</v>
          </cell>
          <cell r="AL285"/>
          <cell r="AM285">
            <v>0</v>
          </cell>
          <cell r="AN285"/>
          <cell r="AO285"/>
          <cell r="AP285"/>
          <cell r="AQ285">
            <v>0</v>
          </cell>
          <cell r="AR285">
            <v>0</v>
          </cell>
          <cell r="AS285"/>
          <cell r="AT285">
            <v>0</v>
          </cell>
          <cell r="AU285"/>
          <cell r="AV285"/>
          <cell r="AW285"/>
          <cell r="AX285">
            <v>0</v>
          </cell>
          <cell r="AY285">
            <v>0</v>
          </cell>
          <cell r="AZ285"/>
          <cell r="BA285">
            <v>0</v>
          </cell>
          <cell r="BB285"/>
          <cell r="BC285"/>
          <cell r="BD285"/>
          <cell r="BE285">
            <v>0</v>
          </cell>
          <cell r="BF285">
            <v>0</v>
          </cell>
          <cell r="BG285"/>
          <cell r="BH285">
            <v>0</v>
          </cell>
          <cell r="BI285"/>
          <cell r="BJ285"/>
          <cell r="BK285"/>
          <cell r="BL285">
            <v>0</v>
          </cell>
          <cell r="BM285">
            <v>0</v>
          </cell>
          <cell r="BN285"/>
          <cell r="BO285">
            <v>0</v>
          </cell>
          <cell r="BP285"/>
          <cell r="BQ285"/>
          <cell r="BR285"/>
          <cell r="BS285">
            <v>0</v>
          </cell>
          <cell r="BT285">
            <v>0</v>
          </cell>
          <cell r="BU285"/>
          <cell r="BV285">
            <v>0</v>
          </cell>
          <cell r="BW285"/>
          <cell r="BX285"/>
          <cell r="BY285"/>
          <cell r="BZ285">
            <v>0</v>
          </cell>
          <cell r="CA285">
            <v>0</v>
          </cell>
          <cell r="CB285"/>
          <cell r="CC285">
            <v>0</v>
          </cell>
          <cell r="CD285"/>
          <cell r="CE285"/>
          <cell r="CF285"/>
          <cell r="CG285">
            <v>0</v>
          </cell>
          <cell r="CH285">
            <v>0</v>
          </cell>
          <cell r="CI285"/>
          <cell r="CJ285">
            <v>0</v>
          </cell>
          <cell r="CK285"/>
          <cell r="CL285"/>
          <cell r="CM285">
            <v>0</v>
          </cell>
          <cell r="CN285">
            <v>0</v>
          </cell>
          <cell r="CO285">
            <v>0</v>
          </cell>
          <cell r="CP285">
            <v>0</v>
          </cell>
          <cell r="CQ285">
            <v>0</v>
          </cell>
          <cell r="CR285">
            <v>0</v>
          </cell>
          <cell r="CS285">
            <v>0</v>
          </cell>
          <cell r="CT285">
            <v>0</v>
          </cell>
          <cell r="CU285">
            <v>0</v>
          </cell>
          <cell r="CV285">
            <v>0</v>
          </cell>
          <cell r="CW285">
            <v>0</v>
          </cell>
          <cell r="CX285">
            <v>0</v>
          </cell>
          <cell r="CY285">
            <v>0</v>
          </cell>
          <cell r="CZ285">
            <v>0</v>
          </cell>
        </row>
        <row r="286">
          <cell r="A286" t="str">
            <v>1.1.4.195</v>
          </cell>
          <cell r="B286" t="str">
            <v>Строительство ВЛ-0,4кВ СТ № 5</v>
          </cell>
          <cell r="C286" t="str">
            <v>С_1.1.4.195</v>
          </cell>
          <cell r="D286">
            <v>0</v>
          </cell>
          <cell r="E286">
            <v>0</v>
          </cell>
          <cell r="F286"/>
          <cell r="G286"/>
          <cell r="H286"/>
          <cell r="I286"/>
          <cell r="J286"/>
          <cell r="K286"/>
          <cell r="L286"/>
          <cell r="M286"/>
          <cell r="N286">
            <v>0</v>
          </cell>
          <cell r="O286"/>
          <cell r="P286"/>
          <cell r="Q286"/>
          <cell r="R286"/>
          <cell r="S286"/>
          <cell r="T286"/>
          <cell r="U286">
            <v>0</v>
          </cell>
          <cell r="V286">
            <v>0</v>
          </cell>
          <cell r="W286"/>
          <cell r="X286">
            <v>0</v>
          </cell>
          <cell r="Y286"/>
          <cell r="Z286"/>
          <cell r="AA286"/>
          <cell r="AB286"/>
          <cell r="AC286">
            <v>0</v>
          </cell>
          <cell r="AD286"/>
          <cell r="AE286">
            <v>0</v>
          </cell>
          <cell r="AF286"/>
          <cell r="AG286"/>
          <cell r="AH286"/>
          <cell r="AI286"/>
          <cell r="AJ286">
            <v>0</v>
          </cell>
          <cell r="AK286">
            <v>0</v>
          </cell>
          <cell r="AL286"/>
          <cell r="AM286">
            <v>0</v>
          </cell>
          <cell r="AN286"/>
          <cell r="AO286"/>
          <cell r="AP286"/>
          <cell r="AQ286">
            <v>0</v>
          </cell>
          <cell r="AR286">
            <v>0</v>
          </cell>
          <cell r="AS286"/>
          <cell r="AT286">
            <v>0</v>
          </cell>
          <cell r="AU286"/>
          <cell r="AV286"/>
          <cell r="AW286"/>
          <cell r="AX286">
            <v>0</v>
          </cell>
          <cell r="AY286">
            <v>0</v>
          </cell>
          <cell r="AZ286"/>
          <cell r="BA286">
            <v>0</v>
          </cell>
          <cell r="BB286"/>
          <cell r="BC286"/>
          <cell r="BD286"/>
          <cell r="BE286">
            <v>0</v>
          </cell>
          <cell r="BF286">
            <v>0</v>
          </cell>
          <cell r="BG286"/>
          <cell r="BH286">
            <v>0</v>
          </cell>
          <cell r="BI286"/>
          <cell r="BJ286"/>
          <cell r="BK286"/>
          <cell r="BL286">
            <v>0</v>
          </cell>
          <cell r="BM286">
            <v>0</v>
          </cell>
          <cell r="BN286"/>
          <cell r="BO286">
            <v>0</v>
          </cell>
          <cell r="BP286"/>
          <cell r="BQ286"/>
          <cell r="BR286"/>
          <cell r="BS286">
            <v>0</v>
          </cell>
          <cell r="BT286">
            <v>0</v>
          </cell>
          <cell r="BU286"/>
          <cell r="BV286">
            <v>0</v>
          </cell>
          <cell r="BW286"/>
          <cell r="BX286"/>
          <cell r="BY286"/>
          <cell r="BZ286">
            <v>0</v>
          </cell>
          <cell r="CA286">
            <v>0</v>
          </cell>
          <cell r="CB286"/>
          <cell r="CC286">
            <v>0</v>
          </cell>
          <cell r="CD286"/>
          <cell r="CE286"/>
          <cell r="CF286"/>
          <cell r="CG286">
            <v>0</v>
          </cell>
          <cell r="CH286">
            <v>0</v>
          </cell>
          <cell r="CI286"/>
          <cell r="CJ286">
            <v>0</v>
          </cell>
          <cell r="CK286"/>
          <cell r="CL286"/>
          <cell r="CM286">
            <v>0</v>
          </cell>
          <cell r="CN286">
            <v>0</v>
          </cell>
          <cell r="CO286">
            <v>0</v>
          </cell>
          <cell r="CP286">
            <v>0</v>
          </cell>
          <cell r="CQ286">
            <v>0</v>
          </cell>
          <cell r="CR286">
            <v>0</v>
          </cell>
          <cell r="CS286">
            <v>0</v>
          </cell>
          <cell r="CT286">
            <v>0</v>
          </cell>
          <cell r="CU286">
            <v>0</v>
          </cell>
          <cell r="CV286">
            <v>0</v>
          </cell>
          <cell r="CW286">
            <v>0</v>
          </cell>
          <cell r="CX286">
            <v>0</v>
          </cell>
          <cell r="CY286">
            <v>0</v>
          </cell>
          <cell r="CZ286">
            <v>0</v>
          </cell>
        </row>
        <row r="287">
          <cell r="A287" t="str">
            <v>1.1.4.196</v>
          </cell>
          <cell r="B287" t="str">
            <v>Строительство ВЛ-0,4кВ СТ № 3</v>
          </cell>
          <cell r="C287" t="str">
            <v>С_1.1.4.196</v>
          </cell>
          <cell r="D287">
            <v>0</v>
          </cell>
          <cell r="E287">
            <v>0</v>
          </cell>
          <cell r="F287"/>
          <cell r="G287"/>
          <cell r="H287"/>
          <cell r="I287"/>
          <cell r="J287"/>
          <cell r="K287"/>
          <cell r="L287"/>
          <cell r="M287"/>
          <cell r="N287">
            <v>0</v>
          </cell>
          <cell r="O287"/>
          <cell r="P287"/>
          <cell r="Q287"/>
          <cell r="R287"/>
          <cell r="S287"/>
          <cell r="T287"/>
          <cell r="U287">
            <v>0</v>
          </cell>
          <cell r="V287">
            <v>0</v>
          </cell>
          <cell r="W287"/>
          <cell r="X287">
            <v>0</v>
          </cell>
          <cell r="Y287"/>
          <cell r="Z287"/>
          <cell r="AA287"/>
          <cell r="AB287"/>
          <cell r="AC287">
            <v>0</v>
          </cell>
          <cell r="AD287"/>
          <cell r="AE287">
            <v>0</v>
          </cell>
          <cell r="AF287"/>
          <cell r="AG287"/>
          <cell r="AH287"/>
          <cell r="AI287"/>
          <cell r="AJ287">
            <v>0</v>
          </cell>
          <cell r="AK287">
            <v>0</v>
          </cell>
          <cell r="AL287"/>
          <cell r="AM287">
            <v>0</v>
          </cell>
          <cell r="AN287"/>
          <cell r="AO287"/>
          <cell r="AP287"/>
          <cell r="AQ287">
            <v>0</v>
          </cell>
          <cell r="AR287">
            <v>0</v>
          </cell>
          <cell r="AS287"/>
          <cell r="AT287">
            <v>0</v>
          </cell>
          <cell r="AU287"/>
          <cell r="AV287"/>
          <cell r="AW287"/>
          <cell r="AX287">
            <v>0</v>
          </cell>
          <cell r="AY287">
            <v>0</v>
          </cell>
          <cell r="AZ287"/>
          <cell r="BA287">
            <v>0</v>
          </cell>
          <cell r="BB287"/>
          <cell r="BC287"/>
          <cell r="BD287"/>
          <cell r="BE287">
            <v>0</v>
          </cell>
          <cell r="BF287">
            <v>0</v>
          </cell>
          <cell r="BG287"/>
          <cell r="BH287">
            <v>0</v>
          </cell>
          <cell r="BI287"/>
          <cell r="BJ287"/>
          <cell r="BK287"/>
          <cell r="BL287">
            <v>0</v>
          </cell>
          <cell r="BM287">
            <v>0</v>
          </cell>
          <cell r="BN287"/>
          <cell r="BO287">
            <v>0</v>
          </cell>
          <cell r="BP287"/>
          <cell r="BQ287"/>
          <cell r="BR287"/>
          <cell r="BS287">
            <v>0</v>
          </cell>
          <cell r="BT287">
            <v>0</v>
          </cell>
          <cell r="BU287"/>
          <cell r="BV287">
            <v>0</v>
          </cell>
          <cell r="BW287"/>
          <cell r="BX287"/>
          <cell r="BY287"/>
          <cell r="BZ287">
            <v>0</v>
          </cell>
          <cell r="CA287">
            <v>0</v>
          </cell>
          <cell r="CB287"/>
          <cell r="CC287">
            <v>0</v>
          </cell>
          <cell r="CD287"/>
          <cell r="CE287"/>
          <cell r="CF287"/>
          <cell r="CG287">
            <v>0</v>
          </cell>
          <cell r="CH287">
            <v>0</v>
          </cell>
          <cell r="CI287"/>
          <cell r="CJ287">
            <v>0</v>
          </cell>
          <cell r="CK287"/>
          <cell r="CL287"/>
          <cell r="CM287">
            <v>0</v>
          </cell>
          <cell r="CN287">
            <v>0</v>
          </cell>
          <cell r="CO287">
            <v>0</v>
          </cell>
          <cell r="CP287">
            <v>0</v>
          </cell>
          <cell r="CQ287">
            <v>0</v>
          </cell>
          <cell r="CR287">
            <v>0</v>
          </cell>
          <cell r="CS287">
            <v>0</v>
          </cell>
          <cell r="CT287">
            <v>0</v>
          </cell>
          <cell r="CU287">
            <v>0</v>
          </cell>
          <cell r="CV287">
            <v>0</v>
          </cell>
          <cell r="CW287">
            <v>0</v>
          </cell>
          <cell r="CX287">
            <v>0</v>
          </cell>
          <cell r="CY287">
            <v>0</v>
          </cell>
          <cell r="CZ287">
            <v>0</v>
          </cell>
        </row>
        <row r="288">
          <cell r="A288" t="str">
            <v>1.1.4.197</v>
          </cell>
          <cell r="B288" t="str">
            <v>Строительство ВЛ-0,4кВ СТ № 2</v>
          </cell>
          <cell r="C288" t="str">
            <v>С_1.1.4.197</v>
          </cell>
          <cell r="D288">
            <v>0</v>
          </cell>
          <cell r="E288">
            <v>0</v>
          </cell>
          <cell r="F288"/>
          <cell r="G288"/>
          <cell r="H288"/>
          <cell r="I288"/>
          <cell r="J288"/>
          <cell r="K288"/>
          <cell r="L288"/>
          <cell r="M288"/>
          <cell r="N288">
            <v>0</v>
          </cell>
          <cell r="O288"/>
          <cell r="P288"/>
          <cell r="Q288"/>
          <cell r="R288"/>
          <cell r="S288"/>
          <cell r="T288"/>
          <cell r="U288">
            <v>0</v>
          </cell>
          <cell r="V288">
            <v>0</v>
          </cell>
          <cell r="W288"/>
          <cell r="X288">
            <v>0</v>
          </cell>
          <cell r="Y288"/>
          <cell r="Z288"/>
          <cell r="AA288"/>
          <cell r="AB288"/>
          <cell r="AC288">
            <v>0</v>
          </cell>
          <cell r="AD288"/>
          <cell r="AE288">
            <v>0</v>
          </cell>
          <cell r="AF288"/>
          <cell r="AG288"/>
          <cell r="AH288"/>
          <cell r="AI288"/>
          <cell r="AJ288">
            <v>0</v>
          </cell>
          <cell r="AK288">
            <v>0</v>
          </cell>
          <cell r="AL288"/>
          <cell r="AM288">
            <v>0</v>
          </cell>
          <cell r="AN288"/>
          <cell r="AO288"/>
          <cell r="AP288"/>
          <cell r="AQ288">
            <v>0</v>
          </cell>
          <cell r="AR288">
            <v>0</v>
          </cell>
          <cell r="AS288"/>
          <cell r="AT288">
            <v>0</v>
          </cell>
          <cell r="AU288"/>
          <cell r="AV288"/>
          <cell r="AW288"/>
          <cell r="AX288">
            <v>0</v>
          </cell>
          <cell r="AY288">
            <v>0</v>
          </cell>
          <cell r="AZ288"/>
          <cell r="BA288">
            <v>0</v>
          </cell>
          <cell r="BB288"/>
          <cell r="BC288"/>
          <cell r="BD288"/>
          <cell r="BE288">
            <v>0</v>
          </cell>
          <cell r="BF288">
            <v>0</v>
          </cell>
          <cell r="BG288"/>
          <cell r="BH288">
            <v>0</v>
          </cell>
          <cell r="BI288"/>
          <cell r="BJ288"/>
          <cell r="BK288"/>
          <cell r="BL288">
            <v>0</v>
          </cell>
          <cell r="BM288">
            <v>0</v>
          </cell>
          <cell r="BN288"/>
          <cell r="BO288">
            <v>0</v>
          </cell>
          <cell r="BP288"/>
          <cell r="BQ288"/>
          <cell r="BR288"/>
          <cell r="BS288">
            <v>0</v>
          </cell>
          <cell r="BT288">
            <v>0</v>
          </cell>
          <cell r="BU288"/>
          <cell r="BV288">
            <v>0</v>
          </cell>
          <cell r="BW288"/>
          <cell r="BX288"/>
          <cell r="BY288"/>
          <cell r="BZ288">
            <v>0</v>
          </cell>
          <cell r="CA288">
            <v>0</v>
          </cell>
          <cell r="CB288"/>
          <cell r="CC288">
            <v>0</v>
          </cell>
          <cell r="CD288"/>
          <cell r="CE288"/>
          <cell r="CF288"/>
          <cell r="CG288">
            <v>0</v>
          </cell>
          <cell r="CH288">
            <v>0</v>
          </cell>
          <cell r="CI288"/>
          <cell r="CJ288">
            <v>0</v>
          </cell>
          <cell r="CK288"/>
          <cell r="CL288"/>
          <cell r="CM288">
            <v>0</v>
          </cell>
          <cell r="CN288">
            <v>0</v>
          </cell>
          <cell r="CO288">
            <v>0</v>
          </cell>
          <cell r="CP288">
            <v>0</v>
          </cell>
          <cell r="CQ288">
            <v>0</v>
          </cell>
          <cell r="CR288">
            <v>0</v>
          </cell>
          <cell r="CS288">
            <v>0</v>
          </cell>
          <cell r="CT288">
            <v>0</v>
          </cell>
          <cell r="CU288">
            <v>0</v>
          </cell>
          <cell r="CV288">
            <v>0</v>
          </cell>
          <cell r="CW288">
            <v>0</v>
          </cell>
          <cell r="CX288">
            <v>0</v>
          </cell>
          <cell r="CY288">
            <v>0</v>
          </cell>
          <cell r="CZ288">
            <v>0</v>
          </cell>
        </row>
        <row r="289">
          <cell r="A289" t="str">
            <v>1.1.4.198</v>
          </cell>
          <cell r="B289" t="str">
            <v>Строительство ВЛ-0,4кВ СТ Ручеек</v>
          </cell>
          <cell r="C289" t="str">
            <v>С_1.1.4.198</v>
          </cell>
          <cell r="D289">
            <v>0</v>
          </cell>
          <cell r="E289">
            <v>0</v>
          </cell>
          <cell r="F289"/>
          <cell r="G289"/>
          <cell r="H289"/>
          <cell r="I289"/>
          <cell r="J289"/>
          <cell r="K289"/>
          <cell r="L289"/>
          <cell r="M289"/>
          <cell r="N289">
            <v>0</v>
          </cell>
          <cell r="O289"/>
          <cell r="P289"/>
          <cell r="Q289"/>
          <cell r="R289"/>
          <cell r="S289"/>
          <cell r="T289"/>
          <cell r="U289">
            <v>0</v>
          </cell>
          <cell r="V289">
            <v>0</v>
          </cell>
          <cell r="W289"/>
          <cell r="X289">
            <v>0</v>
          </cell>
          <cell r="Y289"/>
          <cell r="Z289"/>
          <cell r="AA289"/>
          <cell r="AB289"/>
          <cell r="AC289">
            <v>0</v>
          </cell>
          <cell r="AD289"/>
          <cell r="AE289">
            <v>0</v>
          </cell>
          <cell r="AF289"/>
          <cell r="AG289"/>
          <cell r="AH289"/>
          <cell r="AI289"/>
          <cell r="AJ289">
            <v>0</v>
          </cell>
          <cell r="AK289">
            <v>0</v>
          </cell>
          <cell r="AL289"/>
          <cell r="AM289">
            <v>0</v>
          </cell>
          <cell r="AN289"/>
          <cell r="AO289"/>
          <cell r="AP289"/>
          <cell r="AQ289">
            <v>0</v>
          </cell>
          <cell r="AR289">
            <v>0</v>
          </cell>
          <cell r="AS289"/>
          <cell r="AT289">
            <v>0</v>
          </cell>
          <cell r="AU289"/>
          <cell r="AV289"/>
          <cell r="AW289"/>
          <cell r="AX289">
            <v>0</v>
          </cell>
          <cell r="AY289">
            <v>0</v>
          </cell>
          <cell r="AZ289"/>
          <cell r="BA289">
            <v>0</v>
          </cell>
          <cell r="BB289"/>
          <cell r="BC289"/>
          <cell r="BD289"/>
          <cell r="BE289">
            <v>0</v>
          </cell>
          <cell r="BF289">
            <v>0</v>
          </cell>
          <cell r="BG289"/>
          <cell r="BH289">
            <v>0</v>
          </cell>
          <cell r="BI289"/>
          <cell r="BJ289"/>
          <cell r="BK289"/>
          <cell r="BL289">
            <v>0</v>
          </cell>
          <cell r="BM289">
            <v>0</v>
          </cell>
          <cell r="BN289"/>
          <cell r="BO289">
            <v>0</v>
          </cell>
          <cell r="BP289"/>
          <cell r="BQ289"/>
          <cell r="BR289"/>
          <cell r="BS289">
            <v>0</v>
          </cell>
          <cell r="BT289">
            <v>0</v>
          </cell>
          <cell r="BU289"/>
          <cell r="BV289">
            <v>0</v>
          </cell>
          <cell r="BW289"/>
          <cell r="BX289"/>
          <cell r="BY289"/>
          <cell r="BZ289">
            <v>0</v>
          </cell>
          <cell r="CA289">
            <v>0</v>
          </cell>
          <cell r="CB289"/>
          <cell r="CC289">
            <v>0</v>
          </cell>
          <cell r="CD289"/>
          <cell r="CE289"/>
          <cell r="CF289"/>
          <cell r="CG289">
            <v>0</v>
          </cell>
          <cell r="CH289">
            <v>0</v>
          </cell>
          <cell r="CI289"/>
          <cell r="CJ289">
            <v>0</v>
          </cell>
          <cell r="CK289"/>
          <cell r="CL289"/>
          <cell r="CM289">
            <v>0</v>
          </cell>
          <cell r="CN289">
            <v>0</v>
          </cell>
          <cell r="CO289">
            <v>0</v>
          </cell>
          <cell r="CP289">
            <v>0</v>
          </cell>
          <cell r="CQ289">
            <v>0</v>
          </cell>
          <cell r="CR289">
            <v>0</v>
          </cell>
          <cell r="CS289">
            <v>0</v>
          </cell>
          <cell r="CT289">
            <v>0</v>
          </cell>
          <cell r="CU289">
            <v>0</v>
          </cell>
          <cell r="CV289">
            <v>0</v>
          </cell>
          <cell r="CW289">
            <v>0</v>
          </cell>
          <cell r="CX289">
            <v>0</v>
          </cell>
          <cell r="CY289">
            <v>0</v>
          </cell>
          <cell r="CZ289">
            <v>0</v>
          </cell>
        </row>
        <row r="290">
          <cell r="A290" t="str">
            <v>1.1.4.199</v>
          </cell>
          <cell r="B290" t="str">
            <v>Строительство ВЛ-0,4кВ СОТ Кооператор</v>
          </cell>
          <cell r="C290" t="str">
            <v>С_1.1.4.199</v>
          </cell>
          <cell r="D290">
            <v>0</v>
          </cell>
          <cell r="E290">
            <v>0</v>
          </cell>
          <cell r="F290"/>
          <cell r="G290"/>
          <cell r="H290"/>
          <cell r="I290"/>
          <cell r="J290"/>
          <cell r="K290"/>
          <cell r="L290"/>
          <cell r="M290"/>
          <cell r="N290">
            <v>0</v>
          </cell>
          <cell r="O290"/>
          <cell r="P290"/>
          <cell r="Q290"/>
          <cell r="R290"/>
          <cell r="S290"/>
          <cell r="T290"/>
          <cell r="U290">
            <v>0</v>
          </cell>
          <cell r="V290">
            <v>0</v>
          </cell>
          <cell r="W290"/>
          <cell r="X290">
            <v>0</v>
          </cell>
          <cell r="Y290"/>
          <cell r="Z290"/>
          <cell r="AA290"/>
          <cell r="AB290"/>
          <cell r="AC290">
            <v>0</v>
          </cell>
          <cell r="AD290"/>
          <cell r="AE290">
            <v>0</v>
          </cell>
          <cell r="AF290"/>
          <cell r="AG290"/>
          <cell r="AH290"/>
          <cell r="AI290"/>
          <cell r="AJ290">
            <v>0</v>
          </cell>
          <cell r="AK290">
            <v>0</v>
          </cell>
          <cell r="AL290"/>
          <cell r="AM290">
            <v>0</v>
          </cell>
          <cell r="AN290"/>
          <cell r="AO290"/>
          <cell r="AP290"/>
          <cell r="AQ290">
            <v>0</v>
          </cell>
          <cell r="AR290">
            <v>0</v>
          </cell>
          <cell r="AS290"/>
          <cell r="AT290">
            <v>0</v>
          </cell>
          <cell r="AU290"/>
          <cell r="AV290"/>
          <cell r="AW290"/>
          <cell r="AX290">
            <v>0</v>
          </cell>
          <cell r="AY290">
            <v>0</v>
          </cell>
          <cell r="AZ290"/>
          <cell r="BA290">
            <v>0</v>
          </cell>
          <cell r="BB290"/>
          <cell r="BC290"/>
          <cell r="BD290"/>
          <cell r="BE290">
            <v>0</v>
          </cell>
          <cell r="BF290">
            <v>0</v>
          </cell>
          <cell r="BG290"/>
          <cell r="BH290">
            <v>0</v>
          </cell>
          <cell r="BI290"/>
          <cell r="BJ290"/>
          <cell r="BK290"/>
          <cell r="BL290">
            <v>0</v>
          </cell>
          <cell r="BM290">
            <v>0</v>
          </cell>
          <cell r="BN290"/>
          <cell r="BO290">
            <v>0</v>
          </cell>
          <cell r="BP290"/>
          <cell r="BQ290"/>
          <cell r="BR290"/>
          <cell r="BS290">
            <v>0</v>
          </cell>
          <cell r="BT290">
            <v>0</v>
          </cell>
          <cell r="BU290"/>
          <cell r="BV290">
            <v>0</v>
          </cell>
          <cell r="BW290"/>
          <cell r="BX290"/>
          <cell r="BY290"/>
          <cell r="BZ290">
            <v>0</v>
          </cell>
          <cell r="CA290">
            <v>0</v>
          </cell>
          <cell r="CB290"/>
          <cell r="CC290">
            <v>0</v>
          </cell>
          <cell r="CD290"/>
          <cell r="CE290"/>
          <cell r="CF290"/>
          <cell r="CG290">
            <v>0</v>
          </cell>
          <cell r="CH290">
            <v>0</v>
          </cell>
          <cell r="CI290"/>
          <cell r="CJ290">
            <v>0</v>
          </cell>
          <cell r="CK290"/>
          <cell r="CL290"/>
          <cell r="CM290">
            <v>0</v>
          </cell>
          <cell r="CN290">
            <v>0</v>
          </cell>
          <cell r="CO290">
            <v>0</v>
          </cell>
          <cell r="CP290">
            <v>0</v>
          </cell>
          <cell r="CQ290">
            <v>0</v>
          </cell>
          <cell r="CR290">
            <v>0</v>
          </cell>
          <cell r="CS290">
            <v>0</v>
          </cell>
          <cell r="CT290">
            <v>0</v>
          </cell>
          <cell r="CU290">
            <v>0</v>
          </cell>
          <cell r="CV290">
            <v>0</v>
          </cell>
          <cell r="CW290">
            <v>0</v>
          </cell>
          <cell r="CX290">
            <v>0</v>
          </cell>
          <cell r="CY290">
            <v>0</v>
          </cell>
          <cell r="CZ290">
            <v>0</v>
          </cell>
        </row>
        <row r="291">
          <cell r="A291" t="str">
            <v>1.1.4.200</v>
          </cell>
          <cell r="B291" t="str">
            <v>Строительство ВЛ-0,4кВ СОТ Монтажник-40</v>
          </cell>
          <cell r="C291" t="str">
            <v>С_1.1.4.200</v>
          </cell>
          <cell r="D291">
            <v>0</v>
          </cell>
          <cell r="E291">
            <v>0</v>
          </cell>
          <cell r="F291"/>
          <cell r="G291"/>
          <cell r="H291"/>
          <cell r="I291"/>
          <cell r="J291"/>
          <cell r="K291"/>
          <cell r="L291"/>
          <cell r="M291"/>
          <cell r="N291">
            <v>0</v>
          </cell>
          <cell r="O291"/>
          <cell r="P291"/>
          <cell r="Q291"/>
          <cell r="R291"/>
          <cell r="S291"/>
          <cell r="T291"/>
          <cell r="U291">
            <v>0</v>
          </cell>
          <cell r="V291">
            <v>0</v>
          </cell>
          <cell r="W291"/>
          <cell r="X291">
            <v>0</v>
          </cell>
          <cell r="Y291"/>
          <cell r="Z291"/>
          <cell r="AA291"/>
          <cell r="AB291"/>
          <cell r="AC291">
            <v>0</v>
          </cell>
          <cell r="AD291"/>
          <cell r="AE291">
            <v>0</v>
          </cell>
          <cell r="AF291"/>
          <cell r="AG291"/>
          <cell r="AH291"/>
          <cell r="AI291"/>
          <cell r="AJ291">
            <v>0</v>
          </cell>
          <cell r="AK291">
            <v>0</v>
          </cell>
          <cell r="AL291"/>
          <cell r="AM291">
            <v>0</v>
          </cell>
          <cell r="AN291"/>
          <cell r="AO291"/>
          <cell r="AP291"/>
          <cell r="AQ291">
            <v>0</v>
          </cell>
          <cell r="AR291">
            <v>0</v>
          </cell>
          <cell r="AS291"/>
          <cell r="AT291">
            <v>0</v>
          </cell>
          <cell r="AU291"/>
          <cell r="AV291"/>
          <cell r="AW291"/>
          <cell r="AX291">
            <v>0</v>
          </cell>
          <cell r="AY291">
            <v>0</v>
          </cell>
          <cell r="AZ291"/>
          <cell r="BA291">
            <v>0</v>
          </cell>
          <cell r="BB291"/>
          <cell r="BC291"/>
          <cell r="BD291"/>
          <cell r="BE291">
            <v>0</v>
          </cell>
          <cell r="BF291">
            <v>0</v>
          </cell>
          <cell r="BG291"/>
          <cell r="BH291">
            <v>0</v>
          </cell>
          <cell r="BI291"/>
          <cell r="BJ291"/>
          <cell r="BK291"/>
          <cell r="BL291">
            <v>0</v>
          </cell>
          <cell r="BM291">
            <v>0</v>
          </cell>
          <cell r="BN291"/>
          <cell r="BO291">
            <v>0</v>
          </cell>
          <cell r="BP291"/>
          <cell r="BQ291"/>
          <cell r="BR291"/>
          <cell r="BS291">
            <v>0</v>
          </cell>
          <cell r="BT291">
            <v>0</v>
          </cell>
          <cell r="BU291"/>
          <cell r="BV291">
            <v>0</v>
          </cell>
          <cell r="BW291"/>
          <cell r="BX291"/>
          <cell r="BY291"/>
          <cell r="BZ291">
            <v>0</v>
          </cell>
          <cell r="CA291">
            <v>0</v>
          </cell>
          <cell r="CB291"/>
          <cell r="CC291">
            <v>0</v>
          </cell>
          <cell r="CD291"/>
          <cell r="CE291"/>
          <cell r="CF291"/>
          <cell r="CG291">
            <v>0</v>
          </cell>
          <cell r="CH291">
            <v>0</v>
          </cell>
          <cell r="CI291"/>
          <cell r="CJ291">
            <v>0</v>
          </cell>
          <cell r="CK291"/>
          <cell r="CL291"/>
          <cell r="CM291">
            <v>0</v>
          </cell>
          <cell r="CN291">
            <v>0</v>
          </cell>
          <cell r="CO291">
            <v>0</v>
          </cell>
          <cell r="CP291">
            <v>0</v>
          </cell>
          <cell r="CQ291">
            <v>0</v>
          </cell>
          <cell r="CR291">
            <v>0</v>
          </cell>
          <cell r="CS291">
            <v>0</v>
          </cell>
          <cell r="CT291">
            <v>0</v>
          </cell>
          <cell r="CU291">
            <v>0</v>
          </cell>
          <cell r="CV291">
            <v>0</v>
          </cell>
          <cell r="CW291">
            <v>0</v>
          </cell>
          <cell r="CX291">
            <v>0</v>
          </cell>
          <cell r="CY291">
            <v>0</v>
          </cell>
          <cell r="CZ291">
            <v>0</v>
          </cell>
        </row>
        <row r="292">
          <cell r="A292" t="str">
            <v>1.1.4.201</v>
          </cell>
          <cell r="B292" t="str">
            <v>Строительство ВЛ-0,4кВ СОТ Магистраль</v>
          </cell>
          <cell r="C292" t="str">
            <v>С_1.1.4.201</v>
          </cell>
          <cell r="D292">
            <v>0</v>
          </cell>
          <cell r="E292">
            <v>0</v>
          </cell>
          <cell r="F292"/>
          <cell r="G292"/>
          <cell r="H292"/>
          <cell r="I292"/>
          <cell r="J292"/>
          <cell r="K292"/>
          <cell r="L292"/>
          <cell r="M292"/>
          <cell r="N292">
            <v>0</v>
          </cell>
          <cell r="O292"/>
          <cell r="P292"/>
          <cell r="Q292"/>
          <cell r="R292"/>
          <cell r="S292"/>
          <cell r="T292"/>
          <cell r="U292">
            <v>0</v>
          </cell>
          <cell r="V292">
            <v>0</v>
          </cell>
          <cell r="W292"/>
          <cell r="X292">
            <v>0</v>
          </cell>
          <cell r="Y292"/>
          <cell r="Z292"/>
          <cell r="AA292"/>
          <cell r="AB292"/>
          <cell r="AC292">
            <v>0</v>
          </cell>
          <cell r="AD292"/>
          <cell r="AE292">
            <v>0</v>
          </cell>
          <cell r="AF292"/>
          <cell r="AG292"/>
          <cell r="AH292"/>
          <cell r="AI292"/>
          <cell r="AJ292">
            <v>0</v>
          </cell>
          <cell r="AK292">
            <v>0</v>
          </cell>
          <cell r="AL292"/>
          <cell r="AM292">
            <v>0</v>
          </cell>
          <cell r="AN292"/>
          <cell r="AO292"/>
          <cell r="AP292"/>
          <cell r="AQ292">
            <v>0</v>
          </cell>
          <cell r="AR292">
            <v>0</v>
          </cell>
          <cell r="AS292"/>
          <cell r="AT292">
            <v>0</v>
          </cell>
          <cell r="AU292"/>
          <cell r="AV292"/>
          <cell r="AW292"/>
          <cell r="AX292">
            <v>0</v>
          </cell>
          <cell r="AY292">
            <v>0</v>
          </cell>
          <cell r="AZ292"/>
          <cell r="BA292">
            <v>0</v>
          </cell>
          <cell r="BB292"/>
          <cell r="BC292"/>
          <cell r="BD292"/>
          <cell r="BE292">
            <v>0</v>
          </cell>
          <cell r="BF292">
            <v>0</v>
          </cell>
          <cell r="BG292"/>
          <cell r="BH292">
            <v>0</v>
          </cell>
          <cell r="BI292"/>
          <cell r="BJ292"/>
          <cell r="BK292"/>
          <cell r="BL292">
            <v>0</v>
          </cell>
          <cell r="BM292">
            <v>0</v>
          </cell>
          <cell r="BN292"/>
          <cell r="BO292">
            <v>0</v>
          </cell>
          <cell r="BP292"/>
          <cell r="BQ292"/>
          <cell r="BR292"/>
          <cell r="BS292">
            <v>0</v>
          </cell>
          <cell r="BT292">
            <v>0</v>
          </cell>
          <cell r="BU292"/>
          <cell r="BV292">
            <v>0</v>
          </cell>
          <cell r="BW292"/>
          <cell r="BX292"/>
          <cell r="BY292"/>
          <cell r="BZ292">
            <v>0</v>
          </cell>
          <cell r="CA292">
            <v>0</v>
          </cell>
          <cell r="CB292"/>
          <cell r="CC292">
            <v>0</v>
          </cell>
          <cell r="CD292"/>
          <cell r="CE292"/>
          <cell r="CF292"/>
          <cell r="CG292">
            <v>0</v>
          </cell>
          <cell r="CH292">
            <v>0</v>
          </cell>
          <cell r="CI292"/>
          <cell r="CJ292">
            <v>0</v>
          </cell>
          <cell r="CK292"/>
          <cell r="CL292"/>
          <cell r="CM292">
            <v>0</v>
          </cell>
          <cell r="CN292">
            <v>0</v>
          </cell>
          <cell r="CO292">
            <v>0</v>
          </cell>
          <cell r="CP292">
            <v>0</v>
          </cell>
          <cell r="CQ292">
            <v>0</v>
          </cell>
          <cell r="CR292">
            <v>0</v>
          </cell>
          <cell r="CS292">
            <v>0</v>
          </cell>
          <cell r="CT292">
            <v>0</v>
          </cell>
          <cell r="CU292">
            <v>0</v>
          </cell>
          <cell r="CV292">
            <v>0</v>
          </cell>
          <cell r="CW292">
            <v>0</v>
          </cell>
          <cell r="CX292">
            <v>0</v>
          </cell>
          <cell r="CY292">
            <v>0</v>
          </cell>
          <cell r="CZ292">
            <v>0</v>
          </cell>
        </row>
        <row r="293">
          <cell r="A293" t="str">
            <v>1.1.4.202</v>
          </cell>
          <cell r="B293" t="str">
            <v>Строительство ВЛ-0,4кВ СОТ Кедр</v>
          </cell>
          <cell r="C293" t="str">
            <v>С_1.1.4.202</v>
          </cell>
          <cell r="D293">
            <v>0</v>
          </cell>
          <cell r="E293">
            <v>0</v>
          </cell>
          <cell r="F293"/>
          <cell r="G293"/>
          <cell r="H293"/>
          <cell r="I293"/>
          <cell r="J293"/>
          <cell r="K293"/>
          <cell r="L293"/>
          <cell r="M293"/>
          <cell r="N293">
            <v>0</v>
          </cell>
          <cell r="O293"/>
          <cell r="P293"/>
          <cell r="Q293"/>
          <cell r="R293"/>
          <cell r="S293"/>
          <cell r="T293"/>
          <cell r="U293">
            <v>0</v>
          </cell>
          <cell r="V293">
            <v>0</v>
          </cell>
          <cell r="W293"/>
          <cell r="X293">
            <v>0</v>
          </cell>
          <cell r="Y293"/>
          <cell r="Z293"/>
          <cell r="AA293"/>
          <cell r="AB293"/>
          <cell r="AC293">
            <v>0</v>
          </cell>
          <cell r="AD293"/>
          <cell r="AE293">
            <v>0</v>
          </cell>
          <cell r="AF293"/>
          <cell r="AG293"/>
          <cell r="AH293"/>
          <cell r="AI293"/>
          <cell r="AJ293">
            <v>0</v>
          </cell>
          <cell r="AK293">
            <v>0</v>
          </cell>
          <cell r="AL293"/>
          <cell r="AM293">
            <v>0</v>
          </cell>
          <cell r="AN293"/>
          <cell r="AO293"/>
          <cell r="AP293"/>
          <cell r="AQ293">
            <v>0</v>
          </cell>
          <cell r="AR293">
            <v>0</v>
          </cell>
          <cell r="AS293"/>
          <cell r="AT293">
            <v>0</v>
          </cell>
          <cell r="AU293"/>
          <cell r="AV293"/>
          <cell r="AW293"/>
          <cell r="AX293">
            <v>0</v>
          </cell>
          <cell r="AY293">
            <v>0</v>
          </cell>
          <cell r="AZ293"/>
          <cell r="BA293">
            <v>0</v>
          </cell>
          <cell r="BB293"/>
          <cell r="BC293"/>
          <cell r="BD293"/>
          <cell r="BE293">
            <v>0</v>
          </cell>
          <cell r="BF293">
            <v>0</v>
          </cell>
          <cell r="BG293"/>
          <cell r="BH293">
            <v>0</v>
          </cell>
          <cell r="BI293"/>
          <cell r="BJ293"/>
          <cell r="BK293"/>
          <cell r="BL293">
            <v>0</v>
          </cell>
          <cell r="BM293">
            <v>0</v>
          </cell>
          <cell r="BN293"/>
          <cell r="BO293">
            <v>0</v>
          </cell>
          <cell r="BP293"/>
          <cell r="BQ293"/>
          <cell r="BR293"/>
          <cell r="BS293">
            <v>0</v>
          </cell>
          <cell r="BT293">
            <v>0</v>
          </cell>
          <cell r="BU293"/>
          <cell r="BV293">
            <v>0</v>
          </cell>
          <cell r="BW293"/>
          <cell r="BX293"/>
          <cell r="BY293"/>
          <cell r="BZ293">
            <v>0</v>
          </cell>
          <cell r="CA293">
            <v>0</v>
          </cell>
          <cell r="CB293"/>
          <cell r="CC293">
            <v>0</v>
          </cell>
          <cell r="CD293"/>
          <cell r="CE293"/>
          <cell r="CF293"/>
          <cell r="CG293">
            <v>0</v>
          </cell>
          <cell r="CH293">
            <v>0</v>
          </cell>
          <cell r="CI293"/>
          <cell r="CJ293">
            <v>0</v>
          </cell>
          <cell r="CK293"/>
          <cell r="CL293"/>
          <cell r="CM293">
            <v>0</v>
          </cell>
          <cell r="CN293">
            <v>0</v>
          </cell>
          <cell r="CO293">
            <v>0</v>
          </cell>
          <cell r="CP293">
            <v>0</v>
          </cell>
          <cell r="CQ293">
            <v>0</v>
          </cell>
          <cell r="CR293">
            <v>0</v>
          </cell>
          <cell r="CS293">
            <v>0</v>
          </cell>
          <cell r="CT293">
            <v>0</v>
          </cell>
          <cell r="CU293">
            <v>0</v>
          </cell>
          <cell r="CV293">
            <v>0</v>
          </cell>
          <cell r="CW293">
            <v>0</v>
          </cell>
          <cell r="CX293">
            <v>0</v>
          </cell>
          <cell r="CY293">
            <v>0</v>
          </cell>
          <cell r="CZ293">
            <v>0</v>
          </cell>
        </row>
        <row r="294">
          <cell r="A294" t="str">
            <v>1.1.4.203</v>
          </cell>
          <cell r="B294" t="str">
            <v>Строительство ВЛ-0,4кВ СОТ Мостовик-1</v>
          </cell>
          <cell r="C294" t="str">
            <v>С_1.1.4.203</v>
          </cell>
          <cell r="D294">
            <v>0</v>
          </cell>
          <cell r="E294">
            <v>0</v>
          </cell>
          <cell r="F294"/>
          <cell r="G294"/>
          <cell r="H294"/>
          <cell r="I294"/>
          <cell r="J294"/>
          <cell r="K294"/>
          <cell r="L294"/>
          <cell r="M294"/>
          <cell r="N294">
            <v>0</v>
          </cell>
          <cell r="O294"/>
          <cell r="P294"/>
          <cell r="Q294"/>
          <cell r="R294"/>
          <cell r="S294"/>
          <cell r="T294"/>
          <cell r="U294">
            <v>0</v>
          </cell>
          <cell r="V294">
            <v>0</v>
          </cell>
          <cell r="W294"/>
          <cell r="X294">
            <v>0</v>
          </cell>
          <cell r="Y294"/>
          <cell r="Z294"/>
          <cell r="AA294"/>
          <cell r="AB294"/>
          <cell r="AC294">
            <v>0</v>
          </cell>
          <cell r="AD294"/>
          <cell r="AE294">
            <v>0</v>
          </cell>
          <cell r="AF294"/>
          <cell r="AG294"/>
          <cell r="AH294"/>
          <cell r="AI294"/>
          <cell r="AJ294">
            <v>0</v>
          </cell>
          <cell r="AK294">
            <v>0</v>
          </cell>
          <cell r="AL294"/>
          <cell r="AM294">
            <v>0</v>
          </cell>
          <cell r="AN294"/>
          <cell r="AO294"/>
          <cell r="AP294"/>
          <cell r="AQ294">
            <v>0</v>
          </cell>
          <cell r="AR294">
            <v>0</v>
          </cell>
          <cell r="AS294"/>
          <cell r="AT294">
            <v>0</v>
          </cell>
          <cell r="AU294"/>
          <cell r="AV294"/>
          <cell r="AW294"/>
          <cell r="AX294">
            <v>0</v>
          </cell>
          <cell r="AY294">
            <v>0</v>
          </cell>
          <cell r="AZ294"/>
          <cell r="BA294">
            <v>0</v>
          </cell>
          <cell r="BB294"/>
          <cell r="BC294"/>
          <cell r="BD294"/>
          <cell r="BE294">
            <v>0</v>
          </cell>
          <cell r="BF294">
            <v>0</v>
          </cell>
          <cell r="BG294"/>
          <cell r="BH294">
            <v>0</v>
          </cell>
          <cell r="BI294"/>
          <cell r="BJ294"/>
          <cell r="BK294"/>
          <cell r="BL294">
            <v>0</v>
          </cell>
          <cell r="BM294">
            <v>0</v>
          </cell>
          <cell r="BN294"/>
          <cell r="BO294">
            <v>0</v>
          </cell>
          <cell r="BP294"/>
          <cell r="BQ294"/>
          <cell r="BR294"/>
          <cell r="BS294">
            <v>0</v>
          </cell>
          <cell r="BT294">
            <v>0</v>
          </cell>
          <cell r="BU294"/>
          <cell r="BV294">
            <v>0</v>
          </cell>
          <cell r="BW294"/>
          <cell r="BX294"/>
          <cell r="BY294"/>
          <cell r="BZ294">
            <v>0</v>
          </cell>
          <cell r="CA294">
            <v>0</v>
          </cell>
          <cell r="CB294"/>
          <cell r="CC294">
            <v>0</v>
          </cell>
          <cell r="CD294"/>
          <cell r="CE294"/>
          <cell r="CF294"/>
          <cell r="CG294">
            <v>0</v>
          </cell>
          <cell r="CH294">
            <v>0</v>
          </cell>
          <cell r="CI294"/>
          <cell r="CJ294">
            <v>0</v>
          </cell>
          <cell r="CK294"/>
          <cell r="CL294"/>
          <cell r="CM294">
            <v>0</v>
          </cell>
          <cell r="CN294">
            <v>0</v>
          </cell>
          <cell r="CO294">
            <v>0</v>
          </cell>
          <cell r="CP294">
            <v>0</v>
          </cell>
          <cell r="CQ294">
            <v>0</v>
          </cell>
          <cell r="CR294">
            <v>0</v>
          </cell>
          <cell r="CS294">
            <v>0</v>
          </cell>
          <cell r="CT294">
            <v>0</v>
          </cell>
          <cell r="CU294">
            <v>0</v>
          </cell>
          <cell r="CV294">
            <v>0</v>
          </cell>
          <cell r="CW294">
            <v>0</v>
          </cell>
          <cell r="CX294">
            <v>0</v>
          </cell>
          <cell r="CY294">
            <v>0</v>
          </cell>
          <cell r="CZ294">
            <v>0</v>
          </cell>
        </row>
        <row r="295">
          <cell r="A295" t="str">
            <v>1.1.4.204</v>
          </cell>
          <cell r="B295" t="str">
            <v>Строительство ВЛ-0,4кВ ДНТ Калинка</v>
          </cell>
          <cell r="C295" t="str">
            <v>С_1.1.4.204</v>
          </cell>
          <cell r="D295">
            <v>0</v>
          </cell>
          <cell r="E295">
            <v>0</v>
          </cell>
          <cell r="F295"/>
          <cell r="G295"/>
          <cell r="H295"/>
          <cell r="I295"/>
          <cell r="J295"/>
          <cell r="K295"/>
          <cell r="L295"/>
          <cell r="M295"/>
          <cell r="N295">
            <v>0</v>
          </cell>
          <cell r="O295"/>
          <cell r="P295"/>
          <cell r="Q295"/>
          <cell r="R295"/>
          <cell r="S295"/>
          <cell r="T295"/>
          <cell r="U295">
            <v>0</v>
          </cell>
          <cell r="V295">
            <v>0</v>
          </cell>
          <cell r="W295"/>
          <cell r="X295">
            <v>0</v>
          </cell>
          <cell r="Y295"/>
          <cell r="Z295"/>
          <cell r="AA295"/>
          <cell r="AB295"/>
          <cell r="AC295">
            <v>0</v>
          </cell>
          <cell r="AD295"/>
          <cell r="AE295">
            <v>0</v>
          </cell>
          <cell r="AF295"/>
          <cell r="AG295"/>
          <cell r="AH295"/>
          <cell r="AI295"/>
          <cell r="AJ295">
            <v>0</v>
          </cell>
          <cell r="AK295">
            <v>0</v>
          </cell>
          <cell r="AL295"/>
          <cell r="AM295">
            <v>0</v>
          </cell>
          <cell r="AN295"/>
          <cell r="AO295"/>
          <cell r="AP295"/>
          <cell r="AQ295">
            <v>0</v>
          </cell>
          <cell r="AR295">
            <v>0</v>
          </cell>
          <cell r="AS295"/>
          <cell r="AT295">
            <v>0</v>
          </cell>
          <cell r="AU295"/>
          <cell r="AV295"/>
          <cell r="AW295"/>
          <cell r="AX295">
            <v>0</v>
          </cell>
          <cell r="AY295">
            <v>0</v>
          </cell>
          <cell r="AZ295"/>
          <cell r="BA295">
            <v>0</v>
          </cell>
          <cell r="BB295"/>
          <cell r="BC295"/>
          <cell r="BD295"/>
          <cell r="BE295">
            <v>0</v>
          </cell>
          <cell r="BF295">
            <v>0</v>
          </cell>
          <cell r="BG295"/>
          <cell r="BH295">
            <v>0</v>
          </cell>
          <cell r="BI295"/>
          <cell r="BJ295"/>
          <cell r="BK295"/>
          <cell r="BL295">
            <v>0</v>
          </cell>
          <cell r="BM295">
            <v>0</v>
          </cell>
          <cell r="BN295"/>
          <cell r="BO295">
            <v>0</v>
          </cell>
          <cell r="BP295"/>
          <cell r="BQ295"/>
          <cell r="BR295"/>
          <cell r="BS295">
            <v>0</v>
          </cell>
          <cell r="BT295">
            <v>0</v>
          </cell>
          <cell r="BU295"/>
          <cell r="BV295">
            <v>0</v>
          </cell>
          <cell r="BW295"/>
          <cell r="BX295"/>
          <cell r="BY295"/>
          <cell r="BZ295">
            <v>0</v>
          </cell>
          <cell r="CA295">
            <v>0</v>
          </cell>
          <cell r="CB295"/>
          <cell r="CC295">
            <v>0</v>
          </cell>
          <cell r="CD295"/>
          <cell r="CE295"/>
          <cell r="CF295"/>
          <cell r="CG295">
            <v>0</v>
          </cell>
          <cell r="CH295">
            <v>0</v>
          </cell>
          <cell r="CI295"/>
          <cell r="CJ295">
            <v>0</v>
          </cell>
          <cell r="CK295"/>
          <cell r="CL295"/>
          <cell r="CM295">
            <v>0</v>
          </cell>
          <cell r="CN295">
            <v>0</v>
          </cell>
          <cell r="CO295">
            <v>0</v>
          </cell>
          <cell r="CP295">
            <v>0</v>
          </cell>
          <cell r="CQ295">
            <v>0</v>
          </cell>
          <cell r="CR295">
            <v>0</v>
          </cell>
          <cell r="CS295">
            <v>0</v>
          </cell>
          <cell r="CT295">
            <v>0</v>
          </cell>
          <cell r="CU295">
            <v>0</v>
          </cell>
          <cell r="CV295">
            <v>0</v>
          </cell>
          <cell r="CW295">
            <v>0</v>
          </cell>
          <cell r="CX295">
            <v>0</v>
          </cell>
          <cell r="CY295">
            <v>0</v>
          </cell>
          <cell r="CZ295">
            <v>0</v>
          </cell>
        </row>
        <row r="296">
          <cell r="A296" t="str">
            <v>1.1.4.205</v>
          </cell>
          <cell r="B296" t="str">
            <v>Строительство ВЛ-0,4кВ ДНТ Тихое</v>
          </cell>
          <cell r="C296" t="str">
            <v>С_1.1.4.205</v>
          </cell>
          <cell r="D296">
            <v>0</v>
          </cell>
          <cell r="E296">
            <v>0</v>
          </cell>
          <cell r="F296"/>
          <cell r="G296"/>
          <cell r="H296"/>
          <cell r="I296"/>
          <cell r="J296"/>
          <cell r="K296"/>
          <cell r="L296"/>
          <cell r="M296"/>
          <cell r="N296">
            <v>0</v>
          </cell>
          <cell r="O296"/>
          <cell r="P296"/>
          <cell r="Q296"/>
          <cell r="R296"/>
          <cell r="S296"/>
          <cell r="T296"/>
          <cell r="U296">
            <v>0</v>
          </cell>
          <cell r="V296">
            <v>0</v>
          </cell>
          <cell r="W296"/>
          <cell r="X296">
            <v>0</v>
          </cell>
          <cell r="Y296"/>
          <cell r="Z296"/>
          <cell r="AA296"/>
          <cell r="AB296"/>
          <cell r="AC296">
            <v>0</v>
          </cell>
          <cell r="AD296"/>
          <cell r="AE296">
            <v>0</v>
          </cell>
          <cell r="AF296"/>
          <cell r="AG296"/>
          <cell r="AH296"/>
          <cell r="AI296"/>
          <cell r="AJ296">
            <v>0</v>
          </cell>
          <cell r="AK296">
            <v>0</v>
          </cell>
          <cell r="AL296"/>
          <cell r="AM296">
            <v>0</v>
          </cell>
          <cell r="AN296"/>
          <cell r="AO296"/>
          <cell r="AP296"/>
          <cell r="AQ296">
            <v>0</v>
          </cell>
          <cell r="AR296">
            <v>0</v>
          </cell>
          <cell r="AS296"/>
          <cell r="AT296">
            <v>0</v>
          </cell>
          <cell r="AU296"/>
          <cell r="AV296"/>
          <cell r="AW296"/>
          <cell r="AX296">
            <v>0</v>
          </cell>
          <cell r="AY296">
            <v>0</v>
          </cell>
          <cell r="AZ296"/>
          <cell r="BA296">
            <v>0</v>
          </cell>
          <cell r="BB296"/>
          <cell r="BC296"/>
          <cell r="BD296"/>
          <cell r="BE296">
            <v>0</v>
          </cell>
          <cell r="BF296">
            <v>0</v>
          </cell>
          <cell r="BG296"/>
          <cell r="BH296">
            <v>0</v>
          </cell>
          <cell r="BI296"/>
          <cell r="BJ296"/>
          <cell r="BK296"/>
          <cell r="BL296">
            <v>0</v>
          </cell>
          <cell r="BM296">
            <v>0</v>
          </cell>
          <cell r="BN296"/>
          <cell r="BO296">
            <v>0</v>
          </cell>
          <cell r="BP296"/>
          <cell r="BQ296"/>
          <cell r="BR296"/>
          <cell r="BS296">
            <v>0</v>
          </cell>
          <cell r="BT296">
            <v>0</v>
          </cell>
          <cell r="BU296"/>
          <cell r="BV296">
            <v>0</v>
          </cell>
          <cell r="BW296"/>
          <cell r="BX296"/>
          <cell r="BY296"/>
          <cell r="BZ296">
            <v>0</v>
          </cell>
          <cell r="CA296">
            <v>0</v>
          </cell>
          <cell r="CB296"/>
          <cell r="CC296">
            <v>0</v>
          </cell>
          <cell r="CD296"/>
          <cell r="CE296"/>
          <cell r="CF296"/>
          <cell r="CG296">
            <v>0</v>
          </cell>
          <cell r="CH296">
            <v>0</v>
          </cell>
          <cell r="CI296"/>
          <cell r="CJ296">
            <v>0</v>
          </cell>
          <cell r="CK296"/>
          <cell r="CL296"/>
          <cell r="CM296">
            <v>0</v>
          </cell>
          <cell r="CN296">
            <v>0</v>
          </cell>
          <cell r="CO296">
            <v>0</v>
          </cell>
          <cell r="CP296">
            <v>0</v>
          </cell>
          <cell r="CQ296">
            <v>0</v>
          </cell>
          <cell r="CR296">
            <v>0</v>
          </cell>
          <cell r="CS296">
            <v>0</v>
          </cell>
          <cell r="CT296">
            <v>0</v>
          </cell>
          <cell r="CU296">
            <v>0</v>
          </cell>
          <cell r="CV296">
            <v>0</v>
          </cell>
          <cell r="CW296">
            <v>0</v>
          </cell>
          <cell r="CX296">
            <v>0</v>
          </cell>
          <cell r="CY296">
            <v>0</v>
          </cell>
          <cell r="CZ296">
            <v>0</v>
          </cell>
        </row>
        <row r="297">
          <cell r="A297" t="str">
            <v>1.1.4.206</v>
          </cell>
          <cell r="B297" t="str">
            <v>Строительство ВЛ-0,4кВ СТ Зори Сургута</v>
          </cell>
          <cell r="C297" t="str">
            <v>С_1.1.4.206</v>
          </cell>
          <cell r="D297">
            <v>0</v>
          </cell>
          <cell r="E297">
            <v>0</v>
          </cell>
          <cell r="F297"/>
          <cell r="G297"/>
          <cell r="H297"/>
          <cell r="I297"/>
          <cell r="J297"/>
          <cell r="K297"/>
          <cell r="L297"/>
          <cell r="M297"/>
          <cell r="N297">
            <v>0</v>
          </cell>
          <cell r="O297"/>
          <cell r="P297"/>
          <cell r="Q297"/>
          <cell r="R297"/>
          <cell r="S297"/>
          <cell r="T297"/>
          <cell r="U297">
            <v>0</v>
          </cell>
          <cell r="V297">
            <v>0</v>
          </cell>
          <cell r="W297"/>
          <cell r="X297">
            <v>0</v>
          </cell>
          <cell r="Y297"/>
          <cell r="Z297"/>
          <cell r="AA297"/>
          <cell r="AB297"/>
          <cell r="AC297">
            <v>0</v>
          </cell>
          <cell r="AD297"/>
          <cell r="AE297">
            <v>0</v>
          </cell>
          <cell r="AF297"/>
          <cell r="AG297"/>
          <cell r="AH297"/>
          <cell r="AI297"/>
          <cell r="AJ297">
            <v>0</v>
          </cell>
          <cell r="AK297">
            <v>0</v>
          </cell>
          <cell r="AL297"/>
          <cell r="AM297">
            <v>0</v>
          </cell>
          <cell r="AN297"/>
          <cell r="AO297"/>
          <cell r="AP297"/>
          <cell r="AQ297">
            <v>0</v>
          </cell>
          <cell r="AR297">
            <v>0</v>
          </cell>
          <cell r="AS297"/>
          <cell r="AT297">
            <v>0</v>
          </cell>
          <cell r="AU297"/>
          <cell r="AV297"/>
          <cell r="AW297"/>
          <cell r="AX297">
            <v>0</v>
          </cell>
          <cell r="AY297">
            <v>0</v>
          </cell>
          <cell r="AZ297"/>
          <cell r="BA297">
            <v>0</v>
          </cell>
          <cell r="BB297"/>
          <cell r="BC297"/>
          <cell r="BD297"/>
          <cell r="BE297">
            <v>0</v>
          </cell>
          <cell r="BF297">
            <v>0</v>
          </cell>
          <cell r="BG297"/>
          <cell r="BH297">
            <v>0</v>
          </cell>
          <cell r="BI297"/>
          <cell r="BJ297"/>
          <cell r="BK297"/>
          <cell r="BL297">
            <v>0</v>
          </cell>
          <cell r="BM297">
            <v>0</v>
          </cell>
          <cell r="BN297"/>
          <cell r="BO297">
            <v>0</v>
          </cell>
          <cell r="BP297"/>
          <cell r="BQ297"/>
          <cell r="BR297"/>
          <cell r="BS297">
            <v>0</v>
          </cell>
          <cell r="BT297">
            <v>0</v>
          </cell>
          <cell r="BU297"/>
          <cell r="BV297">
            <v>0</v>
          </cell>
          <cell r="BW297"/>
          <cell r="BX297"/>
          <cell r="BY297"/>
          <cell r="BZ297">
            <v>0</v>
          </cell>
          <cell r="CA297">
            <v>0</v>
          </cell>
          <cell r="CB297"/>
          <cell r="CC297">
            <v>0</v>
          </cell>
          <cell r="CD297"/>
          <cell r="CE297"/>
          <cell r="CF297"/>
          <cell r="CG297">
            <v>0</v>
          </cell>
          <cell r="CH297">
            <v>0</v>
          </cell>
          <cell r="CI297"/>
          <cell r="CJ297">
            <v>0</v>
          </cell>
          <cell r="CK297"/>
          <cell r="CL297"/>
          <cell r="CM297">
            <v>0</v>
          </cell>
          <cell r="CN297">
            <v>0</v>
          </cell>
          <cell r="CO297">
            <v>0</v>
          </cell>
          <cell r="CP297">
            <v>0</v>
          </cell>
          <cell r="CQ297">
            <v>0</v>
          </cell>
          <cell r="CR297">
            <v>0</v>
          </cell>
          <cell r="CS297">
            <v>0</v>
          </cell>
          <cell r="CT297">
            <v>0</v>
          </cell>
          <cell r="CU297">
            <v>0</v>
          </cell>
          <cell r="CV297">
            <v>0</v>
          </cell>
          <cell r="CW297">
            <v>0</v>
          </cell>
          <cell r="CX297">
            <v>0</v>
          </cell>
          <cell r="CY297">
            <v>0</v>
          </cell>
          <cell r="CZ297">
            <v>0</v>
          </cell>
        </row>
        <row r="298">
          <cell r="A298" t="str">
            <v>1.1.4.207</v>
          </cell>
          <cell r="B298" t="str">
            <v>Строительство ВЛ-0,4кВ ДНТ Птицевод Севера</v>
          </cell>
          <cell r="C298" t="str">
            <v>С_1.1.4.207</v>
          </cell>
          <cell r="D298">
            <v>0</v>
          </cell>
          <cell r="E298">
            <v>0</v>
          </cell>
          <cell r="F298"/>
          <cell r="G298"/>
          <cell r="H298"/>
          <cell r="I298"/>
          <cell r="J298"/>
          <cell r="K298"/>
          <cell r="L298"/>
          <cell r="M298"/>
          <cell r="N298">
            <v>0</v>
          </cell>
          <cell r="O298"/>
          <cell r="P298"/>
          <cell r="Q298"/>
          <cell r="R298"/>
          <cell r="S298"/>
          <cell r="T298"/>
          <cell r="U298">
            <v>0</v>
          </cell>
          <cell r="V298">
            <v>0</v>
          </cell>
          <cell r="W298"/>
          <cell r="X298">
            <v>0</v>
          </cell>
          <cell r="Y298"/>
          <cell r="Z298"/>
          <cell r="AA298"/>
          <cell r="AB298"/>
          <cell r="AC298">
            <v>0</v>
          </cell>
          <cell r="AD298"/>
          <cell r="AE298">
            <v>0</v>
          </cell>
          <cell r="AF298"/>
          <cell r="AG298"/>
          <cell r="AH298"/>
          <cell r="AI298"/>
          <cell r="AJ298">
            <v>0</v>
          </cell>
          <cell r="AK298">
            <v>0</v>
          </cell>
          <cell r="AL298"/>
          <cell r="AM298">
            <v>0</v>
          </cell>
          <cell r="AN298"/>
          <cell r="AO298"/>
          <cell r="AP298"/>
          <cell r="AQ298">
            <v>0</v>
          </cell>
          <cell r="AR298">
            <v>0</v>
          </cell>
          <cell r="AS298"/>
          <cell r="AT298">
            <v>0</v>
          </cell>
          <cell r="AU298"/>
          <cell r="AV298"/>
          <cell r="AW298"/>
          <cell r="AX298">
            <v>0</v>
          </cell>
          <cell r="AY298">
            <v>0</v>
          </cell>
          <cell r="AZ298"/>
          <cell r="BA298">
            <v>0</v>
          </cell>
          <cell r="BB298"/>
          <cell r="BC298"/>
          <cell r="BD298"/>
          <cell r="BE298">
            <v>0</v>
          </cell>
          <cell r="BF298">
            <v>0</v>
          </cell>
          <cell r="BG298"/>
          <cell r="BH298">
            <v>0</v>
          </cell>
          <cell r="BI298"/>
          <cell r="BJ298"/>
          <cell r="BK298"/>
          <cell r="BL298">
            <v>0</v>
          </cell>
          <cell r="BM298">
            <v>0</v>
          </cell>
          <cell r="BN298"/>
          <cell r="BO298">
            <v>0</v>
          </cell>
          <cell r="BP298"/>
          <cell r="BQ298"/>
          <cell r="BR298"/>
          <cell r="BS298">
            <v>0</v>
          </cell>
          <cell r="BT298">
            <v>0</v>
          </cell>
          <cell r="BU298"/>
          <cell r="BV298">
            <v>0</v>
          </cell>
          <cell r="BW298"/>
          <cell r="BX298"/>
          <cell r="BY298"/>
          <cell r="BZ298">
            <v>0</v>
          </cell>
          <cell r="CA298">
            <v>0</v>
          </cell>
          <cell r="CB298"/>
          <cell r="CC298">
            <v>0</v>
          </cell>
          <cell r="CD298"/>
          <cell r="CE298"/>
          <cell r="CF298"/>
          <cell r="CG298">
            <v>0</v>
          </cell>
          <cell r="CH298">
            <v>0</v>
          </cell>
          <cell r="CI298"/>
          <cell r="CJ298">
            <v>0</v>
          </cell>
          <cell r="CK298"/>
          <cell r="CL298"/>
          <cell r="CM298">
            <v>0</v>
          </cell>
          <cell r="CN298">
            <v>0</v>
          </cell>
          <cell r="CO298">
            <v>0</v>
          </cell>
          <cell r="CP298">
            <v>0</v>
          </cell>
          <cell r="CQ298">
            <v>0</v>
          </cell>
          <cell r="CR298">
            <v>0</v>
          </cell>
          <cell r="CS298">
            <v>0</v>
          </cell>
          <cell r="CT298">
            <v>0</v>
          </cell>
          <cell r="CU298">
            <v>0</v>
          </cell>
          <cell r="CV298">
            <v>0</v>
          </cell>
          <cell r="CW298">
            <v>0</v>
          </cell>
          <cell r="CX298">
            <v>0</v>
          </cell>
          <cell r="CY298">
            <v>0</v>
          </cell>
          <cell r="CZ298">
            <v>0</v>
          </cell>
        </row>
        <row r="299">
          <cell r="A299" t="str">
            <v>1.1.4.208</v>
          </cell>
          <cell r="B299" t="str">
            <v>Строительство ВЛ-0,4кВ СОТ Энергетик-4</v>
          </cell>
          <cell r="C299" t="str">
            <v>С_1.1.4.208</v>
          </cell>
          <cell r="D299">
            <v>6.5795900000000005</v>
          </cell>
          <cell r="E299">
            <v>6.5795900000000005</v>
          </cell>
          <cell r="F299"/>
          <cell r="G299"/>
          <cell r="H299"/>
          <cell r="I299"/>
          <cell r="J299"/>
          <cell r="K299"/>
          <cell r="L299"/>
          <cell r="M299"/>
          <cell r="N299">
            <v>0</v>
          </cell>
          <cell r="O299"/>
          <cell r="P299"/>
          <cell r="Q299"/>
          <cell r="R299"/>
          <cell r="S299"/>
          <cell r="T299"/>
          <cell r="U299">
            <v>0</v>
          </cell>
          <cell r="V299">
            <v>0</v>
          </cell>
          <cell r="W299"/>
          <cell r="X299">
            <v>0</v>
          </cell>
          <cell r="Y299"/>
          <cell r="Z299"/>
          <cell r="AA299"/>
          <cell r="AB299"/>
          <cell r="AC299">
            <v>0</v>
          </cell>
          <cell r="AD299"/>
          <cell r="AE299">
            <v>0</v>
          </cell>
          <cell r="AF299"/>
          <cell r="AG299"/>
          <cell r="AH299"/>
          <cell r="AI299"/>
          <cell r="AJ299">
            <v>6.5795900000000005</v>
          </cell>
          <cell r="AK299">
            <v>0</v>
          </cell>
          <cell r="AL299"/>
          <cell r="AM299">
            <v>3.5</v>
          </cell>
          <cell r="AN299"/>
          <cell r="AO299"/>
          <cell r="AP299"/>
          <cell r="AQ299">
            <v>0</v>
          </cell>
          <cell r="AR299">
            <v>0</v>
          </cell>
          <cell r="AS299"/>
          <cell r="AT299">
            <v>0</v>
          </cell>
          <cell r="AU299"/>
          <cell r="AV299"/>
          <cell r="AW299"/>
          <cell r="AX299">
            <v>0</v>
          </cell>
          <cell r="AY299">
            <v>0</v>
          </cell>
          <cell r="AZ299"/>
          <cell r="BA299">
            <v>0</v>
          </cell>
          <cell r="BB299"/>
          <cell r="BC299"/>
          <cell r="BD299"/>
          <cell r="BE299">
            <v>6.5795900000000005</v>
          </cell>
          <cell r="BF299">
            <v>0</v>
          </cell>
          <cell r="BG299"/>
          <cell r="BH299">
            <v>3.5</v>
          </cell>
          <cell r="BI299"/>
          <cell r="BJ299"/>
          <cell r="BK299"/>
          <cell r="BL299">
            <v>0</v>
          </cell>
          <cell r="BM299">
            <v>0</v>
          </cell>
          <cell r="BN299"/>
          <cell r="BO299">
            <v>0</v>
          </cell>
          <cell r="BP299"/>
          <cell r="BQ299"/>
          <cell r="BR299"/>
          <cell r="BS299">
            <v>0</v>
          </cell>
          <cell r="BT299">
            <v>0</v>
          </cell>
          <cell r="BU299"/>
          <cell r="BV299">
            <v>0</v>
          </cell>
          <cell r="BW299"/>
          <cell r="BX299"/>
          <cell r="BY299"/>
          <cell r="BZ299">
            <v>0</v>
          </cell>
          <cell r="CA299">
            <v>0</v>
          </cell>
          <cell r="CB299"/>
          <cell r="CC299">
            <v>0</v>
          </cell>
          <cell r="CD299"/>
          <cell r="CE299"/>
          <cell r="CF299"/>
          <cell r="CG299">
            <v>0</v>
          </cell>
          <cell r="CH299">
            <v>0</v>
          </cell>
          <cell r="CI299"/>
          <cell r="CJ299">
            <v>0</v>
          </cell>
          <cell r="CK299"/>
          <cell r="CL299"/>
          <cell r="CM299">
            <v>0</v>
          </cell>
          <cell r="CN299">
            <v>6.5795900000000005</v>
          </cell>
          <cell r="CO299">
            <v>0</v>
          </cell>
          <cell r="CP299">
            <v>0</v>
          </cell>
          <cell r="CQ299">
            <v>3.5</v>
          </cell>
          <cell r="CR299">
            <v>0</v>
          </cell>
          <cell r="CS299">
            <v>0</v>
          </cell>
          <cell r="CT299">
            <v>0</v>
          </cell>
          <cell r="CU299">
            <v>6.5795900000000005</v>
          </cell>
          <cell r="CV299">
            <v>0</v>
          </cell>
          <cell r="CW299">
            <v>0</v>
          </cell>
          <cell r="CX299">
            <v>3.5</v>
          </cell>
          <cell r="CY299">
            <v>0</v>
          </cell>
          <cell r="CZ299">
            <v>0</v>
          </cell>
        </row>
        <row r="300">
          <cell r="A300" t="str">
            <v>1.1.4.209</v>
          </cell>
          <cell r="B300" t="str">
            <v>Строительство ВЛ-0,4кВ СОТ Хвойный</v>
          </cell>
          <cell r="C300" t="str">
            <v>С_1.1.4.209</v>
          </cell>
          <cell r="D300">
            <v>6.5795900000000005</v>
          </cell>
          <cell r="E300">
            <v>6.5795900000000005</v>
          </cell>
          <cell r="F300"/>
          <cell r="G300"/>
          <cell r="H300"/>
          <cell r="I300"/>
          <cell r="J300"/>
          <cell r="K300"/>
          <cell r="L300"/>
          <cell r="M300"/>
          <cell r="N300">
            <v>0</v>
          </cell>
          <cell r="O300"/>
          <cell r="P300"/>
          <cell r="Q300"/>
          <cell r="R300"/>
          <cell r="S300"/>
          <cell r="T300"/>
          <cell r="U300">
            <v>0</v>
          </cell>
          <cell r="V300">
            <v>0</v>
          </cell>
          <cell r="W300"/>
          <cell r="X300">
            <v>0</v>
          </cell>
          <cell r="Y300"/>
          <cell r="Z300"/>
          <cell r="AA300"/>
          <cell r="AB300"/>
          <cell r="AC300">
            <v>0</v>
          </cell>
          <cell r="AD300"/>
          <cell r="AE300">
            <v>0</v>
          </cell>
          <cell r="AF300"/>
          <cell r="AG300"/>
          <cell r="AH300"/>
          <cell r="AI300"/>
          <cell r="AJ300">
            <v>6.5795900000000005</v>
          </cell>
          <cell r="AK300">
            <v>0</v>
          </cell>
          <cell r="AL300"/>
          <cell r="AM300">
            <v>3.5</v>
          </cell>
          <cell r="AN300"/>
          <cell r="AO300"/>
          <cell r="AP300"/>
          <cell r="AQ300">
            <v>0</v>
          </cell>
          <cell r="AR300">
            <v>0</v>
          </cell>
          <cell r="AS300"/>
          <cell r="AT300">
            <v>0</v>
          </cell>
          <cell r="AU300"/>
          <cell r="AV300"/>
          <cell r="AW300"/>
          <cell r="AX300">
            <v>0</v>
          </cell>
          <cell r="AY300">
            <v>0</v>
          </cell>
          <cell r="AZ300"/>
          <cell r="BA300">
            <v>0</v>
          </cell>
          <cell r="BB300"/>
          <cell r="BC300"/>
          <cell r="BD300"/>
          <cell r="BE300">
            <v>6.5795900000000005</v>
          </cell>
          <cell r="BF300">
            <v>0</v>
          </cell>
          <cell r="BG300"/>
          <cell r="BH300">
            <v>3.5</v>
          </cell>
          <cell r="BI300"/>
          <cell r="BJ300"/>
          <cell r="BK300"/>
          <cell r="BL300">
            <v>0</v>
          </cell>
          <cell r="BM300">
            <v>0</v>
          </cell>
          <cell r="BN300"/>
          <cell r="BO300">
            <v>0</v>
          </cell>
          <cell r="BP300"/>
          <cell r="BQ300"/>
          <cell r="BR300"/>
          <cell r="BS300">
            <v>0</v>
          </cell>
          <cell r="BT300">
            <v>0</v>
          </cell>
          <cell r="BU300"/>
          <cell r="BV300">
            <v>0</v>
          </cell>
          <cell r="BW300"/>
          <cell r="BX300"/>
          <cell r="BY300"/>
          <cell r="BZ300">
            <v>0</v>
          </cell>
          <cell r="CA300">
            <v>0</v>
          </cell>
          <cell r="CB300"/>
          <cell r="CC300">
            <v>0</v>
          </cell>
          <cell r="CD300"/>
          <cell r="CE300"/>
          <cell r="CF300"/>
          <cell r="CG300">
            <v>0</v>
          </cell>
          <cell r="CH300">
            <v>0</v>
          </cell>
          <cell r="CI300"/>
          <cell r="CJ300">
            <v>0</v>
          </cell>
          <cell r="CK300"/>
          <cell r="CL300"/>
          <cell r="CM300">
            <v>0</v>
          </cell>
          <cell r="CN300">
            <v>6.5795900000000005</v>
          </cell>
          <cell r="CO300">
            <v>0</v>
          </cell>
          <cell r="CP300">
            <v>0</v>
          </cell>
          <cell r="CQ300">
            <v>3.5</v>
          </cell>
          <cell r="CR300">
            <v>0</v>
          </cell>
          <cell r="CS300">
            <v>0</v>
          </cell>
          <cell r="CT300">
            <v>0</v>
          </cell>
          <cell r="CU300">
            <v>6.5795900000000005</v>
          </cell>
          <cell r="CV300">
            <v>0</v>
          </cell>
          <cell r="CW300">
            <v>0</v>
          </cell>
          <cell r="CX300">
            <v>3.5</v>
          </cell>
          <cell r="CY300">
            <v>0</v>
          </cell>
          <cell r="CZ300">
            <v>0</v>
          </cell>
        </row>
        <row r="301">
          <cell r="A301" t="str">
            <v>1.1.4.210</v>
          </cell>
          <cell r="B301" t="str">
            <v>Строительство ВЛ-0,4кВ ДК Солнечное</v>
          </cell>
          <cell r="C301" t="str">
            <v>С_1.1.4.210</v>
          </cell>
          <cell r="D301">
            <v>6.5795900000000005</v>
          </cell>
          <cell r="E301">
            <v>6.5795900000000005</v>
          </cell>
          <cell r="F301"/>
          <cell r="G301"/>
          <cell r="H301"/>
          <cell r="I301"/>
          <cell r="J301"/>
          <cell r="K301"/>
          <cell r="L301"/>
          <cell r="M301"/>
          <cell r="N301">
            <v>0</v>
          </cell>
          <cell r="O301"/>
          <cell r="P301"/>
          <cell r="Q301"/>
          <cell r="R301"/>
          <cell r="S301"/>
          <cell r="T301"/>
          <cell r="U301">
            <v>0</v>
          </cell>
          <cell r="V301">
            <v>0</v>
          </cell>
          <cell r="W301"/>
          <cell r="X301">
            <v>0</v>
          </cell>
          <cell r="Y301"/>
          <cell r="Z301"/>
          <cell r="AA301"/>
          <cell r="AB301"/>
          <cell r="AC301">
            <v>0</v>
          </cell>
          <cell r="AD301"/>
          <cell r="AE301">
            <v>0</v>
          </cell>
          <cell r="AF301"/>
          <cell r="AG301"/>
          <cell r="AH301"/>
          <cell r="AI301"/>
          <cell r="AJ301">
            <v>0</v>
          </cell>
          <cell r="AK301">
            <v>0</v>
          </cell>
          <cell r="AL301"/>
          <cell r="AM301">
            <v>0</v>
          </cell>
          <cell r="AN301"/>
          <cell r="AO301"/>
          <cell r="AP301"/>
          <cell r="AQ301">
            <v>0</v>
          </cell>
          <cell r="AR301">
            <v>0</v>
          </cell>
          <cell r="AS301"/>
          <cell r="AT301">
            <v>0</v>
          </cell>
          <cell r="AU301"/>
          <cell r="AV301"/>
          <cell r="AW301"/>
          <cell r="AX301">
            <v>0</v>
          </cell>
          <cell r="AY301">
            <v>0</v>
          </cell>
          <cell r="AZ301"/>
          <cell r="BA301">
            <v>0</v>
          </cell>
          <cell r="BB301"/>
          <cell r="BC301"/>
          <cell r="BD301"/>
          <cell r="BE301">
            <v>0</v>
          </cell>
          <cell r="BF301">
            <v>0</v>
          </cell>
          <cell r="BG301"/>
          <cell r="BH301">
            <v>0</v>
          </cell>
          <cell r="BI301"/>
          <cell r="BJ301"/>
          <cell r="BK301"/>
          <cell r="BL301">
            <v>0</v>
          </cell>
          <cell r="BM301">
            <v>0</v>
          </cell>
          <cell r="BN301"/>
          <cell r="BO301">
            <v>0</v>
          </cell>
          <cell r="BP301"/>
          <cell r="BQ301"/>
          <cell r="BR301"/>
          <cell r="BS301">
            <v>0</v>
          </cell>
          <cell r="BT301">
            <v>0</v>
          </cell>
          <cell r="BU301"/>
          <cell r="BV301">
            <v>0</v>
          </cell>
          <cell r="BW301"/>
          <cell r="BX301"/>
          <cell r="BY301"/>
          <cell r="BZ301">
            <v>6.5795900000000005</v>
          </cell>
          <cell r="CA301">
            <v>0</v>
          </cell>
          <cell r="CB301"/>
          <cell r="CC301">
            <v>3.5</v>
          </cell>
          <cell r="CD301"/>
          <cell r="CE301"/>
          <cell r="CF301"/>
          <cell r="CG301">
            <v>6.5795900000000005</v>
          </cell>
          <cell r="CH301">
            <v>0</v>
          </cell>
          <cell r="CI301"/>
          <cell r="CJ301">
            <v>3.5</v>
          </cell>
          <cell r="CK301"/>
          <cell r="CL301"/>
          <cell r="CM301">
            <v>0</v>
          </cell>
          <cell r="CN301">
            <v>6.5795900000000005</v>
          </cell>
          <cell r="CO301">
            <v>0</v>
          </cell>
          <cell r="CP301">
            <v>0</v>
          </cell>
          <cell r="CQ301">
            <v>3.5</v>
          </cell>
          <cell r="CR301">
            <v>0</v>
          </cell>
          <cell r="CS301">
            <v>0</v>
          </cell>
          <cell r="CT301">
            <v>0</v>
          </cell>
          <cell r="CU301">
            <v>6.5795900000000005</v>
          </cell>
          <cell r="CV301">
            <v>0</v>
          </cell>
          <cell r="CW301">
            <v>0</v>
          </cell>
          <cell r="CX301">
            <v>3.5</v>
          </cell>
          <cell r="CY301">
            <v>0</v>
          </cell>
          <cell r="CZ301">
            <v>0</v>
          </cell>
        </row>
        <row r="302">
          <cell r="A302" t="str">
            <v>1.1.4.211</v>
          </cell>
          <cell r="B302" t="str">
            <v>Строительство ВЛ-0,4кВ СОТ Рассвет</v>
          </cell>
          <cell r="C302" t="str">
            <v>С_1.1.4.211</v>
          </cell>
          <cell r="D302">
            <v>6.5795900000000005</v>
          </cell>
          <cell r="E302">
            <v>6.5795900000000005</v>
          </cell>
          <cell r="F302"/>
          <cell r="G302"/>
          <cell r="H302"/>
          <cell r="I302"/>
          <cell r="J302"/>
          <cell r="K302"/>
          <cell r="L302"/>
          <cell r="M302"/>
          <cell r="N302">
            <v>0</v>
          </cell>
          <cell r="O302"/>
          <cell r="P302"/>
          <cell r="Q302"/>
          <cell r="R302"/>
          <cell r="S302"/>
          <cell r="T302"/>
          <cell r="U302">
            <v>0</v>
          </cell>
          <cell r="V302">
            <v>0</v>
          </cell>
          <cell r="W302"/>
          <cell r="X302">
            <v>0</v>
          </cell>
          <cell r="Y302"/>
          <cell r="Z302"/>
          <cell r="AA302"/>
          <cell r="AB302"/>
          <cell r="AC302">
            <v>0</v>
          </cell>
          <cell r="AD302"/>
          <cell r="AE302">
            <v>0</v>
          </cell>
          <cell r="AF302"/>
          <cell r="AG302"/>
          <cell r="AH302"/>
          <cell r="AI302"/>
          <cell r="AJ302">
            <v>0</v>
          </cell>
          <cell r="AK302">
            <v>0</v>
          </cell>
          <cell r="AL302"/>
          <cell r="AM302">
            <v>0</v>
          </cell>
          <cell r="AN302"/>
          <cell r="AO302"/>
          <cell r="AP302"/>
          <cell r="AQ302">
            <v>0</v>
          </cell>
          <cell r="AR302">
            <v>0</v>
          </cell>
          <cell r="AS302"/>
          <cell r="AT302">
            <v>0</v>
          </cell>
          <cell r="AU302"/>
          <cell r="AV302"/>
          <cell r="AW302"/>
          <cell r="AX302">
            <v>0</v>
          </cell>
          <cell r="AY302">
            <v>0</v>
          </cell>
          <cell r="AZ302"/>
          <cell r="BA302">
            <v>0</v>
          </cell>
          <cell r="BB302"/>
          <cell r="BC302"/>
          <cell r="BD302"/>
          <cell r="BE302">
            <v>0</v>
          </cell>
          <cell r="BF302">
            <v>0</v>
          </cell>
          <cell r="BG302"/>
          <cell r="BH302">
            <v>0</v>
          </cell>
          <cell r="BI302"/>
          <cell r="BJ302"/>
          <cell r="BK302"/>
          <cell r="BL302">
            <v>0</v>
          </cell>
          <cell r="BM302">
            <v>0</v>
          </cell>
          <cell r="BN302"/>
          <cell r="BO302">
            <v>0</v>
          </cell>
          <cell r="BP302"/>
          <cell r="BQ302"/>
          <cell r="BR302"/>
          <cell r="BS302">
            <v>0</v>
          </cell>
          <cell r="BT302">
            <v>0</v>
          </cell>
          <cell r="BU302"/>
          <cell r="BV302">
            <v>0</v>
          </cell>
          <cell r="BW302"/>
          <cell r="BX302"/>
          <cell r="BY302"/>
          <cell r="BZ302">
            <v>6.5795900000000005</v>
          </cell>
          <cell r="CA302">
            <v>0</v>
          </cell>
          <cell r="CB302"/>
          <cell r="CC302">
            <v>3.5</v>
          </cell>
          <cell r="CD302"/>
          <cell r="CE302"/>
          <cell r="CF302"/>
          <cell r="CG302">
            <v>6.5795900000000005</v>
          </cell>
          <cell r="CH302">
            <v>0</v>
          </cell>
          <cell r="CI302"/>
          <cell r="CJ302">
            <v>3.5</v>
          </cell>
          <cell r="CK302"/>
          <cell r="CL302"/>
          <cell r="CM302">
            <v>0</v>
          </cell>
          <cell r="CN302">
            <v>6.5795900000000005</v>
          </cell>
          <cell r="CO302">
            <v>0</v>
          </cell>
          <cell r="CP302">
            <v>0</v>
          </cell>
          <cell r="CQ302">
            <v>3.5</v>
          </cell>
          <cell r="CR302">
            <v>0</v>
          </cell>
          <cell r="CS302">
            <v>0</v>
          </cell>
          <cell r="CT302">
            <v>0</v>
          </cell>
          <cell r="CU302">
            <v>6.5795900000000005</v>
          </cell>
          <cell r="CV302">
            <v>0</v>
          </cell>
          <cell r="CW302">
            <v>0</v>
          </cell>
          <cell r="CX302">
            <v>3.5</v>
          </cell>
          <cell r="CY302">
            <v>0</v>
          </cell>
          <cell r="CZ302">
            <v>0</v>
          </cell>
        </row>
        <row r="303">
          <cell r="A303" t="str">
            <v>1.1.4.212</v>
          </cell>
          <cell r="B303" t="str">
            <v>Строительство ВЛ-0,4кВ СОТ Локомотив</v>
          </cell>
          <cell r="C303" t="str">
            <v>С_1.1.4.212</v>
          </cell>
          <cell r="D303">
            <v>6.5795900000000005</v>
          </cell>
          <cell r="E303">
            <v>6.5795900000000005</v>
          </cell>
          <cell r="F303"/>
          <cell r="G303"/>
          <cell r="H303"/>
          <cell r="I303"/>
          <cell r="J303"/>
          <cell r="K303"/>
          <cell r="L303"/>
          <cell r="M303"/>
          <cell r="N303">
            <v>0</v>
          </cell>
          <cell r="O303"/>
          <cell r="P303"/>
          <cell r="Q303"/>
          <cell r="R303"/>
          <cell r="S303"/>
          <cell r="T303"/>
          <cell r="U303">
            <v>0</v>
          </cell>
          <cell r="V303">
            <v>0</v>
          </cell>
          <cell r="W303"/>
          <cell r="X303">
            <v>0</v>
          </cell>
          <cell r="Y303"/>
          <cell r="Z303"/>
          <cell r="AA303"/>
          <cell r="AB303"/>
          <cell r="AC303">
            <v>0</v>
          </cell>
          <cell r="AD303"/>
          <cell r="AE303">
            <v>0</v>
          </cell>
          <cell r="AF303"/>
          <cell r="AG303"/>
          <cell r="AH303"/>
          <cell r="AI303"/>
          <cell r="AJ303">
            <v>0</v>
          </cell>
          <cell r="AK303">
            <v>0</v>
          </cell>
          <cell r="AL303"/>
          <cell r="AM303">
            <v>0</v>
          </cell>
          <cell r="AN303"/>
          <cell r="AO303"/>
          <cell r="AP303"/>
          <cell r="AQ303">
            <v>0</v>
          </cell>
          <cell r="AR303">
            <v>0</v>
          </cell>
          <cell r="AS303"/>
          <cell r="AT303">
            <v>0</v>
          </cell>
          <cell r="AU303"/>
          <cell r="AV303"/>
          <cell r="AW303"/>
          <cell r="AX303">
            <v>0</v>
          </cell>
          <cell r="AY303">
            <v>0</v>
          </cell>
          <cell r="AZ303"/>
          <cell r="BA303">
            <v>0</v>
          </cell>
          <cell r="BB303"/>
          <cell r="BC303"/>
          <cell r="BD303"/>
          <cell r="BE303">
            <v>0</v>
          </cell>
          <cell r="BF303">
            <v>0</v>
          </cell>
          <cell r="BG303"/>
          <cell r="BH303">
            <v>0</v>
          </cell>
          <cell r="BI303"/>
          <cell r="BJ303"/>
          <cell r="BK303"/>
          <cell r="BL303">
            <v>0</v>
          </cell>
          <cell r="BM303">
            <v>0</v>
          </cell>
          <cell r="BN303"/>
          <cell r="BO303">
            <v>0</v>
          </cell>
          <cell r="BP303"/>
          <cell r="BQ303"/>
          <cell r="BR303"/>
          <cell r="BS303">
            <v>0</v>
          </cell>
          <cell r="BT303">
            <v>0</v>
          </cell>
          <cell r="BU303"/>
          <cell r="BV303">
            <v>0</v>
          </cell>
          <cell r="BW303"/>
          <cell r="BX303"/>
          <cell r="BY303"/>
          <cell r="BZ303">
            <v>6.5795900000000005</v>
          </cell>
          <cell r="CA303">
            <v>0</v>
          </cell>
          <cell r="CB303"/>
          <cell r="CC303">
            <v>3.5</v>
          </cell>
          <cell r="CD303"/>
          <cell r="CE303"/>
          <cell r="CF303"/>
          <cell r="CG303">
            <v>6.5795900000000005</v>
          </cell>
          <cell r="CH303">
            <v>0</v>
          </cell>
          <cell r="CI303"/>
          <cell r="CJ303">
            <v>3.5</v>
          </cell>
          <cell r="CK303"/>
          <cell r="CL303"/>
          <cell r="CM303">
            <v>0</v>
          </cell>
          <cell r="CN303">
            <v>6.5795900000000005</v>
          </cell>
          <cell r="CO303">
            <v>0</v>
          </cell>
          <cell r="CP303">
            <v>0</v>
          </cell>
          <cell r="CQ303">
            <v>3.5</v>
          </cell>
          <cell r="CR303">
            <v>0</v>
          </cell>
          <cell r="CS303">
            <v>0</v>
          </cell>
          <cell r="CT303">
            <v>0</v>
          </cell>
          <cell r="CU303">
            <v>6.5795900000000005</v>
          </cell>
          <cell r="CV303">
            <v>0</v>
          </cell>
          <cell r="CW303">
            <v>0</v>
          </cell>
          <cell r="CX303">
            <v>3.5</v>
          </cell>
          <cell r="CY303">
            <v>0</v>
          </cell>
          <cell r="CZ303">
            <v>0</v>
          </cell>
        </row>
        <row r="304">
          <cell r="A304" t="str">
            <v>1.1.4.213</v>
          </cell>
          <cell r="B304" t="str">
            <v>Строительство ВЛ-0,4кВ СОТ Речник</v>
          </cell>
          <cell r="C304" t="str">
            <v>С_1.1.4.213</v>
          </cell>
          <cell r="D304">
            <v>6.5795900000000005</v>
          </cell>
          <cell r="E304">
            <v>6.5795900000000005</v>
          </cell>
          <cell r="F304"/>
          <cell r="G304"/>
          <cell r="H304"/>
          <cell r="I304"/>
          <cell r="J304"/>
          <cell r="K304"/>
          <cell r="L304"/>
          <cell r="M304"/>
          <cell r="N304">
            <v>0</v>
          </cell>
          <cell r="O304"/>
          <cell r="P304"/>
          <cell r="Q304"/>
          <cell r="R304"/>
          <cell r="S304"/>
          <cell r="T304"/>
          <cell r="U304">
            <v>0</v>
          </cell>
          <cell r="V304">
            <v>0</v>
          </cell>
          <cell r="W304"/>
          <cell r="X304">
            <v>0</v>
          </cell>
          <cell r="Y304"/>
          <cell r="Z304"/>
          <cell r="AA304"/>
          <cell r="AB304"/>
          <cell r="AC304">
            <v>0</v>
          </cell>
          <cell r="AD304"/>
          <cell r="AE304">
            <v>0</v>
          </cell>
          <cell r="AF304"/>
          <cell r="AG304"/>
          <cell r="AH304"/>
          <cell r="AI304"/>
          <cell r="AJ304">
            <v>0</v>
          </cell>
          <cell r="AK304">
            <v>0</v>
          </cell>
          <cell r="AL304"/>
          <cell r="AM304">
            <v>0</v>
          </cell>
          <cell r="AN304"/>
          <cell r="AO304"/>
          <cell r="AP304"/>
          <cell r="AQ304">
            <v>0</v>
          </cell>
          <cell r="AR304">
            <v>0</v>
          </cell>
          <cell r="AS304"/>
          <cell r="AT304">
            <v>0</v>
          </cell>
          <cell r="AU304"/>
          <cell r="AV304"/>
          <cell r="AW304"/>
          <cell r="AX304">
            <v>0</v>
          </cell>
          <cell r="AY304">
            <v>0</v>
          </cell>
          <cell r="AZ304"/>
          <cell r="BA304">
            <v>0</v>
          </cell>
          <cell r="BB304"/>
          <cell r="BC304"/>
          <cell r="BD304"/>
          <cell r="BE304">
            <v>0</v>
          </cell>
          <cell r="BF304">
            <v>0</v>
          </cell>
          <cell r="BG304"/>
          <cell r="BH304">
            <v>0</v>
          </cell>
          <cell r="BI304"/>
          <cell r="BJ304"/>
          <cell r="BK304"/>
          <cell r="BL304">
            <v>0</v>
          </cell>
          <cell r="BM304">
            <v>0</v>
          </cell>
          <cell r="BN304"/>
          <cell r="BO304">
            <v>0</v>
          </cell>
          <cell r="BP304"/>
          <cell r="BQ304"/>
          <cell r="BR304"/>
          <cell r="BS304">
            <v>0</v>
          </cell>
          <cell r="BT304">
            <v>0</v>
          </cell>
          <cell r="BU304"/>
          <cell r="BV304">
            <v>0</v>
          </cell>
          <cell r="BW304"/>
          <cell r="BX304"/>
          <cell r="BY304"/>
          <cell r="BZ304">
            <v>6.5795900000000005</v>
          </cell>
          <cell r="CA304">
            <v>0</v>
          </cell>
          <cell r="CB304"/>
          <cell r="CC304">
            <v>3.5</v>
          </cell>
          <cell r="CD304"/>
          <cell r="CE304"/>
          <cell r="CF304"/>
          <cell r="CG304">
            <v>6.5795900000000005</v>
          </cell>
          <cell r="CH304">
            <v>0</v>
          </cell>
          <cell r="CI304"/>
          <cell r="CJ304">
            <v>3.5</v>
          </cell>
          <cell r="CK304"/>
          <cell r="CL304"/>
          <cell r="CM304">
            <v>0</v>
          </cell>
          <cell r="CN304">
            <v>6.5795900000000005</v>
          </cell>
          <cell r="CO304">
            <v>0</v>
          </cell>
          <cell r="CP304">
            <v>0</v>
          </cell>
          <cell r="CQ304">
            <v>3.5</v>
          </cell>
          <cell r="CR304">
            <v>0</v>
          </cell>
          <cell r="CS304">
            <v>0</v>
          </cell>
          <cell r="CT304">
            <v>0</v>
          </cell>
          <cell r="CU304">
            <v>6.5795900000000005</v>
          </cell>
          <cell r="CV304">
            <v>0</v>
          </cell>
          <cell r="CW304">
            <v>0</v>
          </cell>
          <cell r="CX304">
            <v>3.5</v>
          </cell>
          <cell r="CY304">
            <v>0</v>
          </cell>
          <cell r="CZ304">
            <v>0</v>
          </cell>
        </row>
        <row r="305">
          <cell r="A305" t="str">
            <v>1.1.4.214</v>
          </cell>
          <cell r="B305" t="str">
            <v>Строительство КЛ-0,4кВ ТП-355 Маяковского-27/1</v>
          </cell>
          <cell r="C305" t="str">
            <v>D_1.1.4.214</v>
          </cell>
          <cell r="D305">
            <v>0.35406700000000002</v>
          </cell>
          <cell r="E305">
            <v>0.36008614</v>
          </cell>
          <cell r="F305"/>
          <cell r="G305"/>
          <cell r="H305"/>
          <cell r="I305"/>
          <cell r="J305"/>
          <cell r="K305"/>
          <cell r="L305"/>
          <cell r="M305"/>
          <cell r="N305">
            <v>0</v>
          </cell>
          <cell r="O305"/>
          <cell r="P305"/>
          <cell r="Q305"/>
          <cell r="R305"/>
          <cell r="S305"/>
          <cell r="T305"/>
          <cell r="U305">
            <v>0.35406700000000002</v>
          </cell>
          <cell r="V305">
            <v>0</v>
          </cell>
          <cell r="W305"/>
          <cell r="X305">
            <v>0.224</v>
          </cell>
          <cell r="Y305"/>
          <cell r="Z305"/>
          <cell r="AA305"/>
          <cell r="AB305">
            <v>0.36008614</v>
          </cell>
          <cell r="AC305">
            <v>0</v>
          </cell>
          <cell r="AD305"/>
          <cell r="AE305">
            <v>0.224</v>
          </cell>
          <cell r="AF305"/>
          <cell r="AG305"/>
          <cell r="AH305"/>
          <cell r="AI305"/>
          <cell r="AJ305">
            <v>0</v>
          </cell>
          <cell r="AK305">
            <v>0</v>
          </cell>
          <cell r="AL305"/>
          <cell r="AM305">
            <v>0</v>
          </cell>
          <cell r="AN305"/>
          <cell r="AO305"/>
          <cell r="AP305"/>
          <cell r="AQ305">
            <v>0</v>
          </cell>
          <cell r="AR305">
            <v>0</v>
          </cell>
          <cell r="AS305"/>
          <cell r="AT305">
            <v>0</v>
          </cell>
          <cell r="AU305"/>
          <cell r="AV305"/>
          <cell r="AW305"/>
          <cell r="AX305">
            <v>0</v>
          </cell>
          <cell r="AY305">
            <v>0</v>
          </cell>
          <cell r="AZ305"/>
          <cell r="BA305">
            <v>0</v>
          </cell>
          <cell r="BB305"/>
          <cell r="BC305"/>
          <cell r="BD305"/>
          <cell r="BE305">
            <v>0</v>
          </cell>
          <cell r="BF305">
            <v>0</v>
          </cell>
          <cell r="BG305"/>
          <cell r="BH305">
            <v>0</v>
          </cell>
          <cell r="BI305"/>
          <cell r="BJ305"/>
          <cell r="BK305"/>
          <cell r="BL305">
            <v>0</v>
          </cell>
          <cell r="BM305">
            <v>0</v>
          </cell>
          <cell r="BN305"/>
          <cell r="BO305">
            <v>0</v>
          </cell>
          <cell r="BP305"/>
          <cell r="BQ305"/>
          <cell r="BR305"/>
          <cell r="BS305">
            <v>0</v>
          </cell>
          <cell r="BT305">
            <v>0</v>
          </cell>
          <cell r="BU305"/>
          <cell r="BV305">
            <v>0</v>
          </cell>
          <cell r="BW305"/>
          <cell r="BX305"/>
          <cell r="BY305"/>
          <cell r="BZ305">
            <v>0</v>
          </cell>
          <cell r="CA305">
            <v>0</v>
          </cell>
          <cell r="CB305"/>
          <cell r="CC305">
            <v>0</v>
          </cell>
          <cell r="CD305"/>
          <cell r="CE305"/>
          <cell r="CF305"/>
          <cell r="CG305">
            <v>0</v>
          </cell>
          <cell r="CH305">
            <v>0</v>
          </cell>
          <cell r="CI305"/>
          <cell r="CJ305">
            <v>0</v>
          </cell>
          <cell r="CK305"/>
          <cell r="CL305"/>
          <cell r="CM305">
            <v>0</v>
          </cell>
          <cell r="CN305">
            <v>0.35406700000000002</v>
          </cell>
          <cell r="CO305">
            <v>0</v>
          </cell>
          <cell r="CP305">
            <v>0</v>
          </cell>
          <cell r="CQ305">
            <v>0.224</v>
          </cell>
          <cell r="CR305">
            <v>0</v>
          </cell>
          <cell r="CS305">
            <v>0</v>
          </cell>
          <cell r="CT305">
            <v>0</v>
          </cell>
          <cell r="CU305">
            <v>0.36008614</v>
          </cell>
          <cell r="CV305">
            <v>0</v>
          </cell>
          <cell r="CW305">
            <v>0</v>
          </cell>
          <cell r="CX305">
            <v>0.224</v>
          </cell>
          <cell r="CY305">
            <v>0</v>
          </cell>
          <cell r="CZ305">
            <v>0</v>
          </cell>
        </row>
        <row r="306">
          <cell r="A306" t="str">
            <v>1.1.4.215</v>
          </cell>
          <cell r="B306" t="str">
            <v xml:space="preserve"> Строительство КЛ-0,4кВ ТП-505 - ул.Привокзальная 4Б</v>
          </cell>
          <cell r="C306" t="str">
            <v>E_1.1.4.215</v>
          </cell>
          <cell r="D306">
            <v>0</v>
          </cell>
          <cell r="E306">
            <v>0.33382600000000001</v>
          </cell>
          <cell r="F306"/>
          <cell r="G306"/>
          <cell r="H306"/>
          <cell r="I306"/>
          <cell r="J306"/>
          <cell r="K306"/>
          <cell r="L306"/>
          <cell r="M306"/>
          <cell r="N306">
            <v>0</v>
          </cell>
          <cell r="O306"/>
          <cell r="P306"/>
          <cell r="Q306"/>
          <cell r="R306"/>
          <cell r="S306"/>
          <cell r="T306"/>
          <cell r="U306">
            <v>0</v>
          </cell>
          <cell r="V306">
            <v>0</v>
          </cell>
          <cell r="W306"/>
          <cell r="X306">
            <v>0</v>
          </cell>
          <cell r="Y306"/>
          <cell r="Z306"/>
          <cell r="AA306"/>
          <cell r="AB306"/>
          <cell r="AC306">
            <v>0</v>
          </cell>
          <cell r="AD306"/>
          <cell r="AE306">
            <v>0</v>
          </cell>
          <cell r="AF306"/>
          <cell r="AG306"/>
          <cell r="AH306"/>
          <cell r="AI306"/>
          <cell r="AJ306">
            <v>0</v>
          </cell>
          <cell r="AK306">
            <v>0</v>
          </cell>
          <cell r="AL306"/>
          <cell r="AM306">
            <v>0</v>
          </cell>
          <cell r="AN306"/>
          <cell r="AO306"/>
          <cell r="AP306"/>
          <cell r="AQ306">
            <v>0.33382600000000001</v>
          </cell>
          <cell r="AR306">
            <v>0</v>
          </cell>
          <cell r="AS306"/>
          <cell r="AT306">
            <v>0.27200000000000002</v>
          </cell>
          <cell r="AU306"/>
          <cell r="AV306"/>
          <cell r="AW306"/>
          <cell r="AX306">
            <v>0</v>
          </cell>
          <cell r="AY306">
            <v>0</v>
          </cell>
          <cell r="AZ306"/>
          <cell r="BA306">
            <v>0</v>
          </cell>
          <cell r="BB306"/>
          <cell r="BC306"/>
          <cell r="BD306"/>
          <cell r="BE306">
            <v>0</v>
          </cell>
          <cell r="BF306">
            <v>0</v>
          </cell>
          <cell r="BG306"/>
          <cell r="BH306">
            <v>0</v>
          </cell>
          <cell r="BI306"/>
          <cell r="BJ306"/>
          <cell r="BK306"/>
          <cell r="BL306">
            <v>0</v>
          </cell>
          <cell r="BM306">
            <v>0</v>
          </cell>
          <cell r="BN306"/>
          <cell r="BO306">
            <v>0</v>
          </cell>
          <cell r="BP306"/>
          <cell r="BQ306"/>
          <cell r="BR306"/>
          <cell r="BS306">
            <v>0</v>
          </cell>
          <cell r="BT306">
            <v>0</v>
          </cell>
          <cell r="BU306"/>
          <cell r="BV306">
            <v>0</v>
          </cell>
          <cell r="BW306"/>
          <cell r="BX306"/>
          <cell r="BY306"/>
          <cell r="BZ306">
            <v>0</v>
          </cell>
          <cell r="CA306">
            <v>0</v>
          </cell>
          <cell r="CB306"/>
          <cell r="CC306">
            <v>0</v>
          </cell>
          <cell r="CD306"/>
          <cell r="CE306"/>
          <cell r="CF306"/>
          <cell r="CG306">
            <v>0</v>
          </cell>
          <cell r="CH306">
            <v>0</v>
          </cell>
          <cell r="CI306"/>
          <cell r="CJ306">
            <v>0</v>
          </cell>
          <cell r="CK306"/>
          <cell r="CL306"/>
          <cell r="CM306">
            <v>0</v>
          </cell>
          <cell r="CN306">
            <v>0</v>
          </cell>
          <cell r="CO306">
            <v>0</v>
          </cell>
          <cell r="CP306">
            <v>0</v>
          </cell>
          <cell r="CQ306">
            <v>0</v>
          </cell>
          <cell r="CR306">
            <v>0</v>
          </cell>
          <cell r="CS306">
            <v>0</v>
          </cell>
          <cell r="CT306">
            <v>0</v>
          </cell>
          <cell r="CU306">
            <v>0.33382600000000001</v>
          </cell>
          <cell r="CV306">
            <v>0</v>
          </cell>
          <cell r="CW306">
            <v>0</v>
          </cell>
          <cell r="CX306">
            <v>0.27200000000000002</v>
          </cell>
          <cell r="CY306">
            <v>0</v>
          </cell>
          <cell r="CZ306">
            <v>0</v>
          </cell>
        </row>
        <row r="307">
          <cell r="A307" t="str">
            <v>1.1.4.216</v>
          </cell>
          <cell r="B307" t="str">
            <v xml:space="preserve"> Строительство КЛ-0,4кВ ТП-508 - ул.Мечникова 2</v>
          </cell>
          <cell r="C307" t="str">
            <v>E_1.1.4.216</v>
          </cell>
          <cell r="D307">
            <v>0</v>
          </cell>
          <cell r="E307">
            <v>0.354273</v>
          </cell>
          <cell r="F307"/>
          <cell r="G307"/>
          <cell r="H307"/>
          <cell r="I307"/>
          <cell r="J307"/>
          <cell r="K307"/>
          <cell r="L307"/>
          <cell r="M307"/>
          <cell r="N307">
            <v>0</v>
          </cell>
          <cell r="O307"/>
          <cell r="P307"/>
          <cell r="Q307"/>
          <cell r="R307"/>
          <cell r="S307"/>
          <cell r="T307"/>
          <cell r="U307">
            <v>0</v>
          </cell>
          <cell r="V307">
            <v>0</v>
          </cell>
          <cell r="W307"/>
          <cell r="X307">
            <v>0</v>
          </cell>
          <cell r="Y307"/>
          <cell r="Z307"/>
          <cell r="AA307"/>
          <cell r="AB307"/>
          <cell r="AC307">
            <v>0</v>
          </cell>
          <cell r="AD307"/>
          <cell r="AE307">
            <v>0</v>
          </cell>
          <cell r="AF307"/>
          <cell r="AG307"/>
          <cell r="AH307"/>
          <cell r="AI307"/>
          <cell r="AJ307">
            <v>0</v>
          </cell>
          <cell r="AK307">
            <v>0</v>
          </cell>
          <cell r="AL307"/>
          <cell r="AM307">
            <v>0</v>
          </cell>
          <cell r="AN307"/>
          <cell r="AO307"/>
          <cell r="AP307"/>
          <cell r="AQ307">
            <v>0.354273</v>
          </cell>
          <cell r="AR307">
            <v>0</v>
          </cell>
          <cell r="AS307"/>
          <cell r="AT307">
            <v>0.314</v>
          </cell>
          <cell r="AU307"/>
          <cell r="AV307"/>
          <cell r="AW307"/>
          <cell r="AX307">
            <v>0</v>
          </cell>
          <cell r="AY307">
            <v>0</v>
          </cell>
          <cell r="AZ307"/>
          <cell r="BA307">
            <v>0</v>
          </cell>
          <cell r="BB307"/>
          <cell r="BC307"/>
          <cell r="BD307"/>
          <cell r="BE307">
            <v>0</v>
          </cell>
          <cell r="BF307">
            <v>0</v>
          </cell>
          <cell r="BG307"/>
          <cell r="BH307">
            <v>0</v>
          </cell>
          <cell r="BI307"/>
          <cell r="BJ307"/>
          <cell r="BK307"/>
          <cell r="BL307">
            <v>0</v>
          </cell>
          <cell r="BM307">
            <v>0</v>
          </cell>
          <cell r="BN307"/>
          <cell r="BO307">
            <v>0</v>
          </cell>
          <cell r="BP307"/>
          <cell r="BQ307"/>
          <cell r="BR307"/>
          <cell r="BS307">
            <v>0</v>
          </cell>
          <cell r="BT307">
            <v>0</v>
          </cell>
          <cell r="BU307"/>
          <cell r="BV307">
            <v>0</v>
          </cell>
          <cell r="BW307"/>
          <cell r="BX307"/>
          <cell r="BY307"/>
          <cell r="BZ307">
            <v>0</v>
          </cell>
          <cell r="CA307">
            <v>0</v>
          </cell>
          <cell r="CB307"/>
          <cell r="CC307">
            <v>0</v>
          </cell>
          <cell r="CD307"/>
          <cell r="CE307"/>
          <cell r="CF307"/>
          <cell r="CG307">
            <v>0</v>
          </cell>
          <cell r="CH307">
            <v>0</v>
          </cell>
          <cell r="CI307"/>
          <cell r="CJ307">
            <v>0</v>
          </cell>
          <cell r="CK307"/>
          <cell r="CL307"/>
          <cell r="CM307">
            <v>0</v>
          </cell>
          <cell r="CN307">
            <v>0</v>
          </cell>
          <cell r="CO307">
            <v>0</v>
          </cell>
          <cell r="CP307">
            <v>0</v>
          </cell>
          <cell r="CQ307">
            <v>0</v>
          </cell>
          <cell r="CR307">
            <v>0</v>
          </cell>
          <cell r="CS307">
            <v>0</v>
          </cell>
          <cell r="CT307">
            <v>0</v>
          </cell>
          <cell r="CU307">
            <v>0.354273</v>
          </cell>
          <cell r="CV307">
            <v>0</v>
          </cell>
          <cell r="CW307">
            <v>0</v>
          </cell>
          <cell r="CX307">
            <v>0.314</v>
          </cell>
          <cell r="CY307">
            <v>0</v>
          </cell>
          <cell r="CZ307">
            <v>0</v>
          </cell>
        </row>
        <row r="308">
          <cell r="A308" t="str">
            <v>1.1.4.217</v>
          </cell>
          <cell r="B308" t="str">
            <v xml:space="preserve">Строительство КЛ-0,4кВ ТП-2х1000кВА мкр.27А Югорская 38 </v>
          </cell>
          <cell r="C308" t="str">
            <v>E_1.1.4.217</v>
          </cell>
          <cell r="D308">
            <v>0</v>
          </cell>
          <cell r="E308">
            <v>1.05765</v>
          </cell>
          <cell r="F308"/>
          <cell r="G308"/>
          <cell r="H308"/>
          <cell r="I308"/>
          <cell r="J308"/>
          <cell r="K308"/>
          <cell r="L308"/>
          <cell r="M308"/>
          <cell r="N308">
            <v>0</v>
          </cell>
          <cell r="O308"/>
          <cell r="P308"/>
          <cell r="Q308"/>
          <cell r="R308"/>
          <cell r="S308"/>
          <cell r="T308"/>
          <cell r="U308">
            <v>0</v>
          </cell>
          <cell r="V308">
            <v>0</v>
          </cell>
          <cell r="W308"/>
          <cell r="X308">
            <v>0</v>
          </cell>
          <cell r="Y308"/>
          <cell r="Z308"/>
          <cell r="AA308"/>
          <cell r="AB308"/>
          <cell r="AC308">
            <v>0</v>
          </cell>
          <cell r="AD308"/>
          <cell r="AE308">
            <v>0</v>
          </cell>
          <cell r="AF308"/>
          <cell r="AG308"/>
          <cell r="AH308"/>
          <cell r="AI308"/>
          <cell r="AJ308">
            <v>0</v>
          </cell>
          <cell r="AK308">
            <v>0</v>
          </cell>
          <cell r="AL308"/>
          <cell r="AM308">
            <v>0</v>
          </cell>
          <cell r="AN308"/>
          <cell r="AO308"/>
          <cell r="AP308"/>
          <cell r="AQ308">
            <v>1.05765</v>
          </cell>
          <cell r="AR308">
            <v>0</v>
          </cell>
          <cell r="AS308"/>
          <cell r="AT308">
            <v>0.83</v>
          </cell>
          <cell r="AU308"/>
          <cell r="AV308"/>
          <cell r="AW308"/>
          <cell r="AX308">
            <v>0</v>
          </cell>
          <cell r="AY308">
            <v>0</v>
          </cell>
          <cell r="AZ308"/>
          <cell r="BA308">
            <v>0</v>
          </cell>
          <cell r="BB308"/>
          <cell r="BC308"/>
          <cell r="BD308"/>
          <cell r="BE308">
            <v>0</v>
          </cell>
          <cell r="BF308">
            <v>0</v>
          </cell>
          <cell r="BG308"/>
          <cell r="BH308">
            <v>0</v>
          </cell>
          <cell r="BI308"/>
          <cell r="BJ308"/>
          <cell r="BK308"/>
          <cell r="BL308">
            <v>0</v>
          </cell>
          <cell r="BM308">
            <v>0</v>
          </cell>
          <cell r="BN308"/>
          <cell r="BO308">
            <v>0</v>
          </cell>
          <cell r="BP308"/>
          <cell r="BQ308"/>
          <cell r="BR308"/>
          <cell r="BS308">
            <v>0</v>
          </cell>
          <cell r="BT308">
            <v>0</v>
          </cell>
          <cell r="BU308"/>
          <cell r="BV308">
            <v>0</v>
          </cell>
          <cell r="BW308"/>
          <cell r="BX308"/>
          <cell r="BY308"/>
          <cell r="BZ308">
            <v>0</v>
          </cell>
          <cell r="CA308">
            <v>0</v>
          </cell>
          <cell r="CB308"/>
          <cell r="CC308">
            <v>0</v>
          </cell>
          <cell r="CD308"/>
          <cell r="CE308"/>
          <cell r="CF308"/>
          <cell r="CG308">
            <v>0</v>
          </cell>
          <cell r="CH308">
            <v>0</v>
          </cell>
          <cell r="CI308"/>
          <cell r="CJ308">
            <v>0</v>
          </cell>
          <cell r="CK308"/>
          <cell r="CL308"/>
          <cell r="CM308">
            <v>0</v>
          </cell>
          <cell r="CN308">
            <v>0</v>
          </cell>
          <cell r="CO308">
            <v>0</v>
          </cell>
          <cell r="CP308">
            <v>0</v>
          </cell>
          <cell r="CQ308">
            <v>0</v>
          </cell>
          <cell r="CR308">
            <v>0</v>
          </cell>
          <cell r="CS308">
            <v>0</v>
          </cell>
          <cell r="CT308">
            <v>0</v>
          </cell>
          <cell r="CU308">
            <v>1.05765</v>
          </cell>
          <cell r="CV308">
            <v>0</v>
          </cell>
          <cell r="CW308">
            <v>0</v>
          </cell>
          <cell r="CX308">
            <v>0.83</v>
          </cell>
          <cell r="CY308">
            <v>0</v>
          </cell>
          <cell r="CZ308">
            <v>0</v>
          </cell>
        </row>
        <row r="309">
          <cell r="A309" t="str">
            <v>1.1.4.218</v>
          </cell>
          <cell r="B309" t="str">
            <v xml:space="preserve">Строительство КЛ-0,4кВ ТП-2х1000кВА мкр.27А Югорская 38/1 </v>
          </cell>
          <cell r="C309" t="str">
            <v>E_1.1.4.218</v>
          </cell>
          <cell r="D309">
            <v>0</v>
          </cell>
          <cell r="E309">
            <v>0.34461600000000003</v>
          </cell>
          <cell r="F309"/>
          <cell r="G309"/>
          <cell r="H309"/>
          <cell r="I309"/>
          <cell r="J309"/>
          <cell r="K309"/>
          <cell r="L309"/>
          <cell r="M309"/>
          <cell r="N309">
            <v>0</v>
          </cell>
          <cell r="O309"/>
          <cell r="P309"/>
          <cell r="Q309"/>
          <cell r="R309"/>
          <cell r="S309"/>
          <cell r="T309"/>
          <cell r="U309">
            <v>0</v>
          </cell>
          <cell r="V309">
            <v>0</v>
          </cell>
          <cell r="W309"/>
          <cell r="X309">
            <v>0</v>
          </cell>
          <cell r="Y309"/>
          <cell r="Z309"/>
          <cell r="AA309"/>
          <cell r="AB309"/>
          <cell r="AC309">
            <v>0</v>
          </cell>
          <cell r="AD309"/>
          <cell r="AE309">
            <v>0</v>
          </cell>
          <cell r="AF309"/>
          <cell r="AG309"/>
          <cell r="AH309"/>
          <cell r="AI309"/>
          <cell r="AJ309">
            <v>0</v>
          </cell>
          <cell r="AK309">
            <v>0</v>
          </cell>
          <cell r="AL309"/>
          <cell r="AM309">
            <v>0</v>
          </cell>
          <cell r="AN309"/>
          <cell r="AO309"/>
          <cell r="AP309"/>
          <cell r="AQ309">
            <v>0.34461600000000003</v>
          </cell>
          <cell r="AR309">
            <v>0</v>
          </cell>
          <cell r="AS309"/>
          <cell r="AT309">
            <v>0.23799999999999999</v>
          </cell>
          <cell r="AU309"/>
          <cell r="AV309"/>
          <cell r="AW309"/>
          <cell r="AX309">
            <v>0</v>
          </cell>
          <cell r="AY309">
            <v>0</v>
          </cell>
          <cell r="AZ309"/>
          <cell r="BA309">
            <v>0</v>
          </cell>
          <cell r="BB309"/>
          <cell r="BC309"/>
          <cell r="BD309"/>
          <cell r="BE309">
            <v>0</v>
          </cell>
          <cell r="BF309">
            <v>0</v>
          </cell>
          <cell r="BG309"/>
          <cell r="BH309">
            <v>0</v>
          </cell>
          <cell r="BI309"/>
          <cell r="BJ309"/>
          <cell r="BK309"/>
          <cell r="BL309">
            <v>0</v>
          </cell>
          <cell r="BM309">
            <v>0</v>
          </cell>
          <cell r="BN309"/>
          <cell r="BO309">
            <v>0</v>
          </cell>
          <cell r="BP309"/>
          <cell r="BQ309"/>
          <cell r="BR309"/>
          <cell r="BS309">
            <v>0</v>
          </cell>
          <cell r="BT309">
            <v>0</v>
          </cell>
          <cell r="BU309"/>
          <cell r="BV309">
            <v>0</v>
          </cell>
          <cell r="BW309"/>
          <cell r="BX309"/>
          <cell r="BY309"/>
          <cell r="BZ309">
            <v>0</v>
          </cell>
          <cell r="CA309">
            <v>0</v>
          </cell>
          <cell r="CB309"/>
          <cell r="CC309">
            <v>0</v>
          </cell>
          <cell r="CD309"/>
          <cell r="CE309"/>
          <cell r="CF309"/>
          <cell r="CG309">
            <v>0</v>
          </cell>
          <cell r="CH309">
            <v>0</v>
          </cell>
          <cell r="CI309"/>
          <cell r="CJ309">
            <v>0</v>
          </cell>
          <cell r="CK309"/>
          <cell r="CL309"/>
          <cell r="CM309">
            <v>0</v>
          </cell>
          <cell r="CN309">
            <v>0</v>
          </cell>
          <cell r="CO309">
            <v>0</v>
          </cell>
          <cell r="CP309">
            <v>0</v>
          </cell>
          <cell r="CQ309">
            <v>0</v>
          </cell>
          <cell r="CR309">
            <v>0</v>
          </cell>
          <cell r="CS309">
            <v>0</v>
          </cell>
          <cell r="CT309">
            <v>0</v>
          </cell>
          <cell r="CU309">
            <v>0.34461600000000003</v>
          </cell>
          <cell r="CV309">
            <v>0</v>
          </cell>
          <cell r="CW309">
            <v>0</v>
          </cell>
          <cell r="CX309">
            <v>0.23799999999999999</v>
          </cell>
          <cell r="CY309">
            <v>0</v>
          </cell>
          <cell r="CZ309">
            <v>0</v>
          </cell>
        </row>
        <row r="310">
          <cell r="A310" t="str">
            <v>1.1.4.219</v>
          </cell>
          <cell r="B310" t="str">
            <v xml:space="preserve">Строительство КЛ-0,4кВ ТП-2х1000кВА мкр.27А КРП-1 СГМУП "ГТС" </v>
          </cell>
          <cell r="C310" t="str">
            <v>E_1.1.4.219</v>
          </cell>
          <cell r="D310">
            <v>0</v>
          </cell>
          <cell r="E310">
            <v>0.45918700000000001</v>
          </cell>
          <cell r="F310"/>
          <cell r="G310"/>
          <cell r="H310"/>
          <cell r="I310"/>
          <cell r="J310"/>
          <cell r="K310"/>
          <cell r="L310"/>
          <cell r="M310"/>
          <cell r="N310">
            <v>0</v>
          </cell>
          <cell r="O310"/>
          <cell r="P310"/>
          <cell r="Q310"/>
          <cell r="R310"/>
          <cell r="S310"/>
          <cell r="T310"/>
          <cell r="U310">
            <v>0</v>
          </cell>
          <cell r="V310">
            <v>0</v>
          </cell>
          <cell r="W310"/>
          <cell r="X310">
            <v>0</v>
          </cell>
          <cell r="Y310"/>
          <cell r="Z310"/>
          <cell r="AA310"/>
          <cell r="AB310"/>
          <cell r="AC310">
            <v>0</v>
          </cell>
          <cell r="AD310"/>
          <cell r="AE310">
            <v>0</v>
          </cell>
          <cell r="AF310"/>
          <cell r="AG310"/>
          <cell r="AH310"/>
          <cell r="AI310"/>
          <cell r="AJ310">
            <v>0</v>
          </cell>
          <cell r="AK310">
            <v>0</v>
          </cell>
          <cell r="AL310"/>
          <cell r="AM310">
            <v>0</v>
          </cell>
          <cell r="AN310"/>
          <cell r="AO310"/>
          <cell r="AP310"/>
          <cell r="AQ310">
            <v>0.45918700000000001</v>
          </cell>
          <cell r="AR310">
            <v>0</v>
          </cell>
          <cell r="AS310"/>
          <cell r="AT310">
            <v>0.35799999999999998</v>
          </cell>
          <cell r="AU310"/>
          <cell r="AV310"/>
          <cell r="AW310"/>
          <cell r="AX310">
            <v>0</v>
          </cell>
          <cell r="AY310">
            <v>0</v>
          </cell>
          <cell r="AZ310"/>
          <cell r="BA310">
            <v>0</v>
          </cell>
          <cell r="BB310"/>
          <cell r="BC310"/>
          <cell r="BD310"/>
          <cell r="BE310">
            <v>0</v>
          </cell>
          <cell r="BF310">
            <v>0</v>
          </cell>
          <cell r="BG310"/>
          <cell r="BH310">
            <v>0</v>
          </cell>
          <cell r="BI310"/>
          <cell r="BJ310"/>
          <cell r="BK310"/>
          <cell r="BL310">
            <v>0</v>
          </cell>
          <cell r="BM310">
            <v>0</v>
          </cell>
          <cell r="BN310"/>
          <cell r="BO310">
            <v>0</v>
          </cell>
          <cell r="BP310"/>
          <cell r="BQ310"/>
          <cell r="BR310"/>
          <cell r="BS310">
            <v>0</v>
          </cell>
          <cell r="BT310">
            <v>0</v>
          </cell>
          <cell r="BU310"/>
          <cell r="BV310">
            <v>0</v>
          </cell>
          <cell r="BW310"/>
          <cell r="BX310"/>
          <cell r="BY310"/>
          <cell r="BZ310">
            <v>0</v>
          </cell>
          <cell r="CA310">
            <v>0</v>
          </cell>
          <cell r="CB310"/>
          <cell r="CC310">
            <v>0</v>
          </cell>
          <cell r="CD310"/>
          <cell r="CE310"/>
          <cell r="CF310"/>
          <cell r="CG310">
            <v>0</v>
          </cell>
          <cell r="CH310">
            <v>0</v>
          </cell>
          <cell r="CI310"/>
          <cell r="CJ310">
            <v>0</v>
          </cell>
          <cell r="CK310"/>
          <cell r="CL310"/>
          <cell r="CM310">
            <v>0</v>
          </cell>
          <cell r="CN310">
            <v>0</v>
          </cell>
          <cell r="CO310">
            <v>0</v>
          </cell>
          <cell r="CP310">
            <v>0</v>
          </cell>
          <cell r="CQ310">
            <v>0</v>
          </cell>
          <cell r="CR310">
            <v>0</v>
          </cell>
          <cell r="CS310">
            <v>0</v>
          </cell>
          <cell r="CT310">
            <v>0</v>
          </cell>
          <cell r="CU310">
            <v>0.45918700000000001</v>
          </cell>
          <cell r="CV310">
            <v>0</v>
          </cell>
          <cell r="CW310">
            <v>0</v>
          </cell>
          <cell r="CX310">
            <v>0.35799999999999998</v>
          </cell>
          <cell r="CY310">
            <v>0</v>
          </cell>
          <cell r="CZ310">
            <v>0</v>
          </cell>
        </row>
        <row r="311">
          <cell r="A311" t="str">
            <v>/1.2/</v>
          </cell>
          <cell r="B311" t="str">
            <v>Реконструкция, модернизация, техническое перевооружение всего, в том числе:</v>
          </cell>
          <cell r="C311">
            <v>0</v>
          </cell>
          <cell r="D311">
            <v>1865.5996741229055</v>
          </cell>
          <cell r="E311">
            <v>1386.7487920720575</v>
          </cell>
          <cell r="F311">
            <v>0</v>
          </cell>
          <cell r="G311">
            <v>0</v>
          </cell>
          <cell r="H311">
            <v>0</v>
          </cell>
          <cell r="I311">
            <v>0</v>
          </cell>
          <cell r="J311">
            <v>0</v>
          </cell>
          <cell r="K311">
            <v>0</v>
          </cell>
          <cell r="L311">
            <v>0</v>
          </cell>
          <cell r="M311">
            <v>0</v>
          </cell>
          <cell r="N311">
            <v>0</v>
          </cell>
          <cell r="O311">
            <v>0</v>
          </cell>
          <cell r="P311">
            <v>0</v>
          </cell>
          <cell r="Q311">
            <v>0</v>
          </cell>
          <cell r="R311">
            <v>0</v>
          </cell>
          <cell r="S311">
            <v>0</v>
          </cell>
          <cell r="T311">
            <v>0</v>
          </cell>
          <cell r="U311">
            <v>488.04072712290611</v>
          </cell>
          <cell r="V311">
            <v>49.800000000000004</v>
          </cell>
          <cell r="W311">
            <v>0</v>
          </cell>
          <cell r="X311">
            <v>23.282999999999994</v>
          </cell>
          <cell r="Y311">
            <v>0</v>
          </cell>
          <cell r="Z311">
            <v>308.69918680666672</v>
          </cell>
          <cell r="AA311">
            <v>0</v>
          </cell>
          <cell r="AB311">
            <v>358.25949665220332</v>
          </cell>
          <cell r="AC311">
            <v>52.03</v>
          </cell>
          <cell r="AD311">
            <v>0</v>
          </cell>
          <cell r="AE311">
            <v>23.970999999999997</v>
          </cell>
          <cell r="AF311">
            <v>0</v>
          </cell>
          <cell r="AG311">
            <v>319.23890805833338</v>
          </cell>
          <cell r="AH311">
            <v>0</v>
          </cell>
          <cell r="AI311">
            <v>321.59369421562928</v>
          </cell>
          <cell r="AJ311">
            <v>349.0634399999999</v>
          </cell>
          <cell r="AK311">
            <v>25.820000000000011</v>
          </cell>
          <cell r="AL311">
            <v>0</v>
          </cell>
          <cell r="AM311">
            <v>23.621000000000002</v>
          </cell>
          <cell r="AN311">
            <v>0</v>
          </cell>
          <cell r="AO311">
            <v>1255.1841515833337</v>
          </cell>
          <cell r="AP311">
            <v>0</v>
          </cell>
          <cell r="AQ311">
            <v>220.23438841985498</v>
          </cell>
          <cell r="AR311">
            <v>20.470000000000002</v>
          </cell>
          <cell r="AS311">
            <v>0</v>
          </cell>
          <cell r="AT311">
            <v>11.488000100000004</v>
          </cell>
          <cell r="AU311">
            <v>0</v>
          </cell>
          <cell r="AV311">
            <v>262.41746118833333</v>
          </cell>
          <cell r="AW311">
            <v>0</v>
          </cell>
          <cell r="AX311">
            <v>386.54119900000012</v>
          </cell>
          <cell r="AY311">
            <v>36.640000000000015</v>
          </cell>
          <cell r="AZ311">
            <v>0</v>
          </cell>
          <cell r="BA311">
            <v>25.296000000000006</v>
          </cell>
          <cell r="BB311">
            <v>0</v>
          </cell>
          <cell r="BC311">
            <v>1248.3197446666661</v>
          </cell>
          <cell r="BD311">
            <v>0</v>
          </cell>
          <cell r="BE311">
            <v>287.64602900000006</v>
          </cell>
          <cell r="BF311">
            <v>30.860000000000017</v>
          </cell>
          <cell r="BG311">
            <v>0</v>
          </cell>
          <cell r="BH311">
            <v>24.522000000000006</v>
          </cell>
          <cell r="BI311">
            <v>0</v>
          </cell>
          <cell r="BJ311">
            <v>615.55525921939852</v>
          </cell>
          <cell r="BK311">
            <v>0</v>
          </cell>
          <cell r="BL311">
            <v>322.26225999999997</v>
          </cell>
          <cell r="BM311">
            <v>34.95000000000001</v>
          </cell>
          <cell r="BN311">
            <v>0</v>
          </cell>
          <cell r="BO311">
            <v>21.291200000000003</v>
          </cell>
          <cell r="BP311">
            <v>0</v>
          </cell>
          <cell r="BQ311">
            <v>819.9815000000001</v>
          </cell>
          <cell r="BR311">
            <v>0</v>
          </cell>
          <cell r="BS311">
            <v>313.8030799999998</v>
          </cell>
          <cell r="BT311">
            <v>33.690000000000005</v>
          </cell>
          <cell r="BU311">
            <v>0</v>
          </cell>
          <cell r="BV311">
            <v>20.081200000000003</v>
          </cell>
          <cell r="BW311">
            <v>0</v>
          </cell>
          <cell r="BX311">
            <v>882.41295500000126</v>
          </cell>
          <cell r="BY311">
            <v>0</v>
          </cell>
          <cell r="BZ311">
            <v>319.692048</v>
          </cell>
          <cell r="CA311">
            <v>32.680000000000014</v>
          </cell>
          <cell r="CB311">
            <v>0</v>
          </cell>
          <cell r="CC311">
            <v>20.047899999999995</v>
          </cell>
          <cell r="CD311">
            <v>0</v>
          </cell>
          <cell r="CE311">
            <v>983.87933333333342</v>
          </cell>
          <cell r="CF311">
            <v>0</v>
          </cell>
          <cell r="CG311">
            <v>206.80579799999992</v>
          </cell>
          <cell r="CH311">
            <v>28.900000000000009</v>
          </cell>
          <cell r="CI311">
            <v>0</v>
          </cell>
          <cell r="CJ311">
            <v>19.897999999999996</v>
          </cell>
          <cell r="CK311">
            <v>0</v>
          </cell>
          <cell r="CL311">
            <v>378.88527777777654</v>
          </cell>
          <cell r="CM311">
            <v>0</v>
          </cell>
          <cell r="CN311">
            <v>1865.5996741229055</v>
          </cell>
          <cell r="CO311">
            <v>179.89000000000001</v>
          </cell>
          <cell r="CP311">
            <v>0</v>
          </cell>
          <cell r="CQ311">
            <v>113.53909999999999</v>
          </cell>
          <cell r="CR311">
            <v>0</v>
          </cell>
          <cell r="CS311">
            <v>4616.0639163899996</v>
          </cell>
          <cell r="CT311">
            <v>0</v>
          </cell>
          <cell r="CU311">
            <v>1386.7487920720575</v>
          </cell>
          <cell r="CV311">
            <v>165.9500000000001</v>
          </cell>
          <cell r="CW311">
            <v>0</v>
          </cell>
          <cell r="CX311">
            <v>99.96020009999998</v>
          </cell>
          <cell r="CY311">
            <v>0</v>
          </cell>
          <cell r="CZ311">
            <v>2458.5098612438433</v>
          </cell>
        </row>
        <row r="312">
          <cell r="A312" t="str">
            <v>/1.2.1.1/</v>
          </cell>
          <cell r="B312" t="str">
            <v>Реконструкция трансформаторных и иных подстанций, всего, в том числе:</v>
          </cell>
          <cell r="C312">
            <v>0</v>
          </cell>
          <cell r="D312">
            <v>983.27556046290579</v>
          </cell>
          <cell r="E312">
            <v>836.36126755205794</v>
          </cell>
          <cell r="F312">
            <v>0</v>
          </cell>
          <cell r="G312">
            <v>0</v>
          </cell>
          <cell r="H312">
            <v>0</v>
          </cell>
          <cell r="I312">
            <v>0</v>
          </cell>
          <cell r="J312">
            <v>0</v>
          </cell>
          <cell r="K312">
            <v>0</v>
          </cell>
          <cell r="L312">
            <v>0</v>
          </cell>
          <cell r="M312">
            <v>0</v>
          </cell>
          <cell r="N312">
            <v>0</v>
          </cell>
          <cell r="O312">
            <v>0</v>
          </cell>
          <cell r="P312">
            <v>0</v>
          </cell>
          <cell r="Q312">
            <v>0</v>
          </cell>
          <cell r="R312">
            <v>0</v>
          </cell>
          <cell r="S312">
            <v>0</v>
          </cell>
          <cell r="T312">
            <v>0</v>
          </cell>
          <cell r="U312">
            <v>394.21128046290613</v>
          </cell>
          <cell r="V312">
            <v>49.800000000000004</v>
          </cell>
          <cell r="W312">
            <v>0</v>
          </cell>
          <cell r="X312">
            <v>6.7889999999999997</v>
          </cell>
          <cell r="Y312">
            <v>0</v>
          </cell>
          <cell r="Z312">
            <v>0</v>
          </cell>
          <cell r="AA312">
            <v>0</v>
          </cell>
          <cell r="AB312">
            <v>258.75062554220335</v>
          </cell>
          <cell r="AC312">
            <v>52.03</v>
          </cell>
          <cell r="AD312">
            <v>0</v>
          </cell>
          <cell r="AE312">
            <v>5.6559999999999997</v>
          </cell>
          <cell r="AF312">
            <v>0</v>
          </cell>
          <cell r="AG312">
            <v>0</v>
          </cell>
          <cell r="AH312">
            <v>0</v>
          </cell>
          <cell r="AI312">
            <v>294.38081814722926</v>
          </cell>
          <cell r="AJ312">
            <v>123.34553</v>
          </cell>
          <cell r="AK312">
            <v>25.820000000000011</v>
          </cell>
          <cell r="AL312">
            <v>0</v>
          </cell>
          <cell r="AM312">
            <v>0</v>
          </cell>
          <cell r="AN312">
            <v>0</v>
          </cell>
          <cell r="AO312">
            <v>0</v>
          </cell>
          <cell r="AP312">
            <v>0</v>
          </cell>
          <cell r="AQ312">
            <v>164.67326200985499</v>
          </cell>
          <cell r="AR312">
            <v>20.470000000000002</v>
          </cell>
          <cell r="AS312">
            <v>0</v>
          </cell>
          <cell r="AT312">
            <v>0</v>
          </cell>
          <cell r="AU312">
            <v>0</v>
          </cell>
          <cell r="AV312">
            <v>0</v>
          </cell>
          <cell r="AW312">
            <v>0</v>
          </cell>
          <cell r="AX312">
            <v>171.9347600000001</v>
          </cell>
          <cell r="AY312">
            <v>36.640000000000015</v>
          </cell>
          <cell r="AZ312">
            <v>0</v>
          </cell>
          <cell r="BA312">
            <v>0</v>
          </cell>
          <cell r="BB312">
            <v>0</v>
          </cell>
          <cell r="BC312">
            <v>0</v>
          </cell>
          <cell r="BD312">
            <v>0</v>
          </cell>
          <cell r="BE312">
            <v>145.05173000000002</v>
          </cell>
          <cell r="BF312">
            <v>30.860000000000017</v>
          </cell>
          <cell r="BG312">
            <v>0</v>
          </cell>
          <cell r="BH312">
            <v>0</v>
          </cell>
          <cell r="BI312">
            <v>0</v>
          </cell>
          <cell r="BJ312">
            <v>0</v>
          </cell>
          <cell r="BK312">
            <v>0</v>
          </cell>
          <cell r="BL312">
            <v>149.73596999999998</v>
          </cell>
          <cell r="BM312">
            <v>34.95000000000001</v>
          </cell>
          <cell r="BN312">
            <v>0</v>
          </cell>
          <cell r="BO312">
            <v>0</v>
          </cell>
          <cell r="BP312">
            <v>0</v>
          </cell>
          <cell r="BQ312">
            <v>0</v>
          </cell>
          <cell r="BR312">
            <v>0</v>
          </cell>
          <cell r="BS312">
            <v>143.95987999999997</v>
          </cell>
          <cell r="BT312">
            <v>33.690000000000005</v>
          </cell>
          <cell r="BU312">
            <v>0</v>
          </cell>
          <cell r="BV312">
            <v>0</v>
          </cell>
          <cell r="BW312">
            <v>0</v>
          </cell>
          <cell r="BX312">
            <v>0</v>
          </cell>
          <cell r="BY312">
            <v>0</v>
          </cell>
          <cell r="BZ312">
            <v>144.04801999999998</v>
          </cell>
          <cell r="CA312">
            <v>32.680000000000014</v>
          </cell>
          <cell r="CB312">
            <v>0</v>
          </cell>
          <cell r="CC312">
            <v>0</v>
          </cell>
          <cell r="CD312">
            <v>0</v>
          </cell>
          <cell r="CE312">
            <v>0</v>
          </cell>
          <cell r="CF312">
            <v>0</v>
          </cell>
          <cell r="CG312">
            <v>123.92576999999999</v>
          </cell>
          <cell r="CH312">
            <v>28.900000000000009</v>
          </cell>
          <cell r="CI312">
            <v>0</v>
          </cell>
          <cell r="CJ312">
            <v>0</v>
          </cell>
          <cell r="CK312">
            <v>0</v>
          </cell>
          <cell r="CL312">
            <v>0</v>
          </cell>
          <cell r="CM312">
            <v>0</v>
          </cell>
          <cell r="CN312">
            <v>983.27556046290579</v>
          </cell>
          <cell r="CO312">
            <v>179.89000000000001</v>
          </cell>
          <cell r="CP312">
            <v>0</v>
          </cell>
          <cell r="CQ312">
            <v>6.7889999999999997</v>
          </cell>
          <cell r="CR312">
            <v>0</v>
          </cell>
          <cell r="CS312">
            <v>0</v>
          </cell>
          <cell r="CT312">
            <v>0</v>
          </cell>
          <cell r="CU312">
            <v>836.36126755205794</v>
          </cell>
          <cell r="CV312">
            <v>165.9500000000001</v>
          </cell>
          <cell r="CW312">
            <v>0</v>
          </cell>
          <cell r="CX312">
            <v>5.6559999999999997</v>
          </cell>
          <cell r="CY312">
            <v>0</v>
          </cell>
          <cell r="CZ312">
            <v>0</v>
          </cell>
        </row>
        <row r="313">
          <cell r="A313" t="str">
            <v>1.2.1.1</v>
          </cell>
          <cell r="B313" t="str">
            <v>Подстанции 110кВ</v>
          </cell>
          <cell r="C313" t="str">
            <v>С_1.2.1.1</v>
          </cell>
          <cell r="D313">
            <v>0</v>
          </cell>
          <cell r="E313">
            <v>0</v>
          </cell>
          <cell r="F313"/>
          <cell r="G313"/>
          <cell r="H313"/>
          <cell r="I313"/>
          <cell r="J313"/>
          <cell r="K313"/>
          <cell r="L313"/>
          <cell r="M313"/>
          <cell r="N313">
            <v>0</v>
          </cell>
          <cell r="O313"/>
          <cell r="P313"/>
          <cell r="Q313"/>
          <cell r="R313"/>
          <cell r="S313"/>
          <cell r="T313"/>
          <cell r="U313">
            <v>0</v>
          </cell>
          <cell r="V313">
            <v>0</v>
          </cell>
          <cell r="W313"/>
          <cell r="X313">
            <v>0</v>
          </cell>
          <cell r="Y313"/>
          <cell r="Z313"/>
          <cell r="AA313"/>
          <cell r="AB313"/>
          <cell r="AC313">
            <v>0</v>
          </cell>
          <cell r="AD313"/>
          <cell r="AE313">
            <v>0</v>
          </cell>
          <cell r="AF313"/>
          <cell r="AG313"/>
          <cell r="AH313"/>
          <cell r="AI313"/>
          <cell r="AJ313">
            <v>0</v>
          </cell>
          <cell r="AK313">
            <v>0</v>
          </cell>
          <cell r="AL313"/>
          <cell r="AM313">
            <v>0</v>
          </cell>
          <cell r="AN313"/>
          <cell r="AO313"/>
          <cell r="AP313"/>
          <cell r="AQ313">
            <v>0</v>
          </cell>
          <cell r="AR313">
            <v>0</v>
          </cell>
          <cell r="AS313"/>
          <cell r="AT313">
            <v>0</v>
          </cell>
          <cell r="AU313"/>
          <cell r="AV313"/>
          <cell r="AW313"/>
          <cell r="AX313">
            <v>0</v>
          </cell>
          <cell r="AY313">
            <v>0</v>
          </cell>
          <cell r="AZ313"/>
          <cell r="BA313">
            <v>0</v>
          </cell>
          <cell r="BB313"/>
          <cell r="BC313"/>
          <cell r="BD313"/>
          <cell r="BE313">
            <v>0</v>
          </cell>
          <cell r="BF313">
            <v>0</v>
          </cell>
          <cell r="BG313"/>
          <cell r="BH313">
            <v>0</v>
          </cell>
          <cell r="BI313"/>
          <cell r="BJ313"/>
          <cell r="BK313"/>
          <cell r="BL313">
            <v>0</v>
          </cell>
          <cell r="BM313">
            <v>0</v>
          </cell>
          <cell r="BN313"/>
          <cell r="BO313">
            <v>0</v>
          </cell>
          <cell r="BP313"/>
          <cell r="BQ313"/>
          <cell r="BR313"/>
          <cell r="BS313">
            <v>0</v>
          </cell>
          <cell r="BT313">
            <v>0</v>
          </cell>
          <cell r="BU313"/>
          <cell r="BV313">
            <v>0</v>
          </cell>
          <cell r="BW313"/>
          <cell r="BX313"/>
          <cell r="BY313"/>
          <cell r="BZ313">
            <v>0</v>
          </cell>
          <cell r="CA313">
            <v>0</v>
          </cell>
          <cell r="CB313"/>
          <cell r="CC313">
            <v>0</v>
          </cell>
          <cell r="CD313"/>
          <cell r="CE313"/>
          <cell r="CF313"/>
          <cell r="CG313">
            <v>0</v>
          </cell>
          <cell r="CH313">
            <v>0</v>
          </cell>
          <cell r="CI313"/>
          <cell r="CJ313">
            <v>0</v>
          </cell>
          <cell r="CK313"/>
          <cell r="CL313"/>
          <cell r="CM313">
            <v>0</v>
          </cell>
          <cell r="CN313">
            <v>0</v>
          </cell>
          <cell r="CO313">
            <v>0</v>
          </cell>
          <cell r="CP313">
            <v>0</v>
          </cell>
          <cell r="CQ313">
            <v>0</v>
          </cell>
          <cell r="CR313">
            <v>0</v>
          </cell>
          <cell r="CS313">
            <v>0</v>
          </cell>
          <cell r="CT313">
            <v>0</v>
          </cell>
          <cell r="CU313">
            <v>0</v>
          </cell>
          <cell r="CV313">
            <v>0</v>
          </cell>
          <cell r="CW313">
            <v>0</v>
          </cell>
          <cell r="CX313">
            <v>0</v>
          </cell>
          <cell r="CY313">
            <v>0</v>
          </cell>
          <cell r="CZ313">
            <v>0</v>
          </cell>
        </row>
        <row r="314">
          <cell r="A314" t="str">
            <v>1.2.1.2</v>
          </cell>
          <cell r="B314" t="str">
            <v>Монтаж пожарной сигнализации на ПС-110/10 кВ "Университет"</v>
          </cell>
          <cell r="C314" t="str">
            <v>С_1.2.1.2</v>
          </cell>
          <cell r="D314">
            <v>0</v>
          </cell>
          <cell r="E314">
            <v>0</v>
          </cell>
          <cell r="F314"/>
          <cell r="G314"/>
          <cell r="H314"/>
          <cell r="I314"/>
          <cell r="J314"/>
          <cell r="K314"/>
          <cell r="L314"/>
          <cell r="M314"/>
          <cell r="N314">
            <v>0</v>
          </cell>
          <cell r="O314"/>
          <cell r="P314"/>
          <cell r="Q314"/>
          <cell r="R314"/>
          <cell r="S314"/>
          <cell r="T314"/>
          <cell r="U314">
            <v>0</v>
          </cell>
          <cell r="V314">
            <v>0</v>
          </cell>
          <cell r="W314"/>
          <cell r="X314">
            <v>0</v>
          </cell>
          <cell r="Y314"/>
          <cell r="Z314"/>
          <cell r="AA314"/>
          <cell r="AB314"/>
          <cell r="AC314">
            <v>0</v>
          </cell>
          <cell r="AD314"/>
          <cell r="AE314">
            <v>0</v>
          </cell>
          <cell r="AF314"/>
          <cell r="AG314"/>
          <cell r="AH314"/>
          <cell r="AI314"/>
          <cell r="AJ314">
            <v>0</v>
          </cell>
          <cell r="AK314">
            <v>0</v>
          </cell>
          <cell r="AL314"/>
          <cell r="AM314">
            <v>0</v>
          </cell>
          <cell r="AN314"/>
          <cell r="AO314"/>
          <cell r="AP314"/>
          <cell r="AQ314">
            <v>0</v>
          </cell>
          <cell r="AR314">
            <v>0</v>
          </cell>
          <cell r="AS314"/>
          <cell r="AT314">
            <v>0</v>
          </cell>
          <cell r="AU314"/>
          <cell r="AV314"/>
          <cell r="AW314"/>
          <cell r="AX314">
            <v>0</v>
          </cell>
          <cell r="AY314">
            <v>0</v>
          </cell>
          <cell r="AZ314"/>
          <cell r="BA314">
            <v>0</v>
          </cell>
          <cell r="BB314"/>
          <cell r="BC314"/>
          <cell r="BD314"/>
          <cell r="BE314">
            <v>0</v>
          </cell>
          <cell r="BF314">
            <v>0</v>
          </cell>
          <cell r="BG314"/>
          <cell r="BH314">
            <v>0</v>
          </cell>
          <cell r="BI314"/>
          <cell r="BJ314"/>
          <cell r="BK314"/>
          <cell r="BL314">
            <v>0</v>
          </cell>
          <cell r="BM314">
            <v>0</v>
          </cell>
          <cell r="BN314"/>
          <cell r="BO314">
            <v>0</v>
          </cell>
          <cell r="BP314"/>
          <cell r="BQ314"/>
          <cell r="BR314"/>
          <cell r="BS314">
            <v>0</v>
          </cell>
          <cell r="BT314">
            <v>0</v>
          </cell>
          <cell r="BU314"/>
          <cell r="BV314">
            <v>0</v>
          </cell>
          <cell r="BW314"/>
          <cell r="BX314"/>
          <cell r="BY314"/>
          <cell r="BZ314">
            <v>0</v>
          </cell>
          <cell r="CA314">
            <v>0</v>
          </cell>
          <cell r="CB314"/>
          <cell r="CC314">
            <v>0</v>
          </cell>
          <cell r="CD314"/>
          <cell r="CE314"/>
          <cell r="CF314"/>
          <cell r="CG314">
            <v>0</v>
          </cell>
          <cell r="CH314">
            <v>0</v>
          </cell>
          <cell r="CI314"/>
          <cell r="CJ314">
            <v>0</v>
          </cell>
          <cell r="CK314"/>
          <cell r="CL314"/>
          <cell r="CM314">
            <v>0</v>
          </cell>
          <cell r="CN314">
            <v>0</v>
          </cell>
          <cell r="CO314">
            <v>0</v>
          </cell>
          <cell r="CP314">
            <v>0</v>
          </cell>
          <cell r="CQ314">
            <v>0</v>
          </cell>
          <cell r="CR314">
            <v>0</v>
          </cell>
          <cell r="CS314">
            <v>0</v>
          </cell>
          <cell r="CT314">
            <v>0</v>
          </cell>
          <cell r="CU314">
            <v>0</v>
          </cell>
          <cell r="CV314">
            <v>0</v>
          </cell>
          <cell r="CW314">
            <v>0</v>
          </cell>
          <cell r="CX314">
            <v>0</v>
          </cell>
          <cell r="CY314">
            <v>0</v>
          </cell>
          <cell r="CZ314">
            <v>0</v>
          </cell>
        </row>
        <row r="315">
          <cell r="A315" t="str">
            <v>1.2.1.2.1</v>
          </cell>
          <cell r="B315" t="str">
            <v>Реконструкция ПС-68 (замена трансформатора ТМ-4000кВА на ТД-10000кВА, ОРУ-35кВ)</v>
          </cell>
          <cell r="C315" t="str">
            <v>D_1.2.1.2.1</v>
          </cell>
          <cell r="D315">
            <v>37.1</v>
          </cell>
          <cell r="E315">
            <v>23.996152470000002</v>
          </cell>
          <cell r="F315"/>
          <cell r="G315"/>
          <cell r="H315"/>
          <cell r="I315"/>
          <cell r="J315"/>
          <cell r="K315"/>
          <cell r="L315"/>
          <cell r="M315"/>
          <cell r="N315">
            <v>0</v>
          </cell>
          <cell r="O315"/>
          <cell r="P315"/>
          <cell r="Q315"/>
          <cell r="R315"/>
          <cell r="S315"/>
          <cell r="T315"/>
          <cell r="U315">
            <v>37.1</v>
          </cell>
          <cell r="V315">
            <v>20</v>
          </cell>
          <cell r="W315"/>
          <cell r="X315">
            <v>0</v>
          </cell>
          <cell r="Y315"/>
          <cell r="Z315"/>
          <cell r="AA315"/>
          <cell r="AB315">
            <v>23.996152470000002</v>
          </cell>
          <cell r="AC315">
            <v>20</v>
          </cell>
          <cell r="AD315"/>
          <cell r="AE315">
            <v>0</v>
          </cell>
          <cell r="AF315"/>
          <cell r="AG315"/>
          <cell r="AH315"/>
          <cell r="AI315"/>
          <cell r="AJ315">
            <v>0</v>
          </cell>
          <cell r="AK315">
            <v>0</v>
          </cell>
          <cell r="AL315"/>
          <cell r="AM315">
            <v>0</v>
          </cell>
          <cell r="AN315"/>
          <cell r="AO315"/>
          <cell r="AP315"/>
          <cell r="AQ315">
            <v>0</v>
          </cell>
          <cell r="AR315">
            <v>0</v>
          </cell>
          <cell r="AS315"/>
          <cell r="AT315">
            <v>0</v>
          </cell>
          <cell r="AU315"/>
          <cell r="AV315"/>
          <cell r="AW315"/>
          <cell r="AX315">
            <v>0</v>
          </cell>
          <cell r="AY315">
            <v>0</v>
          </cell>
          <cell r="AZ315"/>
          <cell r="BA315">
            <v>0</v>
          </cell>
          <cell r="BB315"/>
          <cell r="BC315"/>
          <cell r="BD315"/>
          <cell r="BE315">
            <v>0</v>
          </cell>
          <cell r="BF315">
            <v>0</v>
          </cell>
          <cell r="BG315"/>
          <cell r="BH315">
            <v>0</v>
          </cell>
          <cell r="BI315"/>
          <cell r="BJ315"/>
          <cell r="BK315"/>
          <cell r="BL315">
            <v>0</v>
          </cell>
          <cell r="BM315">
            <v>0</v>
          </cell>
          <cell r="BN315"/>
          <cell r="BO315">
            <v>0</v>
          </cell>
          <cell r="BP315"/>
          <cell r="BQ315"/>
          <cell r="BR315"/>
          <cell r="BS315">
            <v>0</v>
          </cell>
          <cell r="BT315">
            <v>0</v>
          </cell>
          <cell r="BU315"/>
          <cell r="BV315">
            <v>0</v>
          </cell>
          <cell r="BW315"/>
          <cell r="BX315"/>
          <cell r="BY315"/>
          <cell r="BZ315">
            <v>0</v>
          </cell>
          <cell r="CA315">
            <v>0</v>
          </cell>
          <cell r="CB315"/>
          <cell r="CC315">
            <v>0</v>
          </cell>
          <cell r="CD315"/>
          <cell r="CE315"/>
          <cell r="CF315"/>
          <cell r="CG315">
            <v>0</v>
          </cell>
          <cell r="CH315">
            <v>0</v>
          </cell>
          <cell r="CI315"/>
          <cell r="CJ315">
            <v>0</v>
          </cell>
          <cell r="CK315"/>
          <cell r="CL315"/>
          <cell r="CM315">
            <v>0</v>
          </cell>
          <cell r="CN315">
            <v>37.1</v>
          </cell>
          <cell r="CO315">
            <v>20</v>
          </cell>
          <cell r="CP315">
            <v>0</v>
          </cell>
          <cell r="CQ315">
            <v>0</v>
          </cell>
          <cell r="CR315">
            <v>0</v>
          </cell>
          <cell r="CS315">
            <v>0</v>
          </cell>
          <cell r="CT315">
            <v>0</v>
          </cell>
          <cell r="CU315">
            <v>23.996152470000002</v>
          </cell>
          <cell r="CV315">
            <v>20</v>
          </cell>
          <cell r="CW315">
            <v>0</v>
          </cell>
          <cell r="CX315">
            <v>0</v>
          </cell>
          <cell r="CY315">
            <v>0</v>
          </cell>
          <cell r="CZ315">
            <v>0</v>
          </cell>
        </row>
        <row r="316">
          <cell r="A316" t="str">
            <v>1.2.1.3</v>
          </cell>
          <cell r="B316" t="str">
            <v>Распределительные подстанции 6/10кВ (РП)</v>
          </cell>
          <cell r="C316" t="str">
            <v>С_1.2.1.3</v>
          </cell>
          <cell r="D316">
            <v>0</v>
          </cell>
          <cell r="E316">
            <v>0</v>
          </cell>
          <cell r="F316"/>
          <cell r="G316"/>
          <cell r="H316"/>
          <cell r="I316"/>
          <cell r="J316"/>
          <cell r="K316"/>
          <cell r="L316"/>
          <cell r="M316"/>
          <cell r="N316">
            <v>0</v>
          </cell>
          <cell r="O316"/>
          <cell r="P316"/>
          <cell r="Q316"/>
          <cell r="R316"/>
          <cell r="S316"/>
          <cell r="T316"/>
          <cell r="U316">
            <v>0</v>
          </cell>
          <cell r="V316">
            <v>0</v>
          </cell>
          <cell r="W316"/>
          <cell r="X316">
            <v>0</v>
          </cell>
          <cell r="Y316"/>
          <cell r="Z316"/>
          <cell r="AA316"/>
          <cell r="AB316"/>
          <cell r="AC316">
            <v>0</v>
          </cell>
          <cell r="AD316"/>
          <cell r="AE316">
            <v>0</v>
          </cell>
          <cell r="AF316"/>
          <cell r="AG316"/>
          <cell r="AH316"/>
          <cell r="AI316"/>
          <cell r="AJ316">
            <v>0</v>
          </cell>
          <cell r="AK316">
            <v>0</v>
          </cell>
          <cell r="AL316"/>
          <cell r="AM316">
            <v>0</v>
          </cell>
          <cell r="AN316"/>
          <cell r="AO316"/>
          <cell r="AP316"/>
          <cell r="AQ316">
            <v>0</v>
          </cell>
          <cell r="AR316">
            <v>0</v>
          </cell>
          <cell r="AS316"/>
          <cell r="AT316">
            <v>0</v>
          </cell>
          <cell r="AU316"/>
          <cell r="AV316"/>
          <cell r="AW316"/>
          <cell r="AX316">
            <v>0</v>
          </cell>
          <cell r="AY316">
            <v>0</v>
          </cell>
          <cell r="AZ316"/>
          <cell r="BA316">
            <v>0</v>
          </cell>
          <cell r="BB316"/>
          <cell r="BC316"/>
          <cell r="BD316"/>
          <cell r="BE316">
            <v>0</v>
          </cell>
          <cell r="BF316">
            <v>0</v>
          </cell>
          <cell r="BG316"/>
          <cell r="BH316">
            <v>0</v>
          </cell>
          <cell r="BI316"/>
          <cell r="BJ316"/>
          <cell r="BK316"/>
          <cell r="BL316">
            <v>0</v>
          </cell>
          <cell r="BM316">
            <v>0</v>
          </cell>
          <cell r="BN316"/>
          <cell r="BO316">
            <v>0</v>
          </cell>
          <cell r="BP316"/>
          <cell r="BQ316"/>
          <cell r="BR316"/>
          <cell r="BS316">
            <v>0</v>
          </cell>
          <cell r="BT316">
            <v>0</v>
          </cell>
          <cell r="BU316"/>
          <cell r="BV316">
            <v>0</v>
          </cell>
          <cell r="BW316"/>
          <cell r="BX316"/>
          <cell r="BY316"/>
          <cell r="BZ316">
            <v>0</v>
          </cell>
          <cell r="CA316">
            <v>0</v>
          </cell>
          <cell r="CB316"/>
          <cell r="CC316">
            <v>0</v>
          </cell>
          <cell r="CD316"/>
          <cell r="CE316"/>
          <cell r="CF316"/>
          <cell r="CG316">
            <v>0</v>
          </cell>
          <cell r="CH316">
            <v>0</v>
          </cell>
          <cell r="CI316"/>
          <cell r="CJ316">
            <v>0</v>
          </cell>
          <cell r="CK316"/>
          <cell r="CL316"/>
          <cell r="CM316">
            <v>0</v>
          </cell>
          <cell r="CN316">
            <v>0</v>
          </cell>
          <cell r="CO316">
            <v>0</v>
          </cell>
          <cell r="CP316">
            <v>0</v>
          </cell>
          <cell r="CQ316">
            <v>0</v>
          </cell>
          <cell r="CR316">
            <v>0</v>
          </cell>
          <cell r="CS316">
            <v>0</v>
          </cell>
          <cell r="CT316">
            <v>0</v>
          </cell>
          <cell r="CU316">
            <v>0</v>
          </cell>
          <cell r="CV316">
            <v>0</v>
          </cell>
          <cell r="CW316">
            <v>0</v>
          </cell>
          <cell r="CX316">
            <v>0</v>
          </cell>
          <cell r="CY316">
            <v>0</v>
          </cell>
          <cell r="CZ316">
            <v>0</v>
          </cell>
        </row>
        <row r="317">
          <cell r="A317" t="str">
            <v>1.2.1.4</v>
          </cell>
          <cell r="B317" t="str">
            <v>Реконструкция РП-117 (замена оборудования РУ-10кВ МВ на ВВ; РУ-0,4кВ; замена 2ТМГ-630кВА)</v>
          </cell>
          <cell r="C317" t="str">
            <v>С_1.2.1.4</v>
          </cell>
          <cell r="D317">
            <v>0</v>
          </cell>
          <cell r="E317">
            <v>0</v>
          </cell>
          <cell r="F317"/>
          <cell r="G317"/>
          <cell r="H317"/>
          <cell r="I317"/>
          <cell r="J317"/>
          <cell r="K317"/>
          <cell r="L317"/>
          <cell r="M317"/>
          <cell r="N317">
            <v>0</v>
          </cell>
          <cell r="O317"/>
          <cell r="P317"/>
          <cell r="Q317"/>
          <cell r="R317"/>
          <cell r="S317"/>
          <cell r="T317"/>
          <cell r="U317">
            <v>0</v>
          </cell>
          <cell r="V317">
            <v>0</v>
          </cell>
          <cell r="W317"/>
          <cell r="X317">
            <v>0</v>
          </cell>
          <cell r="Y317"/>
          <cell r="Z317"/>
          <cell r="AA317"/>
          <cell r="AB317"/>
          <cell r="AC317">
            <v>0</v>
          </cell>
          <cell r="AD317"/>
          <cell r="AE317">
            <v>0</v>
          </cell>
          <cell r="AF317"/>
          <cell r="AG317"/>
          <cell r="AH317"/>
          <cell r="AI317"/>
          <cell r="AJ317">
            <v>0</v>
          </cell>
          <cell r="AK317">
            <v>0</v>
          </cell>
          <cell r="AL317"/>
          <cell r="AM317">
            <v>0</v>
          </cell>
          <cell r="AN317"/>
          <cell r="AO317"/>
          <cell r="AP317"/>
          <cell r="AQ317">
            <v>0</v>
          </cell>
          <cell r="AR317">
            <v>0</v>
          </cell>
          <cell r="AS317"/>
          <cell r="AT317">
            <v>0</v>
          </cell>
          <cell r="AU317"/>
          <cell r="AV317"/>
          <cell r="AW317"/>
          <cell r="AX317">
            <v>0</v>
          </cell>
          <cell r="AY317">
            <v>0</v>
          </cell>
          <cell r="AZ317"/>
          <cell r="BA317">
            <v>0</v>
          </cell>
          <cell r="BB317"/>
          <cell r="BC317"/>
          <cell r="BD317"/>
          <cell r="BE317">
            <v>0</v>
          </cell>
          <cell r="BF317">
            <v>0</v>
          </cell>
          <cell r="BG317"/>
          <cell r="BH317">
            <v>0</v>
          </cell>
          <cell r="BI317"/>
          <cell r="BJ317"/>
          <cell r="BK317"/>
          <cell r="BL317">
            <v>0</v>
          </cell>
          <cell r="BM317">
            <v>0</v>
          </cell>
          <cell r="BN317"/>
          <cell r="BO317">
            <v>0</v>
          </cell>
          <cell r="BP317"/>
          <cell r="BQ317"/>
          <cell r="BR317"/>
          <cell r="BS317">
            <v>0</v>
          </cell>
          <cell r="BT317">
            <v>0</v>
          </cell>
          <cell r="BU317"/>
          <cell r="BV317">
            <v>0</v>
          </cell>
          <cell r="BW317"/>
          <cell r="BX317"/>
          <cell r="BY317"/>
          <cell r="BZ317">
            <v>0</v>
          </cell>
          <cell r="CA317">
            <v>0</v>
          </cell>
          <cell r="CB317"/>
          <cell r="CC317">
            <v>0</v>
          </cell>
          <cell r="CD317"/>
          <cell r="CE317"/>
          <cell r="CF317"/>
          <cell r="CG317">
            <v>0</v>
          </cell>
          <cell r="CH317">
            <v>0</v>
          </cell>
          <cell r="CI317"/>
          <cell r="CJ317">
            <v>0</v>
          </cell>
          <cell r="CK317"/>
          <cell r="CL317"/>
          <cell r="CM317">
            <v>0</v>
          </cell>
          <cell r="CN317">
            <v>0</v>
          </cell>
          <cell r="CO317">
            <v>0</v>
          </cell>
          <cell r="CP317">
            <v>0</v>
          </cell>
          <cell r="CQ317">
            <v>0</v>
          </cell>
          <cell r="CR317">
            <v>0</v>
          </cell>
          <cell r="CS317">
            <v>0</v>
          </cell>
          <cell r="CT317">
            <v>0</v>
          </cell>
          <cell r="CU317">
            <v>0</v>
          </cell>
          <cell r="CV317">
            <v>0</v>
          </cell>
          <cell r="CW317">
            <v>0</v>
          </cell>
          <cell r="CX317">
            <v>0</v>
          </cell>
          <cell r="CY317">
            <v>0</v>
          </cell>
          <cell r="CZ317">
            <v>0</v>
          </cell>
        </row>
        <row r="318">
          <cell r="A318" t="str">
            <v>1.2.1.5</v>
          </cell>
          <cell r="B318" t="str">
            <v>Реконструкция Оборудования РП-119</v>
          </cell>
          <cell r="C318" t="str">
            <v>С_1.2.1.5</v>
          </cell>
          <cell r="D318">
            <v>8.2293299999999991</v>
          </cell>
          <cell r="E318">
            <v>17.879976000000003</v>
          </cell>
          <cell r="F318"/>
          <cell r="G318"/>
          <cell r="H318"/>
          <cell r="I318"/>
          <cell r="J318"/>
          <cell r="K318"/>
          <cell r="L318"/>
          <cell r="M318"/>
          <cell r="N318">
            <v>0</v>
          </cell>
          <cell r="O318"/>
          <cell r="P318"/>
          <cell r="Q318"/>
          <cell r="R318"/>
          <cell r="S318"/>
          <cell r="T318"/>
          <cell r="U318">
            <v>0</v>
          </cell>
          <cell r="V318">
            <v>0</v>
          </cell>
          <cell r="W318"/>
          <cell r="X318">
            <v>0</v>
          </cell>
          <cell r="Y318"/>
          <cell r="Z318"/>
          <cell r="AA318"/>
          <cell r="AB318"/>
          <cell r="AC318">
            <v>0</v>
          </cell>
          <cell r="AD318"/>
          <cell r="AE318">
            <v>0</v>
          </cell>
          <cell r="AF318"/>
          <cell r="AG318"/>
          <cell r="AH318"/>
          <cell r="AI318"/>
          <cell r="AJ318">
            <v>8.2293299999999991</v>
          </cell>
          <cell r="AK318">
            <v>1.26</v>
          </cell>
          <cell r="AL318"/>
          <cell r="AM318">
            <v>0</v>
          </cell>
          <cell r="AN318"/>
          <cell r="AO318"/>
          <cell r="AP318"/>
          <cell r="AQ318">
            <v>17.879976000000003</v>
          </cell>
          <cell r="AR318">
            <v>1.26</v>
          </cell>
          <cell r="AS318"/>
          <cell r="AT318">
            <v>0</v>
          </cell>
          <cell r="AU318"/>
          <cell r="AV318"/>
          <cell r="AW318"/>
          <cell r="AX318">
            <v>0</v>
          </cell>
          <cell r="AY318">
            <v>0</v>
          </cell>
          <cell r="AZ318"/>
          <cell r="BA318">
            <v>0</v>
          </cell>
          <cell r="BB318"/>
          <cell r="BC318"/>
          <cell r="BD318"/>
          <cell r="BE318">
            <v>0</v>
          </cell>
          <cell r="BF318">
            <v>0</v>
          </cell>
          <cell r="BG318"/>
          <cell r="BH318">
            <v>0</v>
          </cell>
          <cell r="BI318"/>
          <cell r="BJ318"/>
          <cell r="BK318"/>
          <cell r="BL318">
            <v>0</v>
          </cell>
          <cell r="BM318">
            <v>0</v>
          </cell>
          <cell r="BN318"/>
          <cell r="BO318">
            <v>0</v>
          </cell>
          <cell r="BP318"/>
          <cell r="BQ318"/>
          <cell r="BR318"/>
          <cell r="BS318">
            <v>0</v>
          </cell>
          <cell r="BT318">
            <v>0</v>
          </cell>
          <cell r="BU318"/>
          <cell r="BV318">
            <v>0</v>
          </cell>
          <cell r="BW318"/>
          <cell r="BX318"/>
          <cell r="BY318"/>
          <cell r="BZ318">
            <v>0</v>
          </cell>
          <cell r="CA318">
            <v>0</v>
          </cell>
          <cell r="CB318"/>
          <cell r="CC318">
            <v>0</v>
          </cell>
          <cell r="CD318"/>
          <cell r="CE318"/>
          <cell r="CF318"/>
          <cell r="CG318">
            <v>0</v>
          </cell>
          <cell r="CH318">
            <v>0</v>
          </cell>
          <cell r="CI318"/>
          <cell r="CJ318">
            <v>0</v>
          </cell>
          <cell r="CK318"/>
          <cell r="CL318"/>
          <cell r="CM318">
            <v>0</v>
          </cell>
          <cell r="CN318">
            <v>8.2293299999999991</v>
          </cell>
          <cell r="CO318">
            <v>1.26</v>
          </cell>
          <cell r="CP318">
            <v>0</v>
          </cell>
          <cell r="CQ318">
            <v>0</v>
          </cell>
          <cell r="CR318">
            <v>0</v>
          </cell>
          <cell r="CS318">
            <v>0</v>
          </cell>
          <cell r="CT318">
            <v>0</v>
          </cell>
          <cell r="CU318">
            <v>17.879976000000003</v>
          </cell>
          <cell r="CV318">
            <v>1.26</v>
          </cell>
          <cell r="CW318">
            <v>0</v>
          </cell>
          <cell r="CX318">
            <v>0</v>
          </cell>
          <cell r="CY318">
            <v>0</v>
          </cell>
          <cell r="CZ318">
            <v>0</v>
          </cell>
        </row>
        <row r="319">
          <cell r="A319" t="str">
            <v>1.2.1.6</v>
          </cell>
          <cell r="B319" t="str">
            <v>Реконструкция РП - 122 (замена оборудования РУ-10кВ МВ на ВВ; РУ-0,4кВ; замена 2ТМГ-630кВА)</v>
          </cell>
          <cell r="C319" t="str">
            <v>С_1.2.1.6</v>
          </cell>
          <cell r="D319">
            <v>8.2293299999999991</v>
          </cell>
          <cell r="E319">
            <v>0</v>
          </cell>
          <cell r="F319"/>
          <cell r="G319"/>
          <cell r="H319"/>
          <cell r="I319"/>
          <cell r="J319"/>
          <cell r="K319"/>
          <cell r="L319"/>
          <cell r="M319"/>
          <cell r="N319">
            <v>0</v>
          </cell>
          <cell r="O319"/>
          <cell r="P319"/>
          <cell r="Q319"/>
          <cell r="R319"/>
          <cell r="S319"/>
          <cell r="T319"/>
          <cell r="U319">
            <v>0</v>
          </cell>
          <cell r="V319">
            <v>0</v>
          </cell>
          <cell r="W319"/>
          <cell r="X319">
            <v>0</v>
          </cell>
          <cell r="Y319"/>
          <cell r="Z319"/>
          <cell r="AA319"/>
          <cell r="AB319"/>
          <cell r="AC319">
            <v>0</v>
          </cell>
          <cell r="AD319"/>
          <cell r="AE319">
            <v>0</v>
          </cell>
          <cell r="AF319"/>
          <cell r="AG319"/>
          <cell r="AH319"/>
          <cell r="AI319"/>
          <cell r="AJ319">
            <v>0</v>
          </cell>
          <cell r="AK319">
            <v>0</v>
          </cell>
          <cell r="AL319"/>
          <cell r="AM319">
            <v>0</v>
          </cell>
          <cell r="AN319"/>
          <cell r="AO319"/>
          <cell r="AP319"/>
          <cell r="AQ319">
            <v>0</v>
          </cell>
          <cell r="AR319">
            <v>0</v>
          </cell>
          <cell r="AS319"/>
          <cell r="AT319">
            <v>0</v>
          </cell>
          <cell r="AU319"/>
          <cell r="AV319"/>
          <cell r="AW319"/>
          <cell r="AX319">
            <v>8.2293299999999991</v>
          </cell>
          <cell r="AY319">
            <v>1.26</v>
          </cell>
          <cell r="AZ319"/>
          <cell r="BA319">
            <v>0</v>
          </cell>
          <cell r="BB319"/>
          <cell r="BC319"/>
          <cell r="BD319"/>
          <cell r="BE319">
            <v>0</v>
          </cell>
          <cell r="BF319">
            <v>0</v>
          </cell>
          <cell r="BG319"/>
          <cell r="BH319">
            <v>0</v>
          </cell>
          <cell r="BI319"/>
          <cell r="BJ319"/>
          <cell r="BK319"/>
          <cell r="BL319">
            <v>0</v>
          </cell>
          <cell r="BM319">
            <v>0</v>
          </cell>
          <cell r="BN319"/>
          <cell r="BO319">
            <v>0</v>
          </cell>
          <cell r="BP319"/>
          <cell r="BQ319"/>
          <cell r="BR319"/>
          <cell r="BS319">
            <v>0</v>
          </cell>
          <cell r="BT319">
            <v>0</v>
          </cell>
          <cell r="BU319"/>
          <cell r="BV319">
            <v>0</v>
          </cell>
          <cell r="BW319"/>
          <cell r="BX319"/>
          <cell r="BY319"/>
          <cell r="BZ319">
            <v>0</v>
          </cell>
          <cell r="CA319">
            <v>0</v>
          </cell>
          <cell r="CB319"/>
          <cell r="CC319">
            <v>0</v>
          </cell>
          <cell r="CD319"/>
          <cell r="CE319"/>
          <cell r="CF319"/>
          <cell r="CG319">
            <v>0</v>
          </cell>
          <cell r="CH319">
            <v>0</v>
          </cell>
          <cell r="CI319"/>
          <cell r="CJ319">
            <v>0</v>
          </cell>
          <cell r="CK319"/>
          <cell r="CL319"/>
          <cell r="CM319">
            <v>0</v>
          </cell>
          <cell r="CN319">
            <v>8.2293299999999991</v>
          </cell>
          <cell r="CO319">
            <v>1.26</v>
          </cell>
          <cell r="CP319">
            <v>0</v>
          </cell>
          <cell r="CQ319">
            <v>0</v>
          </cell>
          <cell r="CR319">
            <v>0</v>
          </cell>
          <cell r="CS319">
            <v>0</v>
          </cell>
          <cell r="CT319">
            <v>0</v>
          </cell>
          <cell r="CU319">
            <v>0</v>
          </cell>
          <cell r="CV319">
            <v>0</v>
          </cell>
          <cell r="CW319">
            <v>0</v>
          </cell>
          <cell r="CX319">
            <v>0</v>
          </cell>
          <cell r="CY319">
            <v>0</v>
          </cell>
          <cell r="CZ319">
            <v>0</v>
          </cell>
        </row>
        <row r="320">
          <cell r="A320" t="str">
            <v>1.2.1.7</v>
          </cell>
          <cell r="B320" t="str">
            <v>Реконструкция РП-127 (замена оборудования РУ-10кВ МВ на ВВ; замена 2ТМГ-630кВА)</v>
          </cell>
          <cell r="C320" t="str">
            <v>С_1.2.1.7</v>
          </cell>
          <cell r="D320">
            <v>8.2293299999999991</v>
          </cell>
          <cell r="E320">
            <v>8.2293299999999991</v>
          </cell>
          <cell r="F320"/>
          <cell r="G320"/>
          <cell r="H320"/>
          <cell r="I320"/>
          <cell r="J320"/>
          <cell r="K320"/>
          <cell r="L320"/>
          <cell r="M320"/>
          <cell r="N320">
            <v>0</v>
          </cell>
          <cell r="O320"/>
          <cell r="P320"/>
          <cell r="Q320"/>
          <cell r="R320"/>
          <cell r="S320"/>
          <cell r="T320"/>
          <cell r="U320">
            <v>0</v>
          </cell>
          <cell r="V320">
            <v>0</v>
          </cell>
          <cell r="W320"/>
          <cell r="X320">
            <v>0</v>
          </cell>
          <cell r="Y320"/>
          <cell r="Z320"/>
          <cell r="AA320"/>
          <cell r="AB320"/>
          <cell r="AC320">
            <v>0</v>
          </cell>
          <cell r="AD320"/>
          <cell r="AE320">
            <v>0</v>
          </cell>
          <cell r="AF320"/>
          <cell r="AG320"/>
          <cell r="AH320"/>
          <cell r="AI320"/>
          <cell r="AJ320">
            <v>0</v>
          </cell>
          <cell r="AK320">
            <v>0</v>
          </cell>
          <cell r="AL320"/>
          <cell r="AM320">
            <v>0</v>
          </cell>
          <cell r="AN320"/>
          <cell r="AO320"/>
          <cell r="AP320"/>
          <cell r="AQ320">
            <v>0</v>
          </cell>
          <cell r="AR320">
            <v>0</v>
          </cell>
          <cell r="AS320"/>
          <cell r="AT320">
            <v>0</v>
          </cell>
          <cell r="AU320"/>
          <cell r="AV320"/>
          <cell r="AW320"/>
          <cell r="AX320">
            <v>0</v>
          </cell>
          <cell r="AY320">
            <v>0</v>
          </cell>
          <cell r="AZ320"/>
          <cell r="BA320">
            <v>0</v>
          </cell>
          <cell r="BB320"/>
          <cell r="BC320"/>
          <cell r="BD320"/>
          <cell r="BE320">
            <v>0</v>
          </cell>
          <cell r="BF320">
            <v>0</v>
          </cell>
          <cell r="BG320"/>
          <cell r="BH320">
            <v>0</v>
          </cell>
          <cell r="BI320"/>
          <cell r="BJ320"/>
          <cell r="BK320"/>
          <cell r="BL320">
            <v>8.2293299999999991</v>
          </cell>
          <cell r="BM320">
            <v>1.26</v>
          </cell>
          <cell r="BN320"/>
          <cell r="BO320">
            <v>0</v>
          </cell>
          <cell r="BP320"/>
          <cell r="BQ320"/>
          <cell r="BR320"/>
          <cell r="BS320">
            <v>8.2293299999999991</v>
          </cell>
          <cell r="BT320">
            <v>1.26</v>
          </cell>
          <cell r="BU320"/>
          <cell r="BV320">
            <v>0</v>
          </cell>
          <cell r="BW320"/>
          <cell r="BX320"/>
          <cell r="BY320"/>
          <cell r="BZ320">
            <v>0</v>
          </cell>
          <cell r="CA320">
            <v>0</v>
          </cell>
          <cell r="CB320"/>
          <cell r="CC320">
            <v>0</v>
          </cell>
          <cell r="CD320"/>
          <cell r="CE320"/>
          <cell r="CF320"/>
          <cell r="CG320">
            <v>0</v>
          </cell>
          <cell r="CH320">
            <v>0</v>
          </cell>
          <cell r="CI320"/>
          <cell r="CJ320">
            <v>0</v>
          </cell>
          <cell r="CK320"/>
          <cell r="CL320"/>
          <cell r="CM320">
            <v>0</v>
          </cell>
          <cell r="CN320">
            <v>8.2293299999999991</v>
          </cell>
          <cell r="CO320">
            <v>1.26</v>
          </cell>
          <cell r="CP320">
            <v>0</v>
          </cell>
          <cell r="CQ320">
            <v>0</v>
          </cell>
          <cell r="CR320">
            <v>0</v>
          </cell>
          <cell r="CS320">
            <v>0</v>
          </cell>
          <cell r="CT320">
            <v>0</v>
          </cell>
          <cell r="CU320">
            <v>8.2293299999999991</v>
          </cell>
          <cell r="CV320">
            <v>1.26</v>
          </cell>
          <cell r="CW320">
            <v>0</v>
          </cell>
          <cell r="CX320">
            <v>0</v>
          </cell>
          <cell r="CY320">
            <v>0</v>
          </cell>
          <cell r="CZ320">
            <v>0</v>
          </cell>
        </row>
        <row r="321">
          <cell r="A321" t="str">
            <v>1.2.1.8</v>
          </cell>
          <cell r="B321" t="str">
            <v>Реконструкция  РП-114 (замена оборудования РУ-10кВ МВ на ВВ; РУ-0,4кВ; замена 2ТМГ-630кВА)</v>
          </cell>
          <cell r="C321" t="str">
            <v>С_1.2.1.8</v>
          </cell>
          <cell r="D321">
            <v>0</v>
          </cell>
          <cell r="E321">
            <v>0</v>
          </cell>
          <cell r="F321"/>
          <cell r="G321"/>
          <cell r="H321"/>
          <cell r="I321"/>
          <cell r="J321"/>
          <cell r="K321"/>
          <cell r="L321"/>
          <cell r="M321"/>
          <cell r="N321">
            <v>0</v>
          </cell>
          <cell r="O321"/>
          <cell r="P321"/>
          <cell r="Q321"/>
          <cell r="R321"/>
          <cell r="S321"/>
          <cell r="T321"/>
          <cell r="U321">
            <v>0</v>
          </cell>
          <cell r="V321">
            <v>0</v>
          </cell>
          <cell r="W321"/>
          <cell r="X321">
            <v>0</v>
          </cell>
          <cell r="Y321"/>
          <cell r="Z321"/>
          <cell r="AA321"/>
          <cell r="AB321"/>
          <cell r="AC321">
            <v>0</v>
          </cell>
          <cell r="AD321"/>
          <cell r="AE321">
            <v>0</v>
          </cell>
          <cell r="AF321"/>
          <cell r="AG321"/>
          <cell r="AH321"/>
          <cell r="AI321"/>
          <cell r="AJ321">
            <v>0</v>
          </cell>
          <cell r="AK321">
            <v>0</v>
          </cell>
          <cell r="AL321"/>
          <cell r="AM321">
            <v>0</v>
          </cell>
          <cell r="AN321"/>
          <cell r="AO321"/>
          <cell r="AP321"/>
          <cell r="AQ321">
            <v>0</v>
          </cell>
          <cell r="AR321">
            <v>0</v>
          </cell>
          <cell r="AS321"/>
          <cell r="AT321">
            <v>0</v>
          </cell>
          <cell r="AU321"/>
          <cell r="AV321"/>
          <cell r="AW321"/>
          <cell r="AX321">
            <v>0</v>
          </cell>
          <cell r="AY321">
            <v>0</v>
          </cell>
          <cell r="AZ321"/>
          <cell r="BA321">
            <v>0</v>
          </cell>
          <cell r="BB321"/>
          <cell r="BC321"/>
          <cell r="BD321"/>
          <cell r="BE321">
            <v>0</v>
          </cell>
          <cell r="BF321">
            <v>0</v>
          </cell>
          <cell r="BG321"/>
          <cell r="BH321">
            <v>0</v>
          </cell>
          <cell r="BI321"/>
          <cell r="BJ321"/>
          <cell r="BK321"/>
          <cell r="BL321">
            <v>0</v>
          </cell>
          <cell r="BM321">
            <v>0</v>
          </cell>
          <cell r="BN321"/>
          <cell r="BO321">
            <v>0</v>
          </cell>
          <cell r="BP321"/>
          <cell r="BQ321"/>
          <cell r="BR321"/>
          <cell r="BS321">
            <v>0</v>
          </cell>
          <cell r="BT321">
            <v>0</v>
          </cell>
          <cell r="BU321"/>
          <cell r="BV321">
            <v>0</v>
          </cell>
          <cell r="BW321"/>
          <cell r="BX321"/>
          <cell r="BY321"/>
          <cell r="BZ321">
            <v>0</v>
          </cell>
          <cell r="CA321">
            <v>0</v>
          </cell>
          <cell r="CB321"/>
          <cell r="CC321">
            <v>0</v>
          </cell>
          <cell r="CD321"/>
          <cell r="CE321"/>
          <cell r="CF321"/>
          <cell r="CG321">
            <v>0</v>
          </cell>
          <cell r="CH321">
            <v>0</v>
          </cell>
          <cell r="CI321"/>
          <cell r="CJ321">
            <v>0</v>
          </cell>
          <cell r="CK321"/>
          <cell r="CL321"/>
          <cell r="CM321">
            <v>0</v>
          </cell>
          <cell r="CN321">
            <v>0</v>
          </cell>
          <cell r="CO321">
            <v>0</v>
          </cell>
          <cell r="CP321">
            <v>0</v>
          </cell>
          <cell r="CQ321">
            <v>0</v>
          </cell>
          <cell r="CR321">
            <v>0</v>
          </cell>
          <cell r="CS321">
            <v>0</v>
          </cell>
          <cell r="CT321">
            <v>0</v>
          </cell>
          <cell r="CU321">
            <v>0</v>
          </cell>
          <cell r="CV321">
            <v>0</v>
          </cell>
          <cell r="CW321">
            <v>0</v>
          </cell>
          <cell r="CX321">
            <v>0</v>
          </cell>
          <cell r="CY321">
            <v>0</v>
          </cell>
          <cell r="CZ321">
            <v>0</v>
          </cell>
        </row>
        <row r="322">
          <cell r="A322" t="str">
            <v>1.2.1.9</v>
          </cell>
          <cell r="B322" t="str">
            <v>Реконструкция РП - 115 (замена оборудования РУ-10кВ МВ на ВВ; РУ-0,4кВ; замена 2ТМГ-630кВА)</v>
          </cell>
          <cell r="C322" t="str">
            <v>С_1.2.1.9</v>
          </cell>
          <cell r="D322">
            <v>8.2293299999999991</v>
          </cell>
          <cell r="E322">
            <v>0</v>
          </cell>
          <cell r="F322"/>
          <cell r="G322"/>
          <cell r="H322"/>
          <cell r="I322"/>
          <cell r="J322"/>
          <cell r="K322"/>
          <cell r="L322"/>
          <cell r="M322"/>
          <cell r="N322">
            <v>0</v>
          </cell>
          <cell r="O322"/>
          <cell r="P322"/>
          <cell r="Q322"/>
          <cell r="R322"/>
          <cell r="S322"/>
          <cell r="T322"/>
          <cell r="U322">
            <v>0</v>
          </cell>
          <cell r="V322">
            <v>0</v>
          </cell>
          <cell r="W322"/>
          <cell r="X322">
            <v>0</v>
          </cell>
          <cell r="Y322"/>
          <cell r="Z322"/>
          <cell r="AA322"/>
          <cell r="AB322"/>
          <cell r="AC322">
            <v>0</v>
          </cell>
          <cell r="AD322"/>
          <cell r="AE322">
            <v>0</v>
          </cell>
          <cell r="AF322"/>
          <cell r="AG322"/>
          <cell r="AH322"/>
          <cell r="AI322"/>
          <cell r="AJ322">
            <v>0</v>
          </cell>
          <cell r="AK322">
            <v>0</v>
          </cell>
          <cell r="AL322"/>
          <cell r="AM322">
            <v>0</v>
          </cell>
          <cell r="AN322"/>
          <cell r="AO322"/>
          <cell r="AP322"/>
          <cell r="AQ322">
            <v>0</v>
          </cell>
          <cell r="AR322">
            <v>0</v>
          </cell>
          <cell r="AS322"/>
          <cell r="AT322">
            <v>0</v>
          </cell>
          <cell r="AU322"/>
          <cell r="AV322"/>
          <cell r="AW322"/>
          <cell r="AX322">
            <v>0</v>
          </cell>
          <cell r="AY322">
            <v>0</v>
          </cell>
          <cell r="AZ322"/>
          <cell r="BA322">
            <v>0</v>
          </cell>
          <cell r="BB322"/>
          <cell r="BC322"/>
          <cell r="BD322"/>
          <cell r="BE322">
            <v>0</v>
          </cell>
          <cell r="BF322">
            <v>0</v>
          </cell>
          <cell r="BG322"/>
          <cell r="BH322">
            <v>0</v>
          </cell>
          <cell r="BI322"/>
          <cell r="BJ322"/>
          <cell r="BK322"/>
          <cell r="BL322">
            <v>0</v>
          </cell>
          <cell r="BM322">
            <v>0</v>
          </cell>
          <cell r="BN322"/>
          <cell r="BO322">
            <v>0</v>
          </cell>
          <cell r="BP322"/>
          <cell r="BQ322"/>
          <cell r="BR322"/>
          <cell r="BS322">
            <v>0</v>
          </cell>
          <cell r="BT322">
            <v>0</v>
          </cell>
          <cell r="BU322"/>
          <cell r="BV322">
            <v>0</v>
          </cell>
          <cell r="BW322"/>
          <cell r="BX322"/>
          <cell r="BY322"/>
          <cell r="BZ322">
            <v>8.2293299999999991</v>
          </cell>
          <cell r="CA322">
            <v>1.26</v>
          </cell>
          <cell r="CB322"/>
          <cell r="CC322">
            <v>0</v>
          </cell>
          <cell r="CD322"/>
          <cell r="CE322"/>
          <cell r="CF322"/>
          <cell r="CG322">
            <v>0</v>
          </cell>
          <cell r="CH322">
            <v>0</v>
          </cell>
          <cell r="CI322"/>
          <cell r="CJ322">
            <v>0</v>
          </cell>
          <cell r="CK322"/>
          <cell r="CL322"/>
          <cell r="CM322">
            <v>0</v>
          </cell>
          <cell r="CN322">
            <v>8.2293299999999991</v>
          </cell>
          <cell r="CO322">
            <v>1.26</v>
          </cell>
          <cell r="CP322">
            <v>0</v>
          </cell>
          <cell r="CQ322">
            <v>0</v>
          </cell>
          <cell r="CR322">
            <v>0</v>
          </cell>
          <cell r="CS322">
            <v>0</v>
          </cell>
          <cell r="CT322">
            <v>0</v>
          </cell>
          <cell r="CU322">
            <v>0</v>
          </cell>
          <cell r="CV322">
            <v>0</v>
          </cell>
          <cell r="CW322">
            <v>0</v>
          </cell>
          <cell r="CX322">
            <v>0</v>
          </cell>
          <cell r="CY322">
            <v>0</v>
          </cell>
          <cell r="CZ322">
            <v>0</v>
          </cell>
        </row>
        <row r="323">
          <cell r="A323" t="str">
            <v>1.2.1.10</v>
          </cell>
          <cell r="B323" t="str">
            <v>Реконструкция РП-113 (замена оборудования РУ-6кВ МВ на ВВ; РУ-0,4кВ; замена 2ТМГ-630кВА)</v>
          </cell>
          <cell r="C323" t="str">
            <v>С_1.2.1.10</v>
          </cell>
          <cell r="D323">
            <v>8.2293299999999991</v>
          </cell>
          <cell r="E323">
            <v>8.2293299999999991</v>
          </cell>
          <cell r="F323"/>
          <cell r="G323"/>
          <cell r="H323"/>
          <cell r="I323"/>
          <cell r="J323"/>
          <cell r="K323"/>
          <cell r="L323"/>
          <cell r="M323"/>
          <cell r="N323">
            <v>0</v>
          </cell>
          <cell r="O323"/>
          <cell r="P323"/>
          <cell r="Q323"/>
          <cell r="R323"/>
          <cell r="S323"/>
          <cell r="T323"/>
          <cell r="U323">
            <v>0</v>
          </cell>
          <cell r="V323">
            <v>0</v>
          </cell>
          <cell r="W323"/>
          <cell r="X323">
            <v>0</v>
          </cell>
          <cell r="Y323"/>
          <cell r="Z323"/>
          <cell r="AA323"/>
          <cell r="AB323"/>
          <cell r="AC323">
            <v>0</v>
          </cell>
          <cell r="AD323"/>
          <cell r="AE323">
            <v>0</v>
          </cell>
          <cell r="AF323"/>
          <cell r="AG323"/>
          <cell r="AH323"/>
          <cell r="AI323"/>
          <cell r="AJ323">
            <v>0</v>
          </cell>
          <cell r="AK323">
            <v>0</v>
          </cell>
          <cell r="AL323"/>
          <cell r="AM323">
            <v>0</v>
          </cell>
          <cell r="AN323"/>
          <cell r="AO323"/>
          <cell r="AP323"/>
          <cell r="AQ323">
            <v>0</v>
          </cell>
          <cell r="AR323">
            <v>0</v>
          </cell>
          <cell r="AS323"/>
          <cell r="AT323">
            <v>0</v>
          </cell>
          <cell r="AU323"/>
          <cell r="AV323"/>
          <cell r="AW323"/>
          <cell r="AX323">
            <v>0</v>
          </cell>
          <cell r="AY323">
            <v>0</v>
          </cell>
          <cell r="AZ323"/>
          <cell r="BA323">
            <v>0</v>
          </cell>
          <cell r="BB323"/>
          <cell r="BC323"/>
          <cell r="BD323"/>
          <cell r="BE323">
            <v>0</v>
          </cell>
          <cell r="BF323">
            <v>0</v>
          </cell>
          <cell r="BG323"/>
          <cell r="BH323">
            <v>0</v>
          </cell>
          <cell r="BI323"/>
          <cell r="BJ323"/>
          <cell r="BK323"/>
          <cell r="BL323">
            <v>0</v>
          </cell>
          <cell r="BM323">
            <v>0</v>
          </cell>
          <cell r="BN323"/>
          <cell r="BO323">
            <v>0</v>
          </cell>
          <cell r="BP323"/>
          <cell r="BQ323"/>
          <cell r="BR323"/>
          <cell r="BS323">
            <v>0</v>
          </cell>
          <cell r="BT323">
            <v>0</v>
          </cell>
          <cell r="BU323"/>
          <cell r="BV323">
            <v>0</v>
          </cell>
          <cell r="BW323"/>
          <cell r="BX323"/>
          <cell r="BY323"/>
          <cell r="BZ323">
            <v>8.2293299999999991</v>
          </cell>
          <cell r="CA323">
            <v>1.26</v>
          </cell>
          <cell r="CB323"/>
          <cell r="CC323">
            <v>0</v>
          </cell>
          <cell r="CD323"/>
          <cell r="CE323"/>
          <cell r="CF323"/>
          <cell r="CG323">
            <v>8.2293299999999991</v>
          </cell>
          <cell r="CH323">
            <v>1.26</v>
          </cell>
          <cell r="CI323"/>
          <cell r="CJ323">
            <v>0</v>
          </cell>
          <cell r="CK323"/>
          <cell r="CL323"/>
          <cell r="CM323">
            <v>0</v>
          </cell>
          <cell r="CN323">
            <v>8.2293299999999991</v>
          </cell>
          <cell r="CO323">
            <v>1.26</v>
          </cell>
          <cell r="CP323">
            <v>0</v>
          </cell>
          <cell r="CQ323">
            <v>0</v>
          </cell>
          <cell r="CR323">
            <v>0</v>
          </cell>
          <cell r="CS323">
            <v>0</v>
          </cell>
          <cell r="CT323">
            <v>0</v>
          </cell>
          <cell r="CU323">
            <v>8.2293299999999991</v>
          </cell>
          <cell r="CV323">
            <v>1.26</v>
          </cell>
          <cell r="CW323">
            <v>0</v>
          </cell>
          <cell r="CX323">
            <v>0</v>
          </cell>
          <cell r="CY323">
            <v>0</v>
          </cell>
          <cell r="CZ323">
            <v>0</v>
          </cell>
        </row>
        <row r="324">
          <cell r="A324" t="str">
            <v>1.2.1.10.1</v>
          </cell>
          <cell r="B324" t="str">
            <v>Реконструкция оборудования РП - 143  АКТ № 4</v>
          </cell>
          <cell r="C324" t="str">
            <v>D_1.2.1.10.1</v>
          </cell>
          <cell r="D324">
            <v>9.9951229999999995</v>
          </cell>
          <cell r="E324">
            <v>29.6778336</v>
          </cell>
          <cell r="F324"/>
          <cell r="G324"/>
          <cell r="H324"/>
          <cell r="I324"/>
          <cell r="J324"/>
          <cell r="K324"/>
          <cell r="L324"/>
          <cell r="M324"/>
          <cell r="N324">
            <v>0</v>
          </cell>
          <cell r="O324">
            <v>0</v>
          </cell>
          <cell r="P324"/>
          <cell r="Q324"/>
          <cell r="R324"/>
          <cell r="S324"/>
          <cell r="T324"/>
          <cell r="U324">
            <v>9.9951229999999995</v>
          </cell>
          <cell r="V324">
            <v>0</v>
          </cell>
          <cell r="W324"/>
          <cell r="X324">
            <v>0</v>
          </cell>
          <cell r="Y324"/>
          <cell r="Z324"/>
          <cell r="AA324"/>
          <cell r="AB324">
            <v>29.6778336</v>
          </cell>
          <cell r="AC324">
            <v>0</v>
          </cell>
          <cell r="AD324"/>
          <cell r="AE324">
            <v>0</v>
          </cell>
          <cell r="AF324"/>
          <cell r="AG324"/>
          <cell r="AH324"/>
          <cell r="AI324">
            <v>11.794245139999999</v>
          </cell>
          <cell r="AJ324">
            <v>0</v>
          </cell>
          <cell r="AK324">
            <v>0</v>
          </cell>
          <cell r="AL324"/>
          <cell r="AM324">
            <v>0</v>
          </cell>
          <cell r="AN324"/>
          <cell r="AO324"/>
          <cell r="AP324"/>
          <cell r="AQ324">
            <v>0</v>
          </cell>
          <cell r="AR324">
            <v>0</v>
          </cell>
          <cell r="AS324"/>
          <cell r="AT324">
            <v>0</v>
          </cell>
          <cell r="AU324"/>
          <cell r="AV324"/>
          <cell r="AW324"/>
          <cell r="AX324">
            <v>0</v>
          </cell>
          <cell r="AY324">
            <v>0</v>
          </cell>
          <cell r="AZ324"/>
          <cell r="BA324">
            <v>0</v>
          </cell>
          <cell r="BB324"/>
          <cell r="BC324"/>
          <cell r="BD324"/>
          <cell r="BE324">
            <v>0</v>
          </cell>
          <cell r="BF324">
            <v>0</v>
          </cell>
          <cell r="BG324"/>
          <cell r="BH324">
            <v>0</v>
          </cell>
          <cell r="BI324"/>
          <cell r="BJ324"/>
          <cell r="BK324"/>
          <cell r="BL324">
            <v>0</v>
          </cell>
          <cell r="BM324">
            <v>0</v>
          </cell>
          <cell r="BN324"/>
          <cell r="BO324">
            <v>0</v>
          </cell>
          <cell r="BP324"/>
          <cell r="BQ324"/>
          <cell r="BR324"/>
          <cell r="BS324">
            <v>0</v>
          </cell>
          <cell r="BT324">
            <v>0</v>
          </cell>
          <cell r="BU324"/>
          <cell r="BV324">
            <v>0</v>
          </cell>
          <cell r="BW324"/>
          <cell r="BX324"/>
          <cell r="BY324"/>
          <cell r="BZ324">
            <v>0</v>
          </cell>
          <cell r="CA324">
            <v>0</v>
          </cell>
          <cell r="CB324"/>
          <cell r="CC324">
            <v>0</v>
          </cell>
          <cell r="CD324"/>
          <cell r="CE324"/>
          <cell r="CF324"/>
          <cell r="CG324">
            <v>0</v>
          </cell>
          <cell r="CH324">
            <v>0</v>
          </cell>
          <cell r="CI324"/>
          <cell r="CJ324">
            <v>0</v>
          </cell>
          <cell r="CK324"/>
          <cell r="CL324"/>
          <cell r="CM324">
            <v>0</v>
          </cell>
          <cell r="CN324">
            <v>9.9951229999999995</v>
          </cell>
          <cell r="CO324">
            <v>0</v>
          </cell>
          <cell r="CP324">
            <v>0</v>
          </cell>
          <cell r="CQ324">
            <v>0</v>
          </cell>
          <cell r="CR324">
            <v>0</v>
          </cell>
          <cell r="CS324">
            <v>0</v>
          </cell>
          <cell r="CT324">
            <v>0</v>
          </cell>
          <cell r="CU324">
            <v>29.6778336</v>
          </cell>
          <cell r="CV324">
            <v>0</v>
          </cell>
          <cell r="CW324">
            <v>0</v>
          </cell>
          <cell r="CX324">
            <v>0</v>
          </cell>
          <cell r="CY324">
            <v>0</v>
          </cell>
          <cell r="CZ324">
            <v>0</v>
          </cell>
        </row>
        <row r="325">
          <cell r="A325" t="str">
            <v>1.2.1.10.2</v>
          </cell>
          <cell r="B325" t="str">
            <v>Реконструкция оборудования РП-164</v>
          </cell>
          <cell r="C325" t="str">
            <v>D_1.2.1.10.2</v>
          </cell>
          <cell r="D325">
            <v>0.86384700000000014</v>
          </cell>
          <cell r="E325">
            <v>1.0366164</v>
          </cell>
          <cell r="F325"/>
          <cell r="G325"/>
          <cell r="H325"/>
          <cell r="I325"/>
          <cell r="J325"/>
          <cell r="K325"/>
          <cell r="L325"/>
          <cell r="M325"/>
          <cell r="N325">
            <v>0</v>
          </cell>
          <cell r="O325"/>
          <cell r="P325"/>
          <cell r="Q325"/>
          <cell r="R325"/>
          <cell r="S325"/>
          <cell r="T325"/>
          <cell r="U325">
            <v>0.86384700000000014</v>
          </cell>
          <cell r="V325">
            <v>0</v>
          </cell>
          <cell r="W325"/>
          <cell r="X325">
            <v>0</v>
          </cell>
          <cell r="Y325"/>
          <cell r="Z325"/>
          <cell r="AA325"/>
          <cell r="AB325">
            <v>1.0366164</v>
          </cell>
          <cell r="AC325">
            <v>0</v>
          </cell>
          <cell r="AD325"/>
          <cell r="AE325">
            <v>0</v>
          </cell>
          <cell r="AF325"/>
          <cell r="AG325"/>
          <cell r="AH325"/>
          <cell r="AI325"/>
          <cell r="AJ325">
            <v>0</v>
          </cell>
          <cell r="AK325">
            <v>0</v>
          </cell>
          <cell r="AL325"/>
          <cell r="AM325">
            <v>0</v>
          </cell>
          <cell r="AN325"/>
          <cell r="AO325"/>
          <cell r="AP325"/>
          <cell r="AQ325">
            <v>0</v>
          </cell>
          <cell r="AR325">
            <v>0</v>
          </cell>
          <cell r="AS325"/>
          <cell r="AT325">
            <v>0</v>
          </cell>
          <cell r="AU325"/>
          <cell r="AV325"/>
          <cell r="AW325"/>
          <cell r="AX325">
            <v>0</v>
          </cell>
          <cell r="AY325">
            <v>0</v>
          </cell>
          <cell r="AZ325"/>
          <cell r="BA325">
            <v>0</v>
          </cell>
          <cell r="BB325"/>
          <cell r="BC325"/>
          <cell r="BD325"/>
          <cell r="BE325">
            <v>0</v>
          </cell>
          <cell r="BF325">
            <v>0</v>
          </cell>
          <cell r="BG325"/>
          <cell r="BH325">
            <v>0</v>
          </cell>
          <cell r="BI325"/>
          <cell r="BJ325"/>
          <cell r="BK325"/>
          <cell r="BL325">
            <v>0</v>
          </cell>
          <cell r="BM325">
            <v>0</v>
          </cell>
          <cell r="BN325"/>
          <cell r="BO325">
            <v>0</v>
          </cell>
          <cell r="BP325"/>
          <cell r="BQ325"/>
          <cell r="BR325"/>
          <cell r="BS325">
            <v>0</v>
          </cell>
          <cell r="BT325">
            <v>0</v>
          </cell>
          <cell r="BU325"/>
          <cell r="BV325">
            <v>0</v>
          </cell>
          <cell r="BW325"/>
          <cell r="BX325"/>
          <cell r="BY325"/>
          <cell r="BZ325">
            <v>0</v>
          </cell>
          <cell r="CA325">
            <v>0</v>
          </cell>
          <cell r="CB325"/>
          <cell r="CC325">
            <v>0</v>
          </cell>
          <cell r="CD325"/>
          <cell r="CE325"/>
          <cell r="CF325"/>
          <cell r="CG325">
            <v>0</v>
          </cell>
          <cell r="CH325">
            <v>0</v>
          </cell>
          <cell r="CI325"/>
          <cell r="CJ325">
            <v>0</v>
          </cell>
          <cell r="CK325"/>
          <cell r="CL325"/>
          <cell r="CM325">
            <v>0</v>
          </cell>
          <cell r="CN325">
            <v>0.86384700000000014</v>
          </cell>
          <cell r="CO325">
            <v>0</v>
          </cell>
          <cell r="CP325">
            <v>0</v>
          </cell>
          <cell r="CQ325">
            <v>0</v>
          </cell>
          <cell r="CR325">
            <v>0</v>
          </cell>
          <cell r="CS325">
            <v>0</v>
          </cell>
          <cell r="CT325">
            <v>0</v>
          </cell>
          <cell r="CU325">
            <v>1.0366164</v>
          </cell>
          <cell r="CV325">
            <v>0</v>
          </cell>
          <cell r="CW325">
            <v>0</v>
          </cell>
          <cell r="CX325">
            <v>0</v>
          </cell>
          <cell r="CY325">
            <v>0</v>
          </cell>
          <cell r="CZ325">
            <v>0</v>
          </cell>
        </row>
        <row r="326">
          <cell r="A326" t="str">
            <v>1.2.1.10.3</v>
          </cell>
          <cell r="B326" t="str">
            <v>Реконструкция оборудования РП-142 мкр. НГДУ</v>
          </cell>
          <cell r="C326" t="str">
            <v>D_1.2.1.10.3</v>
          </cell>
          <cell r="D326">
            <v>7.0235469999999989</v>
          </cell>
          <cell r="E326">
            <v>7.4800775599999998</v>
          </cell>
          <cell r="F326"/>
          <cell r="G326"/>
          <cell r="H326"/>
          <cell r="I326"/>
          <cell r="J326"/>
          <cell r="K326"/>
          <cell r="L326"/>
          <cell r="M326"/>
          <cell r="N326">
            <v>0</v>
          </cell>
          <cell r="O326"/>
          <cell r="P326"/>
          <cell r="Q326"/>
          <cell r="R326"/>
          <cell r="S326"/>
          <cell r="T326"/>
          <cell r="U326">
            <v>7.0235469999999989</v>
          </cell>
          <cell r="V326">
            <v>0</v>
          </cell>
          <cell r="W326"/>
          <cell r="X326">
            <v>0</v>
          </cell>
          <cell r="Y326"/>
          <cell r="Z326"/>
          <cell r="AA326"/>
          <cell r="AB326">
            <v>7.4800775599999998</v>
          </cell>
          <cell r="AC326">
            <v>0</v>
          </cell>
          <cell r="AD326"/>
          <cell r="AE326">
            <v>0</v>
          </cell>
          <cell r="AF326"/>
          <cell r="AG326"/>
          <cell r="AH326"/>
          <cell r="AI326"/>
          <cell r="AJ326">
            <v>0</v>
          </cell>
          <cell r="AK326">
            <v>0</v>
          </cell>
          <cell r="AL326"/>
          <cell r="AM326">
            <v>0</v>
          </cell>
          <cell r="AN326"/>
          <cell r="AO326"/>
          <cell r="AP326"/>
          <cell r="AQ326">
            <v>0</v>
          </cell>
          <cell r="AR326">
            <v>0</v>
          </cell>
          <cell r="AS326"/>
          <cell r="AT326">
            <v>0</v>
          </cell>
          <cell r="AU326"/>
          <cell r="AV326"/>
          <cell r="AW326"/>
          <cell r="AX326">
            <v>0</v>
          </cell>
          <cell r="AY326">
            <v>0</v>
          </cell>
          <cell r="AZ326"/>
          <cell r="BA326">
            <v>0</v>
          </cell>
          <cell r="BB326"/>
          <cell r="BC326"/>
          <cell r="BD326"/>
          <cell r="BE326">
            <v>0</v>
          </cell>
          <cell r="BF326">
            <v>0</v>
          </cell>
          <cell r="BG326"/>
          <cell r="BH326">
            <v>0</v>
          </cell>
          <cell r="BI326"/>
          <cell r="BJ326"/>
          <cell r="BK326"/>
          <cell r="BL326">
            <v>0</v>
          </cell>
          <cell r="BM326">
            <v>0</v>
          </cell>
          <cell r="BN326"/>
          <cell r="BO326">
            <v>0</v>
          </cell>
          <cell r="BP326"/>
          <cell r="BQ326"/>
          <cell r="BR326"/>
          <cell r="BS326">
            <v>0</v>
          </cell>
          <cell r="BT326">
            <v>0</v>
          </cell>
          <cell r="BU326"/>
          <cell r="BV326">
            <v>0</v>
          </cell>
          <cell r="BW326"/>
          <cell r="BX326"/>
          <cell r="BY326"/>
          <cell r="BZ326">
            <v>0</v>
          </cell>
          <cell r="CA326">
            <v>0</v>
          </cell>
          <cell r="CB326"/>
          <cell r="CC326">
            <v>0</v>
          </cell>
          <cell r="CD326"/>
          <cell r="CE326"/>
          <cell r="CF326"/>
          <cell r="CG326">
            <v>0</v>
          </cell>
          <cell r="CH326">
            <v>0</v>
          </cell>
          <cell r="CI326"/>
          <cell r="CJ326">
            <v>0</v>
          </cell>
          <cell r="CK326"/>
          <cell r="CL326"/>
          <cell r="CM326">
            <v>0</v>
          </cell>
          <cell r="CN326">
            <v>7.0235469999999989</v>
          </cell>
          <cell r="CO326">
            <v>0</v>
          </cell>
          <cell r="CP326">
            <v>0</v>
          </cell>
          <cell r="CQ326">
            <v>0</v>
          </cell>
          <cell r="CR326">
            <v>0</v>
          </cell>
          <cell r="CS326">
            <v>0</v>
          </cell>
          <cell r="CT326">
            <v>0</v>
          </cell>
          <cell r="CU326">
            <v>7.4800775599999998</v>
          </cell>
          <cell r="CV326">
            <v>0</v>
          </cell>
          <cell r="CW326">
            <v>0</v>
          </cell>
          <cell r="CX326">
            <v>0</v>
          </cell>
          <cell r="CY326">
            <v>0</v>
          </cell>
          <cell r="CZ326">
            <v>0</v>
          </cell>
        </row>
        <row r="327">
          <cell r="A327" t="str">
            <v>1.2.1.10.4</v>
          </cell>
          <cell r="B327" t="str">
            <v>Реконструкция оборудования РП-120 Югорская 7</v>
          </cell>
          <cell r="C327" t="str">
            <v>D_1.2.1.10.4</v>
          </cell>
          <cell r="D327">
            <v>7.8173980000000007</v>
          </cell>
          <cell r="E327">
            <v>10.2422886</v>
          </cell>
          <cell r="F327"/>
          <cell r="G327"/>
          <cell r="H327"/>
          <cell r="I327"/>
          <cell r="J327"/>
          <cell r="K327"/>
          <cell r="L327"/>
          <cell r="M327"/>
          <cell r="N327">
            <v>0</v>
          </cell>
          <cell r="O327">
            <v>0</v>
          </cell>
          <cell r="P327"/>
          <cell r="Q327"/>
          <cell r="R327"/>
          <cell r="S327"/>
          <cell r="T327"/>
          <cell r="U327">
            <v>7.8173980000000007</v>
          </cell>
          <cell r="V327">
            <v>0</v>
          </cell>
          <cell r="W327"/>
          <cell r="X327">
            <v>0</v>
          </cell>
          <cell r="Y327"/>
          <cell r="Z327"/>
          <cell r="AA327"/>
          <cell r="AB327">
            <v>9.3808775999999998</v>
          </cell>
          <cell r="AC327">
            <v>0</v>
          </cell>
          <cell r="AD327"/>
          <cell r="AE327">
            <v>0</v>
          </cell>
          <cell r="AF327"/>
          <cell r="AG327"/>
          <cell r="AH327"/>
          <cell r="AI327">
            <v>9.2245296400000001</v>
          </cell>
          <cell r="AJ327">
            <v>0</v>
          </cell>
          <cell r="AK327">
            <v>0</v>
          </cell>
          <cell r="AL327"/>
          <cell r="AM327">
            <v>0</v>
          </cell>
          <cell r="AN327"/>
          <cell r="AO327"/>
          <cell r="AP327"/>
          <cell r="AQ327">
            <v>0.86141100000000015</v>
          </cell>
          <cell r="AR327">
            <v>0</v>
          </cell>
          <cell r="AS327"/>
          <cell r="AT327">
            <v>0</v>
          </cell>
          <cell r="AU327"/>
          <cell r="AV327"/>
          <cell r="AW327"/>
          <cell r="AX327">
            <v>0</v>
          </cell>
          <cell r="AY327">
            <v>0</v>
          </cell>
          <cell r="AZ327"/>
          <cell r="BA327">
            <v>0</v>
          </cell>
          <cell r="BB327"/>
          <cell r="BC327"/>
          <cell r="BD327"/>
          <cell r="BE327">
            <v>0</v>
          </cell>
          <cell r="BF327">
            <v>0</v>
          </cell>
          <cell r="BG327"/>
          <cell r="BH327">
            <v>0</v>
          </cell>
          <cell r="BI327"/>
          <cell r="BJ327"/>
          <cell r="BK327"/>
          <cell r="BL327">
            <v>0</v>
          </cell>
          <cell r="BM327">
            <v>0</v>
          </cell>
          <cell r="BN327"/>
          <cell r="BO327">
            <v>0</v>
          </cell>
          <cell r="BP327"/>
          <cell r="BQ327"/>
          <cell r="BR327"/>
          <cell r="BS327">
            <v>0</v>
          </cell>
          <cell r="BT327">
            <v>0</v>
          </cell>
          <cell r="BU327"/>
          <cell r="BV327">
            <v>0</v>
          </cell>
          <cell r="BW327"/>
          <cell r="BX327"/>
          <cell r="BY327"/>
          <cell r="BZ327">
            <v>0</v>
          </cell>
          <cell r="CA327">
            <v>0</v>
          </cell>
          <cell r="CB327"/>
          <cell r="CC327">
            <v>0</v>
          </cell>
          <cell r="CD327"/>
          <cell r="CE327"/>
          <cell r="CF327"/>
          <cell r="CG327">
            <v>0</v>
          </cell>
          <cell r="CH327">
            <v>0</v>
          </cell>
          <cell r="CI327"/>
          <cell r="CJ327">
            <v>0</v>
          </cell>
          <cell r="CK327"/>
          <cell r="CL327"/>
          <cell r="CM327">
            <v>0</v>
          </cell>
          <cell r="CN327">
            <v>7.8173980000000007</v>
          </cell>
          <cell r="CO327">
            <v>0</v>
          </cell>
          <cell r="CP327">
            <v>0</v>
          </cell>
          <cell r="CQ327">
            <v>0</v>
          </cell>
          <cell r="CR327">
            <v>0</v>
          </cell>
          <cell r="CS327">
            <v>0</v>
          </cell>
          <cell r="CT327">
            <v>0</v>
          </cell>
          <cell r="CU327">
            <v>10.2422886</v>
          </cell>
          <cell r="CV327">
            <v>0</v>
          </cell>
          <cell r="CW327">
            <v>0</v>
          </cell>
          <cell r="CX327">
            <v>0</v>
          </cell>
          <cell r="CY327">
            <v>0</v>
          </cell>
          <cell r="CZ327">
            <v>0</v>
          </cell>
        </row>
        <row r="328">
          <cell r="A328" t="str">
            <v>1.2.1.10.5</v>
          </cell>
          <cell r="B328" t="str">
            <v>Реконструкция оборудования РП-145</v>
          </cell>
          <cell r="C328" t="str">
            <v>D_1.2.1.10.5</v>
          </cell>
          <cell r="D328">
            <v>1.5663990000000001</v>
          </cell>
          <cell r="E328">
            <v>1.8796788</v>
          </cell>
          <cell r="F328"/>
          <cell r="G328"/>
          <cell r="H328"/>
          <cell r="I328"/>
          <cell r="J328"/>
          <cell r="K328"/>
          <cell r="L328"/>
          <cell r="M328"/>
          <cell r="N328">
            <v>0</v>
          </cell>
          <cell r="O328">
            <v>0</v>
          </cell>
          <cell r="P328"/>
          <cell r="Q328"/>
          <cell r="R328"/>
          <cell r="S328"/>
          <cell r="T328"/>
          <cell r="U328">
            <v>1.5663990000000001</v>
          </cell>
          <cell r="V328">
            <v>0</v>
          </cell>
          <cell r="W328"/>
          <cell r="X328">
            <v>0</v>
          </cell>
          <cell r="Y328"/>
          <cell r="Z328"/>
          <cell r="AA328"/>
          <cell r="AB328">
            <v>1.8796788</v>
          </cell>
          <cell r="AC328">
            <v>0</v>
          </cell>
          <cell r="AD328"/>
          <cell r="AE328">
            <v>0</v>
          </cell>
          <cell r="AF328"/>
          <cell r="AG328"/>
          <cell r="AH328"/>
          <cell r="AI328">
            <v>1.8483508200000001</v>
          </cell>
          <cell r="AJ328">
            <v>0</v>
          </cell>
          <cell r="AK328">
            <v>0</v>
          </cell>
          <cell r="AL328"/>
          <cell r="AM328">
            <v>0</v>
          </cell>
          <cell r="AN328"/>
          <cell r="AO328"/>
          <cell r="AP328"/>
          <cell r="AQ328">
            <v>0</v>
          </cell>
          <cell r="AR328">
            <v>0</v>
          </cell>
          <cell r="AS328"/>
          <cell r="AT328">
            <v>0</v>
          </cell>
          <cell r="AU328"/>
          <cell r="AV328"/>
          <cell r="AW328"/>
          <cell r="AX328">
            <v>0</v>
          </cell>
          <cell r="AY328">
            <v>0</v>
          </cell>
          <cell r="AZ328"/>
          <cell r="BA328">
            <v>0</v>
          </cell>
          <cell r="BB328"/>
          <cell r="BC328"/>
          <cell r="BD328"/>
          <cell r="BE328">
            <v>0</v>
          </cell>
          <cell r="BF328">
            <v>0</v>
          </cell>
          <cell r="BG328"/>
          <cell r="BH328">
            <v>0</v>
          </cell>
          <cell r="BI328"/>
          <cell r="BJ328"/>
          <cell r="BK328"/>
          <cell r="BL328">
            <v>0</v>
          </cell>
          <cell r="BM328">
            <v>0</v>
          </cell>
          <cell r="BN328"/>
          <cell r="BO328">
            <v>0</v>
          </cell>
          <cell r="BP328"/>
          <cell r="BQ328"/>
          <cell r="BR328"/>
          <cell r="BS328">
            <v>0</v>
          </cell>
          <cell r="BT328">
            <v>0</v>
          </cell>
          <cell r="BU328"/>
          <cell r="BV328">
            <v>0</v>
          </cell>
          <cell r="BW328"/>
          <cell r="BX328"/>
          <cell r="BY328"/>
          <cell r="BZ328">
            <v>0</v>
          </cell>
          <cell r="CA328">
            <v>0</v>
          </cell>
          <cell r="CB328"/>
          <cell r="CC328">
            <v>0</v>
          </cell>
          <cell r="CD328"/>
          <cell r="CE328"/>
          <cell r="CF328"/>
          <cell r="CG328">
            <v>0</v>
          </cell>
          <cell r="CH328">
            <v>0</v>
          </cell>
          <cell r="CI328"/>
          <cell r="CJ328">
            <v>0</v>
          </cell>
          <cell r="CK328"/>
          <cell r="CL328"/>
          <cell r="CM328">
            <v>0</v>
          </cell>
          <cell r="CN328">
            <v>1.5663990000000001</v>
          </cell>
          <cell r="CO328">
            <v>0</v>
          </cell>
          <cell r="CP328">
            <v>0</v>
          </cell>
          <cell r="CQ328">
            <v>0</v>
          </cell>
          <cell r="CR328">
            <v>0</v>
          </cell>
          <cell r="CS328">
            <v>0</v>
          </cell>
          <cell r="CT328">
            <v>0</v>
          </cell>
          <cell r="CU328">
            <v>1.8796788</v>
          </cell>
          <cell r="CV328">
            <v>0</v>
          </cell>
          <cell r="CW328">
            <v>0</v>
          </cell>
          <cell r="CX328">
            <v>0</v>
          </cell>
          <cell r="CY328">
            <v>0</v>
          </cell>
          <cell r="CZ328">
            <v>0</v>
          </cell>
        </row>
        <row r="329">
          <cell r="A329" t="str">
            <v>1.2.1.10.6</v>
          </cell>
          <cell r="B329" t="str">
            <v>Реконструкция оборудования РП-154</v>
          </cell>
          <cell r="C329" t="str">
            <v>E_1.2.1.10.6</v>
          </cell>
          <cell r="D329">
            <v>0</v>
          </cell>
          <cell r="E329">
            <v>3.3878220000000003</v>
          </cell>
          <cell r="F329"/>
          <cell r="G329"/>
          <cell r="H329"/>
          <cell r="I329"/>
          <cell r="J329"/>
          <cell r="K329"/>
          <cell r="L329"/>
          <cell r="M329"/>
          <cell r="N329">
            <v>0</v>
          </cell>
          <cell r="O329">
            <v>0</v>
          </cell>
          <cell r="P329"/>
          <cell r="Q329"/>
          <cell r="R329"/>
          <cell r="S329"/>
          <cell r="T329"/>
          <cell r="U329">
            <v>0</v>
          </cell>
          <cell r="V329">
            <v>0</v>
          </cell>
          <cell r="W329"/>
          <cell r="X329">
            <v>0</v>
          </cell>
          <cell r="Y329"/>
          <cell r="Z329"/>
          <cell r="AA329"/>
          <cell r="AB329"/>
          <cell r="AC329">
            <v>0</v>
          </cell>
          <cell r="AD329"/>
          <cell r="AE329">
            <v>0</v>
          </cell>
          <cell r="AF329"/>
          <cell r="AG329"/>
          <cell r="AH329"/>
          <cell r="AI329"/>
          <cell r="AJ329">
            <v>0</v>
          </cell>
          <cell r="AK329">
            <v>0</v>
          </cell>
          <cell r="AL329"/>
          <cell r="AM329">
            <v>0</v>
          </cell>
          <cell r="AN329"/>
          <cell r="AO329"/>
          <cell r="AP329"/>
          <cell r="AQ329">
            <v>3.3878220000000003</v>
          </cell>
          <cell r="AR329">
            <v>0</v>
          </cell>
          <cell r="AS329"/>
          <cell r="AT329">
            <v>0</v>
          </cell>
          <cell r="AU329"/>
          <cell r="AV329"/>
          <cell r="AW329"/>
          <cell r="AX329">
            <v>0</v>
          </cell>
          <cell r="AY329">
            <v>0</v>
          </cell>
          <cell r="AZ329"/>
          <cell r="BA329">
            <v>0</v>
          </cell>
          <cell r="BB329"/>
          <cell r="BC329"/>
          <cell r="BD329"/>
          <cell r="BE329">
            <v>0</v>
          </cell>
          <cell r="BF329">
            <v>0</v>
          </cell>
          <cell r="BG329"/>
          <cell r="BH329">
            <v>0</v>
          </cell>
          <cell r="BI329"/>
          <cell r="BJ329"/>
          <cell r="BK329"/>
          <cell r="BL329">
            <v>0</v>
          </cell>
          <cell r="BM329">
            <v>0</v>
          </cell>
          <cell r="BN329"/>
          <cell r="BO329">
            <v>0</v>
          </cell>
          <cell r="BP329"/>
          <cell r="BQ329"/>
          <cell r="BR329"/>
          <cell r="BS329">
            <v>0</v>
          </cell>
          <cell r="BT329">
            <v>0</v>
          </cell>
          <cell r="BU329"/>
          <cell r="BV329">
            <v>0</v>
          </cell>
          <cell r="BW329"/>
          <cell r="BX329"/>
          <cell r="BY329"/>
          <cell r="BZ329">
            <v>0</v>
          </cell>
          <cell r="CA329">
            <v>0</v>
          </cell>
          <cell r="CB329"/>
          <cell r="CC329">
            <v>0</v>
          </cell>
          <cell r="CD329"/>
          <cell r="CE329"/>
          <cell r="CF329"/>
          <cell r="CG329">
            <v>0</v>
          </cell>
          <cell r="CH329">
            <v>0</v>
          </cell>
          <cell r="CI329"/>
          <cell r="CJ329">
            <v>0</v>
          </cell>
          <cell r="CK329"/>
          <cell r="CL329"/>
          <cell r="CM329">
            <v>0</v>
          </cell>
          <cell r="CN329">
            <v>0</v>
          </cell>
          <cell r="CO329">
            <v>0</v>
          </cell>
          <cell r="CP329">
            <v>0</v>
          </cell>
          <cell r="CQ329">
            <v>0</v>
          </cell>
          <cell r="CR329">
            <v>0</v>
          </cell>
          <cell r="CS329">
            <v>0</v>
          </cell>
          <cell r="CT329">
            <v>0</v>
          </cell>
          <cell r="CU329">
            <v>3.3878220000000003</v>
          </cell>
          <cell r="CV329">
            <v>0</v>
          </cell>
          <cell r="CW329">
            <v>0</v>
          </cell>
          <cell r="CX329">
            <v>0</v>
          </cell>
          <cell r="CY329">
            <v>0</v>
          </cell>
          <cell r="CZ329">
            <v>0</v>
          </cell>
        </row>
        <row r="330">
          <cell r="A330" t="str">
            <v>1.2.1.11</v>
          </cell>
          <cell r="B330" t="str">
            <v>Трансформаторные подстанции 10/6/0,4кВ</v>
          </cell>
          <cell r="C330" t="str">
            <v>С_1.2.1.11</v>
          </cell>
          <cell r="D330">
            <v>0</v>
          </cell>
          <cell r="E330">
            <v>0</v>
          </cell>
          <cell r="F330"/>
          <cell r="G330"/>
          <cell r="H330"/>
          <cell r="I330"/>
          <cell r="J330"/>
          <cell r="K330"/>
          <cell r="L330"/>
          <cell r="M330"/>
          <cell r="N330">
            <v>0</v>
          </cell>
          <cell r="O330"/>
          <cell r="P330"/>
          <cell r="Q330"/>
          <cell r="R330"/>
          <cell r="S330"/>
          <cell r="T330"/>
          <cell r="U330">
            <v>0</v>
          </cell>
          <cell r="V330">
            <v>0</v>
          </cell>
          <cell r="W330"/>
          <cell r="X330">
            <v>0</v>
          </cell>
          <cell r="Y330"/>
          <cell r="Z330"/>
          <cell r="AA330"/>
          <cell r="AB330"/>
          <cell r="AC330">
            <v>0</v>
          </cell>
          <cell r="AD330"/>
          <cell r="AE330">
            <v>0</v>
          </cell>
          <cell r="AF330"/>
          <cell r="AG330"/>
          <cell r="AH330"/>
          <cell r="AI330"/>
          <cell r="AJ330">
            <v>0</v>
          </cell>
          <cell r="AK330">
            <v>0</v>
          </cell>
          <cell r="AL330"/>
          <cell r="AM330">
            <v>0</v>
          </cell>
          <cell r="AN330"/>
          <cell r="AO330"/>
          <cell r="AP330"/>
          <cell r="AQ330">
            <v>0</v>
          </cell>
          <cell r="AR330">
            <v>0</v>
          </cell>
          <cell r="AS330"/>
          <cell r="AT330">
            <v>0</v>
          </cell>
          <cell r="AU330"/>
          <cell r="AV330"/>
          <cell r="AW330"/>
          <cell r="AX330">
            <v>0</v>
          </cell>
          <cell r="AY330">
            <v>0</v>
          </cell>
          <cell r="AZ330"/>
          <cell r="BA330">
            <v>0</v>
          </cell>
          <cell r="BB330"/>
          <cell r="BC330"/>
          <cell r="BD330"/>
          <cell r="BE330">
            <v>0</v>
          </cell>
          <cell r="BF330">
            <v>0</v>
          </cell>
          <cell r="BG330"/>
          <cell r="BH330">
            <v>0</v>
          </cell>
          <cell r="BI330"/>
          <cell r="BJ330"/>
          <cell r="BK330"/>
          <cell r="BL330">
            <v>0</v>
          </cell>
          <cell r="BM330">
            <v>0</v>
          </cell>
          <cell r="BN330"/>
          <cell r="BO330">
            <v>0</v>
          </cell>
          <cell r="BP330"/>
          <cell r="BQ330"/>
          <cell r="BR330"/>
          <cell r="BS330">
            <v>0</v>
          </cell>
          <cell r="BT330">
            <v>0</v>
          </cell>
          <cell r="BU330"/>
          <cell r="BV330">
            <v>0</v>
          </cell>
          <cell r="BW330"/>
          <cell r="BX330"/>
          <cell r="BY330"/>
          <cell r="BZ330">
            <v>0</v>
          </cell>
          <cell r="CA330">
            <v>0</v>
          </cell>
          <cell r="CB330"/>
          <cell r="CC330">
            <v>0</v>
          </cell>
          <cell r="CD330"/>
          <cell r="CE330"/>
          <cell r="CF330"/>
          <cell r="CG330">
            <v>0</v>
          </cell>
          <cell r="CH330">
            <v>0</v>
          </cell>
          <cell r="CI330"/>
          <cell r="CJ330">
            <v>0</v>
          </cell>
          <cell r="CK330"/>
          <cell r="CL330"/>
          <cell r="CM330">
            <v>0</v>
          </cell>
          <cell r="CN330">
            <v>0</v>
          </cell>
          <cell r="CO330">
            <v>0</v>
          </cell>
          <cell r="CP330">
            <v>0</v>
          </cell>
          <cell r="CQ330">
            <v>0</v>
          </cell>
          <cell r="CR330">
            <v>0</v>
          </cell>
          <cell r="CS330">
            <v>0</v>
          </cell>
          <cell r="CT330">
            <v>0</v>
          </cell>
          <cell r="CU330">
            <v>0</v>
          </cell>
          <cell r="CV330">
            <v>0</v>
          </cell>
          <cell r="CW330">
            <v>0</v>
          </cell>
          <cell r="CX330">
            <v>0</v>
          </cell>
          <cell r="CY330">
            <v>0</v>
          </cell>
          <cell r="CZ330">
            <v>0</v>
          </cell>
        </row>
        <row r="331">
          <cell r="A331" t="str">
            <v>1.2.1.12</v>
          </cell>
          <cell r="B331" t="str">
            <v>Реконструкция ТП - 279 (замена оборудования РУ-10кВ, РУ-0,4кВ, замена 2ТМГ-630кВА)</v>
          </cell>
          <cell r="C331" t="str">
            <v>С_1.2.1.12</v>
          </cell>
          <cell r="D331">
            <v>0</v>
          </cell>
          <cell r="E331">
            <v>0</v>
          </cell>
          <cell r="F331"/>
          <cell r="G331"/>
          <cell r="H331"/>
          <cell r="I331"/>
          <cell r="J331"/>
          <cell r="K331"/>
          <cell r="L331"/>
          <cell r="M331"/>
          <cell r="N331">
            <v>0</v>
          </cell>
          <cell r="O331"/>
          <cell r="P331"/>
          <cell r="Q331"/>
          <cell r="R331"/>
          <cell r="S331"/>
          <cell r="T331"/>
          <cell r="U331">
            <v>0</v>
          </cell>
          <cell r="V331">
            <v>0</v>
          </cell>
          <cell r="W331"/>
          <cell r="X331">
            <v>0</v>
          </cell>
          <cell r="Y331"/>
          <cell r="Z331"/>
          <cell r="AA331"/>
          <cell r="AB331"/>
          <cell r="AC331">
            <v>0</v>
          </cell>
          <cell r="AD331"/>
          <cell r="AE331">
            <v>0</v>
          </cell>
          <cell r="AF331"/>
          <cell r="AG331"/>
          <cell r="AH331"/>
          <cell r="AI331"/>
          <cell r="AJ331">
            <v>0</v>
          </cell>
          <cell r="AK331">
            <v>0</v>
          </cell>
          <cell r="AL331"/>
          <cell r="AM331">
            <v>0</v>
          </cell>
          <cell r="AN331"/>
          <cell r="AO331"/>
          <cell r="AP331"/>
          <cell r="AQ331">
            <v>0</v>
          </cell>
          <cell r="AR331">
            <v>0</v>
          </cell>
          <cell r="AS331"/>
          <cell r="AT331">
            <v>0</v>
          </cell>
          <cell r="AU331"/>
          <cell r="AV331"/>
          <cell r="AW331"/>
          <cell r="AX331">
            <v>0</v>
          </cell>
          <cell r="AY331">
            <v>0</v>
          </cell>
          <cell r="AZ331"/>
          <cell r="BA331">
            <v>0</v>
          </cell>
          <cell r="BB331"/>
          <cell r="BC331"/>
          <cell r="BD331"/>
          <cell r="BE331">
            <v>0</v>
          </cell>
          <cell r="BF331">
            <v>0</v>
          </cell>
          <cell r="BG331"/>
          <cell r="BH331">
            <v>0</v>
          </cell>
          <cell r="BI331"/>
          <cell r="BJ331"/>
          <cell r="BK331"/>
          <cell r="BL331">
            <v>0</v>
          </cell>
          <cell r="BM331">
            <v>0</v>
          </cell>
          <cell r="BN331"/>
          <cell r="BO331">
            <v>0</v>
          </cell>
          <cell r="BP331"/>
          <cell r="BQ331"/>
          <cell r="BR331"/>
          <cell r="BS331">
            <v>0</v>
          </cell>
          <cell r="BT331">
            <v>0</v>
          </cell>
          <cell r="BU331"/>
          <cell r="BV331">
            <v>0</v>
          </cell>
          <cell r="BW331"/>
          <cell r="BX331"/>
          <cell r="BY331"/>
          <cell r="BZ331">
            <v>0</v>
          </cell>
          <cell r="CA331">
            <v>0</v>
          </cell>
          <cell r="CB331"/>
          <cell r="CC331">
            <v>0</v>
          </cell>
          <cell r="CD331"/>
          <cell r="CE331"/>
          <cell r="CF331"/>
          <cell r="CG331">
            <v>0</v>
          </cell>
          <cell r="CH331">
            <v>0</v>
          </cell>
          <cell r="CI331"/>
          <cell r="CJ331">
            <v>0</v>
          </cell>
          <cell r="CK331"/>
          <cell r="CL331"/>
          <cell r="CM331">
            <v>0</v>
          </cell>
          <cell r="CN331">
            <v>0</v>
          </cell>
          <cell r="CO331">
            <v>0</v>
          </cell>
          <cell r="CP331">
            <v>0</v>
          </cell>
          <cell r="CQ331">
            <v>0</v>
          </cell>
          <cell r="CR331">
            <v>0</v>
          </cell>
          <cell r="CS331">
            <v>0</v>
          </cell>
          <cell r="CT331">
            <v>0</v>
          </cell>
          <cell r="CU331">
            <v>0</v>
          </cell>
          <cell r="CV331">
            <v>0</v>
          </cell>
          <cell r="CW331">
            <v>0</v>
          </cell>
          <cell r="CX331">
            <v>0</v>
          </cell>
          <cell r="CY331">
            <v>0</v>
          </cell>
          <cell r="CZ331">
            <v>0</v>
          </cell>
        </row>
        <row r="332">
          <cell r="A332" t="str">
            <v>1.2.1.13</v>
          </cell>
          <cell r="B332" t="str">
            <v>Реконструкция ТП - 254 (замена оборудования РУ-10кВ, РУ-0,4кВ, замена 2ТМГ-630кВА)</v>
          </cell>
          <cell r="C332" t="str">
            <v>С_1.2.1.13</v>
          </cell>
          <cell r="D332">
            <v>0</v>
          </cell>
          <cell r="E332">
            <v>0</v>
          </cell>
          <cell r="F332"/>
          <cell r="G332"/>
          <cell r="H332"/>
          <cell r="I332"/>
          <cell r="J332"/>
          <cell r="K332"/>
          <cell r="L332"/>
          <cell r="M332"/>
          <cell r="N332">
            <v>0</v>
          </cell>
          <cell r="O332"/>
          <cell r="P332"/>
          <cell r="Q332"/>
          <cell r="R332"/>
          <cell r="S332"/>
          <cell r="T332"/>
          <cell r="U332">
            <v>0</v>
          </cell>
          <cell r="V332">
            <v>0</v>
          </cell>
          <cell r="W332"/>
          <cell r="X332">
            <v>0</v>
          </cell>
          <cell r="Y332"/>
          <cell r="Z332"/>
          <cell r="AA332"/>
          <cell r="AB332"/>
          <cell r="AC332">
            <v>0</v>
          </cell>
          <cell r="AD332"/>
          <cell r="AE332">
            <v>0</v>
          </cell>
          <cell r="AF332"/>
          <cell r="AG332"/>
          <cell r="AH332"/>
          <cell r="AI332"/>
          <cell r="AJ332">
            <v>0</v>
          </cell>
          <cell r="AK332">
            <v>0</v>
          </cell>
          <cell r="AL332"/>
          <cell r="AM332">
            <v>0</v>
          </cell>
          <cell r="AN332"/>
          <cell r="AO332"/>
          <cell r="AP332"/>
          <cell r="AQ332">
            <v>0</v>
          </cell>
          <cell r="AR332">
            <v>0</v>
          </cell>
          <cell r="AS332"/>
          <cell r="AT332">
            <v>0</v>
          </cell>
          <cell r="AU332"/>
          <cell r="AV332"/>
          <cell r="AW332"/>
          <cell r="AX332">
            <v>0</v>
          </cell>
          <cell r="AY332">
            <v>0</v>
          </cell>
          <cell r="AZ332"/>
          <cell r="BA332">
            <v>0</v>
          </cell>
          <cell r="BB332"/>
          <cell r="BC332"/>
          <cell r="BD332"/>
          <cell r="BE332">
            <v>0</v>
          </cell>
          <cell r="BF332">
            <v>0</v>
          </cell>
          <cell r="BG332"/>
          <cell r="BH332">
            <v>0</v>
          </cell>
          <cell r="BI332"/>
          <cell r="BJ332"/>
          <cell r="BK332"/>
          <cell r="BL332">
            <v>0</v>
          </cell>
          <cell r="BM332">
            <v>0</v>
          </cell>
          <cell r="BN332"/>
          <cell r="BO332">
            <v>0</v>
          </cell>
          <cell r="BP332"/>
          <cell r="BQ332"/>
          <cell r="BR332"/>
          <cell r="BS332">
            <v>0</v>
          </cell>
          <cell r="BT332">
            <v>0</v>
          </cell>
          <cell r="BU332"/>
          <cell r="BV332">
            <v>0</v>
          </cell>
          <cell r="BW332"/>
          <cell r="BX332"/>
          <cell r="BY332"/>
          <cell r="BZ332">
            <v>0</v>
          </cell>
          <cell r="CA332">
            <v>0</v>
          </cell>
          <cell r="CB332"/>
          <cell r="CC332">
            <v>0</v>
          </cell>
          <cell r="CD332"/>
          <cell r="CE332"/>
          <cell r="CF332"/>
          <cell r="CG332">
            <v>0</v>
          </cell>
          <cell r="CH332">
            <v>0</v>
          </cell>
          <cell r="CI332"/>
          <cell r="CJ332">
            <v>0</v>
          </cell>
          <cell r="CK332"/>
          <cell r="CL332"/>
          <cell r="CM332">
            <v>0</v>
          </cell>
          <cell r="CN332">
            <v>0</v>
          </cell>
          <cell r="CO332">
            <v>0</v>
          </cell>
          <cell r="CP332">
            <v>0</v>
          </cell>
          <cell r="CQ332">
            <v>0</v>
          </cell>
          <cell r="CR332">
            <v>0</v>
          </cell>
          <cell r="CS332">
            <v>0</v>
          </cell>
          <cell r="CT332">
            <v>0</v>
          </cell>
          <cell r="CU332">
            <v>0</v>
          </cell>
          <cell r="CV332">
            <v>0</v>
          </cell>
          <cell r="CW332">
            <v>0</v>
          </cell>
          <cell r="CX332">
            <v>0</v>
          </cell>
          <cell r="CY332">
            <v>0</v>
          </cell>
          <cell r="CZ332">
            <v>0</v>
          </cell>
        </row>
        <row r="333">
          <cell r="A333" t="str">
            <v>1.2.1.14</v>
          </cell>
          <cell r="B333" t="str">
            <v>Реконструкция ТП - 255 (замена оборудования РУ-10кВ, РУ-0,4кВ, замена 2ТМГ-630кВА)</v>
          </cell>
          <cell r="C333" t="str">
            <v>С_1.2.1.14</v>
          </cell>
          <cell r="D333">
            <v>0</v>
          </cell>
          <cell r="E333">
            <v>0</v>
          </cell>
          <cell r="F333"/>
          <cell r="G333"/>
          <cell r="H333"/>
          <cell r="I333"/>
          <cell r="J333"/>
          <cell r="K333"/>
          <cell r="L333"/>
          <cell r="M333"/>
          <cell r="N333">
            <v>0</v>
          </cell>
          <cell r="O333"/>
          <cell r="P333"/>
          <cell r="Q333"/>
          <cell r="R333"/>
          <cell r="S333"/>
          <cell r="T333"/>
          <cell r="U333">
            <v>0</v>
          </cell>
          <cell r="V333">
            <v>0</v>
          </cell>
          <cell r="W333"/>
          <cell r="X333">
            <v>0</v>
          </cell>
          <cell r="Y333"/>
          <cell r="Z333"/>
          <cell r="AA333"/>
          <cell r="AB333"/>
          <cell r="AC333">
            <v>0</v>
          </cell>
          <cell r="AD333"/>
          <cell r="AE333">
            <v>0</v>
          </cell>
          <cell r="AF333"/>
          <cell r="AG333"/>
          <cell r="AH333"/>
          <cell r="AI333"/>
          <cell r="AJ333">
            <v>0</v>
          </cell>
          <cell r="AK333">
            <v>0</v>
          </cell>
          <cell r="AL333"/>
          <cell r="AM333">
            <v>0</v>
          </cell>
          <cell r="AN333"/>
          <cell r="AO333"/>
          <cell r="AP333"/>
          <cell r="AQ333">
            <v>0</v>
          </cell>
          <cell r="AR333">
            <v>0</v>
          </cell>
          <cell r="AS333"/>
          <cell r="AT333">
            <v>0</v>
          </cell>
          <cell r="AU333"/>
          <cell r="AV333"/>
          <cell r="AW333"/>
          <cell r="AX333">
            <v>0</v>
          </cell>
          <cell r="AY333">
            <v>0</v>
          </cell>
          <cell r="AZ333"/>
          <cell r="BA333">
            <v>0</v>
          </cell>
          <cell r="BB333"/>
          <cell r="BC333"/>
          <cell r="BD333"/>
          <cell r="BE333">
            <v>0</v>
          </cell>
          <cell r="BF333">
            <v>0</v>
          </cell>
          <cell r="BG333"/>
          <cell r="BH333">
            <v>0</v>
          </cell>
          <cell r="BI333"/>
          <cell r="BJ333"/>
          <cell r="BK333"/>
          <cell r="BL333">
            <v>0</v>
          </cell>
          <cell r="BM333">
            <v>0</v>
          </cell>
          <cell r="BN333"/>
          <cell r="BO333">
            <v>0</v>
          </cell>
          <cell r="BP333"/>
          <cell r="BQ333"/>
          <cell r="BR333"/>
          <cell r="BS333">
            <v>0</v>
          </cell>
          <cell r="BT333">
            <v>0</v>
          </cell>
          <cell r="BU333"/>
          <cell r="BV333">
            <v>0</v>
          </cell>
          <cell r="BW333"/>
          <cell r="BX333"/>
          <cell r="BY333"/>
          <cell r="BZ333">
            <v>0</v>
          </cell>
          <cell r="CA333">
            <v>0</v>
          </cell>
          <cell r="CB333"/>
          <cell r="CC333">
            <v>0</v>
          </cell>
          <cell r="CD333"/>
          <cell r="CE333"/>
          <cell r="CF333"/>
          <cell r="CG333">
            <v>0</v>
          </cell>
          <cell r="CH333">
            <v>0</v>
          </cell>
          <cell r="CI333"/>
          <cell r="CJ333">
            <v>0</v>
          </cell>
          <cell r="CK333"/>
          <cell r="CL333"/>
          <cell r="CM333">
            <v>0</v>
          </cell>
          <cell r="CN333">
            <v>0</v>
          </cell>
          <cell r="CO333">
            <v>0</v>
          </cell>
          <cell r="CP333">
            <v>0</v>
          </cell>
          <cell r="CQ333">
            <v>0</v>
          </cell>
          <cell r="CR333">
            <v>0</v>
          </cell>
          <cell r="CS333">
            <v>0</v>
          </cell>
          <cell r="CT333">
            <v>0</v>
          </cell>
          <cell r="CU333">
            <v>0</v>
          </cell>
          <cell r="CV333">
            <v>0</v>
          </cell>
          <cell r="CW333">
            <v>0</v>
          </cell>
          <cell r="CX333">
            <v>0</v>
          </cell>
          <cell r="CY333">
            <v>0</v>
          </cell>
          <cell r="CZ333">
            <v>0</v>
          </cell>
        </row>
        <row r="334">
          <cell r="A334" t="str">
            <v>1.2.1.15</v>
          </cell>
          <cell r="B334" t="str">
            <v>Реконструкция ТП - 331 (замена оборудования РУ-10кВ, РУ-0,4кВ, замена 2ТМГ-630кВА)</v>
          </cell>
          <cell r="C334" t="str">
            <v>С_1.2.1.15</v>
          </cell>
          <cell r="D334">
            <v>5.6538699999999995</v>
          </cell>
          <cell r="E334">
            <v>0</v>
          </cell>
          <cell r="F334"/>
          <cell r="G334"/>
          <cell r="H334"/>
          <cell r="I334"/>
          <cell r="J334"/>
          <cell r="K334"/>
          <cell r="L334"/>
          <cell r="M334"/>
          <cell r="N334">
            <v>0</v>
          </cell>
          <cell r="O334"/>
          <cell r="P334"/>
          <cell r="Q334"/>
          <cell r="R334"/>
          <cell r="S334"/>
          <cell r="T334"/>
          <cell r="U334">
            <v>0</v>
          </cell>
          <cell r="V334">
            <v>0</v>
          </cell>
          <cell r="W334"/>
          <cell r="X334">
            <v>0</v>
          </cell>
          <cell r="Y334"/>
          <cell r="Z334"/>
          <cell r="AA334"/>
          <cell r="AB334"/>
          <cell r="AC334">
            <v>0</v>
          </cell>
          <cell r="AD334"/>
          <cell r="AE334">
            <v>0</v>
          </cell>
          <cell r="AF334"/>
          <cell r="AG334"/>
          <cell r="AH334"/>
          <cell r="AI334"/>
          <cell r="AJ334">
            <v>0</v>
          </cell>
          <cell r="AK334">
            <v>0</v>
          </cell>
          <cell r="AL334"/>
          <cell r="AM334">
            <v>0</v>
          </cell>
          <cell r="AN334"/>
          <cell r="AO334"/>
          <cell r="AP334"/>
          <cell r="AQ334">
            <v>0</v>
          </cell>
          <cell r="AR334">
            <v>0</v>
          </cell>
          <cell r="AS334"/>
          <cell r="AT334">
            <v>0</v>
          </cell>
          <cell r="AU334"/>
          <cell r="AV334"/>
          <cell r="AW334"/>
          <cell r="AX334">
            <v>5.6538699999999995</v>
          </cell>
          <cell r="AY334">
            <v>1.26</v>
          </cell>
          <cell r="AZ334"/>
          <cell r="BA334">
            <v>0</v>
          </cell>
          <cell r="BB334"/>
          <cell r="BC334"/>
          <cell r="BD334"/>
          <cell r="BE334">
            <v>0</v>
          </cell>
          <cell r="BF334">
            <v>0</v>
          </cell>
          <cell r="BG334"/>
          <cell r="BH334">
            <v>0</v>
          </cell>
          <cell r="BI334"/>
          <cell r="BJ334"/>
          <cell r="BK334"/>
          <cell r="BL334">
            <v>0</v>
          </cell>
          <cell r="BM334">
            <v>0</v>
          </cell>
          <cell r="BN334"/>
          <cell r="BO334">
            <v>0</v>
          </cell>
          <cell r="BP334"/>
          <cell r="BQ334"/>
          <cell r="BR334"/>
          <cell r="BS334">
            <v>0</v>
          </cell>
          <cell r="BT334">
            <v>0</v>
          </cell>
          <cell r="BU334"/>
          <cell r="BV334">
            <v>0</v>
          </cell>
          <cell r="BW334"/>
          <cell r="BX334"/>
          <cell r="BY334"/>
          <cell r="BZ334">
            <v>0</v>
          </cell>
          <cell r="CA334">
            <v>0</v>
          </cell>
          <cell r="CB334"/>
          <cell r="CC334">
            <v>0</v>
          </cell>
          <cell r="CD334"/>
          <cell r="CE334"/>
          <cell r="CF334"/>
          <cell r="CG334">
            <v>0</v>
          </cell>
          <cell r="CH334">
            <v>0</v>
          </cell>
          <cell r="CI334"/>
          <cell r="CJ334">
            <v>0</v>
          </cell>
          <cell r="CK334"/>
          <cell r="CL334"/>
          <cell r="CM334">
            <v>0</v>
          </cell>
          <cell r="CN334">
            <v>5.6538699999999995</v>
          </cell>
          <cell r="CO334">
            <v>1.26</v>
          </cell>
          <cell r="CP334">
            <v>0</v>
          </cell>
          <cell r="CQ334">
            <v>0</v>
          </cell>
          <cell r="CR334">
            <v>0</v>
          </cell>
          <cell r="CS334">
            <v>0</v>
          </cell>
          <cell r="CT334">
            <v>0</v>
          </cell>
          <cell r="CU334">
            <v>0</v>
          </cell>
          <cell r="CV334">
            <v>0</v>
          </cell>
          <cell r="CW334">
            <v>0</v>
          </cell>
          <cell r="CX334">
            <v>0</v>
          </cell>
          <cell r="CY334">
            <v>0</v>
          </cell>
          <cell r="CZ334">
            <v>0</v>
          </cell>
        </row>
        <row r="335">
          <cell r="A335" t="str">
            <v>1.2.1.16</v>
          </cell>
          <cell r="B335" t="str">
            <v>Реконструкция ТП - 332 (замена оборудования РУ-10кВ, РУ-0,4кВ, замена 2ТМГ-630кВА)</v>
          </cell>
          <cell r="C335" t="str">
            <v>С_1.2.1.16</v>
          </cell>
          <cell r="D335">
            <v>0</v>
          </cell>
          <cell r="E335">
            <v>0</v>
          </cell>
          <cell r="F335"/>
          <cell r="G335"/>
          <cell r="H335"/>
          <cell r="I335"/>
          <cell r="J335"/>
          <cell r="K335"/>
          <cell r="L335"/>
          <cell r="M335"/>
          <cell r="N335">
            <v>0</v>
          </cell>
          <cell r="O335"/>
          <cell r="P335"/>
          <cell r="Q335"/>
          <cell r="R335"/>
          <cell r="S335"/>
          <cell r="T335"/>
          <cell r="U335">
            <v>0</v>
          </cell>
          <cell r="V335">
            <v>0</v>
          </cell>
          <cell r="W335"/>
          <cell r="X335">
            <v>0</v>
          </cell>
          <cell r="Y335"/>
          <cell r="Z335"/>
          <cell r="AA335"/>
          <cell r="AB335"/>
          <cell r="AC335">
            <v>0</v>
          </cell>
          <cell r="AD335"/>
          <cell r="AE335">
            <v>0</v>
          </cell>
          <cell r="AF335"/>
          <cell r="AG335"/>
          <cell r="AH335"/>
          <cell r="AI335"/>
          <cell r="AJ335">
            <v>0</v>
          </cell>
          <cell r="AK335">
            <v>0</v>
          </cell>
          <cell r="AL335"/>
          <cell r="AM335">
            <v>0</v>
          </cell>
          <cell r="AN335"/>
          <cell r="AO335"/>
          <cell r="AP335"/>
          <cell r="AQ335">
            <v>0</v>
          </cell>
          <cell r="AR335">
            <v>0</v>
          </cell>
          <cell r="AS335"/>
          <cell r="AT335">
            <v>0</v>
          </cell>
          <cell r="AU335"/>
          <cell r="AV335"/>
          <cell r="AW335"/>
          <cell r="AX335">
            <v>0</v>
          </cell>
          <cell r="AY335">
            <v>0</v>
          </cell>
          <cell r="AZ335"/>
          <cell r="BA335">
            <v>0</v>
          </cell>
          <cell r="BB335"/>
          <cell r="BC335"/>
          <cell r="BD335"/>
          <cell r="BE335">
            <v>0</v>
          </cell>
          <cell r="BF335">
            <v>0</v>
          </cell>
          <cell r="BG335"/>
          <cell r="BH335">
            <v>0</v>
          </cell>
          <cell r="BI335"/>
          <cell r="BJ335"/>
          <cell r="BK335"/>
          <cell r="BL335">
            <v>0</v>
          </cell>
          <cell r="BM335">
            <v>0</v>
          </cell>
          <cell r="BN335"/>
          <cell r="BO335">
            <v>0</v>
          </cell>
          <cell r="BP335"/>
          <cell r="BQ335"/>
          <cell r="BR335"/>
          <cell r="BS335">
            <v>0</v>
          </cell>
          <cell r="BT335">
            <v>0</v>
          </cell>
          <cell r="BU335"/>
          <cell r="BV335">
            <v>0</v>
          </cell>
          <cell r="BW335"/>
          <cell r="BX335"/>
          <cell r="BY335"/>
          <cell r="BZ335">
            <v>0</v>
          </cell>
          <cell r="CA335">
            <v>0</v>
          </cell>
          <cell r="CB335"/>
          <cell r="CC335">
            <v>0</v>
          </cell>
          <cell r="CD335"/>
          <cell r="CE335"/>
          <cell r="CF335"/>
          <cell r="CG335">
            <v>0</v>
          </cell>
          <cell r="CH335">
            <v>0</v>
          </cell>
          <cell r="CI335"/>
          <cell r="CJ335">
            <v>0</v>
          </cell>
          <cell r="CK335"/>
          <cell r="CL335"/>
          <cell r="CM335">
            <v>0</v>
          </cell>
          <cell r="CN335">
            <v>0</v>
          </cell>
          <cell r="CO335">
            <v>0</v>
          </cell>
          <cell r="CP335">
            <v>0</v>
          </cell>
          <cell r="CQ335">
            <v>0</v>
          </cell>
          <cell r="CR335">
            <v>0</v>
          </cell>
          <cell r="CS335">
            <v>0</v>
          </cell>
          <cell r="CT335">
            <v>0</v>
          </cell>
          <cell r="CU335">
            <v>0</v>
          </cell>
          <cell r="CV335">
            <v>0</v>
          </cell>
          <cell r="CW335">
            <v>0</v>
          </cell>
          <cell r="CX335">
            <v>0</v>
          </cell>
          <cell r="CY335">
            <v>0</v>
          </cell>
          <cell r="CZ335">
            <v>0</v>
          </cell>
        </row>
        <row r="336">
          <cell r="A336" t="str">
            <v>1.2.1.17</v>
          </cell>
          <cell r="B336" t="str">
            <v>Реконструкция ТП - 333 (замена оборудования РУ-10кВ, РУ-0,4кВ, замена 2ТМГ-630кВА)</v>
          </cell>
          <cell r="C336" t="str">
            <v>С_1.2.1.17</v>
          </cell>
          <cell r="D336">
            <v>0</v>
          </cell>
          <cell r="E336">
            <v>0</v>
          </cell>
          <cell r="F336"/>
          <cell r="G336"/>
          <cell r="H336"/>
          <cell r="I336"/>
          <cell r="J336"/>
          <cell r="K336"/>
          <cell r="L336"/>
          <cell r="M336"/>
          <cell r="N336">
            <v>0</v>
          </cell>
          <cell r="O336"/>
          <cell r="P336"/>
          <cell r="Q336"/>
          <cell r="R336"/>
          <cell r="S336"/>
          <cell r="T336"/>
          <cell r="U336">
            <v>0</v>
          </cell>
          <cell r="V336">
            <v>0</v>
          </cell>
          <cell r="W336"/>
          <cell r="X336">
            <v>0</v>
          </cell>
          <cell r="Y336"/>
          <cell r="Z336"/>
          <cell r="AA336"/>
          <cell r="AB336"/>
          <cell r="AC336">
            <v>0</v>
          </cell>
          <cell r="AD336"/>
          <cell r="AE336">
            <v>0</v>
          </cell>
          <cell r="AF336"/>
          <cell r="AG336"/>
          <cell r="AH336"/>
          <cell r="AI336"/>
          <cell r="AJ336">
            <v>0</v>
          </cell>
          <cell r="AK336">
            <v>0</v>
          </cell>
          <cell r="AL336"/>
          <cell r="AM336">
            <v>0</v>
          </cell>
          <cell r="AN336"/>
          <cell r="AO336"/>
          <cell r="AP336"/>
          <cell r="AQ336">
            <v>0</v>
          </cell>
          <cell r="AR336">
            <v>0</v>
          </cell>
          <cell r="AS336"/>
          <cell r="AT336">
            <v>0</v>
          </cell>
          <cell r="AU336"/>
          <cell r="AV336"/>
          <cell r="AW336"/>
          <cell r="AX336">
            <v>0</v>
          </cell>
          <cell r="AY336">
            <v>0</v>
          </cell>
          <cell r="AZ336"/>
          <cell r="BA336">
            <v>0</v>
          </cell>
          <cell r="BB336"/>
          <cell r="BC336"/>
          <cell r="BD336"/>
          <cell r="BE336">
            <v>0</v>
          </cell>
          <cell r="BF336">
            <v>0</v>
          </cell>
          <cell r="BG336"/>
          <cell r="BH336">
            <v>0</v>
          </cell>
          <cell r="BI336"/>
          <cell r="BJ336"/>
          <cell r="BK336"/>
          <cell r="BL336">
            <v>0</v>
          </cell>
          <cell r="BM336">
            <v>0</v>
          </cell>
          <cell r="BN336"/>
          <cell r="BO336">
            <v>0</v>
          </cell>
          <cell r="BP336"/>
          <cell r="BQ336"/>
          <cell r="BR336"/>
          <cell r="BS336">
            <v>0</v>
          </cell>
          <cell r="BT336">
            <v>0</v>
          </cell>
          <cell r="BU336"/>
          <cell r="BV336">
            <v>0</v>
          </cell>
          <cell r="BW336"/>
          <cell r="BX336"/>
          <cell r="BY336"/>
          <cell r="BZ336">
            <v>0</v>
          </cell>
          <cell r="CA336">
            <v>0</v>
          </cell>
          <cell r="CB336"/>
          <cell r="CC336">
            <v>0</v>
          </cell>
          <cell r="CD336"/>
          <cell r="CE336"/>
          <cell r="CF336"/>
          <cell r="CG336">
            <v>0</v>
          </cell>
          <cell r="CH336">
            <v>0</v>
          </cell>
          <cell r="CI336"/>
          <cell r="CJ336">
            <v>0</v>
          </cell>
          <cell r="CK336"/>
          <cell r="CL336"/>
          <cell r="CM336">
            <v>0</v>
          </cell>
          <cell r="CN336">
            <v>0</v>
          </cell>
          <cell r="CO336">
            <v>0</v>
          </cell>
          <cell r="CP336">
            <v>0</v>
          </cell>
          <cell r="CQ336">
            <v>0</v>
          </cell>
          <cell r="CR336">
            <v>0</v>
          </cell>
          <cell r="CS336">
            <v>0</v>
          </cell>
          <cell r="CT336">
            <v>0</v>
          </cell>
          <cell r="CU336">
            <v>0</v>
          </cell>
          <cell r="CV336">
            <v>0</v>
          </cell>
          <cell r="CW336">
            <v>0</v>
          </cell>
          <cell r="CX336">
            <v>0</v>
          </cell>
          <cell r="CY336">
            <v>0</v>
          </cell>
          <cell r="CZ336">
            <v>0</v>
          </cell>
        </row>
        <row r="337">
          <cell r="A337" t="str">
            <v>1.2.1.18</v>
          </cell>
          <cell r="B337" t="str">
            <v>Реконструкция ТП - 334 (замена оборудования РУ-10кВ, РУ-0,4кВ, замена 2ТМГ-630кВА)</v>
          </cell>
          <cell r="C337" t="str">
            <v>С_1.2.1.18</v>
          </cell>
          <cell r="D337">
            <v>0</v>
          </cell>
          <cell r="E337">
            <v>0</v>
          </cell>
          <cell r="F337"/>
          <cell r="G337"/>
          <cell r="H337"/>
          <cell r="I337"/>
          <cell r="J337"/>
          <cell r="K337"/>
          <cell r="L337"/>
          <cell r="M337"/>
          <cell r="N337">
            <v>0</v>
          </cell>
          <cell r="O337"/>
          <cell r="P337"/>
          <cell r="Q337"/>
          <cell r="R337"/>
          <cell r="S337"/>
          <cell r="T337"/>
          <cell r="U337">
            <v>0</v>
          </cell>
          <cell r="V337">
            <v>0</v>
          </cell>
          <cell r="W337"/>
          <cell r="X337">
            <v>0</v>
          </cell>
          <cell r="Y337"/>
          <cell r="Z337"/>
          <cell r="AA337"/>
          <cell r="AB337"/>
          <cell r="AC337">
            <v>0</v>
          </cell>
          <cell r="AD337"/>
          <cell r="AE337">
            <v>0</v>
          </cell>
          <cell r="AF337"/>
          <cell r="AG337"/>
          <cell r="AH337"/>
          <cell r="AI337"/>
          <cell r="AJ337">
            <v>0</v>
          </cell>
          <cell r="AK337">
            <v>0</v>
          </cell>
          <cell r="AL337"/>
          <cell r="AM337">
            <v>0</v>
          </cell>
          <cell r="AN337"/>
          <cell r="AO337"/>
          <cell r="AP337"/>
          <cell r="AQ337">
            <v>0</v>
          </cell>
          <cell r="AR337">
            <v>0</v>
          </cell>
          <cell r="AS337"/>
          <cell r="AT337">
            <v>0</v>
          </cell>
          <cell r="AU337"/>
          <cell r="AV337"/>
          <cell r="AW337"/>
          <cell r="AX337">
            <v>0</v>
          </cell>
          <cell r="AY337">
            <v>0</v>
          </cell>
          <cell r="AZ337"/>
          <cell r="BA337">
            <v>0</v>
          </cell>
          <cell r="BB337"/>
          <cell r="BC337"/>
          <cell r="BD337"/>
          <cell r="BE337">
            <v>0</v>
          </cell>
          <cell r="BF337">
            <v>0</v>
          </cell>
          <cell r="BG337"/>
          <cell r="BH337">
            <v>0</v>
          </cell>
          <cell r="BI337"/>
          <cell r="BJ337"/>
          <cell r="BK337"/>
          <cell r="BL337">
            <v>0</v>
          </cell>
          <cell r="BM337">
            <v>0</v>
          </cell>
          <cell r="BN337"/>
          <cell r="BO337">
            <v>0</v>
          </cell>
          <cell r="BP337"/>
          <cell r="BQ337"/>
          <cell r="BR337"/>
          <cell r="BS337">
            <v>0</v>
          </cell>
          <cell r="BT337">
            <v>0</v>
          </cell>
          <cell r="BU337"/>
          <cell r="BV337">
            <v>0</v>
          </cell>
          <cell r="BW337"/>
          <cell r="BX337"/>
          <cell r="BY337"/>
          <cell r="BZ337">
            <v>0</v>
          </cell>
          <cell r="CA337">
            <v>0</v>
          </cell>
          <cell r="CB337"/>
          <cell r="CC337">
            <v>0</v>
          </cell>
          <cell r="CD337"/>
          <cell r="CE337"/>
          <cell r="CF337"/>
          <cell r="CG337">
            <v>0</v>
          </cell>
          <cell r="CH337">
            <v>0</v>
          </cell>
          <cell r="CI337"/>
          <cell r="CJ337">
            <v>0</v>
          </cell>
          <cell r="CK337"/>
          <cell r="CL337"/>
          <cell r="CM337">
            <v>0</v>
          </cell>
          <cell r="CN337">
            <v>0</v>
          </cell>
          <cell r="CO337">
            <v>0</v>
          </cell>
          <cell r="CP337">
            <v>0</v>
          </cell>
          <cell r="CQ337">
            <v>0</v>
          </cell>
          <cell r="CR337">
            <v>0</v>
          </cell>
          <cell r="CS337">
            <v>0</v>
          </cell>
          <cell r="CT337">
            <v>0</v>
          </cell>
          <cell r="CU337">
            <v>0</v>
          </cell>
          <cell r="CV337">
            <v>0</v>
          </cell>
          <cell r="CW337">
            <v>0</v>
          </cell>
          <cell r="CX337">
            <v>0</v>
          </cell>
          <cell r="CY337">
            <v>0</v>
          </cell>
          <cell r="CZ337">
            <v>0</v>
          </cell>
        </row>
        <row r="338">
          <cell r="A338" t="str">
            <v>1.2.1.19</v>
          </cell>
          <cell r="B338" t="str">
            <v>Реконструкция ТП - 335 (замена оборудования РУ-10кВ, РУ-0,4кВ, замена 2ТМГ-630кВА)</v>
          </cell>
          <cell r="C338" t="str">
            <v>С_1.2.1.19</v>
          </cell>
          <cell r="D338">
            <v>0</v>
          </cell>
          <cell r="E338">
            <v>0</v>
          </cell>
          <cell r="F338"/>
          <cell r="G338"/>
          <cell r="H338"/>
          <cell r="I338"/>
          <cell r="J338"/>
          <cell r="K338"/>
          <cell r="L338"/>
          <cell r="M338"/>
          <cell r="N338">
            <v>0</v>
          </cell>
          <cell r="O338"/>
          <cell r="P338"/>
          <cell r="Q338"/>
          <cell r="R338"/>
          <cell r="S338"/>
          <cell r="T338"/>
          <cell r="U338">
            <v>0</v>
          </cell>
          <cell r="V338">
            <v>0</v>
          </cell>
          <cell r="W338"/>
          <cell r="X338">
            <v>0</v>
          </cell>
          <cell r="Y338"/>
          <cell r="Z338"/>
          <cell r="AA338"/>
          <cell r="AB338"/>
          <cell r="AC338">
            <v>0</v>
          </cell>
          <cell r="AD338"/>
          <cell r="AE338">
            <v>0</v>
          </cell>
          <cell r="AF338"/>
          <cell r="AG338"/>
          <cell r="AH338"/>
          <cell r="AI338"/>
          <cell r="AJ338">
            <v>0</v>
          </cell>
          <cell r="AK338">
            <v>0</v>
          </cell>
          <cell r="AL338"/>
          <cell r="AM338">
            <v>0</v>
          </cell>
          <cell r="AN338"/>
          <cell r="AO338"/>
          <cell r="AP338"/>
          <cell r="AQ338">
            <v>0</v>
          </cell>
          <cell r="AR338">
            <v>0</v>
          </cell>
          <cell r="AS338"/>
          <cell r="AT338">
            <v>0</v>
          </cell>
          <cell r="AU338"/>
          <cell r="AV338"/>
          <cell r="AW338"/>
          <cell r="AX338">
            <v>0</v>
          </cell>
          <cell r="AY338">
            <v>0</v>
          </cell>
          <cell r="AZ338"/>
          <cell r="BA338">
            <v>0</v>
          </cell>
          <cell r="BB338"/>
          <cell r="BC338"/>
          <cell r="BD338"/>
          <cell r="BE338">
            <v>0</v>
          </cell>
          <cell r="BF338">
            <v>0</v>
          </cell>
          <cell r="BG338"/>
          <cell r="BH338">
            <v>0</v>
          </cell>
          <cell r="BI338"/>
          <cell r="BJ338"/>
          <cell r="BK338"/>
          <cell r="BL338">
            <v>0</v>
          </cell>
          <cell r="BM338">
            <v>0</v>
          </cell>
          <cell r="BN338"/>
          <cell r="BO338">
            <v>0</v>
          </cell>
          <cell r="BP338"/>
          <cell r="BQ338"/>
          <cell r="BR338"/>
          <cell r="BS338">
            <v>0</v>
          </cell>
          <cell r="BT338">
            <v>0</v>
          </cell>
          <cell r="BU338"/>
          <cell r="BV338">
            <v>0</v>
          </cell>
          <cell r="BW338"/>
          <cell r="BX338"/>
          <cell r="BY338"/>
          <cell r="BZ338">
            <v>0</v>
          </cell>
          <cell r="CA338">
            <v>0</v>
          </cell>
          <cell r="CB338"/>
          <cell r="CC338">
            <v>0</v>
          </cell>
          <cell r="CD338"/>
          <cell r="CE338"/>
          <cell r="CF338"/>
          <cell r="CG338">
            <v>0</v>
          </cell>
          <cell r="CH338">
            <v>0</v>
          </cell>
          <cell r="CI338"/>
          <cell r="CJ338">
            <v>0</v>
          </cell>
          <cell r="CK338"/>
          <cell r="CL338"/>
          <cell r="CM338">
            <v>0</v>
          </cell>
          <cell r="CN338">
            <v>0</v>
          </cell>
          <cell r="CO338">
            <v>0</v>
          </cell>
          <cell r="CP338">
            <v>0</v>
          </cell>
          <cell r="CQ338">
            <v>0</v>
          </cell>
          <cell r="CR338">
            <v>0</v>
          </cell>
          <cell r="CS338">
            <v>0</v>
          </cell>
          <cell r="CT338">
            <v>0</v>
          </cell>
          <cell r="CU338">
            <v>0</v>
          </cell>
          <cell r="CV338">
            <v>0</v>
          </cell>
          <cell r="CW338">
            <v>0</v>
          </cell>
          <cell r="CX338">
            <v>0</v>
          </cell>
          <cell r="CY338">
            <v>0</v>
          </cell>
          <cell r="CZ338">
            <v>0</v>
          </cell>
        </row>
        <row r="339">
          <cell r="A339" t="str">
            <v>1.2.1.20</v>
          </cell>
          <cell r="B339" t="str">
            <v>Реконструкция ТП - 337 (замена оборудования РУ-10кВ, РУ-0,4кВ, замена 2ТМГ-630кВА)</v>
          </cell>
          <cell r="C339" t="str">
            <v>С_1.2.1.20</v>
          </cell>
          <cell r="D339">
            <v>0</v>
          </cell>
          <cell r="E339">
            <v>0</v>
          </cell>
          <cell r="F339"/>
          <cell r="G339"/>
          <cell r="H339"/>
          <cell r="I339"/>
          <cell r="J339"/>
          <cell r="K339"/>
          <cell r="L339"/>
          <cell r="M339"/>
          <cell r="N339">
            <v>0</v>
          </cell>
          <cell r="O339"/>
          <cell r="P339"/>
          <cell r="Q339"/>
          <cell r="R339"/>
          <cell r="S339"/>
          <cell r="T339"/>
          <cell r="U339">
            <v>0</v>
          </cell>
          <cell r="V339">
            <v>0</v>
          </cell>
          <cell r="W339"/>
          <cell r="X339">
            <v>0</v>
          </cell>
          <cell r="Y339"/>
          <cell r="Z339"/>
          <cell r="AA339"/>
          <cell r="AB339"/>
          <cell r="AC339">
            <v>0</v>
          </cell>
          <cell r="AD339"/>
          <cell r="AE339">
            <v>0</v>
          </cell>
          <cell r="AF339"/>
          <cell r="AG339"/>
          <cell r="AH339"/>
          <cell r="AI339"/>
          <cell r="AJ339">
            <v>0</v>
          </cell>
          <cell r="AK339">
            <v>0</v>
          </cell>
          <cell r="AL339"/>
          <cell r="AM339">
            <v>0</v>
          </cell>
          <cell r="AN339"/>
          <cell r="AO339"/>
          <cell r="AP339"/>
          <cell r="AQ339">
            <v>0</v>
          </cell>
          <cell r="AR339">
            <v>0</v>
          </cell>
          <cell r="AS339"/>
          <cell r="AT339">
            <v>0</v>
          </cell>
          <cell r="AU339"/>
          <cell r="AV339"/>
          <cell r="AW339"/>
          <cell r="AX339">
            <v>0</v>
          </cell>
          <cell r="AY339">
            <v>0</v>
          </cell>
          <cell r="AZ339"/>
          <cell r="BA339">
            <v>0</v>
          </cell>
          <cell r="BB339"/>
          <cell r="BC339"/>
          <cell r="BD339"/>
          <cell r="BE339">
            <v>0</v>
          </cell>
          <cell r="BF339">
            <v>0</v>
          </cell>
          <cell r="BG339"/>
          <cell r="BH339">
            <v>0</v>
          </cell>
          <cell r="BI339"/>
          <cell r="BJ339"/>
          <cell r="BK339"/>
          <cell r="BL339">
            <v>0</v>
          </cell>
          <cell r="BM339">
            <v>0</v>
          </cell>
          <cell r="BN339"/>
          <cell r="BO339">
            <v>0</v>
          </cell>
          <cell r="BP339"/>
          <cell r="BQ339"/>
          <cell r="BR339"/>
          <cell r="BS339">
            <v>0</v>
          </cell>
          <cell r="BT339">
            <v>0</v>
          </cell>
          <cell r="BU339"/>
          <cell r="BV339">
            <v>0</v>
          </cell>
          <cell r="BW339"/>
          <cell r="BX339"/>
          <cell r="BY339"/>
          <cell r="BZ339">
            <v>0</v>
          </cell>
          <cell r="CA339">
            <v>0</v>
          </cell>
          <cell r="CB339"/>
          <cell r="CC339">
            <v>0</v>
          </cell>
          <cell r="CD339"/>
          <cell r="CE339"/>
          <cell r="CF339"/>
          <cell r="CG339">
            <v>0</v>
          </cell>
          <cell r="CH339">
            <v>0</v>
          </cell>
          <cell r="CI339"/>
          <cell r="CJ339">
            <v>0</v>
          </cell>
          <cell r="CK339"/>
          <cell r="CL339"/>
          <cell r="CM339">
            <v>0</v>
          </cell>
          <cell r="CN339">
            <v>0</v>
          </cell>
          <cell r="CO339">
            <v>0</v>
          </cell>
          <cell r="CP339">
            <v>0</v>
          </cell>
          <cell r="CQ339">
            <v>0</v>
          </cell>
          <cell r="CR339">
            <v>0</v>
          </cell>
          <cell r="CS339">
            <v>0</v>
          </cell>
          <cell r="CT339">
            <v>0</v>
          </cell>
          <cell r="CU339">
            <v>0</v>
          </cell>
          <cell r="CV339">
            <v>0</v>
          </cell>
          <cell r="CW339">
            <v>0</v>
          </cell>
          <cell r="CX339">
            <v>0</v>
          </cell>
          <cell r="CY339">
            <v>0</v>
          </cell>
          <cell r="CZ339">
            <v>0</v>
          </cell>
        </row>
        <row r="340">
          <cell r="A340" t="str">
            <v>1.2.1.21</v>
          </cell>
          <cell r="B340" t="str">
            <v>Реконструкция ТП - 338 (замена оборудования РУ-10кВ, РУ-0,4кВ, замена 2ТМГ-630кВА)</v>
          </cell>
          <cell r="C340" t="str">
            <v>С_1.2.1.21</v>
          </cell>
          <cell r="D340">
            <v>5.6538699999999995</v>
          </cell>
          <cell r="E340">
            <v>5.6538699999999995</v>
          </cell>
          <cell r="F340"/>
          <cell r="G340"/>
          <cell r="H340"/>
          <cell r="I340"/>
          <cell r="J340"/>
          <cell r="K340"/>
          <cell r="L340"/>
          <cell r="M340"/>
          <cell r="N340">
            <v>0</v>
          </cell>
          <cell r="O340"/>
          <cell r="P340"/>
          <cell r="Q340"/>
          <cell r="R340"/>
          <cell r="S340"/>
          <cell r="T340"/>
          <cell r="U340">
            <v>0</v>
          </cell>
          <cell r="V340">
            <v>0</v>
          </cell>
          <cell r="W340"/>
          <cell r="X340">
            <v>0</v>
          </cell>
          <cell r="Y340"/>
          <cell r="Z340"/>
          <cell r="AA340"/>
          <cell r="AB340"/>
          <cell r="AC340">
            <v>0</v>
          </cell>
          <cell r="AD340"/>
          <cell r="AE340">
            <v>0</v>
          </cell>
          <cell r="AF340"/>
          <cell r="AG340"/>
          <cell r="AH340"/>
          <cell r="AI340"/>
          <cell r="AJ340">
            <v>0</v>
          </cell>
          <cell r="AK340">
            <v>0</v>
          </cell>
          <cell r="AL340"/>
          <cell r="AM340">
            <v>0</v>
          </cell>
          <cell r="AN340"/>
          <cell r="AO340"/>
          <cell r="AP340"/>
          <cell r="AQ340">
            <v>0</v>
          </cell>
          <cell r="AR340">
            <v>0</v>
          </cell>
          <cell r="AS340"/>
          <cell r="AT340">
            <v>0</v>
          </cell>
          <cell r="AU340"/>
          <cell r="AV340"/>
          <cell r="AW340"/>
          <cell r="AX340">
            <v>0</v>
          </cell>
          <cell r="AY340">
            <v>0</v>
          </cell>
          <cell r="AZ340"/>
          <cell r="BA340">
            <v>0</v>
          </cell>
          <cell r="BB340"/>
          <cell r="BC340"/>
          <cell r="BD340"/>
          <cell r="BE340">
            <v>0</v>
          </cell>
          <cell r="BF340">
            <v>0</v>
          </cell>
          <cell r="BG340"/>
          <cell r="BH340">
            <v>0</v>
          </cell>
          <cell r="BI340"/>
          <cell r="BJ340"/>
          <cell r="BK340"/>
          <cell r="BL340">
            <v>5.6538699999999995</v>
          </cell>
          <cell r="BM340">
            <v>1.26</v>
          </cell>
          <cell r="BN340"/>
          <cell r="BO340">
            <v>0</v>
          </cell>
          <cell r="BP340"/>
          <cell r="BQ340"/>
          <cell r="BR340"/>
          <cell r="BS340">
            <v>5.6538699999999995</v>
          </cell>
          <cell r="BT340">
            <v>1.26</v>
          </cell>
          <cell r="BU340"/>
          <cell r="BV340">
            <v>0</v>
          </cell>
          <cell r="BW340"/>
          <cell r="BX340"/>
          <cell r="BY340"/>
          <cell r="BZ340">
            <v>0</v>
          </cell>
          <cell r="CA340">
            <v>0</v>
          </cell>
          <cell r="CB340"/>
          <cell r="CC340">
            <v>0</v>
          </cell>
          <cell r="CD340"/>
          <cell r="CE340"/>
          <cell r="CF340"/>
          <cell r="CG340">
            <v>0</v>
          </cell>
          <cell r="CH340">
            <v>0</v>
          </cell>
          <cell r="CI340"/>
          <cell r="CJ340">
            <v>0</v>
          </cell>
          <cell r="CK340"/>
          <cell r="CL340"/>
          <cell r="CM340">
            <v>0</v>
          </cell>
          <cell r="CN340">
            <v>5.6538699999999995</v>
          </cell>
          <cell r="CO340">
            <v>1.26</v>
          </cell>
          <cell r="CP340">
            <v>0</v>
          </cell>
          <cell r="CQ340">
            <v>0</v>
          </cell>
          <cell r="CR340">
            <v>0</v>
          </cell>
          <cell r="CS340">
            <v>0</v>
          </cell>
          <cell r="CT340">
            <v>0</v>
          </cell>
          <cell r="CU340">
            <v>5.6538699999999995</v>
          </cell>
          <cell r="CV340">
            <v>1.26</v>
          </cell>
          <cell r="CW340">
            <v>0</v>
          </cell>
          <cell r="CX340">
            <v>0</v>
          </cell>
          <cell r="CY340">
            <v>0</v>
          </cell>
          <cell r="CZ340">
            <v>0</v>
          </cell>
        </row>
        <row r="341">
          <cell r="A341" t="str">
            <v>1.2.1.22</v>
          </cell>
          <cell r="B341" t="str">
            <v>Реконструкция ТП - 482 (замена оборудования РУ-10кВ, РУ-0,4кВ, замена 2ТМГ-630кВА)</v>
          </cell>
          <cell r="C341" t="str">
            <v>С_1.2.1.22</v>
          </cell>
          <cell r="D341">
            <v>0</v>
          </cell>
          <cell r="E341">
            <v>0</v>
          </cell>
          <cell r="F341"/>
          <cell r="G341"/>
          <cell r="H341"/>
          <cell r="I341"/>
          <cell r="J341"/>
          <cell r="K341"/>
          <cell r="L341"/>
          <cell r="M341"/>
          <cell r="N341">
            <v>0</v>
          </cell>
          <cell r="O341"/>
          <cell r="P341"/>
          <cell r="Q341"/>
          <cell r="R341"/>
          <cell r="S341"/>
          <cell r="T341"/>
          <cell r="U341">
            <v>0</v>
          </cell>
          <cell r="V341">
            <v>0</v>
          </cell>
          <cell r="W341"/>
          <cell r="X341">
            <v>0</v>
          </cell>
          <cell r="Y341"/>
          <cell r="Z341"/>
          <cell r="AA341"/>
          <cell r="AB341"/>
          <cell r="AC341">
            <v>0</v>
          </cell>
          <cell r="AD341"/>
          <cell r="AE341">
            <v>0</v>
          </cell>
          <cell r="AF341"/>
          <cell r="AG341"/>
          <cell r="AH341"/>
          <cell r="AI341"/>
          <cell r="AJ341">
            <v>0</v>
          </cell>
          <cell r="AK341">
            <v>0</v>
          </cell>
          <cell r="AL341"/>
          <cell r="AM341">
            <v>0</v>
          </cell>
          <cell r="AN341"/>
          <cell r="AO341"/>
          <cell r="AP341"/>
          <cell r="AQ341">
            <v>0</v>
          </cell>
          <cell r="AR341">
            <v>0</v>
          </cell>
          <cell r="AS341"/>
          <cell r="AT341">
            <v>0</v>
          </cell>
          <cell r="AU341"/>
          <cell r="AV341"/>
          <cell r="AW341"/>
          <cell r="AX341">
            <v>0</v>
          </cell>
          <cell r="AY341">
            <v>0</v>
          </cell>
          <cell r="AZ341"/>
          <cell r="BA341">
            <v>0</v>
          </cell>
          <cell r="BB341"/>
          <cell r="BC341"/>
          <cell r="BD341"/>
          <cell r="BE341">
            <v>0</v>
          </cell>
          <cell r="BF341">
            <v>0</v>
          </cell>
          <cell r="BG341"/>
          <cell r="BH341">
            <v>0</v>
          </cell>
          <cell r="BI341"/>
          <cell r="BJ341"/>
          <cell r="BK341"/>
          <cell r="BL341">
            <v>0</v>
          </cell>
          <cell r="BM341">
            <v>0</v>
          </cell>
          <cell r="BN341"/>
          <cell r="BO341">
            <v>0</v>
          </cell>
          <cell r="BP341"/>
          <cell r="BQ341"/>
          <cell r="BR341"/>
          <cell r="BS341">
            <v>0</v>
          </cell>
          <cell r="BT341">
            <v>0</v>
          </cell>
          <cell r="BU341"/>
          <cell r="BV341">
            <v>0</v>
          </cell>
          <cell r="BW341"/>
          <cell r="BX341"/>
          <cell r="BY341"/>
          <cell r="BZ341">
            <v>0</v>
          </cell>
          <cell r="CA341">
            <v>0</v>
          </cell>
          <cell r="CB341"/>
          <cell r="CC341">
            <v>0</v>
          </cell>
          <cell r="CD341"/>
          <cell r="CE341"/>
          <cell r="CF341"/>
          <cell r="CG341">
            <v>0</v>
          </cell>
          <cell r="CH341">
            <v>0</v>
          </cell>
          <cell r="CI341"/>
          <cell r="CJ341">
            <v>0</v>
          </cell>
          <cell r="CK341"/>
          <cell r="CL341"/>
          <cell r="CM341">
            <v>0</v>
          </cell>
          <cell r="CN341">
            <v>0</v>
          </cell>
          <cell r="CO341">
            <v>0</v>
          </cell>
          <cell r="CP341">
            <v>0</v>
          </cell>
          <cell r="CQ341">
            <v>0</v>
          </cell>
          <cell r="CR341">
            <v>0</v>
          </cell>
          <cell r="CS341">
            <v>0</v>
          </cell>
          <cell r="CT341">
            <v>0</v>
          </cell>
          <cell r="CU341">
            <v>0</v>
          </cell>
          <cell r="CV341">
            <v>0</v>
          </cell>
          <cell r="CW341">
            <v>0</v>
          </cell>
          <cell r="CX341">
            <v>0</v>
          </cell>
          <cell r="CY341">
            <v>0</v>
          </cell>
          <cell r="CZ341">
            <v>0</v>
          </cell>
        </row>
        <row r="342">
          <cell r="A342" t="str">
            <v>1.2.1.23</v>
          </cell>
          <cell r="B342" t="str">
            <v>Реконструкция ТП - 259 (замена оборудования РУ-10кВ, РУ-0,4кВ, замена 2ТМГ-630кВА)</v>
          </cell>
          <cell r="C342" t="str">
            <v>С_1.2.1.23</v>
          </cell>
          <cell r="D342">
            <v>6.4279799999999998</v>
          </cell>
          <cell r="E342">
            <v>6.4279799999999998</v>
          </cell>
          <cell r="F342"/>
          <cell r="G342"/>
          <cell r="H342"/>
          <cell r="I342"/>
          <cell r="J342"/>
          <cell r="K342"/>
          <cell r="L342"/>
          <cell r="M342"/>
          <cell r="N342">
            <v>0</v>
          </cell>
          <cell r="O342"/>
          <cell r="P342"/>
          <cell r="Q342"/>
          <cell r="R342"/>
          <cell r="S342"/>
          <cell r="T342"/>
          <cell r="U342">
            <v>0</v>
          </cell>
          <cell r="V342">
            <v>0</v>
          </cell>
          <cell r="W342"/>
          <cell r="X342">
            <v>0</v>
          </cell>
          <cell r="Y342"/>
          <cell r="Z342"/>
          <cell r="AA342"/>
          <cell r="AB342"/>
          <cell r="AC342">
            <v>0</v>
          </cell>
          <cell r="AD342"/>
          <cell r="AE342">
            <v>0</v>
          </cell>
          <cell r="AF342"/>
          <cell r="AG342"/>
          <cell r="AH342"/>
          <cell r="AI342"/>
          <cell r="AJ342">
            <v>0</v>
          </cell>
          <cell r="AK342">
            <v>0</v>
          </cell>
          <cell r="AL342"/>
          <cell r="AM342">
            <v>0</v>
          </cell>
          <cell r="AN342"/>
          <cell r="AO342"/>
          <cell r="AP342"/>
          <cell r="AQ342">
            <v>0</v>
          </cell>
          <cell r="AR342">
            <v>0</v>
          </cell>
          <cell r="AS342"/>
          <cell r="AT342">
            <v>0</v>
          </cell>
          <cell r="AU342"/>
          <cell r="AV342"/>
          <cell r="AW342"/>
          <cell r="AX342">
            <v>0</v>
          </cell>
          <cell r="AY342">
            <v>0</v>
          </cell>
          <cell r="AZ342"/>
          <cell r="BA342">
            <v>0</v>
          </cell>
          <cell r="BB342"/>
          <cell r="BC342"/>
          <cell r="BD342"/>
          <cell r="BE342">
            <v>0</v>
          </cell>
          <cell r="BF342">
            <v>0</v>
          </cell>
          <cell r="BG342"/>
          <cell r="BH342">
            <v>0</v>
          </cell>
          <cell r="BI342"/>
          <cell r="BJ342"/>
          <cell r="BK342"/>
          <cell r="BL342">
            <v>0</v>
          </cell>
          <cell r="BM342">
            <v>0</v>
          </cell>
          <cell r="BN342"/>
          <cell r="BO342">
            <v>0</v>
          </cell>
          <cell r="BP342"/>
          <cell r="BQ342"/>
          <cell r="BR342"/>
          <cell r="BS342">
            <v>0</v>
          </cell>
          <cell r="BT342">
            <v>0</v>
          </cell>
          <cell r="BU342"/>
          <cell r="BV342">
            <v>0</v>
          </cell>
          <cell r="BW342"/>
          <cell r="BX342"/>
          <cell r="BY342"/>
          <cell r="BZ342">
            <v>6.4279799999999998</v>
          </cell>
          <cell r="CA342">
            <v>1.26</v>
          </cell>
          <cell r="CB342"/>
          <cell r="CC342">
            <v>0</v>
          </cell>
          <cell r="CD342"/>
          <cell r="CE342"/>
          <cell r="CF342"/>
          <cell r="CG342">
            <v>6.4279799999999998</v>
          </cell>
          <cell r="CH342">
            <v>1.26</v>
          </cell>
          <cell r="CI342"/>
          <cell r="CJ342">
            <v>0</v>
          </cell>
          <cell r="CK342"/>
          <cell r="CL342"/>
          <cell r="CM342">
            <v>0</v>
          </cell>
          <cell r="CN342">
            <v>6.4279799999999998</v>
          </cell>
          <cell r="CO342">
            <v>1.26</v>
          </cell>
          <cell r="CP342">
            <v>0</v>
          </cell>
          <cell r="CQ342">
            <v>0</v>
          </cell>
          <cell r="CR342">
            <v>0</v>
          </cell>
          <cell r="CS342">
            <v>0</v>
          </cell>
          <cell r="CT342">
            <v>0</v>
          </cell>
          <cell r="CU342">
            <v>6.4279799999999998</v>
          </cell>
          <cell r="CV342">
            <v>1.26</v>
          </cell>
          <cell r="CW342">
            <v>0</v>
          </cell>
          <cell r="CX342">
            <v>0</v>
          </cell>
          <cell r="CY342">
            <v>0</v>
          </cell>
          <cell r="CZ342">
            <v>0</v>
          </cell>
        </row>
        <row r="343">
          <cell r="A343" t="str">
            <v>1.2.1.24</v>
          </cell>
          <cell r="B343" t="str">
            <v>Реконструкция ТП - 260 (замена оборудования РУ-10кВ, РУ-0,4кВ, замена 2ТМГ-630кВА)</v>
          </cell>
          <cell r="C343" t="str">
            <v>С_1.2.1.24</v>
          </cell>
          <cell r="D343">
            <v>0</v>
          </cell>
          <cell r="E343">
            <v>0</v>
          </cell>
          <cell r="F343"/>
          <cell r="G343"/>
          <cell r="H343"/>
          <cell r="I343"/>
          <cell r="J343"/>
          <cell r="K343"/>
          <cell r="L343"/>
          <cell r="M343"/>
          <cell r="N343">
            <v>0</v>
          </cell>
          <cell r="O343"/>
          <cell r="P343"/>
          <cell r="Q343"/>
          <cell r="R343"/>
          <cell r="S343"/>
          <cell r="T343"/>
          <cell r="U343">
            <v>0</v>
          </cell>
          <cell r="V343">
            <v>0</v>
          </cell>
          <cell r="W343"/>
          <cell r="X343">
            <v>0</v>
          </cell>
          <cell r="Y343"/>
          <cell r="Z343"/>
          <cell r="AA343"/>
          <cell r="AB343"/>
          <cell r="AC343">
            <v>0</v>
          </cell>
          <cell r="AD343"/>
          <cell r="AE343">
            <v>0</v>
          </cell>
          <cell r="AF343"/>
          <cell r="AG343"/>
          <cell r="AH343"/>
          <cell r="AI343"/>
          <cell r="AJ343">
            <v>0</v>
          </cell>
          <cell r="AK343">
            <v>0</v>
          </cell>
          <cell r="AL343"/>
          <cell r="AM343">
            <v>0</v>
          </cell>
          <cell r="AN343"/>
          <cell r="AO343"/>
          <cell r="AP343"/>
          <cell r="AQ343">
            <v>0</v>
          </cell>
          <cell r="AR343">
            <v>0</v>
          </cell>
          <cell r="AS343"/>
          <cell r="AT343">
            <v>0</v>
          </cell>
          <cell r="AU343"/>
          <cell r="AV343"/>
          <cell r="AW343"/>
          <cell r="AX343">
            <v>0</v>
          </cell>
          <cell r="AY343">
            <v>0</v>
          </cell>
          <cell r="AZ343"/>
          <cell r="BA343">
            <v>0</v>
          </cell>
          <cell r="BB343"/>
          <cell r="BC343"/>
          <cell r="BD343"/>
          <cell r="BE343">
            <v>0</v>
          </cell>
          <cell r="BF343">
            <v>0</v>
          </cell>
          <cell r="BG343"/>
          <cell r="BH343">
            <v>0</v>
          </cell>
          <cell r="BI343"/>
          <cell r="BJ343"/>
          <cell r="BK343"/>
          <cell r="BL343">
            <v>0</v>
          </cell>
          <cell r="BM343">
            <v>0</v>
          </cell>
          <cell r="BN343"/>
          <cell r="BO343">
            <v>0</v>
          </cell>
          <cell r="BP343"/>
          <cell r="BQ343"/>
          <cell r="BR343"/>
          <cell r="BS343">
            <v>0</v>
          </cell>
          <cell r="BT343">
            <v>0</v>
          </cell>
          <cell r="BU343"/>
          <cell r="BV343">
            <v>0</v>
          </cell>
          <cell r="BW343"/>
          <cell r="BX343"/>
          <cell r="BY343"/>
          <cell r="BZ343">
            <v>0</v>
          </cell>
          <cell r="CA343">
            <v>0</v>
          </cell>
          <cell r="CB343"/>
          <cell r="CC343">
            <v>0</v>
          </cell>
          <cell r="CD343"/>
          <cell r="CE343"/>
          <cell r="CF343"/>
          <cell r="CG343">
            <v>0</v>
          </cell>
          <cell r="CH343">
            <v>0</v>
          </cell>
          <cell r="CI343"/>
          <cell r="CJ343">
            <v>0</v>
          </cell>
          <cell r="CK343"/>
          <cell r="CL343"/>
          <cell r="CM343">
            <v>0</v>
          </cell>
          <cell r="CN343">
            <v>0</v>
          </cell>
          <cell r="CO343">
            <v>0</v>
          </cell>
          <cell r="CP343">
            <v>0</v>
          </cell>
          <cell r="CQ343">
            <v>0</v>
          </cell>
          <cell r="CR343">
            <v>0</v>
          </cell>
          <cell r="CS343">
            <v>0</v>
          </cell>
          <cell r="CT343">
            <v>0</v>
          </cell>
          <cell r="CU343">
            <v>0</v>
          </cell>
          <cell r="CV343">
            <v>0</v>
          </cell>
          <cell r="CW343">
            <v>0</v>
          </cell>
          <cell r="CX343">
            <v>0</v>
          </cell>
          <cell r="CY343">
            <v>0</v>
          </cell>
          <cell r="CZ343">
            <v>0</v>
          </cell>
        </row>
        <row r="344">
          <cell r="A344" t="str">
            <v>1.2.1.25</v>
          </cell>
          <cell r="B344" t="str">
            <v>Реконструкция ТП - 261 (замена оборудования РУ-10кВ, РУ-0,4кВ, замена 2ТМГ-630кВА)</v>
          </cell>
          <cell r="C344" t="str">
            <v>С_1.2.1.25</v>
          </cell>
          <cell r="D344">
            <v>5.9004899999999996</v>
          </cell>
          <cell r="E344">
            <v>5.9004899999999996</v>
          </cell>
          <cell r="F344"/>
          <cell r="G344"/>
          <cell r="H344"/>
          <cell r="I344"/>
          <cell r="J344"/>
          <cell r="K344"/>
          <cell r="L344"/>
          <cell r="M344"/>
          <cell r="N344">
            <v>0</v>
          </cell>
          <cell r="O344"/>
          <cell r="P344"/>
          <cell r="Q344"/>
          <cell r="R344"/>
          <cell r="S344"/>
          <cell r="T344"/>
          <cell r="U344">
            <v>0</v>
          </cell>
          <cell r="V344">
            <v>0</v>
          </cell>
          <cell r="W344"/>
          <cell r="X344">
            <v>0</v>
          </cell>
          <cell r="Y344"/>
          <cell r="Z344"/>
          <cell r="AA344"/>
          <cell r="AB344"/>
          <cell r="AC344">
            <v>0</v>
          </cell>
          <cell r="AD344"/>
          <cell r="AE344">
            <v>0</v>
          </cell>
          <cell r="AF344"/>
          <cell r="AG344"/>
          <cell r="AH344"/>
          <cell r="AI344"/>
          <cell r="AJ344">
            <v>0</v>
          </cell>
          <cell r="AK344">
            <v>0</v>
          </cell>
          <cell r="AL344"/>
          <cell r="AM344">
            <v>0</v>
          </cell>
          <cell r="AN344"/>
          <cell r="AO344"/>
          <cell r="AP344"/>
          <cell r="AQ344">
            <v>0</v>
          </cell>
          <cell r="AR344">
            <v>0</v>
          </cell>
          <cell r="AS344"/>
          <cell r="AT344">
            <v>0</v>
          </cell>
          <cell r="AU344"/>
          <cell r="AV344"/>
          <cell r="AW344"/>
          <cell r="AX344">
            <v>5.9004899999999996</v>
          </cell>
          <cell r="AY344">
            <v>1.26</v>
          </cell>
          <cell r="AZ344"/>
          <cell r="BA344">
            <v>0</v>
          </cell>
          <cell r="BB344"/>
          <cell r="BC344"/>
          <cell r="BD344"/>
          <cell r="BE344">
            <v>5.9004899999999996</v>
          </cell>
          <cell r="BF344">
            <v>1.26</v>
          </cell>
          <cell r="BG344"/>
          <cell r="BH344">
            <v>0</v>
          </cell>
          <cell r="BI344"/>
          <cell r="BJ344"/>
          <cell r="BK344"/>
          <cell r="BL344">
            <v>0</v>
          </cell>
          <cell r="BM344">
            <v>0</v>
          </cell>
          <cell r="BN344"/>
          <cell r="BO344">
            <v>0</v>
          </cell>
          <cell r="BP344"/>
          <cell r="BQ344"/>
          <cell r="BR344"/>
          <cell r="BS344">
            <v>0</v>
          </cell>
          <cell r="BT344">
            <v>0</v>
          </cell>
          <cell r="BU344"/>
          <cell r="BV344">
            <v>0</v>
          </cell>
          <cell r="BW344"/>
          <cell r="BX344"/>
          <cell r="BY344"/>
          <cell r="BZ344">
            <v>0</v>
          </cell>
          <cell r="CA344">
            <v>0</v>
          </cell>
          <cell r="CB344"/>
          <cell r="CC344">
            <v>0</v>
          </cell>
          <cell r="CD344"/>
          <cell r="CE344"/>
          <cell r="CF344"/>
          <cell r="CG344">
            <v>0</v>
          </cell>
          <cell r="CH344">
            <v>0</v>
          </cell>
          <cell r="CI344"/>
          <cell r="CJ344">
            <v>0</v>
          </cell>
          <cell r="CK344"/>
          <cell r="CL344"/>
          <cell r="CM344">
            <v>0</v>
          </cell>
          <cell r="CN344">
            <v>5.9004899999999996</v>
          </cell>
          <cell r="CO344">
            <v>1.26</v>
          </cell>
          <cell r="CP344">
            <v>0</v>
          </cell>
          <cell r="CQ344">
            <v>0</v>
          </cell>
          <cell r="CR344">
            <v>0</v>
          </cell>
          <cell r="CS344">
            <v>0</v>
          </cell>
          <cell r="CT344">
            <v>0</v>
          </cell>
          <cell r="CU344">
            <v>5.9004899999999996</v>
          </cell>
          <cell r="CV344">
            <v>1.26</v>
          </cell>
          <cell r="CW344">
            <v>0</v>
          </cell>
          <cell r="CX344">
            <v>0</v>
          </cell>
          <cell r="CY344">
            <v>0</v>
          </cell>
          <cell r="CZ344">
            <v>0</v>
          </cell>
        </row>
        <row r="345">
          <cell r="A345" t="str">
            <v>1.2.1.26</v>
          </cell>
          <cell r="B345" t="str">
            <v>Реконструкция ТП-283 (замена оборудования РУ-10кВ, РУ-0,4кВ, замена 2ТМГ-630кВА)</v>
          </cell>
          <cell r="C345" t="str">
            <v>С_1.2.1.26</v>
          </cell>
          <cell r="D345">
            <v>0</v>
          </cell>
          <cell r="E345">
            <v>0</v>
          </cell>
          <cell r="F345"/>
          <cell r="G345"/>
          <cell r="H345"/>
          <cell r="I345"/>
          <cell r="J345"/>
          <cell r="K345"/>
          <cell r="L345"/>
          <cell r="M345"/>
          <cell r="N345">
            <v>0</v>
          </cell>
          <cell r="O345"/>
          <cell r="P345"/>
          <cell r="Q345"/>
          <cell r="R345"/>
          <cell r="S345"/>
          <cell r="T345"/>
          <cell r="U345">
            <v>0</v>
          </cell>
          <cell r="V345">
            <v>0</v>
          </cell>
          <cell r="W345"/>
          <cell r="X345">
            <v>0</v>
          </cell>
          <cell r="Y345"/>
          <cell r="Z345"/>
          <cell r="AA345"/>
          <cell r="AB345"/>
          <cell r="AC345">
            <v>0</v>
          </cell>
          <cell r="AD345"/>
          <cell r="AE345">
            <v>0</v>
          </cell>
          <cell r="AF345"/>
          <cell r="AG345"/>
          <cell r="AH345"/>
          <cell r="AI345"/>
          <cell r="AJ345">
            <v>0</v>
          </cell>
          <cell r="AK345">
            <v>0</v>
          </cell>
          <cell r="AL345"/>
          <cell r="AM345">
            <v>0</v>
          </cell>
          <cell r="AN345"/>
          <cell r="AO345"/>
          <cell r="AP345"/>
          <cell r="AQ345">
            <v>0</v>
          </cell>
          <cell r="AR345">
            <v>0</v>
          </cell>
          <cell r="AS345"/>
          <cell r="AT345">
            <v>0</v>
          </cell>
          <cell r="AU345"/>
          <cell r="AV345"/>
          <cell r="AW345"/>
          <cell r="AX345">
            <v>0</v>
          </cell>
          <cell r="AY345">
            <v>0</v>
          </cell>
          <cell r="AZ345"/>
          <cell r="BA345">
            <v>0</v>
          </cell>
          <cell r="BB345"/>
          <cell r="BC345"/>
          <cell r="BD345"/>
          <cell r="BE345">
            <v>0</v>
          </cell>
          <cell r="BF345">
            <v>0</v>
          </cell>
          <cell r="BG345"/>
          <cell r="BH345">
            <v>0</v>
          </cell>
          <cell r="BI345"/>
          <cell r="BJ345"/>
          <cell r="BK345"/>
          <cell r="BL345">
            <v>0</v>
          </cell>
          <cell r="BM345">
            <v>0</v>
          </cell>
          <cell r="BN345"/>
          <cell r="BO345">
            <v>0</v>
          </cell>
          <cell r="BP345"/>
          <cell r="BQ345"/>
          <cell r="BR345"/>
          <cell r="BS345">
            <v>0</v>
          </cell>
          <cell r="BT345">
            <v>0</v>
          </cell>
          <cell r="BU345"/>
          <cell r="BV345">
            <v>0</v>
          </cell>
          <cell r="BW345"/>
          <cell r="BX345"/>
          <cell r="BY345"/>
          <cell r="BZ345">
            <v>0</v>
          </cell>
          <cell r="CA345">
            <v>0</v>
          </cell>
          <cell r="CB345"/>
          <cell r="CC345">
            <v>0</v>
          </cell>
          <cell r="CD345"/>
          <cell r="CE345"/>
          <cell r="CF345"/>
          <cell r="CG345">
            <v>0</v>
          </cell>
          <cell r="CH345">
            <v>0</v>
          </cell>
          <cell r="CI345"/>
          <cell r="CJ345">
            <v>0</v>
          </cell>
          <cell r="CK345"/>
          <cell r="CL345"/>
          <cell r="CM345">
            <v>0</v>
          </cell>
          <cell r="CN345">
            <v>0</v>
          </cell>
          <cell r="CO345">
            <v>0</v>
          </cell>
          <cell r="CP345">
            <v>0</v>
          </cell>
          <cell r="CQ345">
            <v>0</v>
          </cell>
          <cell r="CR345">
            <v>0</v>
          </cell>
          <cell r="CS345">
            <v>0</v>
          </cell>
          <cell r="CT345">
            <v>0</v>
          </cell>
          <cell r="CU345">
            <v>0</v>
          </cell>
          <cell r="CV345">
            <v>0</v>
          </cell>
          <cell r="CW345">
            <v>0</v>
          </cell>
          <cell r="CX345">
            <v>0</v>
          </cell>
          <cell r="CY345">
            <v>0</v>
          </cell>
          <cell r="CZ345">
            <v>0</v>
          </cell>
        </row>
        <row r="346">
          <cell r="A346" t="str">
            <v>1.2.1.27</v>
          </cell>
          <cell r="B346" t="str">
            <v>Реконструкция ТП-490 (замена оборудования РУ-10кВ, РУ-0,4кВ, замена 2ТМГ-400кВА)</v>
          </cell>
          <cell r="C346" t="str">
            <v>С_1.2.1.27</v>
          </cell>
          <cell r="D346">
            <v>0</v>
          </cell>
          <cell r="E346">
            <v>0</v>
          </cell>
          <cell r="F346"/>
          <cell r="G346"/>
          <cell r="H346"/>
          <cell r="I346"/>
          <cell r="J346"/>
          <cell r="K346"/>
          <cell r="L346"/>
          <cell r="M346"/>
          <cell r="N346">
            <v>0</v>
          </cell>
          <cell r="O346"/>
          <cell r="P346"/>
          <cell r="Q346"/>
          <cell r="R346"/>
          <cell r="S346"/>
          <cell r="T346"/>
          <cell r="U346">
            <v>0</v>
          </cell>
          <cell r="V346">
            <v>0</v>
          </cell>
          <cell r="W346"/>
          <cell r="X346">
            <v>0</v>
          </cell>
          <cell r="Y346"/>
          <cell r="Z346"/>
          <cell r="AA346"/>
          <cell r="AB346"/>
          <cell r="AC346">
            <v>0</v>
          </cell>
          <cell r="AD346"/>
          <cell r="AE346">
            <v>0</v>
          </cell>
          <cell r="AF346"/>
          <cell r="AG346"/>
          <cell r="AH346"/>
          <cell r="AI346"/>
          <cell r="AJ346">
            <v>0</v>
          </cell>
          <cell r="AK346">
            <v>0</v>
          </cell>
          <cell r="AL346"/>
          <cell r="AM346">
            <v>0</v>
          </cell>
          <cell r="AN346"/>
          <cell r="AO346"/>
          <cell r="AP346"/>
          <cell r="AQ346">
            <v>0</v>
          </cell>
          <cell r="AR346">
            <v>0</v>
          </cell>
          <cell r="AS346"/>
          <cell r="AT346">
            <v>0</v>
          </cell>
          <cell r="AU346"/>
          <cell r="AV346"/>
          <cell r="AW346"/>
          <cell r="AX346">
            <v>0</v>
          </cell>
          <cell r="AY346">
            <v>0</v>
          </cell>
          <cell r="AZ346"/>
          <cell r="BA346">
            <v>0</v>
          </cell>
          <cell r="BB346"/>
          <cell r="BC346"/>
          <cell r="BD346"/>
          <cell r="BE346">
            <v>0</v>
          </cell>
          <cell r="BF346">
            <v>0</v>
          </cell>
          <cell r="BG346"/>
          <cell r="BH346">
            <v>0</v>
          </cell>
          <cell r="BI346"/>
          <cell r="BJ346"/>
          <cell r="BK346"/>
          <cell r="BL346">
            <v>0</v>
          </cell>
          <cell r="BM346">
            <v>0</v>
          </cell>
          <cell r="BN346"/>
          <cell r="BO346">
            <v>0</v>
          </cell>
          <cell r="BP346"/>
          <cell r="BQ346"/>
          <cell r="BR346"/>
          <cell r="BS346">
            <v>0</v>
          </cell>
          <cell r="BT346">
            <v>0</v>
          </cell>
          <cell r="BU346"/>
          <cell r="BV346">
            <v>0</v>
          </cell>
          <cell r="BW346"/>
          <cell r="BX346"/>
          <cell r="BY346"/>
          <cell r="BZ346">
            <v>0</v>
          </cell>
          <cell r="CA346">
            <v>0</v>
          </cell>
          <cell r="CB346"/>
          <cell r="CC346">
            <v>0</v>
          </cell>
          <cell r="CD346"/>
          <cell r="CE346"/>
          <cell r="CF346"/>
          <cell r="CG346">
            <v>0</v>
          </cell>
          <cell r="CH346">
            <v>0</v>
          </cell>
          <cell r="CI346"/>
          <cell r="CJ346">
            <v>0</v>
          </cell>
          <cell r="CK346"/>
          <cell r="CL346"/>
          <cell r="CM346">
            <v>0</v>
          </cell>
          <cell r="CN346">
            <v>0</v>
          </cell>
          <cell r="CO346">
            <v>0</v>
          </cell>
          <cell r="CP346">
            <v>0</v>
          </cell>
          <cell r="CQ346">
            <v>0</v>
          </cell>
          <cell r="CR346">
            <v>0</v>
          </cell>
          <cell r="CS346">
            <v>0</v>
          </cell>
          <cell r="CT346">
            <v>0</v>
          </cell>
          <cell r="CU346">
            <v>0</v>
          </cell>
          <cell r="CV346">
            <v>0</v>
          </cell>
          <cell r="CW346">
            <v>0</v>
          </cell>
          <cell r="CX346">
            <v>0</v>
          </cell>
          <cell r="CY346">
            <v>0</v>
          </cell>
          <cell r="CZ346">
            <v>0</v>
          </cell>
        </row>
        <row r="347">
          <cell r="A347" t="str">
            <v>1.2.1.28</v>
          </cell>
          <cell r="B347" t="str">
            <v>Реконструкция ТП-430  (замена оборудования РУ-10кВ, РУ-0,4кВ, замена 2ТМГ-630кВА)</v>
          </cell>
          <cell r="C347" t="str">
            <v>С_1.2.1.28</v>
          </cell>
          <cell r="D347">
            <v>0</v>
          </cell>
          <cell r="E347">
            <v>0</v>
          </cell>
          <cell r="F347"/>
          <cell r="G347"/>
          <cell r="H347"/>
          <cell r="I347"/>
          <cell r="J347"/>
          <cell r="K347"/>
          <cell r="L347"/>
          <cell r="M347"/>
          <cell r="N347">
            <v>0</v>
          </cell>
          <cell r="O347"/>
          <cell r="P347"/>
          <cell r="Q347"/>
          <cell r="R347"/>
          <cell r="S347"/>
          <cell r="T347"/>
          <cell r="U347">
            <v>0</v>
          </cell>
          <cell r="V347">
            <v>0</v>
          </cell>
          <cell r="W347"/>
          <cell r="X347">
            <v>0</v>
          </cell>
          <cell r="Y347"/>
          <cell r="Z347"/>
          <cell r="AA347"/>
          <cell r="AB347"/>
          <cell r="AC347">
            <v>0</v>
          </cell>
          <cell r="AD347"/>
          <cell r="AE347">
            <v>0</v>
          </cell>
          <cell r="AF347"/>
          <cell r="AG347"/>
          <cell r="AH347"/>
          <cell r="AI347"/>
          <cell r="AJ347">
            <v>0</v>
          </cell>
          <cell r="AK347">
            <v>0</v>
          </cell>
          <cell r="AL347"/>
          <cell r="AM347">
            <v>0</v>
          </cell>
          <cell r="AN347"/>
          <cell r="AO347"/>
          <cell r="AP347"/>
          <cell r="AQ347">
            <v>0</v>
          </cell>
          <cell r="AR347">
            <v>0</v>
          </cell>
          <cell r="AS347"/>
          <cell r="AT347">
            <v>0</v>
          </cell>
          <cell r="AU347"/>
          <cell r="AV347"/>
          <cell r="AW347"/>
          <cell r="AX347">
            <v>0</v>
          </cell>
          <cell r="AY347">
            <v>0</v>
          </cell>
          <cell r="AZ347"/>
          <cell r="BA347">
            <v>0</v>
          </cell>
          <cell r="BB347"/>
          <cell r="BC347"/>
          <cell r="BD347"/>
          <cell r="BE347">
            <v>0</v>
          </cell>
          <cell r="BF347">
            <v>0</v>
          </cell>
          <cell r="BG347"/>
          <cell r="BH347">
            <v>0</v>
          </cell>
          <cell r="BI347"/>
          <cell r="BJ347"/>
          <cell r="BK347"/>
          <cell r="BL347">
            <v>0</v>
          </cell>
          <cell r="BM347">
            <v>0</v>
          </cell>
          <cell r="BN347"/>
          <cell r="BO347">
            <v>0</v>
          </cell>
          <cell r="BP347"/>
          <cell r="BQ347"/>
          <cell r="BR347"/>
          <cell r="BS347">
            <v>0</v>
          </cell>
          <cell r="BT347">
            <v>0</v>
          </cell>
          <cell r="BU347"/>
          <cell r="BV347">
            <v>0</v>
          </cell>
          <cell r="BW347"/>
          <cell r="BX347"/>
          <cell r="BY347"/>
          <cell r="BZ347">
            <v>0</v>
          </cell>
          <cell r="CA347">
            <v>0</v>
          </cell>
          <cell r="CB347"/>
          <cell r="CC347">
            <v>0</v>
          </cell>
          <cell r="CD347"/>
          <cell r="CE347"/>
          <cell r="CF347"/>
          <cell r="CG347">
            <v>0</v>
          </cell>
          <cell r="CH347">
            <v>0</v>
          </cell>
          <cell r="CI347"/>
          <cell r="CJ347">
            <v>0</v>
          </cell>
          <cell r="CK347"/>
          <cell r="CL347"/>
          <cell r="CM347">
            <v>0</v>
          </cell>
          <cell r="CN347">
            <v>0</v>
          </cell>
          <cell r="CO347">
            <v>0</v>
          </cell>
          <cell r="CP347">
            <v>0</v>
          </cell>
          <cell r="CQ347">
            <v>0</v>
          </cell>
          <cell r="CR347">
            <v>0</v>
          </cell>
          <cell r="CS347">
            <v>0</v>
          </cell>
          <cell r="CT347">
            <v>0</v>
          </cell>
          <cell r="CU347">
            <v>0</v>
          </cell>
          <cell r="CV347">
            <v>0</v>
          </cell>
          <cell r="CW347">
            <v>0</v>
          </cell>
          <cell r="CX347">
            <v>0</v>
          </cell>
          <cell r="CY347">
            <v>0</v>
          </cell>
          <cell r="CZ347">
            <v>0</v>
          </cell>
        </row>
        <row r="348">
          <cell r="A348" t="str">
            <v>1.2.1.29</v>
          </cell>
          <cell r="B348" t="str">
            <v>Реконструкция ТП-431 (замена оборудования РУ-10кВ, РУ-0,4кВ, замена 2ТМГ-630кВА)</v>
          </cell>
          <cell r="C348" t="str">
            <v>С_1.2.1.29</v>
          </cell>
          <cell r="D348">
            <v>6.3360200000000004</v>
          </cell>
          <cell r="E348">
            <v>6.3360200000000004</v>
          </cell>
          <cell r="F348"/>
          <cell r="G348"/>
          <cell r="H348"/>
          <cell r="I348"/>
          <cell r="J348"/>
          <cell r="K348"/>
          <cell r="L348"/>
          <cell r="M348"/>
          <cell r="N348">
            <v>0</v>
          </cell>
          <cell r="O348"/>
          <cell r="P348"/>
          <cell r="Q348"/>
          <cell r="R348"/>
          <cell r="S348"/>
          <cell r="T348"/>
          <cell r="U348">
            <v>0</v>
          </cell>
          <cell r="V348">
            <v>0</v>
          </cell>
          <cell r="W348"/>
          <cell r="X348">
            <v>0</v>
          </cell>
          <cell r="Y348"/>
          <cell r="Z348"/>
          <cell r="AA348"/>
          <cell r="AB348"/>
          <cell r="AC348">
            <v>0</v>
          </cell>
          <cell r="AD348"/>
          <cell r="AE348">
            <v>0</v>
          </cell>
          <cell r="AF348"/>
          <cell r="AG348"/>
          <cell r="AH348"/>
          <cell r="AI348"/>
          <cell r="AJ348">
            <v>0</v>
          </cell>
          <cell r="AK348">
            <v>0</v>
          </cell>
          <cell r="AL348"/>
          <cell r="AM348">
            <v>0</v>
          </cell>
          <cell r="AN348"/>
          <cell r="AO348"/>
          <cell r="AP348"/>
          <cell r="AQ348">
            <v>0</v>
          </cell>
          <cell r="AR348">
            <v>0</v>
          </cell>
          <cell r="AS348"/>
          <cell r="AT348">
            <v>0</v>
          </cell>
          <cell r="AU348"/>
          <cell r="AV348"/>
          <cell r="AW348"/>
          <cell r="AX348">
            <v>6.3360200000000004</v>
          </cell>
          <cell r="AY348">
            <v>1.26</v>
          </cell>
          <cell r="AZ348"/>
          <cell r="BA348">
            <v>0</v>
          </cell>
          <cell r="BB348"/>
          <cell r="BC348"/>
          <cell r="BD348"/>
          <cell r="BE348">
            <v>6.3360200000000004</v>
          </cell>
          <cell r="BF348">
            <v>1.26</v>
          </cell>
          <cell r="BG348"/>
          <cell r="BH348">
            <v>0</v>
          </cell>
          <cell r="BI348"/>
          <cell r="BJ348"/>
          <cell r="BK348"/>
          <cell r="BL348">
            <v>0</v>
          </cell>
          <cell r="BM348">
            <v>0</v>
          </cell>
          <cell r="BN348"/>
          <cell r="BO348">
            <v>0</v>
          </cell>
          <cell r="BP348"/>
          <cell r="BQ348"/>
          <cell r="BR348"/>
          <cell r="BS348">
            <v>0</v>
          </cell>
          <cell r="BT348">
            <v>0</v>
          </cell>
          <cell r="BU348"/>
          <cell r="BV348">
            <v>0</v>
          </cell>
          <cell r="BW348"/>
          <cell r="BX348"/>
          <cell r="BY348"/>
          <cell r="BZ348">
            <v>0</v>
          </cell>
          <cell r="CA348">
            <v>0</v>
          </cell>
          <cell r="CB348"/>
          <cell r="CC348">
            <v>0</v>
          </cell>
          <cell r="CD348"/>
          <cell r="CE348"/>
          <cell r="CF348"/>
          <cell r="CG348">
            <v>0</v>
          </cell>
          <cell r="CH348">
            <v>0</v>
          </cell>
          <cell r="CI348"/>
          <cell r="CJ348">
            <v>0</v>
          </cell>
          <cell r="CK348"/>
          <cell r="CL348"/>
          <cell r="CM348">
            <v>0</v>
          </cell>
          <cell r="CN348">
            <v>6.3360200000000004</v>
          </cell>
          <cell r="CO348">
            <v>1.26</v>
          </cell>
          <cell r="CP348">
            <v>0</v>
          </cell>
          <cell r="CQ348">
            <v>0</v>
          </cell>
          <cell r="CR348">
            <v>0</v>
          </cell>
          <cell r="CS348">
            <v>0</v>
          </cell>
          <cell r="CT348">
            <v>0</v>
          </cell>
          <cell r="CU348">
            <v>6.3360200000000004</v>
          </cell>
          <cell r="CV348">
            <v>1.26</v>
          </cell>
          <cell r="CW348">
            <v>0</v>
          </cell>
          <cell r="CX348">
            <v>0</v>
          </cell>
          <cell r="CY348">
            <v>0</v>
          </cell>
          <cell r="CZ348">
            <v>0</v>
          </cell>
        </row>
        <row r="349">
          <cell r="A349" t="str">
            <v>1.2.1.30</v>
          </cell>
          <cell r="B349" t="str">
            <v>Реконструкция  ТП-436 (замена оборудования РУ-10кВ, РУ-0,4кВ, замена 2ТМГ-630кВА)</v>
          </cell>
          <cell r="C349" t="str">
            <v>С_1.2.1.30</v>
          </cell>
          <cell r="D349">
            <v>0</v>
          </cell>
          <cell r="E349">
            <v>0</v>
          </cell>
          <cell r="F349"/>
          <cell r="G349"/>
          <cell r="H349"/>
          <cell r="I349"/>
          <cell r="J349"/>
          <cell r="K349"/>
          <cell r="L349"/>
          <cell r="M349"/>
          <cell r="N349">
            <v>0</v>
          </cell>
          <cell r="O349"/>
          <cell r="P349"/>
          <cell r="Q349"/>
          <cell r="R349"/>
          <cell r="S349"/>
          <cell r="T349"/>
          <cell r="U349">
            <v>0</v>
          </cell>
          <cell r="V349">
            <v>0</v>
          </cell>
          <cell r="W349"/>
          <cell r="X349">
            <v>0</v>
          </cell>
          <cell r="Y349"/>
          <cell r="Z349"/>
          <cell r="AA349"/>
          <cell r="AB349"/>
          <cell r="AC349">
            <v>0</v>
          </cell>
          <cell r="AD349"/>
          <cell r="AE349">
            <v>0</v>
          </cell>
          <cell r="AF349"/>
          <cell r="AG349"/>
          <cell r="AH349"/>
          <cell r="AI349"/>
          <cell r="AJ349">
            <v>0</v>
          </cell>
          <cell r="AK349">
            <v>0</v>
          </cell>
          <cell r="AL349"/>
          <cell r="AM349">
            <v>0</v>
          </cell>
          <cell r="AN349"/>
          <cell r="AO349"/>
          <cell r="AP349"/>
          <cell r="AQ349">
            <v>0</v>
          </cell>
          <cell r="AR349">
            <v>0</v>
          </cell>
          <cell r="AS349"/>
          <cell r="AT349">
            <v>0</v>
          </cell>
          <cell r="AU349"/>
          <cell r="AV349"/>
          <cell r="AW349"/>
          <cell r="AX349">
            <v>0</v>
          </cell>
          <cell r="AY349">
            <v>0</v>
          </cell>
          <cell r="AZ349"/>
          <cell r="BA349">
            <v>0</v>
          </cell>
          <cell r="BB349"/>
          <cell r="BC349"/>
          <cell r="BD349"/>
          <cell r="BE349">
            <v>0</v>
          </cell>
          <cell r="BF349">
            <v>0</v>
          </cell>
          <cell r="BG349"/>
          <cell r="BH349">
            <v>0</v>
          </cell>
          <cell r="BI349"/>
          <cell r="BJ349"/>
          <cell r="BK349"/>
          <cell r="BL349">
            <v>0</v>
          </cell>
          <cell r="BM349">
            <v>0</v>
          </cell>
          <cell r="BN349"/>
          <cell r="BO349">
            <v>0</v>
          </cell>
          <cell r="BP349"/>
          <cell r="BQ349"/>
          <cell r="BR349"/>
          <cell r="BS349">
            <v>0</v>
          </cell>
          <cell r="BT349">
            <v>0</v>
          </cell>
          <cell r="BU349"/>
          <cell r="BV349">
            <v>0</v>
          </cell>
          <cell r="BW349"/>
          <cell r="BX349"/>
          <cell r="BY349"/>
          <cell r="BZ349">
            <v>0</v>
          </cell>
          <cell r="CA349">
            <v>0</v>
          </cell>
          <cell r="CB349"/>
          <cell r="CC349">
            <v>0</v>
          </cell>
          <cell r="CD349"/>
          <cell r="CE349"/>
          <cell r="CF349"/>
          <cell r="CG349">
            <v>0</v>
          </cell>
          <cell r="CH349">
            <v>0</v>
          </cell>
          <cell r="CI349"/>
          <cell r="CJ349">
            <v>0</v>
          </cell>
          <cell r="CK349"/>
          <cell r="CL349"/>
          <cell r="CM349">
            <v>0</v>
          </cell>
          <cell r="CN349">
            <v>0</v>
          </cell>
          <cell r="CO349">
            <v>0</v>
          </cell>
          <cell r="CP349">
            <v>0</v>
          </cell>
          <cell r="CQ349">
            <v>0</v>
          </cell>
          <cell r="CR349">
            <v>0</v>
          </cell>
          <cell r="CS349">
            <v>0</v>
          </cell>
          <cell r="CT349">
            <v>0</v>
          </cell>
          <cell r="CU349">
            <v>0</v>
          </cell>
          <cell r="CV349">
            <v>0</v>
          </cell>
          <cell r="CW349">
            <v>0</v>
          </cell>
          <cell r="CX349">
            <v>0</v>
          </cell>
          <cell r="CY349">
            <v>0</v>
          </cell>
          <cell r="CZ349">
            <v>0</v>
          </cell>
        </row>
        <row r="350">
          <cell r="A350" t="str">
            <v>1.2.1.31</v>
          </cell>
          <cell r="B350" t="str">
            <v>Реконструкция  ТП-427 (замена оборудования РУ-10кВ, РУ-0,4кВ, замена 2ТМГ-630кВА)</v>
          </cell>
          <cell r="C350" t="str">
            <v>С_1.2.1.31</v>
          </cell>
          <cell r="D350">
            <v>0</v>
          </cell>
          <cell r="E350">
            <v>0</v>
          </cell>
          <cell r="F350"/>
          <cell r="G350"/>
          <cell r="H350"/>
          <cell r="I350"/>
          <cell r="J350"/>
          <cell r="K350"/>
          <cell r="L350"/>
          <cell r="M350"/>
          <cell r="N350">
            <v>0</v>
          </cell>
          <cell r="O350"/>
          <cell r="P350"/>
          <cell r="Q350"/>
          <cell r="R350"/>
          <cell r="S350"/>
          <cell r="T350"/>
          <cell r="U350">
            <v>0</v>
          </cell>
          <cell r="V350">
            <v>0</v>
          </cell>
          <cell r="W350"/>
          <cell r="X350">
            <v>0</v>
          </cell>
          <cell r="Y350"/>
          <cell r="Z350"/>
          <cell r="AA350"/>
          <cell r="AB350"/>
          <cell r="AC350">
            <v>0</v>
          </cell>
          <cell r="AD350"/>
          <cell r="AE350">
            <v>0</v>
          </cell>
          <cell r="AF350"/>
          <cell r="AG350"/>
          <cell r="AH350"/>
          <cell r="AI350"/>
          <cell r="AJ350">
            <v>0</v>
          </cell>
          <cell r="AK350">
            <v>0</v>
          </cell>
          <cell r="AL350"/>
          <cell r="AM350">
            <v>0</v>
          </cell>
          <cell r="AN350"/>
          <cell r="AO350"/>
          <cell r="AP350"/>
          <cell r="AQ350">
            <v>0</v>
          </cell>
          <cell r="AR350">
            <v>0</v>
          </cell>
          <cell r="AS350"/>
          <cell r="AT350">
            <v>0</v>
          </cell>
          <cell r="AU350"/>
          <cell r="AV350"/>
          <cell r="AW350"/>
          <cell r="AX350">
            <v>0</v>
          </cell>
          <cell r="AY350">
            <v>0</v>
          </cell>
          <cell r="AZ350"/>
          <cell r="BA350">
            <v>0</v>
          </cell>
          <cell r="BB350"/>
          <cell r="BC350"/>
          <cell r="BD350"/>
          <cell r="BE350">
            <v>0</v>
          </cell>
          <cell r="BF350">
            <v>0</v>
          </cell>
          <cell r="BG350"/>
          <cell r="BH350">
            <v>0</v>
          </cell>
          <cell r="BI350"/>
          <cell r="BJ350"/>
          <cell r="BK350"/>
          <cell r="BL350">
            <v>0</v>
          </cell>
          <cell r="BM350">
            <v>0</v>
          </cell>
          <cell r="BN350"/>
          <cell r="BO350">
            <v>0</v>
          </cell>
          <cell r="BP350"/>
          <cell r="BQ350"/>
          <cell r="BR350"/>
          <cell r="BS350">
            <v>0</v>
          </cell>
          <cell r="BT350">
            <v>0</v>
          </cell>
          <cell r="BU350"/>
          <cell r="BV350">
            <v>0</v>
          </cell>
          <cell r="BW350"/>
          <cell r="BX350"/>
          <cell r="BY350"/>
          <cell r="BZ350">
            <v>0</v>
          </cell>
          <cell r="CA350">
            <v>0</v>
          </cell>
          <cell r="CB350"/>
          <cell r="CC350">
            <v>0</v>
          </cell>
          <cell r="CD350"/>
          <cell r="CE350"/>
          <cell r="CF350"/>
          <cell r="CG350">
            <v>0</v>
          </cell>
          <cell r="CH350">
            <v>0</v>
          </cell>
          <cell r="CI350"/>
          <cell r="CJ350">
            <v>0</v>
          </cell>
          <cell r="CK350"/>
          <cell r="CL350"/>
          <cell r="CM350">
            <v>0</v>
          </cell>
          <cell r="CN350">
            <v>0</v>
          </cell>
          <cell r="CO350">
            <v>0</v>
          </cell>
          <cell r="CP350">
            <v>0</v>
          </cell>
          <cell r="CQ350">
            <v>0</v>
          </cell>
          <cell r="CR350">
            <v>0</v>
          </cell>
          <cell r="CS350">
            <v>0</v>
          </cell>
          <cell r="CT350">
            <v>0</v>
          </cell>
          <cell r="CU350">
            <v>0</v>
          </cell>
          <cell r="CV350">
            <v>0</v>
          </cell>
          <cell r="CW350">
            <v>0</v>
          </cell>
          <cell r="CX350">
            <v>0</v>
          </cell>
          <cell r="CY350">
            <v>0</v>
          </cell>
          <cell r="CZ350">
            <v>0</v>
          </cell>
        </row>
        <row r="351">
          <cell r="A351" t="str">
            <v>1.2.1.32</v>
          </cell>
          <cell r="B351" t="str">
            <v>Реконструкция ТП-440 котельная №2 (замена оборудования РУ-10кВ, РУ-0,4кВ, замена ТМГ-1000кВА)</v>
          </cell>
          <cell r="C351" t="str">
            <v>С_1.2.1.32</v>
          </cell>
          <cell r="D351">
            <v>7.0993399999999998</v>
          </cell>
          <cell r="E351">
            <v>0.68394532220338988</v>
          </cell>
          <cell r="F351"/>
          <cell r="G351"/>
          <cell r="H351"/>
          <cell r="I351"/>
          <cell r="J351"/>
          <cell r="K351"/>
          <cell r="L351"/>
          <cell r="M351"/>
          <cell r="N351">
            <v>0</v>
          </cell>
          <cell r="O351"/>
          <cell r="P351"/>
          <cell r="Q351"/>
          <cell r="R351"/>
          <cell r="S351"/>
          <cell r="T351"/>
          <cell r="U351">
            <v>0</v>
          </cell>
          <cell r="V351">
            <v>0</v>
          </cell>
          <cell r="W351"/>
          <cell r="X351">
            <v>0</v>
          </cell>
          <cell r="Y351"/>
          <cell r="Z351"/>
          <cell r="AA351"/>
          <cell r="AB351">
            <v>0.68394532220338988</v>
          </cell>
          <cell r="AC351">
            <v>0</v>
          </cell>
          <cell r="AD351"/>
          <cell r="AE351">
            <v>0</v>
          </cell>
          <cell r="AF351"/>
          <cell r="AG351"/>
          <cell r="AH351"/>
          <cell r="AI351"/>
          <cell r="AJ351">
            <v>0</v>
          </cell>
          <cell r="AK351">
            <v>0</v>
          </cell>
          <cell r="AL351"/>
          <cell r="AM351">
            <v>0</v>
          </cell>
          <cell r="AN351"/>
          <cell r="AO351"/>
          <cell r="AP351"/>
          <cell r="AQ351">
            <v>0</v>
          </cell>
          <cell r="AR351">
            <v>0</v>
          </cell>
          <cell r="AS351"/>
          <cell r="AT351">
            <v>0</v>
          </cell>
          <cell r="AU351"/>
          <cell r="AV351"/>
          <cell r="AW351"/>
          <cell r="AX351">
            <v>7.0993399999999998</v>
          </cell>
          <cell r="AY351">
            <v>2</v>
          </cell>
          <cell r="AZ351"/>
          <cell r="BA351">
            <v>0</v>
          </cell>
          <cell r="BB351"/>
          <cell r="BC351"/>
          <cell r="BD351"/>
          <cell r="BE351">
            <v>0</v>
          </cell>
          <cell r="BF351">
            <v>0</v>
          </cell>
          <cell r="BG351"/>
          <cell r="BH351">
            <v>0</v>
          </cell>
          <cell r="BI351"/>
          <cell r="BJ351"/>
          <cell r="BK351"/>
          <cell r="BL351">
            <v>0</v>
          </cell>
          <cell r="BM351">
            <v>0</v>
          </cell>
          <cell r="BN351"/>
          <cell r="BO351">
            <v>0</v>
          </cell>
          <cell r="BP351"/>
          <cell r="BQ351"/>
          <cell r="BR351"/>
          <cell r="BS351">
            <v>0</v>
          </cell>
          <cell r="BT351">
            <v>0</v>
          </cell>
          <cell r="BU351"/>
          <cell r="BV351">
            <v>0</v>
          </cell>
          <cell r="BW351"/>
          <cell r="BX351"/>
          <cell r="BY351"/>
          <cell r="BZ351">
            <v>0</v>
          </cell>
          <cell r="CA351">
            <v>0</v>
          </cell>
          <cell r="CB351"/>
          <cell r="CC351">
            <v>0</v>
          </cell>
          <cell r="CD351"/>
          <cell r="CE351"/>
          <cell r="CF351"/>
          <cell r="CG351">
            <v>0</v>
          </cell>
          <cell r="CH351">
            <v>0</v>
          </cell>
          <cell r="CI351"/>
          <cell r="CJ351">
            <v>0</v>
          </cell>
          <cell r="CK351"/>
          <cell r="CL351"/>
          <cell r="CM351">
            <v>0</v>
          </cell>
          <cell r="CN351">
            <v>7.0993399999999998</v>
          </cell>
          <cell r="CO351">
            <v>2</v>
          </cell>
          <cell r="CP351">
            <v>0</v>
          </cell>
          <cell r="CQ351">
            <v>0</v>
          </cell>
          <cell r="CR351">
            <v>0</v>
          </cell>
          <cell r="CS351">
            <v>0</v>
          </cell>
          <cell r="CT351">
            <v>0</v>
          </cell>
          <cell r="CU351">
            <v>0.68394532220338988</v>
          </cell>
          <cell r="CV351">
            <v>0</v>
          </cell>
          <cell r="CW351">
            <v>0</v>
          </cell>
          <cell r="CX351">
            <v>0</v>
          </cell>
          <cell r="CY351">
            <v>0</v>
          </cell>
          <cell r="CZ351">
            <v>0</v>
          </cell>
        </row>
        <row r="352">
          <cell r="A352" t="str">
            <v>1.2.1.33</v>
          </cell>
          <cell r="B352" t="str">
            <v>Реконструкция ТП-313 (замена оборудования РУ-10кВ, РУ-0,4кВ, замена 2ТМГ-630кВА)</v>
          </cell>
          <cell r="C352" t="str">
            <v>С_1.2.1.33</v>
          </cell>
          <cell r="D352">
            <v>0</v>
          </cell>
          <cell r="E352">
            <v>0</v>
          </cell>
          <cell r="F352"/>
          <cell r="G352"/>
          <cell r="H352"/>
          <cell r="I352"/>
          <cell r="J352"/>
          <cell r="K352"/>
          <cell r="L352"/>
          <cell r="M352"/>
          <cell r="N352">
            <v>0</v>
          </cell>
          <cell r="O352"/>
          <cell r="P352"/>
          <cell r="Q352"/>
          <cell r="R352"/>
          <cell r="S352"/>
          <cell r="T352"/>
          <cell r="U352">
            <v>0</v>
          </cell>
          <cell r="V352">
            <v>0</v>
          </cell>
          <cell r="W352"/>
          <cell r="X352">
            <v>0</v>
          </cell>
          <cell r="Y352"/>
          <cell r="Z352"/>
          <cell r="AA352"/>
          <cell r="AB352"/>
          <cell r="AC352">
            <v>0</v>
          </cell>
          <cell r="AD352"/>
          <cell r="AE352">
            <v>0</v>
          </cell>
          <cell r="AF352"/>
          <cell r="AG352"/>
          <cell r="AH352"/>
          <cell r="AI352"/>
          <cell r="AJ352">
            <v>0</v>
          </cell>
          <cell r="AK352">
            <v>0</v>
          </cell>
          <cell r="AL352"/>
          <cell r="AM352">
            <v>0</v>
          </cell>
          <cell r="AN352"/>
          <cell r="AO352"/>
          <cell r="AP352"/>
          <cell r="AQ352">
            <v>0</v>
          </cell>
          <cell r="AR352">
            <v>0</v>
          </cell>
          <cell r="AS352"/>
          <cell r="AT352">
            <v>0</v>
          </cell>
          <cell r="AU352"/>
          <cell r="AV352"/>
          <cell r="AW352"/>
          <cell r="AX352">
            <v>0</v>
          </cell>
          <cell r="AY352">
            <v>0</v>
          </cell>
          <cell r="AZ352"/>
          <cell r="BA352">
            <v>0</v>
          </cell>
          <cell r="BB352"/>
          <cell r="BC352"/>
          <cell r="BD352"/>
          <cell r="BE352">
            <v>0</v>
          </cell>
          <cell r="BF352">
            <v>0</v>
          </cell>
          <cell r="BG352"/>
          <cell r="BH352">
            <v>0</v>
          </cell>
          <cell r="BI352"/>
          <cell r="BJ352"/>
          <cell r="BK352"/>
          <cell r="BL352">
            <v>0</v>
          </cell>
          <cell r="BM352">
            <v>0</v>
          </cell>
          <cell r="BN352"/>
          <cell r="BO352">
            <v>0</v>
          </cell>
          <cell r="BP352"/>
          <cell r="BQ352"/>
          <cell r="BR352"/>
          <cell r="BS352">
            <v>0</v>
          </cell>
          <cell r="BT352">
            <v>0</v>
          </cell>
          <cell r="BU352"/>
          <cell r="BV352">
            <v>0</v>
          </cell>
          <cell r="BW352"/>
          <cell r="BX352"/>
          <cell r="BY352"/>
          <cell r="BZ352">
            <v>0</v>
          </cell>
          <cell r="CA352">
            <v>0</v>
          </cell>
          <cell r="CB352"/>
          <cell r="CC352">
            <v>0</v>
          </cell>
          <cell r="CD352"/>
          <cell r="CE352"/>
          <cell r="CF352"/>
          <cell r="CG352">
            <v>0</v>
          </cell>
          <cell r="CH352">
            <v>0</v>
          </cell>
          <cell r="CI352"/>
          <cell r="CJ352">
            <v>0</v>
          </cell>
          <cell r="CK352"/>
          <cell r="CL352"/>
          <cell r="CM352">
            <v>0</v>
          </cell>
          <cell r="CN352">
            <v>0</v>
          </cell>
          <cell r="CO352">
            <v>0</v>
          </cell>
          <cell r="CP352">
            <v>0</v>
          </cell>
          <cell r="CQ352">
            <v>0</v>
          </cell>
          <cell r="CR352">
            <v>0</v>
          </cell>
          <cell r="CS352">
            <v>0</v>
          </cell>
          <cell r="CT352">
            <v>0</v>
          </cell>
          <cell r="CU352">
            <v>0</v>
          </cell>
          <cell r="CV352">
            <v>0</v>
          </cell>
          <cell r="CW352">
            <v>0</v>
          </cell>
          <cell r="CX352">
            <v>0</v>
          </cell>
          <cell r="CY352">
            <v>0</v>
          </cell>
          <cell r="CZ352">
            <v>0</v>
          </cell>
        </row>
        <row r="353">
          <cell r="A353" t="str">
            <v>1.2.1.34</v>
          </cell>
          <cell r="B353" t="str">
            <v>Реконструкция ТП-222 (замена оборудования РУ-6кВ, РУ-0,4кВ, замена 2ТМГ-630кВА)</v>
          </cell>
          <cell r="C353" t="str">
            <v>С_1.2.1.34</v>
          </cell>
          <cell r="D353">
            <v>0</v>
          </cell>
          <cell r="E353">
            <v>0</v>
          </cell>
          <cell r="F353"/>
          <cell r="G353"/>
          <cell r="H353"/>
          <cell r="I353"/>
          <cell r="J353"/>
          <cell r="K353"/>
          <cell r="L353"/>
          <cell r="M353"/>
          <cell r="N353">
            <v>0</v>
          </cell>
          <cell r="O353"/>
          <cell r="P353"/>
          <cell r="Q353"/>
          <cell r="R353"/>
          <cell r="S353"/>
          <cell r="T353"/>
          <cell r="U353">
            <v>0</v>
          </cell>
          <cell r="V353">
            <v>0</v>
          </cell>
          <cell r="W353"/>
          <cell r="X353">
            <v>0</v>
          </cell>
          <cell r="Y353"/>
          <cell r="Z353"/>
          <cell r="AA353"/>
          <cell r="AB353"/>
          <cell r="AC353">
            <v>0</v>
          </cell>
          <cell r="AD353"/>
          <cell r="AE353">
            <v>0</v>
          </cell>
          <cell r="AF353"/>
          <cell r="AG353"/>
          <cell r="AH353"/>
          <cell r="AI353"/>
          <cell r="AJ353">
            <v>0</v>
          </cell>
          <cell r="AK353">
            <v>0</v>
          </cell>
          <cell r="AL353"/>
          <cell r="AM353">
            <v>0</v>
          </cell>
          <cell r="AN353"/>
          <cell r="AO353"/>
          <cell r="AP353"/>
          <cell r="AQ353">
            <v>0</v>
          </cell>
          <cell r="AR353">
            <v>0</v>
          </cell>
          <cell r="AS353"/>
          <cell r="AT353">
            <v>0</v>
          </cell>
          <cell r="AU353"/>
          <cell r="AV353"/>
          <cell r="AW353"/>
          <cell r="AX353">
            <v>0</v>
          </cell>
          <cell r="AY353">
            <v>0</v>
          </cell>
          <cell r="AZ353"/>
          <cell r="BA353">
            <v>0</v>
          </cell>
          <cell r="BB353"/>
          <cell r="BC353"/>
          <cell r="BD353"/>
          <cell r="BE353">
            <v>0</v>
          </cell>
          <cell r="BF353">
            <v>0</v>
          </cell>
          <cell r="BG353"/>
          <cell r="BH353">
            <v>0</v>
          </cell>
          <cell r="BI353"/>
          <cell r="BJ353"/>
          <cell r="BK353"/>
          <cell r="BL353">
            <v>0</v>
          </cell>
          <cell r="BM353">
            <v>0</v>
          </cell>
          <cell r="BN353"/>
          <cell r="BO353">
            <v>0</v>
          </cell>
          <cell r="BP353"/>
          <cell r="BQ353"/>
          <cell r="BR353"/>
          <cell r="BS353">
            <v>0</v>
          </cell>
          <cell r="BT353">
            <v>0</v>
          </cell>
          <cell r="BU353"/>
          <cell r="BV353">
            <v>0</v>
          </cell>
          <cell r="BW353"/>
          <cell r="BX353"/>
          <cell r="BY353"/>
          <cell r="BZ353">
            <v>0</v>
          </cell>
          <cell r="CA353">
            <v>0</v>
          </cell>
          <cell r="CB353"/>
          <cell r="CC353">
            <v>0</v>
          </cell>
          <cell r="CD353"/>
          <cell r="CE353"/>
          <cell r="CF353"/>
          <cell r="CG353">
            <v>0</v>
          </cell>
          <cell r="CH353">
            <v>0</v>
          </cell>
          <cell r="CI353"/>
          <cell r="CJ353">
            <v>0</v>
          </cell>
          <cell r="CK353"/>
          <cell r="CL353"/>
          <cell r="CM353">
            <v>0</v>
          </cell>
          <cell r="CN353">
            <v>0</v>
          </cell>
          <cell r="CO353">
            <v>0</v>
          </cell>
          <cell r="CP353">
            <v>0</v>
          </cell>
          <cell r="CQ353">
            <v>0</v>
          </cell>
          <cell r="CR353">
            <v>0</v>
          </cell>
          <cell r="CS353">
            <v>0</v>
          </cell>
          <cell r="CT353">
            <v>0</v>
          </cell>
          <cell r="CU353">
            <v>0</v>
          </cell>
          <cell r="CV353">
            <v>0</v>
          </cell>
          <cell r="CW353">
            <v>0</v>
          </cell>
          <cell r="CX353">
            <v>0</v>
          </cell>
          <cell r="CY353">
            <v>0</v>
          </cell>
          <cell r="CZ353">
            <v>0</v>
          </cell>
        </row>
        <row r="354">
          <cell r="A354" t="str">
            <v>1.2.1.35</v>
          </cell>
          <cell r="B354" t="str">
            <v>Реконструкция ТП-459 (замена оборудования РУ-10кВ, РУ-0,4кВ, замена 2ТМГ-630кВА)</v>
          </cell>
          <cell r="C354" t="str">
            <v>С_1.2.1.35</v>
          </cell>
          <cell r="D354">
            <v>6.2712899999999996</v>
          </cell>
          <cell r="E354">
            <v>0</v>
          </cell>
          <cell r="F354"/>
          <cell r="G354"/>
          <cell r="H354"/>
          <cell r="I354"/>
          <cell r="J354"/>
          <cell r="K354"/>
          <cell r="L354"/>
          <cell r="M354"/>
          <cell r="N354">
            <v>0</v>
          </cell>
          <cell r="O354"/>
          <cell r="P354"/>
          <cell r="Q354"/>
          <cell r="R354"/>
          <cell r="S354"/>
          <cell r="T354"/>
          <cell r="U354">
            <v>0</v>
          </cell>
          <cell r="V354">
            <v>0</v>
          </cell>
          <cell r="W354"/>
          <cell r="X354">
            <v>0</v>
          </cell>
          <cell r="Y354"/>
          <cell r="Z354"/>
          <cell r="AA354"/>
          <cell r="AB354"/>
          <cell r="AC354">
            <v>0</v>
          </cell>
          <cell r="AD354"/>
          <cell r="AE354">
            <v>0</v>
          </cell>
          <cell r="AF354"/>
          <cell r="AG354"/>
          <cell r="AH354"/>
          <cell r="AI354"/>
          <cell r="AJ354">
            <v>6.2712899999999996</v>
          </cell>
          <cell r="AK354">
            <v>1.26</v>
          </cell>
          <cell r="AL354"/>
          <cell r="AM354">
            <v>0</v>
          </cell>
          <cell r="AN354"/>
          <cell r="AO354"/>
          <cell r="AP354"/>
          <cell r="AQ354">
            <v>0</v>
          </cell>
          <cell r="AR354">
            <v>0</v>
          </cell>
          <cell r="AS354"/>
          <cell r="AT354">
            <v>0</v>
          </cell>
          <cell r="AU354"/>
          <cell r="AV354"/>
          <cell r="AW354"/>
          <cell r="AX354">
            <v>0</v>
          </cell>
          <cell r="AY354">
            <v>0</v>
          </cell>
          <cell r="AZ354"/>
          <cell r="BA354">
            <v>0</v>
          </cell>
          <cell r="BB354"/>
          <cell r="BC354"/>
          <cell r="BD354"/>
          <cell r="BE354">
            <v>0</v>
          </cell>
          <cell r="BF354">
            <v>0</v>
          </cell>
          <cell r="BG354"/>
          <cell r="BH354">
            <v>0</v>
          </cell>
          <cell r="BI354"/>
          <cell r="BJ354"/>
          <cell r="BK354"/>
          <cell r="BL354">
            <v>0</v>
          </cell>
          <cell r="BM354">
            <v>0</v>
          </cell>
          <cell r="BN354"/>
          <cell r="BO354">
            <v>0</v>
          </cell>
          <cell r="BP354"/>
          <cell r="BQ354"/>
          <cell r="BR354"/>
          <cell r="BS354">
            <v>0</v>
          </cell>
          <cell r="BT354">
            <v>0</v>
          </cell>
          <cell r="BU354"/>
          <cell r="BV354">
            <v>0</v>
          </cell>
          <cell r="BW354"/>
          <cell r="BX354"/>
          <cell r="BY354"/>
          <cell r="BZ354">
            <v>0</v>
          </cell>
          <cell r="CA354">
            <v>0</v>
          </cell>
          <cell r="CB354"/>
          <cell r="CC354">
            <v>0</v>
          </cell>
          <cell r="CD354"/>
          <cell r="CE354"/>
          <cell r="CF354"/>
          <cell r="CG354">
            <v>0</v>
          </cell>
          <cell r="CH354">
            <v>0</v>
          </cell>
          <cell r="CI354"/>
          <cell r="CJ354">
            <v>0</v>
          </cell>
          <cell r="CK354"/>
          <cell r="CL354"/>
          <cell r="CM354">
            <v>0</v>
          </cell>
          <cell r="CN354">
            <v>6.2712899999999996</v>
          </cell>
          <cell r="CO354">
            <v>1.26</v>
          </cell>
          <cell r="CP354">
            <v>0</v>
          </cell>
          <cell r="CQ354">
            <v>0</v>
          </cell>
          <cell r="CR354">
            <v>0</v>
          </cell>
          <cell r="CS354">
            <v>0</v>
          </cell>
          <cell r="CT354">
            <v>0</v>
          </cell>
          <cell r="CU354">
            <v>0</v>
          </cell>
          <cell r="CV354">
            <v>0</v>
          </cell>
          <cell r="CW354">
            <v>0</v>
          </cell>
          <cell r="CX354">
            <v>0</v>
          </cell>
          <cell r="CY354">
            <v>0</v>
          </cell>
          <cell r="CZ354">
            <v>0</v>
          </cell>
        </row>
        <row r="355">
          <cell r="A355" t="str">
            <v>1.2.1.36</v>
          </cell>
          <cell r="B355" t="str">
            <v>Реконструкция ТП-460  (замена оборудования РУ-10кВ, РУ-0,4кВ, замена 2ТМГ-630кВА)</v>
          </cell>
          <cell r="C355" t="str">
            <v>С_1.2.1.36</v>
          </cell>
          <cell r="D355">
            <v>5.9924300000000006</v>
          </cell>
          <cell r="E355">
            <v>0</v>
          </cell>
          <cell r="F355"/>
          <cell r="G355"/>
          <cell r="H355"/>
          <cell r="I355"/>
          <cell r="J355"/>
          <cell r="K355"/>
          <cell r="L355"/>
          <cell r="M355"/>
          <cell r="N355">
            <v>0</v>
          </cell>
          <cell r="O355"/>
          <cell r="P355"/>
          <cell r="Q355"/>
          <cell r="R355"/>
          <cell r="S355"/>
          <cell r="T355"/>
          <cell r="U355">
            <v>0</v>
          </cell>
          <cell r="V355">
            <v>0</v>
          </cell>
          <cell r="W355"/>
          <cell r="X355">
            <v>0</v>
          </cell>
          <cell r="Y355"/>
          <cell r="Z355"/>
          <cell r="AA355"/>
          <cell r="AB355"/>
          <cell r="AC355">
            <v>0</v>
          </cell>
          <cell r="AD355"/>
          <cell r="AE355">
            <v>0</v>
          </cell>
          <cell r="AF355"/>
          <cell r="AG355"/>
          <cell r="AH355"/>
          <cell r="AI355"/>
          <cell r="AJ355">
            <v>5.9924300000000006</v>
          </cell>
          <cell r="AK355">
            <v>1.26</v>
          </cell>
          <cell r="AL355"/>
          <cell r="AM355">
            <v>0</v>
          </cell>
          <cell r="AN355"/>
          <cell r="AO355"/>
          <cell r="AP355"/>
          <cell r="AQ355">
            <v>0</v>
          </cell>
          <cell r="AR355">
            <v>0</v>
          </cell>
          <cell r="AS355"/>
          <cell r="AT355">
            <v>0</v>
          </cell>
          <cell r="AU355"/>
          <cell r="AV355"/>
          <cell r="AW355"/>
          <cell r="AX355">
            <v>0</v>
          </cell>
          <cell r="AY355">
            <v>0</v>
          </cell>
          <cell r="AZ355"/>
          <cell r="BA355">
            <v>0</v>
          </cell>
          <cell r="BB355"/>
          <cell r="BC355"/>
          <cell r="BD355"/>
          <cell r="BE355">
            <v>0</v>
          </cell>
          <cell r="BF355">
            <v>0</v>
          </cell>
          <cell r="BG355"/>
          <cell r="BH355">
            <v>0</v>
          </cell>
          <cell r="BI355"/>
          <cell r="BJ355"/>
          <cell r="BK355"/>
          <cell r="BL355">
            <v>0</v>
          </cell>
          <cell r="BM355">
            <v>0</v>
          </cell>
          <cell r="BN355"/>
          <cell r="BO355">
            <v>0</v>
          </cell>
          <cell r="BP355"/>
          <cell r="BQ355"/>
          <cell r="BR355"/>
          <cell r="BS355">
            <v>0</v>
          </cell>
          <cell r="BT355">
            <v>0</v>
          </cell>
          <cell r="BU355"/>
          <cell r="BV355">
            <v>0</v>
          </cell>
          <cell r="BW355"/>
          <cell r="BX355"/>
          <cell r="BY355"/>
          <cell r="BZ355">
            <v>0</v>
          </cell>
          <cell r="CA355">
            <v>0</v>
          </cell>
          <cell r="CB355"/>
          <cell r="CC355">
            <v>0</v>
          </cell>
          <cell r="CD355"/>
          <cell r="CE355"/>
          <cell r="CF355"/>
          <cell r="CG355">
            <v>0</v>
          </cell>
          <cell r="CH355">
            <v>0</v>
          </cell>
          <cell r="CI355"/>
          <cell r="CJ355">
            <v>0</v>
          </cell>
          <cell r="CK355"/>
          <cell r="CL355"/>
          <cell r="CM355">
            <v>0</v>
          </cell>
          <cell r="CN355">
            <v>5.9924300000000006</v>
          </cell>
          <cell r="CO355">
            <v>1.26</v>
          </cell>
          <cell r="CP355">
            <v>0</v>
          </cell>
          <cell r="CQ355">
            <v>0</v>
          </cell>
          <cell r="CR355">
            <v>0</v>
          </cell>
          <cell r="CS355">
            <v>0</v>
          </cell>
          <cell r="CT355">
            <v>0</v>
          </cell>
          <cell r="CU355">
            <v>0</v>
          </cell>
          <cell r="CV355">
            <v>0</v>
          </cell>
          <cell r="CW355">
            <v>0</v>
          </cell>
          <cell r="CX355">
            <v>0</v>
          </cell>
          <cell r="CY355">
            <v>0</v>
          </cell>
          <cell r="CZ355">
            <v>0</v>
          </cell>
        </row>
        <row r="356">
          <cell r="A356" t="str">
            <v>1.2.1.37</v>
          </cell>
          <cell r="B356" t="str">
            <v>Реконструкция ТП-306 (замена оборудования РУ-10кВ, РУ-0,4кВ, замена 2ТМГ-630кВА)</v>
          </cell>
          <cell r="C356" t="str">
            <v>С_1.2.1.37</v>
          </cell>
          <cell r="D356">
            <v>5.6538699999999995</v>
          </cell>
          <cell r="E356">
            <v>0</v>
          </cell>
          <cell r="F356"/>
          <cell r="G356"/>
          <cell r="H356"/>
          <cell r="I356"/>
          <cell r="J356"/>
          <cell r="K356"/>
          <cell r="L356"/>
          <cell r="M356"/>
          <cell r="N356">
            <v>0</v>
          </cell>
          <cell r="O356"/>
          <cell r="P356"/>
          <cell r="Q356"/>
          <cell r="R356"/>
          <cell r="S356"/>
          <cell r="T356"/>
          <cell r="U356">
            <v>0</v>
          </cell>
          <cell r="V356">
            <v>0</v>
          </cell>
          <cell r="W356"/>
          <cell r="X356">
            <v>0</v>
          </cell>
          <cell r="Y356"/>
          <cell r="Z356"/>
          <cell r="AA356"/>
          <cell r="AB356"/>
          <cell r="AC356">
            <v>0</v>
          </cell>
          <cell r="AD356"/>
          <cell r="AE356">
            <v>0</v>
          </cell>
          <cell r="AF356"/>
          <cell r="AG356"/>
          <cell r="AH356"/>
          <cell r="AI356"/>
          <cell r="AJ356">
            <v>5.6538699999999995</v>
          </cell>
          <cell r="AK356">
            <v>1.26</v>
          </cell>
          <cell r="AL356"/>
          <cell r="AM356">
            <v>0</v>
          </cell>
          <cell r="AN356"/>
          <cell r="AO356"/>
          <cell r="AP356"/>
          <cell r="AQ356">
            <v>0</v>
          </cell>
          <cell r="AR356">
            <v>0</v>
          </cell>
          <cell r="AS356"/>
          <cell r="AT356">
            <v>0</v>
          </cell>
          <cell r="AU356"/>
          <cell r="AV356"/>
          <cell r="AW356"/>
          <cell r="AX356">
            <v>0</v>
          </cell>
          <cell r="AY356">
            <v>0</v>
          </cell>
          <cell r="AZ356"/>
          <cell r="BA356">
            <v>0</v>
          </cell>
          <cell r="BB356"/>
          <cell r="BC356"/>
          <cell r="BD356"/>
          <cell r="BE356">
            <v>0</v>
          </cell>
          <cell r="BF356">
            <v>0</v>
          </cell>
          <cell r="BG356"/>
          <cell r="BH356">
            <v>0</v>
          </cell>
          <cell r="BI356"/>
          <cell r="BJ356"/>
          <cell r="BK356"/>
          <cell r="BL356">
            <v>0</v>
          </cell>
          <cell r="BM356">
            <v>0</v>
          </cell>
          <cell r="BN356"/>
          <cell r="BO356">
            <v>0</v>
          </cell>
          <cell r="BP356"/>
          <cell r="BQ356"/>
          <cell r="BR356"/>
          <cell r="BS356">
            <v>0</v>
          </cell>
          <cell r="BT356">
            <v>0</v>
          </cell>
          <cell r="BU356"/>
          <cell r="BV356">
            <v>0</v>
          </cell>
          <cell r="BW356"/>
          <cell r="BX356"/>
          <cell r="BY356"/>
          <cell r="BZ356">
            <v>0</v>
          </cell>
          <cell r="CA356">
            <v>0</v>
          </cell>
          <cell r="CB356"/>
          <cell r="CC356">
            <v>0</v>
          </cell>
          <cell r="CD356"/>
          <cell r="CE356"/>
          <cell r="CF356"/>
          <cell r="CG356">
            <v>0</v>
          </cell>
          <cell r="CH356">
            <v>0</v>
          </cell>
          <cell r="CI356"/>
          <cell r="CJ356">
            <v>0</v>
          </cell>
          <cell r="CK356"/>
          <cell r="CL356"/>
          <cell r="CM356">
            <v>0</v>
          </cell>
          <cell r="CN356">
            <v>5.6538699999999995</v>
          </cell>
          <cell r="CO356">
            <v>1.26</v>
          </cell>
          <cell r="CP356">
            <v>0</v>
          </cell>
          <cell r="CQ356">
            <v>0</v>
          </cell>
          <cell r="CR356">
            <v>0</v>
          </cell>
          <cell r="CS356">
            <v>0</v>
          </cell>
          <cell r="CT356">
            <v>0</v>
          </cell>
          <cell r="CU356">
            <v>0</v>
          </cell>
          <cell r="CV356">
            <v>0</v>
          </cell>
          <cell r="CW356">
            <v>0</v>
          </cell>
          <cell r="CX356">
            <v>0</v>
          </cell>
          <cell r="CY356">
            <v>0</v>
          </cell>
          <cell r="CZ356">
            <v>0</v>
          </cell>
        </row>
        <row r="357">
          <cell r="A357" t="str">
            <v>1.2.1.38</v>
          </cell>
          <cell r="B357" t="str">
            <v>Реконструкция ТП-212 (замена оборудования РУ-6кВ, РУ-0,4кВ, замена 2ТМГ-400кВА)</v>
          </cell>
          <cell r="C357" t="str">
            <v>С_1.2.1.38</v>
          </cell>
          <cell r="D357">
            <v>5.7760899999999999</v>
          </cell>
          <cell r="E357">
            <v>0</v>
          </cell>
          <cell r="F357"/>
          <cell r="G357"/>
          <cell r="H357"/>
          <cell r="I357"/>
          <cell r="J357"/>
          <cell r="K357"/>
          <cell r="L357"/>
          <cell r="M357"/>
          <cell r="N357">
            <v>0</v>
          </cell>
          <cell r="O357"/>
          <cell r="P357"/>
          <cell r="Q357"/>
          <cell r="R357"/>
          <cell r="S357"/>
          <cell r="T357"/>
          <cell r="U357">
            <v>0</v>
          </cell>
          <cell r="V357">
            <v>0</v>
          </cell>
          <cell r="W357"/>
          <cell r="X357">
            <v>0</v>
          </cell>
          <cell r="Y357"/>
          <cell r="Z357"/>
          <cell r="AA357"/>
          <cell r="AB357"/>
          <cell r="AC357">
            <v>0</v>
          </cell>
          <cell r="AD357"/>
          <cell r="AE357">
            <v>0</v>
          </cell>
          <cell r="AF357"/>
          <cell r="AG357"/>
          <cell r="AH357"/>
          <cell r="AI357"/>
          <cell r="AJ357">
            <v>5.7760899999999999</v>
          </cell>
          <cell r="AK357">
            <v>0.8</v>
          </cell>
          <cell r="AL357"/>
          <cell r="AM357">
            <v>0</v>
          </cell>
          <cell r="AN357"/>
          <cell r="AO357"/>
          <cell r="AP357"/>
          <cell r="AQ357">
            <v>0</v>
          </cell>
          <cell r="AR357">
            <v>0</v>
          </cell>
          <cell r="AS357"/>
          <cell r="AT357">
            <v>0</v>
          </cell>
          <cell r="AU357"/>
          <cell r="AV357"/>
          <cell r="AW357"/>
          <cell r="AX357">
            <v>0</v>
          </cell>
          <cell r="AY357">
            <v>0</v>
          </cell>
          <cell r="AZ357"/>
          <cell r="BA357">
            <v>0</v>
          </cell>
          <cell r="BB357"/>
          <cell r="BC357"/>
          <cell r="BD357"/>
          <cell r="BE357">
            <v>0</v>
          </cell>
          <cell r="BF357">
            <v>0</v>
          </cell>
          <cell r="BG357"/>
          <cell r="BH357">
            <v>0</v>
          </cell>
          <cell r="BI357"/>
          <cell r="BJ357"/>
          <cell r="BK357"/>
          <cell r="BL357">
            <v>0</v>
          </cell>
          <cell r="BM357">
            <v>0</v>
          </cell>
          <cell r="BN357"/>
          <cell r="BO357">
            <v>0</v>
          </cell>
          <cell r="BP357"/>
          <cell r="BQ357"/>
          <cell r="BR357"/>
          <cell r="BS357">
            <v>0</v>
          </cell>
          <cell r="BT357">
            <v>0</v>
          </cell>
          <cell r="BU357"/>
          <cell r="BV357">
            <v>0</v>
          </cell>
          <cell r="BW357"/>
          <cell r="BX357"/>
          <cell r="BY357"/>
          <cell r="BZ357">
            <v>0</v>
          </cell>
          <cell r="CA357">
            <v>0</v>
          </cell>
          <cell r="CB357"/>
          <cell r="CC357">
            <v>0</v>
          </cell>
          <cell r="CD357"/>
          <cell r="CE357"/>
          <cell r="CF357"/>
          <cell r="CG357">
            <v>0</v>
          </cell>
          <cell r="CH357">
            <v>0</v>
          </cell>
          <cell r="CI357"/>
          <cell r="CJ357">
            <v>0</v>
          </cell>
          <cell r="CK357"/>
          <cell r="CL357"/>
          <cell r="CM357">
            <v>0</v>
          </cell>
          <cell r="CN357">
            <v>5.7760899999999999</v>
          </cell>
          <cell r="CO357">
            <v>0.8</v>
          </cell>
          <cell r="CP357">
            <v>0</v>
          </cell>
          <cell r="CQ357">
            <v>0</v>
          </cell>
          <cell r="CR357">
            <v>0</v>
          </cell>
          <cell r="CS357">
            <v>0</v>
          </cell>
          <cell r="CT357">
            <v>0</v>
          </cell>
          <cell r="CU357">
            <v>0</v>
          </cell>
          <cell r="CV357">
            <v>0</v>
          </cell>
          <cell r="CW357">
            <v>0</v>
          </cell>
          <cell r="CX357">
            <v>0</v>
          </cell>
          <cell r="CY357">
            <v>0</v>
          </cell>
          <cell r="CZ357">
            <v>0</v>
          </cell>
        </row>
        <row r="358">
          <cell r="A358" t="str">
            <v>1.2.1.39</v>
          </cell>
          <cell r="B358" t="str">
            <v>Реконструкция ТП-305 (замена оборудования РУ-10кВ, РУ-0,4кВ, замена 2ТМГ-630кВА)</v>
          </cell>
          <cell r="C358" t="str">
            <v>С_1.2.1.39</v>
          </cell>
          <cell r="D358">
            <v>5.6538699999999995</v>
          </cell>
          <cell r="E358">
            <v>0</v>
          </cell>
          <cell r="F358"/>
          <cell r="G358"/>
          <cell r="H358"/>
          <cell r="I358"/>
          <cell r="J358"/>
          <cell r="K358"/>
          <cell r="L358"/>
          <cell r="M358"/>
          <cell r="N358">
            <v>0</v>
          </cell>
          <cell r="O358"/>
          <cell r="P358"/>
          <cell r="Q358"/>
          <cell r="R358"/>
          <cell r="S358"/>
          <cell r="T358"/>
          <cell r="U358">
            <v>0</v>
          </cell>
          <cell r="V358">
            <v>0</v>
          </cell>
          <cell r="W358"/>
          <cell r="X358">
            <v>0</v>
          </cell>
          <cell r="Y358"/>
          <cell r="Z358"/>
          <cell r="AA358"/>
          <cell r="AB358"/>
          <cell r="AC358">
            <v>0</v>
          </cell>
          <cell r="AD358"/>
          <cell r="AE358">
            <v>0</v>
          </cell>
          <cell r="AF358"/>
          <cell r="AG358"/>
          <cell r="AH358"/>
          <cell r="AI358"/>
          <cell r="AJ358">
            <v>5.6538699999999995</v>
          </cell>
          <cell r="AK358">
            <v>1.26</v>
          </cell>
          <cell r="AL358"/>
          <cell r="AM358">
            <v>0</v>
          </cell>
          <cell r="AN358"/>
          <cell r="AO358"/>
          <cell r="AP358"/>
          <cell r="AQ358">
            <v>0</v>
          </cell>
          <cell r="AR358">
            <v>0</v>
          </cell>
          <cell r="AS358"/>
          <cell r="AT358">
            <v>0</v>
          </cell>
          <cell r="AU358"/>
          <cell r="AV358"/>
          <cell r="AW358"/>
          <cell r="AX358">
            <v>0</v>
          </cell>
          <cell r="AY358">
            <v>0</v>
          </cell>
          <cell r="AZ358"/>
          <cell r="BA358">
            <v>0</v>
          </cell>
          <cell r="BB358"/>
          <cell r="BC358"/>
          <cell r="BD358"/>
          <cell r="BE358">
            <v>0</v>
          </cell>
          <cell r="BF358">
            <v>0</v>
          </cell>
          <cell r="BG358"/>
          <cell r="BH358">
            <v>0</v>
          </cell>
          <cell r="BI358"/>
          <cell r="BJ358"/>
          <cell r="BK358"/>
          <cell r="BL358">
            <v>0</v>
          </cell>
          <cell r="BM358">
            <v>0</v>
          </cell>
          <cell r="BN358"/>
          <cell r="BO358">
            <v>0</v>
          </cell>
          <cell r="BP358"/>
          <cell r="BQ358"/>
          <cell r="BR358"/>
          <cell r="BS358">
            <v>0</v>
          </cell>
          <cell r="BT358">
            <v>0</v>
          </cell>
          <cell r="BU358"/>
          <cell r="BV358">
            <v>0</v>
          </cell>
          <cell r="BW358"/>
          <cell r="BX358"/>
          <cell r="BY358"/>
          <cell r="BZ358">
            <v>0</v>
          </cell>
          <cell r="CA358">
            <v>0</v>
          </cell>
          <cell r="CB358"/>
          <cell r="CC358">
            <v>0</v>
          </cell>
          <cell r="CD358"/>
          <cell r="CE358"/>
          <cell r="CF358"/>
          <cell r="CG358">
            <v>0</v>
          </cell>
          <cell r="CH358">
            <v>0</v>
          </cell>
          <cell r="CI358"/>
          <cell r="CJ358">
            <v>0</v>
          </cell>
          <cell r="CK358"/>
          <cell r="CL358"/>
          <cell r="CM358">
            <v>0</v>
          </cell>
          <cell r="CN358">
            <v>5.6538699999999995</v>
          </cell>
          <cell r="CO358">
            <v>1.26</v>
          </cell>
          <cell r="CP358">
            <v>0</v>
          </cell>
          <cell r="CQ358">
            <v>0</v>
          </cell>
          <cell r="CR358">
            <v>0</v>
          </cell>
          <cell r="CS358">
            <v>0</v>
          </cell>
          <cell r="CT358">
            <v>0</v>
          </cell>
          <cell r="CU358">
            <v>0</v>
          </cell>
          <cell r="CV358">
            <v>0</v>
          </cell>
          <cell r="CW358">
            <v>0</v>
          </cell>
          <cell r="CX358">
            <v>0</v>
          </cell>
          <cell r="CY358">
            <v>0</v>
          </cell>
          <cell r="CZ358">
            <v>0</v>
          </cell>
        </row>
        <row r="359">
          <cell r="A359" t="str">
            <v>1.2.1.40</v>
          </cell>
          <cell r="B359" t="str">
            <v>Реконструкция ТП-204 (замена оборудования РУ-6кВ, РУ-0,4кВ, замена 2ТМГ-400кВА)</v>
          </cell>
          <cell r="C359" t="str">
            <v>С_1.2.1.40</v>
          </cell>
          <cell r="D359">
            <v>6.1639099999999996</v>
          </cell>
          <cell r="E359">
            <v>0</v>
          </cell>
          <cell r="F359"/>
          <cell r="G359"/>
          <cell r="H359"/>
          <cell r="I359"/>
          <cell r="J359"/>
          <cell r="K359"/>
          <cell r="L359"/>
          <cell r="M359"/>
          <cell r="N359">
            <v>0</v>
          </cell>
          <cell r="O359"/>
          <cell r="P359"/>
          <cell r="Q359"/>
          <cell r="R359"/>
          <cell r="S359"/>
          <cell r="T359"/>
          <cell r="U359">
            <v>0</v>
          </cell>
          <cell r="V359">
            <v>0</v>
          </cell>
          <cell r="W359"/>
          <cell r="X359">
            <v>0</v>
          </cell>
          <cell r="Y359"/>
          <cell r="Z359"/>
          <cell r="AA359"/>
          <cell r="AB359"/>
          <cell r="AC359">
            <v>0</v>
          </cell>
          <cell r="AD359"/>
          <cell r="AE359">
            <v>0</v>
          </cell>
          <cell r="AF359"/>
          <cell r="AG359"/>
          <cell r="AH359"/>
          <cell r="AI359"/>
          <cell r="AJ359">
            <v>6.1639099999999996</v>
          </cell>
          <cell r="AK359">
            <v>0.8</v>
          </cell>
          <cell r="AL359"/>
          <cell r="AM359">
            <v>0</v>
          </cell>
          <cell r="AN359"/>
          <cell r="AO359"/>
          <cell r="AP359"/>
          <cell r="AQ359">
            <v>0</v>
          </cell>
          <cell r="AR359">
            <v>0</v>
          </cell>
          <cell r="AS359"/>
          <cell r="AT359">
            <v>0</v>
          </cell>
          <cell r="AU359"/>
          <cell r="AV359"/>
          <cell r="AW359"/>
          <cell r="AX359">
            <v>0</v>
          </cell>
          <cell r="AY359">
            <v>0</v>
          </cell>
          <cell r="AZ359"/>
          <cell r="BA359">
            <v>0</v>
          </cell>
          <cell r="BB359"/>
          <cell r="BC359"/>
          <cell r="BD359"/>
          <cell r="BE359">
            <v>0</v>
          </cell>
          <cell r="BF359">
            <v>0</v>
          </cell>
          <cell r="BG359"/>
          <cell r="BH359">
            <v>0</v>
          </cell>
          <cell r="BI359"/>
          <cell r="BJ359"/>
          <cell r="BK359"/>
          <cell r="BL359">
            <v>0</v>
          </cell>
          <cell r="BM359">
            <v>0</v>
          </cell>
          <cell r="BN359"/>
          <cell r="BO359">
            <v>0</v>
          </cell>
          <cell r="BP359"/>
          <cell r="BQ359"/>
          <cell r="BR359"/>
          <cell r="BS359">
            <v>0</v>
          </cell>
          <cell r="BT359">
            <v>0</v>
          </cell>
          <cell r="BU359"/>
          <cell r="BV359">
            <v>0</v>
          </cell>
          <cell r="BW359"/>
          <cell r="BX359"/>
          <cell r="BY359"/>
          <cell r="BZ359">
            <v>0</v>
          </cell>
          <cell r="CA359">
            <v>0</v>
          </cell>
          <cell r="CB359"/>
          <cell r="CC359">
            <v>0</v>
          </cell>
          <cell r="CD359"/>
          <cell r="CE359"/>
          <cell r="CF359"/>
          <cell r="CG359">
            <v>0</v>
          </cell>
          <cell r="CH359">
            <v>0</v>
          </cell>
          <cell r="CI359"/>
          <cell r="CJ359">
            <v>0</v>
          </cell>
          <cell r="CK359"/>
          <cell r="CL359"/>
          <cell r="CM359">
            <v>0</v>
          </cell>
          <cell r="CN359">
            <v>6.1639099999999996</v>
          </cell>
          <cell r="CO359">
            <v>0.8</v>
          </cell>
          <cell r="CP359">
            <v>0</v>
          </cell>
          <cell r="CQ359">
            <v>0</v>
          </cell>
          <cell r="CR359">
            <v>0</v>
          </cell>
          <cell r="CS359">
            <v>0</v>
          </cell>
          <cell r="CT359">
            <v>0</v>
          </cell>
          <cell r="CU359">
            <v>0</v>
          </cell>
          <cell r="CV359">
            <v>0</v>
          </cell>
          <cell r="CW359">
            <v>0</v>
          </cell>
          <cell r="CX359">
            <v>0</v>
          </cell>
          <cell r="CY359">
            <v>0</v>
          </cell>
          <cell r="CZ359">
            <v>0</v>
          </cell>
        </row>
        <row r="360">
          <cell r="A360" t="str">
            <v>1.2.1.41</v>
          </cell>
          <cell r="B360" t="str">
            <v>Реконструкция Оборудования ТП-207</v>
          </cell>
          <cell r="C360" t="str">
            <v>С_1.2.1.41</v>
          </cell>
          <cell r="D360">
            <v>5.7760899999999999</v>
          </cell>
          <cell r="E360">
            <v>3.2447920000000003</v>
          </cell>
          <cell r="F360"/>
          <cell r="G360"/>
          <cell r="H360"/>
          <cell r="I360"/>
          <cell r="J360"/>
          <cell r="K360"/>
          <cell r="L360"/>
          <cell r="M360"/>
          <cell r="N360">
            <v>0</v>
          </cell>
          <cell r="O360"/>
          <cell r="P360"/>
          <cell r="Q360"/>
          <cell r="R360"/>
          <cell r="S360"/>
          <cell r="T360"/>
          <cell r="U360">
            <v>0</v>
          </cell>
          <cell r="V360">
            <v>0</v>
          </cell>
          <cell r="W360"/>
          <cell r="X360">
            <v>0</v>
          </cell>
          <cell r="Y360"/>
          <cell r="Z360"/>
          <cell r="AA360"/>
          <cell r="AB360"/>
          <cell r="AC360">
            <v>0</v>
          </cell>
          <cell r="AD360"/>
          <cell r="AE360">
            <v>0</v>
          </cell>
          <cell r="AF360"/>
          <cell r="AG360"/>
          <cell r="AH360"/>
          <cell r="AI360"/>
          <cell r="AJ360">
            <v>5.7760899999999999</v>
          </cell>
          <cell r="AK360">
            <v>0.8</v>
          </cell>
          <cell r="AL360"/>
          <cell r="AM360">
            <v>0</v>
          </cell>
          <cell r="AN360"/>
          <cell r="AO360"/>
          <cell r="AP360"/>
          <cell r="AQ360">
            <v>3.2447920000000003</v>
          </cell>
          <cell r="AR360">
            <v>0.8</v>
          </cell>
          <cell r="AS360"/>
          <cell r="AT360">
            <v>0</v>
          </cell>
          <cell r="AU360"/>
          <cell r="AV360"/>
          <cell r="AW360"/>
          <cell r="AX360">
            <v>0</v>
          </cell>
          <cell r="AY360">
            <v>0</v>
          </cell>
          <cell r="AZ360"/>
          <cell r="BA360">
            <v>0</v>
          </cell>
          <cell r="BB360"/>
          <cell r="BC360"/>
          <cell r="BD360"/>
          <cell r="BE360">
            <v>0</v>
          </cell>
          <cell r="BF360">
            <v>0</v>
          </cell>
          <cell r="BG360"/>
          <cell r="BH360">
            <v>0</v>
          </cell>
          <cell r="BI360"/>
          <cell r="BJ360"/>
          <cell r="BK360"/>
          <cell r="BL360">
            <v>0</v>
          </cell>
          <cell r="BM360">
            <v>0</v>
          </cell>
          <cell r="BN360"/>
          <cell r="BO360">
            <v>0</v>
          </cell>
          <cell r="BP360"/>
          <cell r="BQ360"/>
          <cell r="BR360"/>
          <cell r="BS360">
            <v>0</v>
          </cell>
          <cell r="BT360">
            <v>0</v>
          </cell>
          <cell r="BU360"/>
          <cell r="BV360">
            <v>0</v>
          </cell>
          <cell r="BW360"/>
          <cell r="BX360"/>
          <cell r="BY360"/>
          <cell r="BZ360">
            <v>0</v>
          </cell>
          <cell r="CA360">
            <v>0</v>
          </cell>
          <cell r="CB360"/>
          <cell r="CC360">
            <v>0</v>
          </cell>
          <cell r="CD360"/>
          <cell r="CE360"/>
          <cell r="CF360"/>
          <cell r="CG360">
            <v>0</v>
          </cell>
          <cell r="CH360">
            <v>0</v>
          </cell>
          <cell r="CI360"/>
          <cell r="CJ360">
            <v>0</v>
          </cell>
          <cell r="CK360"/>
          <cell r="CL360"/>
          <cell r="CM360">
            <v>0</v>
          </cell>
          <cell r="CN360">
            <v>5.7760899999999999</v>
          </cell>
          <cell r="CO360">
            <v>0.8</v>
          </cell>
          <cell r="CP360">
            <v>0</v>
          </cell>
          <cell r="CQ360">
            <v>0</v>
          </cell>
          <cell r="CR360">
            <v>0</v>
          </cell>
          <cell r="CS360">
            <v>0</v>
          </cell>
          <cell r="CT360">
            <v>0</v>
          </cell>
          <cell r="CU360">
            <v>3.2447920000000003</v>
          </cell>
          <cell r="CV360">
            <v>0.8</v>
          </cell>
          <cell r="CW360">
            <v>0</v>
          </cell>
          <cell r="CX360">
            <v>0</v>
          </cell>
          <cell r="CY360">
            <v>0</v>
          </cell>
          <cell r="CZ360">
            <v>0</v>
          </cell>
        </row>
        <row r="361">
          <cell r="A361" t="str">
            <v>1.2.1.42</v>
          </cell>
          <cell r="B361" t="str">
            <v>Реконструкция ТП-232 (замена оборудования РУ-6кВ, РУ-0,4кВ, замена 2ТМГ-1000кВА)</v>
          </cell>
          <cell r="C361" t="str">
            <v>С_1.2.1.42</v>
          </cell>
          <cell r="D361">
            <v>0</v>
          </cell>
          <cell r="E361">
            <v>0</v>
          </cell>
          <cell r="F361"/>
          <cell r="G361"/>
          <cell r="H361"/>
          <cell r="I361"/>
          <cell r="J361"/>
          <cell r="K361"/>
          <cell r="L361"/>
          <cell r="M361"/>
          <cell r="N361">
            <v>0</v>
          </cell>
          <cell r="O361"/>
          <cell r="P361"/>
          <cell r="Q361"/>
          <cell r="R361"/>
          <cell r="S361"/>
          <cell r="T361"/>
          <cell r="U361">
            <v>0</v>
          </cell>
          <cell r="V361">
            <v>0</v>
          </cell>
          <cell r="W361"/>
          <cell r="X361">
            <v>0</v>
          </cell>
          <cell r="Y361"/>
          <cell r="Z361"/>
          <cell r="AA361"/>
          <cell r="AB361"/>
          <cell r="AC361">
            <v>0</v>
          </cell>
          <cell r="AD361"/>
          <cell r="AE361">
            <v>0</v>
          </cell>
          <cell r="AF361"/>
          <cell r="AG361"/>
          <cell r="AH361"/>
          <cell r="AI361"/>
          <cell r="AJ361">
            <v>0</v>
          </cell>
          <cell r="AK361">
            <v>0</v>
          </cell>
          <cell r="AL361"/>
          <cell r="AM361">
            <v>0</v>
          </cell>
          <cell r="AN361"/>
          <cell r="AO361"/>
          <cell r="AP361"/>
          <cell r="AQ361">
            <v>0</v>
          </cell>
          <cell r="AR361">
            <v>0</v>
          </cell>
          <cell r="AS361"/>
          <cell r="AT361">
            <v>0</v>
          </cell>
          <cell r="AU361"/>
          <cell r="AV361"/>
          <cell r="AW361"/>
          <cell r="AX361">
            <v>0</v>
          </cell>
          <cell r="AY361">
            <v>0</v>
          </cell>
          <cell r="AZ361"/>
          <cell r="BA361">
            <v>0</v>
          </cell>
          <cell r="BB361"/>
          <cell r="BC361"/>
          <cell r="BD361"/>
          <cell r="BE361">
            <v>0</v>
          </cell>
          <cell r="BF361">
            <v>0</v>
          </cell>
          <cell r="BG361"/>
          <cell r="BH361">
            <v>0</v>
          </cell>
          <cell r="BI361"/>
          <cell r="BJ361"/>
          <cell r="BK361"/>
          <cell r="BL361">
            <v>0</v>
          </cell>
          <cell r="BM361">
            <v>0</v>
          </cell>
          <cell r="BN361"/>
          <cell r="BO361">
            <v>0</v>
          </cell>
          <cell r="BP361"/>
          <cell r="BQ361"/>
          <cell r="BR361"/>
          <cell r="BS361">
            <v>0</v>
          </cell>
          <cell r="BT361">
            <v>0</v>
          </cell>
          <cell r="BU361"/>
          <cell r="BV361">
            <v>0</v>
          </cell>
          <cell r="BW361"/>
          <cell r="BX361"/>
          <cell r="BY361"/>
          <cell r="BZ361">
            <v>0</v>
          </cell>
          <cell r="CA361">
            <v>0</v>
          </cell>
          <cell r="CB361"/>
          <cell r="CC361">
            <v>0</v>
          </cell>
          <cell r="CD361"/>
          <cell r="CE361"/>
          <cell r="CF361"/>
          <cell r="CG361">
            <v>0</v>
          </cell>
          <cell r="CH361">
            <v>0</v>
          </cell>
          <cell r="CI361"/>
          <cell r="CJ361">
            <v>0</v>
          </cell>
          <cell r="CK361"/>
          <cell r="CL361"/>
          <cell r="CM361">
            <v>0</v>
          </cell>
          <cell r="CN361">
            <v>0</v>
          </cell>
          <cell r="CO361">
            <v>0</v>
          </cell>
          <cell r="CP361">
            <v>0</v>
          </cell>
          <cell r="CQ361">
            <v>0</v>
          </cell>
          <cell r="CR361">
            <v>0</v>
          </cell>
          <cell r="CS361">
            <v>0</v>
          </cell>
          <cell r="CT361">
            <v>0</v>
          </cell>
          <cell r="CU361">
            <v>0</v>
          </cell>
          <cell r="CV361">
            <v>0</v>
          </cell>
          <cell r="CW361">
            <v>0</v>
          </cell>
          <cell r="CX361">
            <v>0</v>
          </cell>
          <cell r="CY361">
            <v>0</v>
          </cell>
          <cell r="CZ361">
            <v>0</v>
          </cell>
        </row>
        <row r="362">
          <cell r="A362" t="str">
            <v>1.2.1.43</v>
          </cell>
          <cell r="B362" t="str">
            <v>Реконструкция ТП-230 (замена оборудования РУ-6кВ, РУ-0,4кВ, замена 2ТМГ-1000кВА)</v>
          </cell>
          <cell r="C362" t="str">
            <v>С_1.2.1.43</v>
          </cell>
          <cell r="D362">
            <v>5.9004899999999996</v>
          </cell>
          <cell r="E362">
            <v>0</v>
          </cell>
          <cell r="F362"/>
          <cell r="G362"/>
          <cell r="H362"/>
          <cell r="I362"/>
          <cell r="J362"/>
          <cell r="K362"/>
          <cell r="L362"/>
          <cell r="M362"/>
          <cell r="N362">
            <v>0</v>
          </cell>
          <cell r="O362"/>
          <cell r="P362"/>
          <cell r="Q362"/>
          <cell r="R362"/>
          <cell r="S362"/>
          <cell r="T362"/>
          <cell r="U362">
            <v>0</v>
          </cell>
          <cell r="V362">
            <v>0</v>
          </cell>
          <cell r="W362"/>
          <cell r="X362">
            <v>0</v>
          </cell>
          <cell r="Y362"/>
          <cell r="Z362"/>
          <cell r="AA362"/>
          <cell r="AB362"/>
          <cell r="AC362">
            <v>0</v>
          </cell>
          <cell r="AD362"/>
          <cell r="AE362">
            <v>0</v>
          </cell>
          <cell r="AF362"/>
          <cell r="AG362"/>
          <cell r="AH362"/>
          <cell r="AI362"/>
          <cell r="AJ362">
            <v>5.9004899999999996</v>
          </cell>
          <cell r="AK362">
            <v>2</v>
          </cell>
          <cell r="AL362"/>
          <cell r="AM362">
            <v>0</v>
          </cell>
          <cell r="AN362"/>
          <cell r="AO362"/>
          <cell r="AP362"/>
          <cell r="AQ362">
            <v>0</v>
          </cell>
          <cell r="AR362">
            <v>0</v>
          </cell>
          <cell r="AS362"/>
          <cell r="AT362">
            <v>0</v>
          </cell>
          <cell r="AU362"/>
          <cell r="AV362"/>
          <cell r="AW362"/>
          <cell r="AX362">
            <v>0</v>
          </cell>
          <cell r="AY362">
            <v>0</v>
          </cell>
          <cell r="AZ362"/>
          <cell r="BA362">
            <v>0</v>
          </cell>
          <cell r="BB362"/>
          <cell r="BC362"/>
          <cell r="BD362"/>
          <cell r="BE362">
            <v>0</v>
          </cell>
          <cell r="BF362">
            <v>0</v>
          </cell>
          <cell r="BG362"/>
          <cell r="BH362">
            <v>0</v>
          </cell>
          <cell r="BI362"/>
          <cell r="BJ362"/>
          <cell r="BK362"/>
          <cell r="BL362">
            <v>0</v>
          </cell>
          <cell r="BM362">
            <v>0</v>
          </cell>
          <cell r="BN362"/>
          <cell r="BO362">
            <v>0</v>
          </cell>
          <cell r="BP362"/>
          <cell r="BQ362"/>
          <cell r="BR362"/>
          <cell r="BS362">
            <v>0</v>
          </cell>
          <cell r="BT362">
            <v>0</v>
          </cell>
          <cell r="BU362"/>
          <cell r="BV362">
            <v>0</v>
          </cell>
          <cell r="BW362"/>
          <cell r="BX362"/>
          <cell r="BY362"/>
          <cell r="BZ362">
            <v>0</v>
          </cell>
          <cell r="CA362">
            <v>0</v>
          </cell>
          <cell r="CB362"/>
          <cell r="CC362">
            <v>0</v>
          </cell>
          <cell r="CD362"/>
          <cell r="CE362"/>
          <cell r="CF362"/>
          <cell r="CG362">
            <v>0</v>
          </cell>
          <cell r="CH362">
            <v>0</v>
          </cell>
          <cell r="CI362"/>
          <cell r="CJ362">
            <v>0</v>
          </cell>
          <cell r="CK362"/>
          <cell r="CL362"/>
          <cell r="CM362">
            <v>0</v>
          </cell>
          <cell r="CN362">
            <v>5.9004899999999996</v>
          </cell>
          <cell r="CO362">
            <v>2</v>
          </cell>
          <cell r="CP362">
            <v>0</v>
          </cell>
          <cell r="CQ362">
            <v>0</v>
          </cell>
          <cell r="CR362">
            <v>0</v>
          </cell>
          <cell r="CS362">
            <v>0</v>
          </cell>
          <cell r="CT362">
            <v>0</v>
          </cell>
          <cell r="CU362">
            <v>0</v>
          </cell>
          <cell r="CV362">
            <v>0</v>
          </cell>
          <cell r="CW362">
            <v>0</v>
          </cell>
          <cell r="CX362">
            <v>0</v>
          </cell>
          <cell r="CY362">
            <v>0</v>
          </cell>
          <cell r="CZ362">
            <v>0</v>
          </cell>
        </row>
        <row r="363">
          <cell r="A363" t="str">
            <v>1.2.1.44</v>
          </cell>
          <cell r="B363" t="str">
            <v>Реконструкция ТП-458 (замена оборудования РУ-10кВ, РУ-0,4кВ, замена 2ТМГ-630кВА)</v>
          </cell>
          <cell r="C363" t="str">
            <v>С_1.2.1.44</v>
          </cell>
          <cell r="D363">
            <v>5.6538699999999995</v>
          </cell>
          <cell r="E363">
            <v>0</v>
          </cell>
          <cell r="F363"/>
          <cell r="G363"/>
          <cell r="H363"/>
          <cell r="I363"/>
          <cell r="J363"/>
          <cell r="K363"/>
          <cell r="L363"/>
          <cell r="M363"/>
          <cell r="N363">
            <v>0</v>
          </cell>
          <cell r="O363"/>
          <cell r="P363"/>
          <cell r="Q363"/>
          <cell r="R363"/>
          <cell r="S363"/>
          <cell r="T363"/>
          <cell r="U363">
            <v>0</v>
          </cell>
          <cell r="V363">
            <v>0</v>
          </cell>
          <cell r="W363"/>
          <cell r="X363">
            <v>0</v>
          </cell>
          <cell r="Y363"/>
          <cell r="Z363"/>
          <cell r="AA363"/>
          <cell r="AB363"/>
          <cell r="AC363">
            <v>0</v>
          </cell>
          <cell r="AD363"/>
          <cell r="AE363">
            <v>0</v>
          </cell>
          <cell r="AF363"/>
          <cell r="AG363"/>
          <cell r="AH363"/>
          <cell r="AI363"/>
          <cell r="AJ363">
            <v>5.6538699999999995</v>
          </cell>
          <cell r="AK363">
            <v>1.26</v>
          </cell>
          <cell r="AL363"/>
          <cell r="AM363">
            <v>0</v>
          </cell>
          <cell r="AN363"/>
          <cell r="AO363"/>
          <cell r="AP363"/>
          <cell r="AQ363">
            <v>0</v>
          </cell>
          <cell r="AR363">
            <v>0</v>
          </cell>
          <cell r="AS363"/>
          <cell r="AT363">
            <v>0</v>
          </cell>
          <cell r="AU363"/>
          <cell r="AV363"/>
          <cell r="AW363"/>
          <cell r="AX363">
            <v>0</v>
          </cell>
          <cell r="AY363">
            <v>0</v>
          </cell>
          <cell r="AZ363"/>
          <cell r="BA363">
            <v>0</v>
          </cell>
          <cell r="BB363"/>
          <cell r="BC363"/>
          <cell r="BD363"/>
          <cell r="BE363">
            <v>0</v>
          </cell>
          <cell r="BF363">
            <v>0</v>
          </cell>
          <cell r="BG363"/>
          <cell r="BH363">
            <v>0</v>
          </cell>
          <cell r="BI363"/>
          <cell r="BJ363"/>
          <cell r="BK363"/>
          <cell r="BL363">
            <v>0</v>
          </cell>
          <cell r="BM363">
            <v>0</v>
          </cell>
          <cell r="BN363"/>
          <cell r="BO363">
            <v>0</v>
          </cell>
          <cell r="BP363"/>
          <cell r="BQ363"/>
          <cell r="BR363"/>
          <cell r="BS363">
            <v>0</v>
          </cell>
          <cell r="BT363">
            <v>0</v>
          </cell>
          <cell r="BU363"/>
          <cell r="BV363">
            <v>0</v>
          </cell>
          <cell r="BW363"/>
          <cell r="BX363"/>
          <cell r="BY363"/>
          <cell r="BZ363">
            <v>0</v>
          </cell>
          <cell r="CA363">
            <v>0</v>
          </cell>
          <cell r="CB363"/>
          <cell r="CC363">
            <v>0</v>
          </cell>
          <cell r="CD363"/>
          <cell r="CE363"/>
          <cell r="CF363"/>
          <cell r="CG363">
            <v>0</v>
          </cell>
          <cell r="CH363">
            <v>0</v>
          </cell>
          <cell r="CI363"/>
          <cell r="CJ363">
            <v>0</v>
          </cell>
          <cell r="CK363"/>
          <cell r="CL363"/>
          <cell r="CM363">
            <v>0</v>
          </cell>
          <cell r="CN363">
            <v>5.6538699999999995</v>
          </cell>
          <cell r="CO363">
            <v>1.26</v>
          </cell>
          <cell r="CP363">
            <v>0</v>
          </cell>
          <cell r="CQ363">
            <v>0</v>
          </cell>
          <cell r="CR363">
            <v>0</v>
          </cell>
          <cell r="CS363">
            <v>0</v>
          </cell>
          <cell r="CT363">
            <v>0</v>
          </cell>
          <cell r="CU363">
            <v>0</v>
          </cell>
          <cell r="CV363">
            <v>0</v>
          </cell>
          <cell r="CW363">
            <v>0</v>
          </cell>
          <cell r="CX363">
            <v>0</v>
          </cell>
          <cell r="CY363">
            <v>0</v>
          </cell>
          <cell r="CZ363">
            <v>0</v>
          </cell>
        </row>
        <row r="364">
          <cell r="A364" t="str">
            <v>1.2.1.45</v>
          </cell>
          <cell r="B364" t="str">
            <v>Реконструкция Оборудования ТП-311</v>
          </cell>
          <cell r="C364" t="str">
            <v>С_1.2.1.45</v>
          </cell>
          <cell r="D364">
            <v>5.6538699999999995</v>
          </cell>
          <cell r="E364">
            <v>3.4292120000000001</v>
          </cell>
          <cell r="F364"/>
          <cell r="G364"/>
          <cell r="H364"/>
          <cell r="I364"/>
          <cell r="J364"/>
          <cell r="K364"/>
          <cell r="L364"/>
          <cell r="M364"/>
          <cell r="N364">
            <v>0</v>
          </cell>
          <cell r="O364"/>
          <cell r="P364"/>
          <cell r="Q364"/>
          <cell r="R364"/>
          <cell r="S364"/>
          <cell r="T364"/>
          <cell r="U364">
            <v>0</v>
          </cell>
          <cell r="V364">
            <v>0</v>
          </cell>
          <cell r="W364"/>
          <cell r="X364">
            <v>0</v>
          </cell>
          <cell r="Y364"/>
          <cell r="Z364"/>
          <cell r="AA364"/>
          <cell r="AB364"/>
          <cell r="AC364">
            <v>0</v>
          </cell>
          <cell r="AD364"/>
          <cell r="AE364">
            <v>0</v>
          </cell>
          <cell r="AF364"/>
          <cell r="AG364"/>
          <cell r="AH364"/>
          <cell r="AI364"/>
          <cell r="AJ364">
            <v>5.6538699999999995</v>
          </cell>
          <cell r="AK364">
            <v>1.26</v>
          </cell>
          <cell r="AL364"/>
          <cell r="AM364">
            <v>0</v>
          </cell>
          <cell r="AN364"/>
          <cell r="AO364"/>
          <cell r="AP364"/>
          <cell r="AQ364">
            <v>3.4292120000000001</v>
          </cell>
          <cell r="AR364">
            <v>1.26</v>
          </cell>
          <cell r="AS364"/>
          <cell r="AT364">
            <v>0</v>
          </cell>
          <cell r="AU364"/>
          <cell r="AV364"/>
          <cell r="AW364"/>
          <cell r="AX364">
            <v>0</v>
          </cell>
          <cell r="AY364">
            <v>0</v>
          </cell>
          <cell r="AZ364"/>
          <cell r="BA364">
            <v>0</v>
          </cell>
          <cell r="BB364"/>
          <cell r="BC364"/>
          <cell r="BD364"/>
          <cell r="BE364">
            <v>0</v>
          </cell>
          <cell r="BF364">
            <v>0</v>
          </cell>
          <cell r="BG364"/>
          <cell r="BH364">
            <v>0</v>
          </cell>
          <cell r="BI364"/>
          <cell r="BJ364"/>
          <cell r="BK364"/>
          <cell r="BL364">
            <v>0</v>
          </cell>
          <cell r="BM364">
            <v>0</v>
          </cell>
          <cell r="BN364"/>
          <cell r="BO364">
            <v>0</v>
          </cell>
          <cell r="BP364"/>
          <cell r="BQ364"/>
          <cell r="BR364"/>
          <cell r="BS364">
            <v>0</v>
          </cell>
          <cell r="BT364">
            <v>0</v>
          </cell>
          <cell r="BU364"/>
          <cell r="BV364">
            <v>0</v>
          </cell>
          <cell r="BW364"/>
          <cell r="BX364"/>
          <cell r="BY364"/>
          <cell r="BZ364">
            <v>0</v>
          </cell>
          <cell r="CA364">
            <v>0</v>
          </cell>
          <cell r="CB364"/>
          <cell r="CC364">
            <v>0</v>
          </cell>
          <cell r="CD364"/>
          <cell r="CE364"/>
          <cell r="CF364"/>
          <cell r="CG364">
            <v>0</v>
          </cell>
          <cell r="CH364">
            <v>0</v>
          </cell>
          <cell r="CI364"/>
          <cell r="CJ364">
            <v>0</v>
          </cell>
          <cell r="CK364"/>
          <cell r="CL364"/>
          <cell r="CM364">
            <v>0</v>
          </cell>
          <cell r="CN364">
            <v>5.6538699999999995</v>
          </cell>
          <cell r="CO364">
            <v>1.26</v>
          </cell>
          <cell r="CP364">
            <v>0</v>
          </cell>
          <cell r="CQ364">
            <v>0</v>
          </cell>
          <cell r="CR364">
            <v>0</v>
          </cell>
          <cell r="CS364">
            <v>0</v>
          </cell>
          <cell r="CT364">
            <v>0</v>
          </cell>
          <cell r="CU364">
            <v>3.4292120000000001</v>
          </cell>
          <cell r="CV364">
            <v>1.26</v>
          </cell>
          <cell r="CW364">
            <v>0</v>
          </cell>
          <cell r="CX364">
            <v>0</v>
          </cell>
          <cell r="CY364">
            <v>0</v>
          </cell>
          <cell r="CZ364">
            <v>0</v>
          </cell>
        </row>
        <row r="365">
          <cell r="A365" t="str">
            <v>1.2.1.46</v>
          </cell>
          <cell r="B365" t="str">
            <v>Реконструкция ТП-322 (замена оборудования РУ-10кВ, РУ-0,4кВ, замена 2ТМГ-630кВА)</v>
          </cell>
          <cell r="C365" t="str">
            <v>С_1.2.1.46</v>
          </cell>
          <cell r="D365">
            <v>5.6538699999999995</v>
          </cell>
          <cell r="E365">
            <v>0</v>
          </cell>
          <cell r="F365"/>
          <cell r="G365"/>
          <cell r="H365"/>
          <cell r="I365"/>
          <cell r="J365"/>
          <cell r="K365"/>
          <cell r="L365"/>
          <cell r="M365"/>
          <cell r="N365">
            <v>0</v>
          </cell>
          <cell r="O365"/>
          <cell r="P365"/>
          <cell r="Q365"/>
          <cell r="R365"/>
          <cell r="S365"/>
          <cell r="T365"/>
          <cell r="U365">
            <v>0</v>
          </cell>
          <cell r="V365">
            <v>0</v>
          </cell>
          <cell r="W365"/>
          <cell r="X365">
            <v>0</v>
          </cell>
          <cell r="Y365"/>
          <cell r="Z365"/>
          <cell r="AA365"/>
          <cell r="AB365"/>
          <cell r="AC365">
            <v>0</v>
          </cell>
          <cell r="AD365"/>
          <cell r="AE365">
            <v>0</v>
          </cell>
          <cell r="AF365"/>
          <cell r="AG365"/>
          <cell r="AH365"/>
          <cell r="AI365"/>
          <cell r="AJ365">
            <v>5.6538699999999995</v>
          </cell>
          <cell r="AK365">
            <v>1.26</v>
          </cell>
          <cell r="AL365"/>
          <cell r="AM365">
            <v>0</v>
          </cell>
          <cell r="AN365"/>
          <cell r="AO365"/>
          <cell r="AP365"/>
          <cell r="AQ365">
            <v>0</v>
          </cell>
          <cell r="AR365">
            <v>0</v>
          </cell>
          <cell r="AS365"/>
          <cell r="AT365">
            <v>0</v>
          </cell>
          <cell r="AU365"/>
          <cell r="AV365"/>
          <cell r="AW365"/>
          <cell r="AX365">
            <v>0</v>
          </cell>
          <cell r="AY365">
            <v>0</v>
          </cell>
          <cell r="AZ365"/>
          <cell r="BA365">
            <v>0</v>
          </cell>
          <cell r="BB365"/>
          <cell r="BC365"/>
          <cell r="BD365"/>
          <cell r="BE365">
            <v>0</v>
          </cell>
          <cell r="BF365">
            <v>0</v>
          </cell>
          <cell r="BG365"/>
          <cell r="BH365">
            <v>0</v>
          </cell>
          <cell r="BI365"/>
          <cell r="BJ365"/>
          <cell r="BK365"/>
          <cell r="BL365">
            <v>0</v>
          </cell>
          <cell r="BM365">
            <v>0</v>
          </cell>
          <cell r="BN365"/>
          <cell r="BO365">
            <v>0</v>
          </cell>
          <cell r="BP365"/>
          <cell r="BQ365"/>
          <cell r="BR365"/>
          <cell r="BS365">
            <v>0</v>
          </cell>
          <cell r="BT365">
            <v>0</v>
          </cell>
          <cell r="BU365"/>
          <cell r="BV365">
            <v>0</v>
          </cell>
          <cell r="BW365"/>
          <cell r="BX365"/>
          <cell r="BY365"/>
          <cell r="BZ365">
            <v>0</v>
          </cell>
          <cell r="CA365">
            <v>0</v>
          </cell>
          <cell r="CB365"/>
          <cell r="CC365">
            <v>0</v>
          </cell>
          <cell r="CD365"/>
          <cell r="CE365"/>
          <cell r="CF365"/>
          <cell r="CG365">
            <v>0</v>
          </cell>
          <cell r="CH365">
            <v>0</v>
          </cell>
          <cell r="CI365"/>
          <cell r="CJ365">
            <v>0</v>
          </cell>
          <cell r="CK365"/>
          <cell r="CL365"/>
          <cell r="CM365">
            <v>0</v>
          </cell>
          <cell r="CN365">
            <v>5.6538699999999995</v>
          </cell>
          <cell r="CO365">
            <v>1.26</v>
          </cell>
          <cell r="CP365">
            <v>0</v>
          </cell>
          <cell r="CQ365">
            <v>0</v>
          </cell>
          <cell r="CR365">
            <v>0</v>
          </cell>
          <cell r="CS365">
            <v>0</v>
          </cell>
          <cell r="CT365">
            <v>0</v>
          </cell>
          <cell r="CU365">
            <v>0</v>
          </cell>
          <cell r="CV365">
            <v>0</v>
          </cell>
          <cell r="CW365">
            <v>0</v>
          </cell>
          <cell r="CX365">
            <v>0</v>
          </cell>
          <cell r="CY365">
            <v>0</v>
          </cell>
          <cell r="CZ365">
            <v>0</v>
          </cell>
        </row>
        <row r="366">
          <cell r="A366" t="str">
            <v>1.2.1.47</v>
          </cell>
          <cell r="B366" t="str">
            <v>Реконструкция Оборудования ТП-314</v>
          </cell>
          <cell r="C366" t="str">
            <v>С_1.2.1.47</v>
          </cell>
          <cell r="D366">
            <v>5.6538699999999995</v>
          </cell>
          <cell r="E366">
            <v>3.4285280000000005</v>
          </cell>
          <cell r="F366"/>
          <cell r="G366"/>
          <cell r="H366"/>
          <cell r="I366"/>
          <cell r="J366"/>
          <cell r="K366"/>
          <cell r="L366"/>
          <cell r="M366"/>
          <cell r="N366">
            <v>0</v>
          </cell>
          <cell r="O366"/>
          <cell r="P366"/>
          <cell r="Q366"/>
          <cell r="R366"/>
          <cell r="S366"/>
          <cell r="T366"/>
          <cell r="U366">
            <v>0</v>
          </cell>
          <cell r="V366">
            <v>0</v>
          </cell>
          <cell r="W366"/>
          <cell r="X366">
            <v>0</v>
          </cell>
          <cell r="Y366"/>
          <cell r="Z366"/>
          <cell r="AA366"/>
          <cell r="AB366"/>
          <cell r="AC366">
            <v>0</v>
          </cell>
          <cell r="AD366"/>
          <cell r="AE366">
            <v>0</v>
          </cell>
          <cell r="AF366"/>
          <cell r="AG366"/>
          <cell r="AH366"/>
          <cell r="AI366"/>
          <cell r="AJ366">
            <v>5.6538699999999995</v>
          </cell>
          <cell r="AK366">
            <v>1.26</v>
          </cell>
          <cell r="AL366"/>
          <cell r="AM366">
            <v>0</v>
          </cell>
          <cell r="AN366"/>
          <cell r="AO366"/>
          <cell r="AP366"/>
          <cell r="AQ366">
            <v>3.4285280000000005</v>
          </cell>
          <cell r="AR366">
            <v>1.26</v>
          </cell>
          <cell r="AS366"/>
          <cell r="AT366">
            <v>0</v>
          </cell>
          <cell r="AU366"/>
          <cell r="AV366"/>
          <cell r="AW366"/>
          <cell r="AX366">
            <v>0</v>
          </cell>
          <cell r="AY366">
            <v>0</v>
          </cell>
          <cell r="AZ366"/>
          <cell r="BA366">
            <v>0</v>
          </cell>
          <cell r="BB366"/>
          <cell r="BC366"/>
          <cell r="BD366"/>
          <cell r="BE366">
            <v>0</v>
          </cell>
          <cell r="BF366">
            <v>0</v>
          </cell>
          <cell r="BG366"/>
          <cell r="BH366">
            <v>0</v>
          </cell>
          <cell r="BI366"/>
          <cell r="BJ366"/>
          <cell r="BK366"/>
          <cell r="BL366">
            <v>0</v>
          </cell>
          <cell r="BM366">
            <v>0</v>
          </cell>
          <cell r="BN366"/>
          <cell r="BO366">
            <v>0</v>
          </cell>
          <cell r="BP366"/>
          <cell r="BQ366"/>
          <cell r="BR366"/>
          <cell r="BS366">
            <v>0</v>
          </cell>
          <cell r="BT366">
            <v>0</v>
          </cell>
          <cell r="BU366"/>
          <cell r="BV366">
            <v>0</v>
          </cell>
          <cell r="BW366"/>
          <cell r="BX366"/>
          <cell r="BY366"/>
          <cell r="BZ366">
            <v>0</v>
          </cell>
          <cell r="CA366">
            <v>0</v>
          </cell>
          <cell r="CB366"/>
          <cell r="CC366">
            <v>0</v>
          </cell>
          <cell r="CD366"/>
          <cell r="CE366"/>
          <cell r="CF366"/>
          <cell r="CG366">
            <v>0</v>
          </cell>
          <cell r="CH366">
            <v>0</v>
          </cell>
          <cell r="CI366"/>
          <cell r="CJ366">
            <v>0</v>
          </cell>
          <cell r="CK366"/>
          <cell r="CL366"/>
          <cell r="CM366">
            <v>0</v>
          </cell>
          <cell r="CN366">
            <v>5.6538699999999995</v>
          </cell>
          <cell r="CO366">
            <v>1.26</v>
          </cell>
          <cell r="CP366">
            <v>0</v>
          </cell>
          <cell r="CQ366">
            <v>0</v>
          </cell>
          <cell r="CR366">
            <v>0</v>
          </cell>
          <cell r="CS366">
            <v>0</v>
          </cell>
          <cell r="CT366">
            <v>0</v>
          </cell>
          <cell r="CU366">
            <v>3.4285280000000005</v>
          </cell>
          <cell r="CV366">
            <v>1.26</v>
          </cell>
          <cell r="CW366">
            <v>0</v>
          </cell>
          <cell r="CX366">
            <v>0</v>
          </cell>
          <cell r="CY366">
            <v>0</v>
          </cell>
          <cell r="CZ366">
            <v>0</v>
          </cell>
        </row>
        <row r="367">
          <cell r="A367" t="str">
            <v>1.2.1.48</v>
          </cell>
          <cell r="B367" t="str">
            <v>Реконструкция ТП-316 (замена оборудования РУ-10кВ, РУ-0,4кВ, замена 2ТМГ-630кВА)</v>
          </cell>
          <cell r="C367" t="str">
            <v>С_1.2.1.48</v>
          </cell>
          <cell r="D367">
            <v>5.6538699999999995</v>
          </cell>
          <cell r="E367">
            <v>0</v>
          </cell>
          <cell r="F367"/>
          <cell r="G367"/>
          <cell r="H367"/>
          <cell r="I367"/>
          <cell r="J367"/>
          <cell r="K367"/>
          <cell r="L367"/>
          <cell r="M367"/>
          <cell r="N367">
            <v>0</v>
          </cell>
          <cell r="O367"/>
          <cell r="P367"/>
          <cell r="Q367"/>
          <cell r="R367"/>
          <cell r="S367"/>
          <cell r="T367"/>
          <cell r="U367">
            <v>0</v>
          </cell>
          <cell r="V367">
            <v>0</v>
          </cell>
          <cell r="W367"/>
          <cell r="X367">
            <v>0</v>
          </cell>
          <cell r="Y367"/>
          <cell r="Z367"/>
          <cell r="AA367"/>
          <cell r="AB367"/>
          <cell r="AC367">
            <v>0</v>
          </cell>
          <cell r="AD367"/>
          <cell r="AE367">
            <v>0</v>
          </cell>
          <cell r="AF367"/>
          <cell r="AG367"/>
          <cell r="AH367"/>
          <cell r="AI367"/>
          <cell r="AJ367">
            <v>5.6538699999999995</v>
          </cell>
          <cell r="AK367">
            <v>1.26</v>
          </cell>
          <cell r="AL367"/>
          <cell r="AM367">
            <v>0</v>
          </cell>
          <cell r="AN367"/>
          <cell r="AO367"/>
          <cell r="AP367"/>
          <cell r="AQ367">
            <v>0</v>
          </cell>
          <cell r="AR367">
            <v>0</v>
          </cell>
          <cell r="AS367"/>
          <cell r="AT367">
            <v>0</v>
          </cell>
          <cell r="AU367"/>
          <cell r="AV367"/>
          <cell r="AW367"/>
          <cell r="AX367">
            <v>0</v>
          </cell>
          <cell r="AY367">
            <v>0</v>
          </cell>
          <cell r="AZ367"/>
          <cell r="BA367">
            <v>0</v>
          </cell>
          <cell r="BB367"/>
          <cell r="BC367"/>
          <cell r="BD367"/>
          <cell r="BE367">
            <v>0</v>
          </cell>
          <cell r="BF367">
            <v>0</v>
          </cell>
          <cell r="BG367"/>
          <cell r="BH367">
            <v>0</v>
          </cell>
          <cell r="BI367"/>
          <cell r="BJ367"/>
          <cell r="BK367"/>
          <cell r="BL367">
            <v>0</v>
          </cell>
          <cell r="BM367">
            <v>0</v>
          </cell>
          <cell r="BN367"/>
          <cell r="BO367">
            <v>0</v>
          </cell>
          <cell r="BP367"/>
          <cell r="BQ367"/>
          <cell r="BR367"/>
          <cell r="BS367">
            <v>0</v>
          </cell>
          <cell r="BT367">
            <v>0</v>
          </cell>
          <cell r="BU367"/>
          <cell r="BV367">
            <v>0</v>
          </cell>
          <cell r="BW367"/>
          <cell r="BX367"/>
          <cell r="BY367"/>
          <cell r="BZ367">
            <v>0</v>
          </cell>
          <cell r="CA367">
            <v>0</v>
          </cell>
          <cell r="CB367"/>
          <cell r="CC367">
            <v>0</v>
          </cell>
          <cell r="CD367"/>
          <cell r="CE367"/>
          <cell r="CF367"/>
          <cell r="CG367">
            <v>0</v>
          </cell>
          <cell r="CH367">
            <v>0</v>
          </cell>
          <cell r="CI367"/>
          <cell r="CJ367">
            <v>0</v>
          </cell>
          <cell r="CK367"/>
          <cell r="CL367"/>
          <cell r="CM367">
            <v>0</v>
          </cell>
          <cell r="CN367">
            <v>5.6538699999999995</v>
          </cell>
          <cell r="CO367">
            <v>1.26</v>
          </cell>
          <cell r="CP367">
            <v>0</v>
          </cell>
          <cell r="CQ367">
            <v>0</v>
          </cell>
          <cell r="CR367">
            <v>0</v>
          </cell>
          <cell r="CS367">
            <v>0</v>
          </cell>
          <cell r="CT367">
            <v>0</v>
          </cell>
          <cell r="CU367">
            <v>0</v>
          </cell>
          <cell r="CV367">
            <v>0</v>
          </cell>
          <cell r="CW367">
            <v>0</v>
          </cell>
          <cell r="CX367">
            <v>0</v>
          </cell>
          <cell r="CY367">
            <v>0</v>
          </cell>
          <cell r="CZ367">
            <v>0</v>
          </cell>
        </row>
        <row r="368">
          <cell r="A368" t="str">
            <v>1.2.1.49</v>
          </cell>
          <cell r="B368" t="str">
            <v>ТП- 2х630 кВА (стр.1) мкр. 11А (взамен ТП-320)</v>
          </cell>
          <cell r="C368" t="str">
            <v>С_1.2.1.49</v>
          </cell>
          <cell r="D368">
            <v>5.9004899999999996</v>
          </cell>
          <cell r="E368">
            <v>7.9434329999999997</v>
          </cell>
          <cell r="F368"/>
          <cell r="G368"/>
          <cell r="H368"/>
          <cell r="I368"/>
          <cell r="J368"/>
          <cell r="K368"/>
          <cell r="L368"/>
          <cell r="M368"/>
          <cell r="N368">
            <v>0</v>
          </cell>
          <cell r="O368"/>
          <cell r="P368"/>
          <cell r="Q368"/>
          <cell r="R368"/>
          <cell r="S368"/>
          <cell r="T368"/>
          <cell r="U368">
            <v>0</v>
          </cell>
          <cell r="V368">
            <v>0</v>
          </cell>
          <cell r="W368"/>
          <cell r="X368">
            <v>0</v>
          </cell>
          <cell r="Y368"/>
          <cell r="Z368"/>
          <cell r="AA368"/>
          <cell r="AB368"/>
          <cell r="AC368">
            <v>0</v>
          </cell>
          <cell r="AD368"/>
          <cell r="AE368">
            <v>0</v>
          </cell>
          <cell r="AF368"/>
          <cell r="AG368"/>
          <cell r="AH368"/>
          <cell r="AI368"/>
          <cell r="AJ368">
            <v>5.9004899999999996</v>
          </cell>
          <cell r="AK368">
            <v>1.26</v>
          </cell>
          <cell r="AL368"/>
          <cell r="AM368">
            <v>0</v>
          </cell>
          <cell r="AN368"/>
          <cell r="AO368"/>
          <cell r="AP368"/>
          <cell r="AQ368">
            <v>7.9434329999999997</v>
          </cell>
          <cell r="AR368">
            <v>1.26</v>
          </cell>
          <cell r="AS368"/>
          <cell r="AT368">
            <v>0</v>
          </cell>
          <cell r="AU368"/>
          <cell r="AV368"/>
          <cell r="AW368"/>
          <cell r="AX368">
            <v>0</v>
          </cell>
          <cell r="AY368">
            <v>0</v>
          </cell>
          <cell r="AZ368"/>
          <cell r="BA368">
            <v>0</v>
          </cell>
          <cell r="BB368"/>
          <cell r="BC368"/>
          <cell r="BD368"/>
          <cell r="BE368">
            <v>0</v>
          </cell>
          <cell r="BF368">
            <v>0</v>
          </cell>
          <cell r="BG368"/>
          <cell r="BH368">
            <v>0</v>
          </cell>
          <cell r="BI368"/>
          <cell r="BJ368"/>
          <cell r="BK368"/>
          <cell r="BL368">
            <v>0</v>
          </cell>
          <cell r="BM368">
            <v>0</v>
          </cell>
          <cell r="BN368"/>
          <cell r="BO368">
            <v>0</v>
          </cell>
          <cell r="BP368"/>
          <cell r="BQ368"/>
          <cell r="BR368"/>
          <cell r="BS368">
            <v>0</v>
          </cell>
          <cell r="BT368">
            <v>0</v>
          </cell>
          <cell r="BU368"/>
          <cell r="BV368">
            <v>0</v>
          </cell>
          <cell r="BW368"/>
          <cell r="BX368"/>
          <cell r="BY368"/>
          <cell r="BZ368">
            <v>0</v>
          </cell>
          <cell r="CA368">
            <v>0</v>
          </cell>
          <cell r="CB368"/>
          <cell r="CC368">
            <v>0</v>
          </cell>
          <cell r="CD368"/>
          <cell r="CE368"/>
          <cell r="CF368"/>
          <cell r="CG368">
            <v>0</v>
          </cell>
          <cell r="CH368">
            <v>0</v>
          </cell>
          <cell r="CI368"/>
          <cell r="CJ368">
            <v>0</v>
          </cell>
          <cell r="CK368"/>
          <cell r="CL368"/>
          <cell r="CM368">
            <v>0</v>
          </cell>
          <cell r="CN368">
            <v>5.9004899999999996</v>
          </cell>
          <cell r="CO368">
            <v>1.26</v>
          </cell>
          <cell r="CP368">
            <v>0</v>
          </cell>
          <cell r="CQ368">
            <v>0</v>
          </cell>
          <cell r="CR368">
            <v>0</v>
          </cell>
          <cell r="CS368">
            <v>0</v>
          </cell>
          <cell r="CT368">
            <v>0</v>
          </cell>
          <cell r="CU368">
            <v>7.9434329999999997</v>
          </cell>
          <cell r="CV368">
            <v>1.26</v>
          </cell>
          <cell r="CW368">
            <v>0</v>
          </cell>
          <cell r="CX368">
            <v>0</v>
          </cell>
          <cell r="CY368">
            <v>0</v>
          </cell>
          <cell r="CZ368">
            <v>0</v>
          </cell>
        </row>
        <row r="369">
          <cell r="A369" t="str">
            <v>1.2.1.50</v>
          </cell>
          <cell r="B369" t="str">
            <v>Реконструкция оборудования ТП-417</v>
          </cell>
          <cell r="C369" t="str">
            <v>С_1.2.1.50</v>
          </cell>
          <cell r="D369">
            <v>5.9004899999999996</v>
          </cell>
          <cell r="E369">
            <v>3.7097869999999999</v>
          </cell>
          <cell r="F369"/>
          <cell r="G369"/>
          <cell r="H369"/>
          <cell r="I369"/>
          <cell r="J369"/>
          <cell r="K369"/>
          <cell r="L369"/>
          <cell r="M369"/>
          <cell r="N369">
            <v>0</v>
          </cell>
          <cell r="O369"/>
          <cell r="P369"/>
          <cell r="Q369"/>
          <cell r="R369"/>
          <cell r="S369"/>
          <cell r="T369"/>
          <cell r="U369">
            <v>0</v>
          </cell>
          <cell r="V369">
            <v>0</v>
          </cell>
          <cell r="W369"/>
          <cell r="X369">
            <v>0</v>
          </cell>
          <cell r="Y369"/>
          <cell r="Z369"/>
          <cell r="AA369"/>
          <cell r="AB369"/>
          <cell r="AC369">
            <v>0</v>
          </cell>
          <cell r="AD369"/>
          <cell r="AE369">
            <v>0</v>
          </cell>
          <cell r="AF369"/>
          <cell r="AG369"/>
          <cell r="AH369"/>
          <cell r="AI369"/>
          <cell r="AJ369">
            <v>5.9004899999999996</v>
          </cell>
          <cell r="AK369">
            <v>1.26</v>
          </cell>
          <cell r="AL369"/>
          <cell r="AM369">
            <v>0</v>
          </cell>
          <cell r="AN369"/>
          <cell r="AO369"/>
          <cell r="AP369"/>
          <cell r="AQ369">
            <v>3.7097869999999999</v>
          </cell>
          <cell r="AR369">
            <v>1.26</v>
          </cell>
          <cell r="AS369"/>
          <cell r="AT369">
            <v>0</v>
          </cell>
          <cell r="AU369"/>
          <cell r="AV369"/>
          <cell r="AW369"/>
          <cell r="AX369">
            <v>0</v>
          </cell>
          <cell r="AY369">
            <v>0</v>
          </cell>
          <cell r="AZ369"/>
          <cell r="BA369">
            <v>0</v>
          </cell>
          <cell r="BB369"/>
          <cell r="BC369"/>
          <cell r="BD369"/>
          <cell r="BE369">
            <v>0</v>
          </cell>
          <cell r="BF369">
            <v>0</v>
          </cell>
          <cell r="BG369"/>
          <cell r="BH369">
            <v>0</v>
          </cell>
          <cell r="BI369"/>
          <cell r="BJ369"/>
          <cell r="BK369"/>
          <cell r="BL369">
            <v>0</v>
          </cell>
          <cell r="BM369">
            <v>0</v>
          </cell>
          <cell r="BN369"/>
          <cell r="BO369">
            <v>0</v>
          </cell>
          <cell r="BP369"/>
          <cell r="BQ369"/>
          <cell r="BR369"/>
          <cell r="BS369">
            <v>0</v>
          </cell>
          <cell r="BT369">
            <v>0</v>
          </cell>
          <cell r="BU369"/>
          <cell r="BV369">
            <v>0</v>
          </cell>
          <cell r="BW369"/>
          <cell r="BX369"/>
          <cell r="BY369"/>
          <cell r="BZ369">
            <v>0</v>
          </cell>
          <cell r="CA369">
            <v>0</v>
          </cell>
          <cell r="CB369"/>
          <cell r="CC369">
            <v>0</v>
          </cell>
          <cell r="CD369"/>
          <cell r="CE369"/>
          <cell r="CF369"/>
          <cell r="CG369">
            <v>0</v>
          </cell>
          <cell r="CH369">
            <v>0</v>
          </cell>
          <cell r="CI369"/>
          <cell r="CJ369">
            <v>0</v>
          </cell>
          <cell r="CK369"/>
          <cell r="CL369"/>
          <cell r="CM369">
            <v>0</v>
          </cell>
          <cell r="CN369">
            <v>5.9004899999999996</v>
          </cell>
          <cell r="CO369">
            <v>1.26</v>
          </cell>
          <cell r="CP369">
            <v>0</v>
          </cell>
          <cell r="CQ369">
            <v>0</v>
          </cell>
          <cell r="CR369">
            <v>0</v>
          </cell>
          <cell r="CS369">
            <v>0</v>
          </cell>
          <cell r="CT369">
            <v>0</v>
          </cell>
          <cell r="CU369">
            <v>3.7097869999999999</v>
          </cell>
          <cell r="CV369">
            <v>1.26</v>
          </cell>
          <cell r="CW369">
            <v>0</v>
          </cell>
          <cell r="CX369">
            <v>0</v>
          </cell>
          <cell r="CY369">
            <v>0</v>
          </cell>
          <cell r="CZ369">
            <v>0</v>
          </cell>
        </row>
        <row r="370">
          <cell r="A370" t="str">
            <v>1.2.1.51</v>
          </cell>
          <cell r="B370" t="str">
            <v>Реконструкция ТП-487 (замена оборудования РУ-10кВ, РУ-0,4кВ, замена 2ТМГ-630кВА)</v>
          </cell>
          <cell r="C370" t="str">
            <v>С_1.2.1.51</v>
          </cell>
          <cell r="D370">
            <v>4.8735100000000005</v>
          </cell>
          <cell r="E370">
            <v>0</v>
          </cell>
          <cell r="F370"/>
          <cell r="G370"/>
          <cell r="H370"/>
          <cell r="I370"/>
          <cell r="J370"/>
          <cell r="K370"/>
          <cell r="L370"/>
          <cell r="M370"/>
          <cell r="N370">
            <v>0</v>
          </cell>
          <cell r="O370"/>
          <cell r="P370"/>
          <cell r="Q370"/>
          <cell r="R370"/>
          <cell r="S370"/>
          <cell r="T370"/>
          <cell r="U370">
            <v>0</v>
          </cell>
          <cell r="V370">
            <v>0</v>
          </cell>
          <cell r="W370"/>
          <cell r="X370">
            <v>0</v>
          </cell>
          <cell r="Y370"/>
          <cell r="Z370"/>
          <cell r="AA370"/>
          <cell r="AB370"/>
          <cell r="AC370">
            <v>0</v>
          </cell>
          <cell r="AD370"/>
          <cell r="AE370">
            <v>0</v>
          </cell>
          <cell r="AF370"/>
          <cell r="AG370"/>
          <cell r="AH370"/>
          <cell r="AI370"/>
          <cell r="AJ370">
            <v>4.8735100000000005</v>
          </cell>
          <cell r="AK370">
            <v>1.26</v>
          </cell>
          <cell r="AL370"/>
          <cell r="AM370">
            <v>0</v>
          </cell>
          <cell r="AN370"/>
          <cell r="AO370"/>
          <cell r="AP370"/>
          <cell r="AQ370">
            <v>0</v>
          </cell>
          <cell r="AR370">
            <v>0</v>
          </cell>
          <cell r="AS370"/>
          <cell r="AT370">
            <v>0</v>
          </cell>
          <cell r="AU370"/>
          <cell r="AV370"/>
          <cell r="AW370"/>
          <cell r="AX370">
            <v>0</v>
          </cell>
          <cell r="AY370">
            <v>0</v>
          </cell>
          <cell r="AZ370"/>
          <cell r="BA370">
            <v>0</v>
          </cell>
          <cell r="BB370"/>
          <cell r="BC370"/>
          <cell r="BD370"/>
          <cell r="BE370">
            <v>0</v>
          </cell>
          <cell r="BF370">
            <v>0</v>
          </cell>
          <cell r="BG370"/>
          <cell r="BH370">
            <v>0</v>
          </cell>
          <cell r="BI370"/>
          <cell r="BJ370"/>
          <cell r="BK370"/>
          <cell r="BL370">
            <v>0</v>
          </cell>
          <cell r="BM370">
            <v>0</v>
          </cell>
          <cell r="BN370"/>
          <cell r="BO370">
            <v>0</v>
          </cell>
          <cell r="BP370"/>
          <cell r="BQ370"/>
          <cell r="BR370"/>
          <cell r="BS370">
            <v>0</v>
          </cell>
          <cell r="BT370">
            <v>0</v>
          </cell>
          <cell r="BU370"/>
          <cell r="BV370">
            <v>0</v>
          </cell>
          <cell r="BW370"/>
          <cell r="BX370"/>
          <cell r="BY370"/>
          <cell r="BZ370">
            <v>0</v>
          </cell>
          <cell r="CA370">
            <v>0</v>
          </cell>
          <cell r="CB370"/>
          <cell r="CC370">
            <v>0</v>
          </cell>
          <cell r="CD370"/>
          <cell r="CE370"/>
          <cell r="CF370"/>
          <cell r="CG370">
            <v>0</v>
          </cell>
          <cell r="CH370">
            <v>0</v>
          </cell>
          <cell r="CI370"/>
          <cell r="CJ370">
            <v>0</v>
          </cell>
          <cell r="CK370"/>
          <cell r="CL370"/>
          <cell r="CM370">
            <v>0</v>
          </cell>
          <cell r="CN370">
            <v>4.8735100000000005</v>
          </cell>
          <cell r="CO370">
            <v>1.26</v>
          </cell>
          <cell r="CP370">
            <v>0</v>
          </cell>
          <cell r="CQ370">
            <v>0</v>
          </cell>
          <cell r="CR370">
            <v>0</v>
          </cell>
          <cell r="CS370">
            <v>0</v>
          </cell>
          <cell r="CT370">
            <v>0</v>
          </cell>
          <cell r="CU370">
            <v>0</v>
          </cell>
          <cell r="CV370">
            <v>0</v>
          </cell>
          <cell r="CW370">
            <v>0</v>
          </cell>
          <cell r="CX370">
            <v>0</v>
          </cell>
          <cell r="CY370">
            <v>0</v>
          </cell>
          <cell r="CZ370">
            <v>0</v>
          </cell>
        </row>
        <row r="371">
          <cell r="A371" t="str">
            <v>1.2.1.52</v>
          </cell>
          <cell r="B371" t="str">
            <v>Реконструкция ТП-485 (замена оборудования РУ-10кВ, РУ-0,4кВ, замена 2ТМГ-630кВА)</v>
          </cell>
          <cell r="C371" t="str">
            <v>С_1.2.1.52</v>
          </cell>
          <cell r="D371">
            <v>5.6538699999999995</v>
          </cell>
          <cell r="E371">
            <v>0</v>
          </cell>
          <cell r="F371"/>
          <cell r="G371"/>
          <cell r="H371"/>
          <cell r="I371"/>
          <cell r="J371"/>
          <cell r="K371"/>
          <cell r="L371"/>
          <cell r="M371"/>
          <cell r="N371">
            <v>0</v>
          </cell>
          <cell r="O371"/>
          <cell r="P371"/>
          <cell r="Q371"/>
          <cell r="R371"/>
          <cell r="S371"/>
          <cell r="T371"/>
          <cell r="U371">
            <v>0</v>
          </cell>
          <cell r="V371">
            <v>0</v>
          </cell>
          <cell r="W371"/>
          <cell r="X371">
            <v>0</v>
          </cell>
          <cell r="Y371"/>
          <cell r="Z371"/>
          <cell r="AA371"/>
          <cell r="AB371"/>
          <cell r="AC371">
            <v>0</v>
          </cell>
          <cell r="AD371"/>
          <cell r="AE371">
            <v>0</v>
          </cell>
          <cell r="AF371"/>
          <cell r="AG371"/>
          <cell r="AH371"/>
          <cell r="AI371"/>
          <cell r="AJ371">
            <v>5.6538699999999995</v>
          </cell>
          <cell r="AK371">
            <v>1.26</v>
          </cell>
          <cell r="AL371"/>
          <cell r="AM371">
            <v>0</v>
          </cell>
          <cell r="AN371"/>
          <cell r="AO371"/>
          <cell r="AP371"/>
          <cell r="AQ371">
            <v>0</v>
          </cell>
          <cell r="AR371">
            <v>0</v>
          </cell>
          <cell r="AS371"/>
          <cell r="AT371">
            <v>0</v>
          </cell>
          <cell r="AU371"/>
          <cell r="AV371"/>
          <cell r="AW371"/>
          <cell r="AX371">
            <v>0</v>
          </cell>
          <cell r="AY371">
            <v>0</v>
          </cell>
          <cell r="AZ371"/>
          <cell r="BA371">
            <v>0</v>
          </cell>
          <cell r="BB371"/>
          <cell r="BC371"/>
          <cell r="BD371"/>
          <cell r="BE371">
            <v>0</v>
          </cell>
          <cell r="BF371">
            <v>0</v>
          </cell>
          <cell r="BG371"/>
          <cell r="BH371">
            <v>0</v>
          </cell>
          <cell r="BI371"/>
          <cell r="BJ371"/>
          <cell r="BK371"/>
          <cell r="BL371">
            <v>0</v>
          </cell>
          <cell r="BM371">
            <v>0</v>
          </cell>
          <cell r="BN371"/>
          <cell r="BO371">
            <v>0</v>
          </cell>
          <cell r="BP371"/>
          <cell r="BQ371"/>
          <cell r="BR371"/>
          <cell r="BS371">
            <v>0</v>
          </cell>
          <cell r="BT371">
            <v>0</v>
          </cell>
          <cell r="BU371"/>
          <cell r="BV371">
            <v>0</v>
          </cell>
          <cell r="BW371"/>
          <cell r="BX371"/>
          <cell r="BY371"/>
          <cell r="BZ371">
            <v>0</v>
          </cell>
          <cell r="CA371">
            <v>0</v>
          </cell>
          <cell r="CB371"/>
          <cell r="CC371">
            <v>0</v>
          </cell>
          <cell r="CD371"/>
          <cell r="CE371"/>
          <cell r="CF371"/>
          <cell r="CG371">
            <v>0</v>
          </cell>
          <cell r="CH371">
            <v>0</v>
          </cell>
          <cell r="CI371"/>
          <cell r="CJ371">
            <v>0</v>
          </cell>
          <cell r="CK371"/>
          <cell r="CL371"/>
          <cell r="CM371">
            <v>0</v>
          </cell>
          <cell r="CN371">
            <v>5.6538699999999995</v>
          </cell>
          <cell r="CO371">
            <v>1.26</v>
          </cell>
          <cell r="CP371">
            <v>0</v>
          </cell>
          <cell r="CQ371">
            <v>0</v>
          </cell>
          <cell r="CR371">
            <v>0</v>
          </cell>
          <cell r="CS371">
            <v>0</v>
          </cell>
          <cell r="CT371">
            <v>0</v>
          </cell>
          <cell r="CU371">
            <v>0</v>
          </cell>
          <cell r="CV371">
            <v>0</v>
          </cell>
          <cell r="CW371">
            <v>0</v>
          </cell>
          <cell r="CX371">
            <v>0</v>
          </cell>
          <cell r="CY371">
            <v>0</v>
          </cell>
          <cell r="CZ371">
            <v>0</v>
          </cell>
        </row>
        <row r="372">
          <cell r="A372" t="str">
            <v>1.2.1.53</v>
          </cell>
          <cell r="B372" t="str">
            <v>Реконструкция ТП-486 (замена оборудования РУ-10кВ, РУ-0,4кВ, замена 2ТМГ-630кВА)</v>
          </cell>
          <cell r="C372" t="str">
            <v>С_1.2.1.53</v>
          </cell>
          <cell r="D372">
            <v>5.6538699999999995</v>
          </cell>
          <cell r="E372">
            <v>0</v>
          </cell>
          <cell r="F372"/>
          <cell r="G372"/>
          <cell r="H372"/>
          <cell r="I372"/>
          <cell r="J372"/>
          <cell r="K372"/>
          <cell r="L372"/>
          <cell r="M372"/>
          <cell r="N372">
            <v>0</v>
          </cell>
          <cell r="O372"/>
          <cell r="P372"/>
          <cell r="Q372"/>
          <cell r="R372"/>
          <cell r="S372"/>
          <cell r="T372"/>
          <cell r="U372">
            <v>0</v>
          </cell>
          <cell r="V372">
            <v>0</v>
          </cell>
          <cell r="W372"/>
          <cell r="X372">
            <v>0</v>
          </cell>
          <cell r="Y372"/>
          <cell r="Z372"/>
          <cell r="AA372"/>
          <cell r="AB372"/>
          <cell r="AC372">
            <v>0</v>
          </cell>
          <cell r="AD372"/>
          <cell r="AE372">
            <v>0</v>
          </cell>
          <cell r="AF372"/>
          <cell r="AG372"/>
          <cell r="AH372"/>
          <cell r="AI372"/>
          <cell r="AJ372">
            <v>5.6538699999999995</v>
          </cell>
          <cell r="AK372">
            <v>1.26</v>
          </cell>
          <cell r="AL372"/>
          <cell r="AM372">
            <v>0</v>
          </cell>
          <cell r="AN372"/>
          <cell r="AO372"/>
          <cell r="AP372"/>
          <cell r="AQ372">
            <v>0</v>
          </cell>
          <cell r="AR372">
            <v>0</v>
          </cell>
          <cell r="AS372"/>
          <cell r="AT372">
            <v>0</v>
          </cell>
          <cell r="AU372"/>
          <cell r="AV372"/>
          <cell r="AW372"/>
          <cell r="AX372">
            <v>0</v>
          </cell>
          <cell r="AY372">
            <v>0</v>
          </cell>
          <cell r="AZ372"/>
          <cell r="BA372">
            <v>0</v>
          </cell>
          <cell r="BB372"/>
          <cell r="BC372"/>
          <cell r="BD372"/>
          <cell r="BE372">
            <v>0</v>
          </cell>
          <cell r="BF372">
            <v>0</v>
          </cell>
          <cell r="BG372"/>
          <cell r="BH372">
            <v>0</v>
          </cell>
          <cell r="BI372"/>
          <cell r="BJ372"/>
          <cell r="BK372"/>
          <cell r="BL372">
            <v>0</v>
          </cell>
          <cell r="BM372">
            <v>0</v>
          </cell>
          <cell r="BN372"/>
          <cell r="BO372">
            <v>0</v>
          </cell>
          <cell r="BP372"/>
          <cell r="BQ372"/>
          <cell r="BR372"/>
          <cell r="BS372">
            <v>0</v>
          </cell>
          <cell r="BT372">
            <v>0</v>
          </cell>
          <cell r="BU372"/>
          <cell r="BV372">
            <v>0</v>
          </cell>
          <cell r="BW372"/>
          <cell r="BX372"/>
          <cell r="BY372"/>
          <cell r="BZ372">
            <v>0</v>
          </cell>
          <cell r="CA372">
            <v>0</v>
          </cell>
          <cell r="CB372"/>
          <cell r="CC372">
            <v>0</v>
          </cell>
          <cell r="CD372"/>
          <cell r="CE372"/>
          <cell r="CF372"/>
          <cell r="CG372">
            <v>0</v>
          </cell>
          <cell r="CH372">
            <v>0</v>
          </cell>
          <cell r="CI372"/>
          <cell r="CJ372">
            <v>0</v>
          </cell>
          <cell r="CK372"/>
          <cell r="CL372"/>
          <cell r="CM372">
            <v>0</v>
          </cell>
          <cell r="CN372">
            <v>5.6538699999999995</v>
          </cell>
          <cell r="CO372">
            <v>1.26</v>
          </cell>
          <cell r="CP372">
            <v>0</v>
          </cell>
          <cell r="CQ372">
            <v>0</v>
          </cell>
          <cell r="CR372">
            <v>0</v>
          </cell>
          <cell r="CS372">
            <v>0</v>
          </cell>
          <cell r="CT372">
            <v>0</v>
          </cell>
          <cell r="CU372">
            <v>0</v>
          </cell>
          <cell r="CV372">
            <v>0</v>
          </cell>
          <cell r="CW372">
            <v>0</v>
          </cell>
          <cell r="CX372">
            <v>0</v>
          </cell>
          <cell r="CY372">
            <v>0</v>
          </cell>
          <cell r="CZ372">
            <v>0</v>
          </cell>
        </row>
        <row r="373">
          <cell r="A373" t="str">
            <v>1.2.1.54</v>
          </cell>
          <cell r="B373" t="str">
            <v>Реконструкция ТП-280 (замена оборудования РУ-10кВ, РУ-0,4кВ, замена 2ТМГ-630кВА)</v>
          </cell>
          <cell r="C373" t="str">
            <v>С_1.2.1.54</v>
          </cell>
          <cell r="D373">
            <v>5.7760899999999999</v>
          </cell>
          <cell r="E373">
            <v>0</v>
          </cell>
          <cell r="F373"/>
          <cell r="G373"/>
          <cell r="H373"/>
          <cell r="I373"/>
          <cell r="J373"/>
          <cell r="K373"/>
          <cell r="L373"/>
          <cell r="M373"/>
          <cell r="N373">
            <v>0</v>
          </cell>
          <cell r="O373"/>
          <cell r="P373"/>
          <cell r="Q373"/>
          <cell r="R373"/>
          <cell r="S373"/>
          <cell r="T373"/>
          <cell r="U373">
            <v>0</v>
          </cell>
          <cell r="V373">
            <v>0</v>
          </cell>
          <cell r="W373"/>
          <cell r="X373">
            <v>0</v>
          </cell>
          <cell r="Y373"/>
          <cell r="Z373"/>
          <cell r="AA373"/>
          <cell r="AB373"/>
          <cell r="AC373">
            <v>0</v>
          </cell>
          <cell r="AD373"/>
          <cell r="AE373">
            <v>0</v>
          </cell>
          <cell r="AF373"/>
          <cell r="AG373"/>
          <cell r="AH373"/>
          <cell r="AI373"/>
          <cell r="AJ373">
            <v>5.7760899999999999</v>
          </cell>
          <cell r="AK373">
            <v>1.26</v>
          </cell>
          <cell r="AL373"/>
          <cell r="AM373">
            <v>0</v>
          </cell>
          <cell r="AN373"/>
          <cell r="AO373"/>
          <cell r="AP373"/>
          <cell r="AQ373">
            <v>0</v>
          </cell>
          <cell r="AR373">
            <v>0</v>
          </cell>
          <cell r="AS373"/>
          <cell r="AT373">
            <v>0</v>
          </cell>
          <cell r="AU373"/>
          <cell r="AV373"/>
          <cell r="AW373"/>
          <cell r="AX373">
            <v>0</v>
          </cell>
          <cell r="AY373">
            <v>0</v>
          </cell>
          <cell r="AZ373"/>
          <cell r="BA373">
            <v>0</v>
          </cell>
          <cell r="BB373"/>
          <cell r="BC373"/>
          <cell r="BD373"/>
          <cell r="BE373">
            <v>0</v>
          </cell>
          <cell r="BF373">
            <v>0</v>
          </cell>
          <cell r="BG373"/>
          <cell r="BH373">
            <v>0</v>
          </cell>
          <cell r="BI373"/>
          <cell r="BJ373"/>
          <cell r="BK373"/>
          <cell r="BL373">
            <v>0</v>
          </cell>
          <cell r="BM373">
            <v>0</v>
          </cell>
          <cell r="BN373"/>
          <cell r="BO373">
            <v>0</v>
          </cell>
          <cell r="BP373"/>
          <cell r="BQ373"/>
          <cell r="BR373"/>
          <cell r="BS373">
            <v>0</v>
          </cell>
          <cell r="BT373">
            <v>0</v>
          </cell>
          <cell r="BU373"/>
          <cell r="BV373">
            <v>0</v>
          </cell>
          <cell r="BW373"/>
          <cell r="BX373"/>
          <cell r="BY373"/>
          <cell r="BZ373">
            <v>0</v>
          </cell>
          <cell r="CA373">
            <v>0</v>
          </cell>
          <cell r="CB373"/>
          <cell r="CC373">
            <v>0</v>
          </cell>
          <cell r="CD373"/>
          <cell r="CE373"/>
          <cell r="CF373"/>
          <cell r="CG373">
            <v>0</v>
          </cell>
          <cell r="CH373">
            <v>0</v>
          </cell>
          <cell r="CI373"/>
          <cell r="CJ373">
            <v>0</v>
          </cell>
          <cell r="CK373"/>
          <cell r="CL373"/>
          <cell r="CM373">
            <v>0</v>
          </cell>
          <cell r="CN373">
            <v>5.7760899999999999</v>
          </cell>
          <cell r="CO373">
            <v>1.26</v>
          </cell>
          <cell r="CP373">
            <v>0</v>
          </cell>
          <cell r="CQ373">
            <v>0</v>
          </cell>
          <cell r="CR373">
            <v>0</v>
          </cell>
          <cell r="CS373">
            <v>0</v>
          </cell>
          <cell r="CT373">
            <v>0</v>
          </cell>
          <cell r="CU373">
            <v>0</v>
          </cell>
          <cell r="CV373">
            <v>0</v>
          </cell>
          <cell r="CW373">
            <v>0</v>
          </cell>
          <cell r="CX373">
            <v>0</v>
          </cell>
          <cell r="CY373">
            <v>0</v>
          </cell>
          <cell r="CZ373">
            <v>0</v>
          </cell>
        </row>
        <row r="374">
          <cell r="A374" t="str">
            <v>1.2.1.55</v>
          </cell>
          <cell r="B374" t="str">
            <v>Реконструкция ТП-281 (замена оборудования РУ-10кВ, РУ-0,4кВ, замена 2ТМГ-630кВА)</v>
          </cell>
          <cell r="C374" t="str">
            <v>С_1.2.1.55</v>
          </cell>
          <cell r="D374">
            <v>5.9004899999999996</v>
          </cell>
          <cell r="E374">
            <v>0</v>
          </cell>
          <cell r="F374"/>
          <cell r="G374"/>
          <cell r="H374"/>
          <cell r="I374"/>
          <cell r="J374"/>
          <cell r="K374"/>
          <cell r="L374"/>
          <cell r="M374"/>
          <cell r="N374">
            <v>0</v>
          </cell>
          <cell r="O374"/>
          <cell r="P374"/>
          <cell r="Q374"/>
          <cell r="R374"/>
          <cell r="S374"/>
          <cell r="T374"/>
          <cell r="U374">
            <v>0</v>
          </cell>
          <cell r="V374">
            <v>0</v>
          </cell>
          <cell r="W374"/>
          <cell r="X374">
            <v>0</v>
          </cell>
          <cell r="Y374"/>
          <cell r="Z374"/>
          <cell r="AA374"/>
          <cell r="AB374"/>
          <cell r="AC374">
            <v>0</v>
          </cell>
          <cell r="AD374"/>
          <cell r="AE374">
            <v>0</v>
          </cell>
          <cell r="AF374"/>
          <cell r="AG374"/>
          <cell r="AH374"/>
          <cell r="AI374"/>
          <cell r="AJ374">
            <v>5.9004899999999996</v>
          </cell>
          <cell r="AK374">
            <v>1.26</v>
          </cell>
          <cell r="AL374"/>
          <cell r="AM374">
            <v>0</v>
          </cell>
          <cell r="AN374"/>
          <cell r="AO374"/>
          <cell r="AP374"/>
          <cell r="AQ374">
            <v>0</v>
          </cell>
          <cell r="AR374">
            <v>0</v>
          </cell>
          <cell r="AS374"/>
          <cell r="AT374">
            <v>0</v>
          </cell>
          <cell r="AU374"/>
          <cell r="AV374"/>
          <cell r="AW374"/>
          <cell r="AX374">
            <v>0</v>
          </cell>
          <cell r="AY374">
            <v>0</v>
          </cell>
          <cell r="AZ374"/>
          <cell r="BA374">
            <v>0</v>
          </cell>
          <cell r="BB374"/>
          <cell r="BC374"/>
          <cell r="BD374"/>
          <cell r="BE374">
            <v>0</v>
          </cell>
          <cell r="BF374">
            <v>0</v>
          </cell>
          <cell r="BG374"/>
          <cell r="BH374">
            <v>0</v>
          </cell>
          <cell r="BI374"/>
          <cell r="BJ374"/>
          <cell r="BK374"/>
          <cell r="BL374">
            <v>0</v>
          </cell>
          <cell r="BM374">
            <v>0</v>
          </cell>
          <cell r="BN374"/>
          <cell r="BO374">
            <v>0</v>
          </cell>
          <cell r="BP374"/>
          <cell r="BQ374"/>
          <cell r="BR374"/>
          <cell r="BS374">
            <v>0</v>
          </cell>
          <cell r="BT374">
            <v>0</v>
          </cell>
          <cell r="BU374"/>
          <cell r="BV374">
            <v>0</v>
          </cell>
          <cell r="BW374"/>
          <cell r="BX374"/>
          <cell r="BY374"/>
          <cell r="BZ374">
            <v>0</v>
          </cell>
          <cell r="CA374">
            <v>0</v>
          </cell>
          <cell r="CB374"/>
          <cell r="CC374">
            <v>0</v>
          </cell>
          <cell r="CD374"/>
          <cell r="CE374"/>
          <cell r="CF374"/>
          <cell r="CG374">
            <v>0</v>
          </cell>
          <cell r="CH374">
            <v>0</v>
          </cell>
          <cell r="CI374"/>
          <cell r="CJ374">
            <v>0</v>
          </cell>
          <cell r="CK374"/>
          <cell r="CL374"/>
          <cell r="CM374">
            <v>0</v>
          </cell>
          <cell r="CN374">
            <v>5.9004899999999996</v>
          </cell>
          <cell r="CO374">
            <v>1.26</v>
          </cell>
          <cell r="CP374">
            <v>0</v>
          </cell>
          <cell r="CQ374">
            <v>0</v>
          </cell>
          <cell r="CR374">
            <v>0</v>
          </cell>
          <cell r="CS374">
            <v>0</v>
          </cell>
          <cell r="CT374">
            <v>0</v>
          </cell>
          <cell r="CU374">
            <v>0</v>
          </cell>
          <cell r="CV374">
            <v>0</v>
          </cell>
          <cell r="CW374">
            <v>0</v>
          </cell>
          <cell r="CX374">
            <v>0</v>
          </cell>
          <cell r="CY374">
            <v>0</v>
          </cell>
          <cell r="CZ374">
            <v>0</v>
          </cell>
        </row>
        <row r="375">
          <cell r="A375" t="str">
            <v>1.2.1.56</v>
          </cell>
          <cell r="B375" t="str">
            <v>Реконструкция ТП-282 (замена оборудования РУ-10кВ, РУ-0,4кВ, замена 2ТМГ-400кВА)</v>
          </cell>
          <cell r="C375" t="str">
            <v>С_1.2.1.56</v>
          </cell>
          <cell r="D375">
            <v>5.9004899999999996</v>
          </cell>
          <cell r="E375">
            <v>5.9004899999999996</v>
          </cell>
          <cell r="F375"/>
          <cell r="G375"/>
          <cell r="H375"/>
          <cell r="I375"/>
          <cell r="J375"/>
          <cell r="K375"/>
          <cell r="L375"/>
          <cell r="M375"/>
          <cell r="N375">
            <v>0</v>
          </cell>
          <cell r="O375"/>
          <cell r="P375"/>
          <cell r="Q375"/>
          <cell r="R375"/>
          <cell r="S375"/>
          <cell r="T375"/>
          <cell r="U375">
            <v>0</v>
          </cell>
          <cell r="V375">
            <v>0</v>
          </cell>
          <cell r="W375"/>
          <cell r="X375">
            <v>0</v>
          </cell>
          <cell r="Y375"/>
          <cell r="Z375"/>
          <cell r="AA375"/>
          <cell r="AB375"/>
          <cell r="AC375">
            <v>0</v>
          </cell>
          <cell r="AD375"/>
          <cell r="AE375">
            <v>0</v>
          </cell>
          <cell r="AF375"/>
          <cell r="AG375"/>
          <cell r="AH375"/>
          <cell r="AI375"/>
          <cell r="AJ375">
            <v>0</v>
          </cell>
          <cell r="AK375">
            <v>0</v>
          </cell>
          <cell r="AL375"/>
          <cell r="AM375">
            <v>0</v>
          </cell>
          <cell r="AN375"/>
          <cell r="AO375"/>
          <cell r="AP375"/>
          <cell r="AQ375">
            <v>0</v>
          </cell>
          <cell r="AR375">
            <v>0</v>
          </cell>
          <cell r="AS375"/>
          <cell r="AT375">
            <v>0</v>
          </cell>
          <cell r="AU375"/>
          <cell r="AV375"/>
          <cell r="AW375"/>
          <cell r="AX375">
            <v>5.9004899999999996</v>
          </cell>
          <cell r="AY375">
            <v>0.8</v>
          </cell>
          <cell r="AZ375"/>
          <cell r="BA375">
            <v>0</v>
          </cell>
          <cell r="BB375"/>
          <cell r="BC375"/>
          <cell r="BD375"/>
          <cell r="BE375">
            <v>5.9004899999999996</v>
          </cell>
          <cell r="BF375">
            <v>0.8</v>
          </cell>
          <cell r="BG375"/>
          <cell r="BH375">
            <v>0</v>
          </cell>
          <cell r="BI375"/>
          <cell r="BJ375"/>
          <cell r="BK375"/>
          <cell r="BL375">
            <v>0</v>
          </cell>
          <cell r="BM375">
            <v>0</v>
          </cell>
          <cell r="BN375"/>
          <cell r="BO375">
            <v>0</v>
          </cell>
          <cell r="BP375"/>
          <cell r="BQ375"/>
          <cell r="BR375"/>
          <cell r="BS375">
            <v>0</v>
          </cell>
          <cell r="BT375">
            <v>0</v>
          </cell>
          <cell r="BU375"/>
          <cell r="BV375">
            <v>0</v>
          </cell>
          <cell r="BW375"/>
          <cell r="BX375"/>
          <cell r="BY375"/>
          <cell r="BZ375">
            <v>0</v>
          </cell>
          <cell r="CA375">
            <v>0</v>
          </cell>
          <cell r="CB375"/>
          <cell r="CC375">
            <v>0</v>
          </cell>
          <cell r="CD375"/>
          <cell r="CE375"/>
          <cell r="CF375"/>
          <cell r="CG375">
            <v>0</v>
          </cell>
          <cell r="CH375">
            <v>0</v>
          </cell>
          <cell r="CI375"/>
          <cell r="CJ375">
            <v>0</v>
          </cell>
          <cell r="CK375"/>
          <cell r="CL375"/>
          <cell r="CM375">
            <v>0</v>
          </cell>
          <cell r="CN375">
            <v>5.9004899999999996</v>
          </cell>
          <cell r="CO375">
            <v>0.8</v>
          </cell>
          <cell r="CP375">
            <v>0</v>
          </cell>
          <cell r="CQ375">
            <v>0</v>
          </cell>
          <cell r="CR375">
            <v>0</v>
          </cell>
          <cell r="CS375">
            <v>0</v>
          </cell>
          <cell r="CT375">
            <v>0</v>
          </cell>
          <cell r="CU375">
            <v>5.9004899999999996</v>
          </cell>
          <cell r="CV375">
            <v>0.8</v>
          </cell>
          <cell r="CW375">
            <v>0</v>
          </cell>
          <cell r="CX375">
            <v>0</v>
          </cell>
          <cell r="CY375">
            <v>0</v>
          </cell>
          <cell r="CZ375">
            <v>0</v>
          </cell>
        </row>
        <row r="376">
          <cell r="A376" t="str">
            <v>1.2.1.57</v>
          </cell>
          <cell r="B376" t="str">
            <v>Реконструкция ТП -284 (замена оборудования РУ-10кВ, РУ-0,4кВ, замена 2ТМГ-400кВА)</v>
          </cell>
          <cell r="C376" t="str">
            <v>С_1.2.1.57</v>
          </cell>
          <cell r="D376">
            <v>5.6538699999999995</v>
          </cell>
          <cell r="E376">
            <v>5.6538699999999995</v>
          </cell>
          <cell r="F376"/>
          <cell r="G376"/>
          <cell r="H376"/>
          <cell r="I376"/>
          <cell r="J376"/>
          <cell r="K376"/>
          <cell r="L376"/>
          <cell r="M376"/>
          <cell r="N376">
            <v>0</v>
          </cell>
          <cell r="O376"/>
          <cell r="P376"/>
          <cell r="Q376"/>
          <cell r="R376"/>
          <cell r="S376"/>
          <cell r="T376"/>
          <cell r="U376">
            <v>0</v>
          </cell>
          <cell r="V376">
            <v>0</v>
          </cell>
          <cell r="W376"/>
          <cell r="X376">
            <v>0</v>
          </cell>
          <cell r="Y376"/>
          <cell r="Z376"/>
          <cell r="AA376"/>
          <cell r="AB376"/>
          <cell r="AC376">
            <v>0</v>
          </cell>
          <cell r="AD376"/>
          <cell r="AE376">
            <v>0</v>
          </cell>
          <cell r="AF376"/>
          <cell r="AG376"/>
          <cell r="AH376"/>
          <cell r="AI376"/>
          <cell r="AJ376">
            <v>0</v>
          </cell>
          <cell r="AK376">
            <v>0</v>
          </cell>
          <cell r="AL376"/>
          <cell r="AM376">
            <v>0</v>
          </cell>
          <cell r="AN376"/>
          <cell r="AO376"/>
          <cell r="AP376"/>
          <cell r="AQ376">
            <v>0</v>
          </cell>
          <cell r="AR376">
            <v>0</v>
          </cell>
          <cell r="AS376"/>
          <cell r="AT376">
            <v>0</v>
          </cell>
          <cell r="AU376"/>
          <cell r="AV376"/>
          <cell r="AW376"/>
          <cell r="AX376">
            <v>5.6538699999999995</v>
          </cell>
          <cell r="AY376">
            <v>0.8</v>
          </cell>
          <cell r="AZ376"/>
          <cell r="BA376">
            <v>0</v>
          </cell>
          <cell r="BB376"/>
          <cell r="BC376"/>
          <cell r="BD376"/>
          <cell r="BE376">
            <v>5.6538699999999995</v>
          </cell>
          <cell r="BF376">
            <v>0.8</v>
          </cell>
          <cell r="BG376"/>
          <cell r="BH376">
            <v>0</v>
          </cell>
          <cell r="BI376"/>
          <cell r="BJ376"/>
          <cell r="BK376"/>
          <cell r="BL376">
            <v>0</v>
          </cell>
          <cell r="BM376">
            <v>0</v>
          </cell>
          <cell r="BN376"/>
          <cell r="BO376">
            <v>0</v>
          </cell>
          <cell r="BP376"/>
          <cell r="BQ376"/>
          <cell r="BR376"/>
          <cell r="BS376">
            <v>0</v>
          </cell>
          <cell r="BT376">
            <v>0</v>
          </cell>
          <cell r="BU376"/>
          <cell r="BV376">
            <v>0</v>
          </cell>
          <cell r="BW376"/>
          <cell r="BX376"/>
          <cell r="BY376"/>
          <cell r="BZ376">
            <v>0</v>
          </cell>
          <cell r="CA376">
            <v>0</v>
          </cell>
          <cell r="CB376"/>
          <cell r="CC376">
            <v>0</v>
          </cell>
          <cell r="CD376"/>
          <cell r="CE376"/>
          <cell r="CF376"/>
          <cell r="CG376">
            <v>0</v>
          </cell>
          <cell r="CH376">
            <v>0</v>
          </cell>
          <cell r="CI376"/>
          <cell r="CJ376">
            <v>0</v>
          </cell>
          <cell r="CK376"/>
          <cell r="CL376"/>
          <cell r="CM376">
            <v>0</v>
          </cell>
          <cell r="CN376">
            <v>5.6538699999999995</v>
          </cell>
          <cell r="CO376">
            <v>0.8</v>
          </cell>
          <cell r="CP376">
            <v>0</v>
          </cell>
          <cell r="CQ376">
            <v>0</v>
          </cell>
          <cell r="CR376">
            <v>0</v>
          </cell>
          <cell r="CS376">
            <v>0</v>
          </cell>
          <cell r="CT376">
            <v>0</v>
          </cell>
          <cell r="CU376">
            <v>5.6538699999999995</v>
          </cell>
          <cell r="CV376">
            <v>0.8</v>
          </cell>
          <cell r="CW376">
            <v>0</v>
          </cell>
          <cell r="CX376">
            <v>0</v>
          </cell>
          <cell r="CY376">
            <v>0</v>
          </cell>
          <cell r="CZ376">
            <v>0</v>
          </cell>
        </row>
        <row r="377">
          <cell r="A377" t="str">
            <v>1.2.1.58</v>
          </cell>
          <cell r="B377" t="str">
            <v>Реконструкция ТП-285 (замена оборудования РУ-10кВ, РУ-0,4кВ, замена 2ТМГ-630кВА)</v>
          </cell>
          <cell r="C377" t="str">
            <v>С_1.2.1.58</v>
          </cell>
          <cell r="D377">
            <v>5.6538699999999995</v>
          </cell>
          <cell r="E377">
            <v>5.6538699999999995</v>
          </cell>
          <cell r="F377"/>
          <cell r="G377"/>
          <cell r="H377"/>
          <cell r="I377"/>
          <cell r="J377"/>
          <cell r="K377"/>
          <cell r="L377"/>
          <cell r="M377"/>
          <cell r="N377">
            <v>0</v>
          </cell>
          <cell r="O377"/>
          <cell r="P377"/>
          <cell r="Q377"/>
          <cell r="R377"/>
          <cell r="S377"/>
          <cell r="T377"/>
          <cell r="U377">
            <v>0</v>
          </cell>
          <cell r="V377">
            <v>0</v>
          </cell>
          <cell r="W377"/>
          <cell r="X377">
            <v>0</v>
          </cell>
          <cell r="Y377"/>
          <cell r="Z377"/>
          <cell r="AA377"/>
          <cell r="AB377"/>
          <cell r="AC377">
            <v>0</v>
          </cell>
          <cell r="AD377"/>
          <cell r="AE377">
            <v>0</v>
          </cell>
          <cell r="AF377"/>
          <cell r="AG377"/>
          <cell r="AH377"/>
          <cell r="AI377"/>
          <cell r="AJ377">
            <v>0</v>
          </cell>
          <cell r="AK377">
            <v>0</v>
          </cell>
          <cell r="AL377"/>
          <cell r="AM377">
            <v>0</v>
          </cell>
          <cell r="AN377"/>
          <cell r="AO377"/>
          <cell r="AP377"/>
          <cell r="AQ377">
            <v>0</v>
          </cell>
          <cell r="AR377">
            <v>0</v>
          </cell>
          <cell r="AS377"/>
          <cell r="AT377">
            <v>0</v>
          </cell>
          <cell r="AU377"/>
          <cell r="AV377"/>
          <cell r="AW377"/>
          <cell r="AX377">
            <v>5.6538699999999995</v>
          </cell>
          <cell r="AY377">
            <v>1.26</v>
          </cell>
          <cell r="AZ377"/>
          <cell r="BA377">
            <v>0</v>
          </cell>
          <cell r="BB377"/>
          <cell r="BC377"/>
          <cell r="BD377"/>
          <cell r="BE377">
            <v>5.6538699999999995</v>
          </cell>
          <cell r="BF377">
            <v>1.26</v>
          </cell>
          <cell r="BG377"/>
          <cell r="BH377">
            <v>0</v>
          </cell>
          <cell r="BI377"/>
          <cell r="BJ377"/>
          <cell r="BK377"/>
          <cell r="BL377">
            <v>0</v>
          </cell>
          <cell r="BM377">
            <v>0</v>
          </cell>
          <cell r="BN377"/>
          <cell r="BO377">
            <v>0</v>
          </cell>
          <cell r="BP377"/>
          <cell r="BQ377"/>
          <cell r="BR377"/>
          <cell r="BS377">
            <v>0</v>
          </cell>
          <cell r="BT377">
            <v>0</v>
          </cell>
          <cell r="BU377"/>
          <cell r="BV377">
            <v>0</v>
          </cell>
          <cell r="BW377"/>
          <cell r="BX377"/>
          <cell r="BY377"/>
          <cell r="BZ377">
            <v>0</v>
          </cell>
          <cell r="CA377">
            <v>0</v>
          </cell>
          <cell r="CB377"/>
          <cell r="CC377">
            <v>0</v>
          </cell>
          <cell r="CD377"/>
          <cell r="CE377"/>
          <cell r="CF377"/>
          <cell r="CG377">
            <v>0</v>
          </cell>
          <cell r="CH377">
            <v>0</v>
          </cell>
          <cell r="CI377"/>
          <cell r="CJ377">
            <v>0</v>
          </cell>
          <cell r="CK377"/>
          <cell r="CL377"/>
          <cell r="CM377">
            <v>0</v>
          </cell>
          <cell r="CN377">
            <v>5.6538699999999995</v>
          </cell>
          <cell r="CO377">
            <v>1.26</v>
          </cell>
          <cell r="CP377">
            <v>0</v>
          </cell>
          <cell r="CQ377">
            <v>0</v>
          </cell>
          <cell r="CR377">
            <v>0</v>
          </cell>
          <cell r="CS377">
            <v>0</v>
          </cell>
          <cell r="CT377">
            <v>0</v>
          </cell>
          <cell r="CU377">
            <v>5.6538699999999995</v>
          </cell>
          <cell r="CV377">
            <v>1.26</v>
          </cell>
          <cell r="CW377">
            <v>0</v>
          </cell>
          <cell r="CX377">
            <v>0</v>
          </cell>
          <cell r="CY377">
            <v>0</v>
          </cell>
          <cell r="CZ377">
            <v>0</v>
          </cell>
        </row>
        <row r="378">
          <cell r="A378" t="str">
            <v>1.2.1.59</v>
          </cell>
          <cell r="B378" t="str">
            <v>Реконструкция ТП-286 (замена оборудования РУ-10кВ, РУ-0,4кВ, замена 2ТМГ-630кВА)</v>
          </cell>
          <cell r="C378" t="str">
            <v>С_1.2.1.59</v>
          </cell>
          <cell r="D378">
            <v>5.6538699999999995</v>
          </cell>
          <cell r="E378">
            <v>5.6538699999999995</v>
          </cell>
          <cell r="F378"/>
          <cell r="G378"/>
          <cell r="H378"/>
          <cell r="I378"/>
          <cell r="J378"/>
          <cell r="K378"/>
          <cell r="L378"/>
          <cell r="M378"/>
          <cell r="N378">
            <v>0</v>
          </cell>
          <cell r="O378"/>
          <cell r="P378"/>
          <cell r="Q378"/>
          <cell r="R378"/>
          <cell r="S378"/>
          <cell r="T378"/>
          <cell r="U378">
            <v>0</v>
          </cell>
          <cell r="V378">
            <v>0</v>
          </cell>
          <cell r="W378"/>
          <cell r="X378">
            <v>0</v>
          </cell>
          <cell r="Y378"/>
          <cell r="Z378"/>
          <cell r="AA378"/>
          <cell r="AB378"/>
          <cell r="AC378">
            <v>0</v>
          </cell>
          <cell r="AD378"/>
          <cell r="AE378">
            <v>0</v>
          </cell>
          <cell r="AF378"/>
          <cell r="AG378"/>
          <cell r="AH378"/>
          <cell r="AI378"/>
          <cell r="AJ378">
            <v>0</v>
          </cell>
          <cell r="AK378">
            <v>0</v>
          </cell>
          <cell r="AL378"/>
          <cell r="AM378">
            <v>0</v>
          </cell>
          <cell r="AN378"/>
          <cell r="AO378"/>
          <cell r="AP378"/>
          <cell r="AQ378">
            <v>0</v>
          </cell>
          <cell r="AR378">
            <v>0</v>
          </cell>
          <cell r="AS378"/>
          <cell r="AT378">
            <v>0</v>
          </cell>
          <cell r="AU378"/>
          <cell r="AV378"/>
          <cell r="AW378"/>
          <cell r="AX378">
            <v>5.6538699999999995</v>
          </cell>
          <cell r="AY378">
            <v>1.26</v>
          </cell>
          <cell r="AZ378"/>
          <cell r="BA378">
            <v>0</v>
          </cell>
          <cell r="BB378"/>
          <cell r="BC378"/>
          <cell r="BD378"/>
          <cell r="BE378">
            <v>5.6538699999999995</v>
          </cell>
          <cell r="BF378">
            <v>1.26</v>
          </cell>
          <cell r="BG378"/>
          <cell r="BH378">
            <v>0</v>
          </cell>
          <cell r="BI378"/>
          <cell r="BJ378"/>
          <cell r="BK378"/>
          <cell r="BL378">
            <v>0</v>
          </cell>
          <cell r="BM378">
            <v>0</v>
          </cell>
          <cell r="BN378"/>
          <cell r="BO378">
            <v>0</v>
          </cell>
          <cell r="BP378"/>
          <cell r="BQ378"/>
          <cell r="BR378"/>
          <cell r="BS378">
            <v>0</v>
          </cell>
          <cell r="BT378">
            <v>0</v>
          </cell>
          <cell r="BU378"/>
          <cell r="BV378">
            <v>0</v>
          </cell>
          <cell r="BW378"/>
          <cell r="BX378"/>
          <cell r="BY378"/>
          <cell r="BZ378">
            <v>0</v>
          </cell>
          <cell r="CA378">
            <v>0</v>
          </cell>
          <cell r="CB378"/>
          <cell r="CC378">
            <v>0</v>
          </cell>
          <cell r="CD378"/>
          <cell r="CE378"/>
          <cell r="CF378"/>
          <cell r="CG378">
            <v>0</v>
          </cell>
          <cell r="CH378">
            <v>0</v>
          </cell>
          <cell r="CI378"/>
          <cell r="CJ378">
            <v>0</v>
          </cell>
          <cell r="CK378"/>
          <cell r="CL378"/>
          <cell r="CM378">
            <v>0</v>
          </cell>
          <cell r="CN378">
            <v>5.6538699999999995</v>
          </cell>
          <cell r="CO378">
            <v>1.26</v>
          </cell>
          <cell r="CP378">
            <v>0</v>
          </cell>
          <cell r="CQ378">
            <v>0</v>
          </cell>
          <cell r="CR378">
            <v>0</v>
          </cell>
          <cell r="CS378">
            <v>0</v>
          </cell>
          <cell r="CT378">
            <v>0</v>
          </cell>
          <cell r="CU378">
            <v>5.6538699999999995</v>
          </cell>
          <cell r="CV378">
            <v>1.26</v>
          </cell>
          <cell r="CW378">
            <v>0</v>
          </cell>
          <cell r="CX378">
            <v>0</v>
          </cell>
          <cell r="CY378">
            <v>0</v>
          </cell>
          <cell r="CZ378">
            <v>0</v>
          </cell>
        </row>
        <row r="379">
          <cell r="A379" t="str">
            <v>1.2.1.60</v>
          </cell>
          <cell r="B379" t="str">
            <v>Реконструкция ТП-240 (замена оборудования РУ-10кВ, РУ-0,4кВ, замена 2ТМГ-630кВА)</v>
          </cell>
          <cell r="C379" t="str">
            <v>С_1.2.1.60</v>
          </cell>
          <cell r="D379">
            <v>5.9004899999999996</v>
          </cell>
          <cell r="E379">
            <v>5.9004899999999996</v>
          </cell>
          <cell r="F379"/>
          <cell r="G379"/>
          <cell r="H379"/>
          <cell r="I379"/>
          <cell r="J379"/>
          <cell r="K379"/>
          <cell r="L379"/>
          <cell r="M379"/>
          <cell r="N379">
            <v>0</v>
          </cell>
          <cell r="O379"/>
          <cell r="P379"/>
          <cell r="Q379"/>
          <cell r="R379"/>
          <cell r="S379"/>
          <cell r="T379"/>
          <cell r="U379">
            <v>0</v>
          </cell>
          <cell r="V379">
            <v>0</v>
          </cell>
          <cell r="W379"/>
          <cell r="X379">
            <v>0</v>
          </cell>
          <cell r="Y379"/>
          <cell r="Z379"/>
          <cell r="AA379"/>
          <cell r="AB379"/>
          <cell r="AC379">
            <v>0</v>
          </cell>
          <cell r="AD379"/>
          <cell r="AE379">
            <v>0</v>
          </cell>
          <cell r="AF379"/>
          <cell r="AG379"/>
          <cell r="AH379"/>
          <cell r="AI379"/>
          <cell r="AJ379">
            <v>0</v>
          </cell>
          <cell r="AK379">
            <v>0</v>
          </cell>
          <cell r="AL379"/>
          <cell r="AM379">
            <v>0</v>
          </cell>
          <cell r="AN379"/>
          <cell r="AO379"/>
          <cell r="AP379"/>
          <cell r="AQ379">
            <v>0</v>
          </cell>
          <cell r="AR379">
            <v>0</v>
          </cell>
          <cell r="AS379"/>
          <cell r="AT379">
            <v>0</v>
          </cell>
          <cell r="AU379"/>
          <cell r="AV379"/>
          <cell r="AW379"/>
          <cell r="AX379">
            <v>5.9004899999999996</v>
          </cell>
          <cell r="AY379">
            <v>1.26</v>
          </cell>
          <cell r="AZ379"/>
          <cell r="BA379">
            <v>0</v>
          </cell>
          <cell r="BB379"/>
          <cell r="BC379"/>
          <cell r="BD379"/>
          <cell r="BE379">
            <v>5.9004899999999996</v>
          </cell>
          <cell r="BF379">
            <v>1.26</v>
          </cell>
          <cell r="BG379"/>
          <cell r="BH379">
            <v>0</v>
          </cell>
          <cell r="BI379"/>
          <cell r="BJ379"/>
          <cell r="BK379"/>
          <cell r="BL379">
            <v>0</v>
          </cell>
          <cell r="BM379">
            <v>0</v>
          </cell>
          <cell r="BN379"/>
          <cell r="BO379">
            <v>0</v>
          </cell>
          <cell r="BP379"/>
          <cell r="BQ379"/>
          <cell r="BR379"/>
          <cell r="BS379">
            <v>0</v>
          </cell>
          <cell r="BT379">
            <v>0</v>
          </cell>
          <cell r="BU379"/>
          <cell r="BV379">
            <v>0</v>
          </cell>
          <cell r="BW379"/>
          <cell r="BX379"/>
          <cell r="BY379"/>
          <cell r="BZ379">
            <v>0</v>
          </cell>
          <cell r="CA379">
            <v>0</v>
          </cell>
          <cell r="CB379"/>
          <cell r="CC379">
            <v>0</v>
          </cell>
          <cell r="CD379"/>
          <cell r="CE379"/>
          <cell r="CF379"/>
          <cell r="CG379">
            <v>0</v>
          </cell>
          <cell r="CH379">
            <v>0</v>
          </cell>
          <cell r="CI379"/>
          <cell r="CJ379">
            <v>0</v>
          </cell>
          <cell r="CK379"/>
          <cell r="CL379"/>
          <cell r="CM379">
            <v>0</v>
          </cell>
          <cell r="CN379">
            <v>5.9004899999999996</v>
          </cell>
          <cell r="CO379">
            <v>1.26</v>
          </cell>
          <cell r="CP379">
            <v>0</v>
          </cell>
          <cell r="CQ379">
            <v>0</v>
          </cell>
          <cell r="CR379">
            <v>0</v>
          </cell>
          <cell r="CS379">
            <v>0</v>
          </cell>
          <cell r="CT379">
            <v>0</v>
          </cell>
          <cell r="CU379">
            <v>5.9004899999999996</v>
          </cell>
          <cell r="CV379">
            <v>1.26</v>
          </cell>
          <cell r="CW379">
            <v>0</v>
          </cell>
          <cell r="CX379">
            <v>0</v>
          </cell>
          <cell r="CY379">
            <v>0</v>
          </cell>
          <cell r="CZ379">
            <v>0</v>
          </cell>
        </row>
        <row r="380">
          <cell r="A380" t="str">
            <v>1.2.1.61</v>
          </cell>
          <cell r="B380" t="str">
            <v>Реконструкция ТП-241 (замена оборудования РУ-10кВ, РУ-0,4кВ, замена 2ТМГ-630кВА)</v>
          </cell>
          <cell r="C380" t="str">
            <v>С_1.2.1.61</v>
          </cell>
          <cell r="D380">
            <v>5.6538699999999995</v>
          </cell>
          <cell r="E380">
            <v>5.6538699999999995</v>
          </cell>
          <cell r="F380"/>
          <cell r="G380"/>
          <cell r="H380"/>
          <cell r="I380"/>
          <cell r="J380"/>
          <cell r="K380"/>
          <cell r="L380"/>
          <cell r="M380"/>
          <cell r="N380">
            <v>0</v>
          </cell>
          <cell r="O380"/>
          <cell r="P380"/>
          <cell r="Q380"/>
          <cell r="R380"/>
          <cell r="S380"/>
          <cell r="T380"/>
          <cell r="U380">
            <v>0</v>
          </cell>
          <cell r="V380">
            <v>0</v>
          </cell>
          <cell r="W380"/>
          <cell r="X380">
            <v>0</v>
          </cell>
          <cell r="Y380"/>
          <cell r="Z380"/>
          <cell r="AA380"/>
          <cell r="AB380"/>
          <cell r="AC380">
            <v>0</v>
          </cell>
          <cell r="AD380"/>
          <cell r="AE380">
            <v>0</v>
          </cell>
          <cell r="AF380"/>
          <cell r="AG380"/>
          <cell r="AH380"/>
          <cell r="AI380"/>
          <cell r="AJ380">
            <v>0</v>
          </cell>
          <cell r="AK380">
            <v>0</v>
          </cell>
          <cell r="AL380"/>
          <cell r="AM380">
            <v>0</v>
          </cell>
          <cell r="AN380"/>
          <cell r="AO380"/>
          <cell r="AP380"/>
          <cell r="AQ380">
            <v>0</v>
          </cell>
          <cell r="AR380">
            <v>0</v>
          </cell>
          <cell r="AS380"/>
          <cell r="AT380">
            <v>0</v>
          </cell>
          <cell r="AU380"/>
          <cell r="AV380"/>
          <cell r="AW380"/>
          <cell r="AX380">
            <v>5.6538699999999995</v>
          </cell>
          <cell r="AY380">
            <v>1.26</v>
          </cell>
          <cell r="AZ380"/>
          <cell r="BA380">
            <v>0</v>
          </cell>
          <cell r="BB380"/>
          <cell r="BC380"/>
          <cell r="BD380"/>
          <cell r="BE380">
            <v>5.6538699999999995</v>
          </cell>
          <cell r="BF380">
            <v>1.26</v>
          </cell>
          <cell r="BG380"/>
          <cell r="BH380">
            <v>0</v>
          </cell>
          <cell r="BI380"/>
          <cell r="BJ380"/>
          <cell r="BK380"/>
          <cell r="BL380">
            <v>0</v>
          </cell>
          <cell r="BM380">
            <v>0</v>
          </cell>
          <cell r="BN380"/>
          <cell r="BO380">
            <v>0</v>
          </cell>
          <cell r="BP380"/>
          <cell r="BQ380"/>
          <cell r="BR380"/>
          <cell r="BS380">
            <v>0</v>
          </cell>
          <cell r="BT380">
            <v>0</v>
          </cell>
          <cell r="BU380"/>
          <cell r="BV380">
            <v>0</v>
          </cell>
          <cell r="BW380"/>
          <cell r="BX380"/>
          <cell r="BY380"/>
          <cell r="BZ380">
            <v>0</v>
          </cell>
          <cell r="CA380">
            <v>0</v>
          </cell>
          <cell r="CB380"/>
          <cell r="CC380">
            <v>0</v>
          </cell>
          <cell r="CD380"/>
          <cell r="CE380"/>
          <cell r="CF380"/>
          <cell r="CG380">
            <v>0</v>
          </cell>
          <cell r="CH380">
            <v>0</v>
          </cell>
          <cell r="CI380"/>
          <cell r="CJ380">
            <v>0</v>
          </cell>
          <cell r="CK380"/>
          <cell r="CL380"/>
          <cell r="CM380">
            <v>0</v>
          </cell>
          <cell r="CN380">
            <v>5.6538699999999995</v>
          </cell>
          <cell r="CO380">
            <v>1.26</v>
          </cell>
          <cell r="CP380">
            <v>0</v>
          </cell>
          <cell r="CQ380">
            <v>0</v>
          </cell>
          <cell r="CR380">
            <v>0</v>
          </cell>
          <cell r="CS380">
            <v>0</v>
          </cell>
          <cell r="CT380">
            <v>0</v>
          </cell>
          <cell r="CU380">
            <v>5.6538699999999995</v>
          </cell>
          <cell r="CV380">
            <v>1.26</v>
          </cell>
          <cell r="CW380">
            <v>0</v>
          </cell>
          <cell r="CX380">
            <v>0</v>
          </cell>
          <cell r="CY380">
            <v>0</v>
          </cell>
          <cell r="CZ380">
            <v>0</v>
          </cell>
        </row>
        <row r="381">
          <cell r="A381" t="str">
            <v>1.2.1.62</v>
          </cell>
          <cell r="B381" t="str">
            <v>Реконструкция  ТП-242 (замена оборудования РУ-10кВ, РУ-0,4кВ, замена 2ТМГ-400кВА)</v>
          </cell>
          <cell r="C381" t="str">
            <v>С_1.2.1.62</v>
          </cell>
          <cell r="D381">
            <v>5.6538699999999995</v>
          </cell>
          <cell r="E381">
            <v>5.6538699999999995</v>
          </cell>
          <cell r="F381"/>
          <cell r="G381"/>
          <cell r="H381"/>
          <cell r="I381"/>
          <cell r="J381"/>
          <cell r="K381"/>
          <cell r="L381"/>
          <cell r="M381"/>
          <cell r="N381">
            <v>0</v>
          </cell>
          <cell r="O381"/>
          <cell r="P381"/>
          <cell r="Q381"/>
          <cell r="R381"/>
          <cell r="S381"/>
          <cell r="T381"/>
          <cell r="U381">
            <v>0</v>
          </cell>
          <cell r="V381">
            <v>0</v>
          </cell>
          <cell r="W381"/>
          <cell r="X381">
            <v>0</v>
          </cell>
          <cell r="Y381"/>
          <cell r="Z381"/>
          <cell r="AA381"/>
          <cell r="AB381"/>
          <cell r="AC381">
            <v>0</v>
          </cell>
          <cell r="AD381"/>
          <cell r="AE381">
            <v>0</v>
          </cell>
          <cell r="AF381"/>
          <cell r="AG381"/>
          <cell r="AH381"/>
          <cell r="AI381"/>
          <cell r="AJ381">
            <v>0</v>
          </cell>
          <cell r="AK381">
            <v>0</v>
          </cell>
          <cell r="AL381"/>
          <cell r="AM381">
            <v>0</v>
          </cell>
          <cell r="AN381"/>
          <cell r="AO381"/>
          <cell r="AP381"/>
          <cell r="AQ381">
            <v>0</v>
          </cell>
          <cell r="AR381">
            <v>0</v>
          </cell>
          <cell r="AS381"/>
          <cell r="AT381">
            <v>0</v>
          </cell>
          <cell r="AU381"/>
          <cell r="AV381"/>
          <cell r="AW381"/>
          <cell r="AX381">
            <v>5.6538699999999995</v>
          </cell>
          <cell r="AY381">
            <v>0.8</v>
          </cell>
          <cell r="AZ381"/>
          <cell r="BA381">
            <v>0</v>
          </cell>
          <cell r="BB381"/>
          <cell r="BC381"/>
          <cell r="BD381"/>
          <cell r="BE381">
            <v>5.6538699999999995</v>
          </cell>
          <cell r="BF381">
            <v>0.8</v>
          </cell>
          <cell r="BG381"/>
          <cell r="BH381">
            <v>0</v>
          </cell>
          <cell r="BI381"/>
          <cell r="BJ381"/>
          <cell r="BK381"/>
          <cell r="BL381">
            <v>0</v>
          </cell>
          <cell r="BM381">
            <v>0</v>
          </cell>
          <cell r="BN381"/>
          <cell r="BO381">
            <v>0</v>
          </cell>
          <cell r="BP381"/>
          <cell r="BQ381"/>
          <cell r="BR381"/>
          <cell r="BS381">
            <v>0</v>
          </cell>
          <cell r="BT381">
            <v>0</v>
          </cell>
          <cell r="BU381"/>
          <cell r="BV381">
            <v>0</v>
          </cell>
          <cell r="BW381"/>
          <cell r="BX381"/>
          <cell r="BY381"/>
          <cell r="BZ381">
            <v>0</v>
          </cell>
          <cell r="CA381">
            <v>0</v>
          </cell>
          <cell r="CB381"/>
          <cell r="CC381">
            <v>0</v>
          </cell>
          <cell r="CD381"/>
          <cell r="CE381"/>
          <cell r="CF381"/>
          <cell r="CG381">
            <v>0</v>
          </cell>
          <cell r="CH381">
            <v>0</v>
          </cell>
          <cell r="CI381"/>
          <cell r="CJ381">
            <v>0</v>
          </cell>
          <cell r="CK381"/>
          <cell r="CL381"/>
          <cell r="CM381">
            <v>0</v>
          </cell>
          <cell r="CN381">
            <v>5.6538699999999995</v>
          </cell>
          <cell r="CO381">
            <v>0.8</v>
          </cell>
          <cell r="CP381">
            <v>0</v>
          </cell>
          <cell r="CQ381">
            <v>0</v>
          </cell>
          <cell r="CR381">
            <v>0</v>
          </cell>
          <cell r="CS381">
            <v>0</v>
          </cell>
          <cell r="CT381">
            <v>0</v>
          </cell>
          <cell r="CU381">
            <v>5.6538699999999995</v>
          </cell>
          <cell r="CV381">
            <v>0.8</v>
          </cell>
          <cell r="CW381">
            <v>0</v>
          </cell>
          <cell r="CX381">
            <v>0</v>
          </cell>
          <cell r="CY381">
            <v>0</v>
          </cell>
          <cell r="CZ381">
            <v>0</v>
          </cell>
        </row>
        <row r="382">
          <cell r="A382" t="str">
            <v>1.2.1.63</v>
          </cell>
          <cell r="B382" t="str">
            <v>ТП- 2х630 кВА мкр. А (взамен ТП-243)</v>
          </cell>
          <cell r="C382" t="str">
            <v>С_1.2.1.63</v>
          </cell>
          <cell r="D382">
            <v>5.9004899999999996</v>
          </cell>
          <cell r="E382">
            <v>7.2789030000000006</v>
          </cell>
          <cell r="F382"/>
          <cell r="G382"/>
          <cell r="H382"/>
          <cell r="I382"/>
          <cell r="J382"/>
          <cell r="K382"/>
          <cell r="L382"/>
          <cell r="M382"/>
          <cell r="N382">
            <v>0</v>
          </cell>
          <cell r="O382"/>
          <cell r="P382"/>
          <cell r="Q382"/>
          <cell r="R382"/>
          <cell r="S382"/>
          <cell r="T382"/>
          <cell r="U382">
            <v>0</v>
          </cell>
          <cell r="V382">
            <v>0</v>
          </cell>
          <cell r="W382"/>
          <cell r="X382">
            <v>0</v>
          </cell>
          <cell r="Y382"/>
          <cell r="Z382"/>
          <cell r="AA382"/>
          <cell r="AB382"/>
          <cell r="AC382">
            <v>0</v>
          </cell>
          <cell r="AD382"/>
          <cell r="AE382">
            <v>0</v>
          </cell>
          <cell r="AF382"/>
          <cell r="AG382"/>
          <cell r="AH382"/>
          <cell r="AI382"/>
          <cell r="AJ382">
            <v>0</v>
          </cell>
          <cell r="AK382">
            <v>0</v>
          </cell>
          <cell r="AL382"/>
          <cell r="AM382">
            <v>0</v>
          </cell>
          <cell r="AN382"/>
          <cell r="AO382"/>
          <cell r="AP382"/>
          <cell r="AQ382">
            <v>7.2789030000000006</v>
          </cell>
          <cell r="AR382">
            <v>1.26</v>
          </cell>
          <cell r="AS382"/>
          <cell r="AT382">
            <v>0</v>
          </cell>
          <cell r="AU382"/>
          <cell r="AV382"/>
          <cell r="AW382"/>
          <cell r="AX382">
            <v>5.9004899999999996</v>
          </cell>
          <cell r="AY382">
            <v>1.26</v>
          </cell>
          <cell r="AZ382"/>
          <cell r="BA382">
            <v>0</v>
          </cell>
          <cell r="BB382"/>
          <cell r="BC382"/>
          <cell r="BD382"/>
          <cell r="BE382">
            <v>0</v>
          </cell>
          <cell r="BF382">
            <v>0</v>
          </cell>
          <cell r="BG382"/>
          <cell r="BH382">
            <v>0</v>
          </cell>
          <cell r="BI382"/>
          <cell r="BJ382"/>
          <cell r="BK382"/>
          <cell r="BL382">
            <v>0</v>
          </cell>
          <cell r="BM382">
            <v>0</v>
          </cell>
          <cell r="BN382"/>
          <cell r="BO382">
            <v>0</v>
          </cell>
          <cell r="BP382"/>
          <cell r="BQ382"/>
          <cell r="BR382"/>
          <cell r="BS382">
            <v>0</v>
          </cell>
          <cell r="BT382">
            <v>0</v>
          </cell>
          <cell r="BU382"/>
          <cell r="BV382">
            <v>0</v>
          </cell>
          <cell r="BW382"/>
          <cell r="BX382"/>
          <cell r="BY382"/>
          <cell r="BZ382">
            <v>0</v>
          </cell>
          <cell r="CA382">
            <v>0</v>
          </cell>
          <cell r="CB382"/>
          <cell r="CC382">
            <v>0</v>
          </cell>
          <cell r="CD382"/>
          <cell r="CE382"/>
          <cell r="CF382"/>
          <cell r="CG382">
            <v>0</v>
          </cell>
          <cell r="CH382">
            <v>0</v>
          </cell>
          <cell r="CI382"/>
          <cell r="CJ382">
            <v>0</v>
          </cell>
          <cell r="CK382"/>
          <cell r="CL382"/>
          <cell r="CM382">
            <v>0</v>
          </cell>
          <cell r="CN382">
            <v>5.9004899999999996</v>
          </cell>
          <cell r="CO382">
            <v>1.26</v>
          </cell>
          <cell r="CP382">
            <v>0</v>
          </cell>
          <cell r="CQ382">
            <v>0</v>
          </cell>
          <cell r="CR382">
            <v>0</v>
          </cell>
          <cell r="CS382">
            <v>0</v>
          </cell>
          <cell r="CT382">
            <v>0</v>
          </cell>
          <cell r="CU382">
            <v>7.2789030000000006</v>
          </cell>
          <cell r="CV382">
            <v>1.26</v>
          </cell>
          <cell r="CW382">
            <v>0</v>
          </cell>
          <cell r="CX382">
            <v>0</v>
          </cell>
          <cell r="CY382">
            <v>0</v>
          </cell>
          <cell r="CZ382">
            <v>0</v>
          </cell>
        </row>
        <row r="383">
          <cell r="A383" t="str">
            <v>1.2.1.64</v>
          </cell>
          <cell r="B383" t="str">
            <v>Реконструкция ТП-244 (замена оборудования РУ-10кВ, РУ-0,4кВ, замена 2ТМГ-630кВА)</v>
          </cell>
          <cell r="C383" t="str">
            <v>С_1.2.1.64</v>
          </cell>
          <cell r="D383">
            <v>5.9004899999999996</v>
          </cell>
          <cell r="E383">
            <v>5.9004899999999996</v>
          </cell>
          <cell r="F383"/>
          <cell r="G383"/>
          <cell r="H383"/>
          <cell r="I383"/>
          <cell r="J383"/>
          <cell r="K383"/>
          <cell r="L383"/>
          <cell r="M383"/>
          <cell r="N383">
            <v>0</v>
          </cell>
          <cell r="O383"/>
          <cell r="P383"/>
          <cell r="Q383"/>
          <cell r="R383"/>
          <cell r="S383"/>
          <cell r="T383"/>
          <cell r="U383">
            <v>0</v>
          </cell>
          <cell r="V383">
            <v>0</v>
          </cell>
          <cell r="W383"/>
          <cell r="X383">
            <v>0</v>
          </cell>
          <cell r="Y383"/>
          <cell r="Z383"/>
          <cell r="AA383"/>
          <cell r="AB383"/>
          <cell r="AC383">
            <v>0</v>
          </cell>
          <cell r="AD383"/>
          <cell r="AE383">
            <v>0</v>
          </cell>
          <cell r="AF383"/>
          <cell r="AG383"/>
          <cell r="AH383"/>
          <cell r="AI383"/>
          <cell r="AJ383">
            <v>0</v>
          </cell>
          <cell r="AK383">
            <v>0</v>
          </cell>
          <cell r="AL383"/>
          <cell r="AM383">
            <v>0</v>
          </cell>
          <cell r="AN383"/>
          <cell r="AO383"/>
          <cell r="AP383"/>
          <cell r="AQ383">
            <v>0</v>
          </cell>
          <cell r="AR383">
            <v>0</v>
          </cell>
          <cell r="AS383"/>
          <cell r="AT383">
            <v>0</v>
          </cell>
          <cell r="AU383"/>
          <cell r="AV383"/>
          <cell r="AW383"/>
          <cell r="AX383">
            <v>5.9004899999999996</v>
          </cell>
          <cell r="AY383">
            <v>1.26</v>
          </cell>
          <cell r="AZ383"/>
          <cell r="BA383">
            <v>0</v>
          </cell>
          <cell r="BB383"/>
          <cell r="BC383"/>
          <cell r="BD383"/>
          <cell r="BE383">
            <v>5.9004899999999996</v>
          </cell>
          <cell r="BF383">
            <v>1.26</v>
          </cell>
          <cell r="BG383"/>
          <cell r="BH383">
            <v>0</v>
          </cell>
          <cell r="BI383"/>
          <cell r="BJ383"/>
          <cell r="BK383"/>
          <cell r="BL383">
            <v>0</v>
          </cell>
          <cell r="BM383">
            <v>0</v>
          </cell>
          <cell r="BN383"/>
          <cell r="BO383">
            <v>0</v>
          </cell>
          <cell r="BP383"/>
          <cell r="BQ383"/>
          <cell r="BR383"/>
          <cell r="BS383">
            <v>0</v>
          </cell>
          <cell r="BT383">
            <v>0</v>
          </cell>
          <cell r="BU383"/>
          <cell r="BV383">
            <v>0</v>
          </cell>
          <cell r="BW383"/>
          <cell r="BX383"/>
          <cell r="BY383"/>
          <cell r="BZ383">
            <v>0</v>
          </cell>
          <cell r="CA383">
            <v>0</v>
          </cell>
          <cell r="CB383"/>
          <cell r="CC383">
            <v>0</v>
          </cell>
          <cell r="CD383"/>
          <cell r="CE383"/>
          <cell r="CF383"/>
          <cell r="CG383">
            <v>0</v>
          </cell>
          <cell r="CH383">
            <v>0</v>
          </cell>
          <cell r="CI383"/>
          <cell r="CJ383">
            <v>0</v>
          </cell>
          <cell r="CK383"/>
          <cell r="CL383"/>
          <cell r="CM383">
            <v>0</v>
          </cell>
          <cell r="CN383">
            <v>5.9004899999999996</v>
          </cell>
          <cell r="CO383">
            <v>1.26</v>
          </cell>
          <cell r="CP383">
            <v>0</v>
          </cell>
          <cell r="CQ383">
            <v>0</v>
          </cell>
          <cell r="CR383">
            <v>0</v>
          </cell>
          <cell r="CS383">
            <v>0</v>
          </cell>
          <cell r="CT383">
            <v>0</v>
          </cell>
          <cell r="CU383">
            <v>5.9004899999999996</v>
          </cell>
          <cell r="CV383">
            <v>1.26</v>
          </cell>
          <cell r="CW383">
            <v>0</v>
          </cell>
          <cell r="CX383">
            <v>0</v>
          </cell>
          <cell r="CY383">
            <v>0</v>
          </cell>
          <cell r="CZ383">
            <v>0</v>
          </cell>
        </row>
        <row r="384">
          <cell r="A384" t="str">
            <v>1.2.1.65</v>
          </cell>
          <cell r="B384" t="str">
            <v>Реконструкция ТП-245 (замена оборудования РУ-10кВ, РУ-0,4кВ, замена 2ТМГ-630кВА)</v>
          </cell>
          <cell r="C384" t="str">
            <v>С_1.2.1.65</v>
          </cell>
          <cell r="D384">
            <v>5.9004899999999996</v>
          </cell>
          <cell r="E384">
            <v>5.9004899999999996</v>
          </cell>
          <cell r="F384"/>
          <cell r="G384"/>
          <cell r="H384"/>
          <cell r="I384"/>
          <cell r="J384"/>
          <cell r="K384"/>
          <cell r="L384"/>
          <cell r="M384"/>
          <cell r="N384">
            <v>0</v>
          </cell>
          <cell r="O384"/>
          <cell r="P384"/>
          <cell r="Q384"/>
          <cell r="R384"/>
          <cell r="S384"/>
          <cell r="T384"/>
          <cell r="U384">
            <v>0</v>
          </cell>
          <cell r="V384">
            <v>0</v>
          </cell>
          <cell r="W384"/>
          <cell r="X384">
            <v>0</v>
          </cell>
          <cell r="Y384"/>
          <cell r="Z384"/>
          <cell r="AA384"/>
          <cell r="AB384"/>
          <cell r="AC384">
            <v>0</v>
          </cell>
          <cell r="AD384"/>
          <cell r="AE384">
            <v>0</v>
          </cell>
          <cell r="AF384"/>
          <cell r="AG384"/>
          <cell r="AH384"/>
          <cell r="AI384"/>
          <cell r="AJ384">
            <v>0</v>
          </cell>
          <cell r="AK384">
            <v>0</v>
          </cell>
          <cell r="AL384"/>
          <cell r="AM384">
            <v>0</v>
          </cell>
          <cell r="AN384"/>
          <cell r="AO384"/>
          <cell r="AP384"/>
          <cell r="AQ384">
            <v>0</v>
          </cell>
          <cell r="AR384">
            <v>0</v>
          </cell>
          <cell r="AS384"/>
          <cell r="AT384">
            <v>0</v>
          </cell>
          <cell r="AU384"/>
          <cell r="AV384"/>
          <cell r="AW384"/>
          <cell r="AX384">
            <v>5.9004899999999996</v>
          </cell>
          <cell r="AY384">
            <v>1.26</v>
          </cell>
          <cell r="AZ384"/>
          <cell r="BA384">
            <v>0</v>
          </cell>
          <cell r="BB384"/>
          <cell r="BC384"/>
          <cell r="BD384"/>
          <cell r="BE384">
            <v>5.9004899999999996</v>
          </cell>
          <cell r="BF384">
            <v>1.26</v>
          </cell>
          <cell r="BG384"/>
          <cell r="BH384">
            <v>0</v>
          </cell>
          <cell r="BI384"/>
          <cell r="BJ384"/>
          <cell r="BK384"/>
          <cell r="BL384">
            <v>0</v>
          </cell>
          <cell r="BM384">
            <v>0</v>
          </cell>
          <cell r="BN384"/>
          <cell r="BO384">
            <v>0</v>
          </cell>
          <cell r="BP384"/>
          <cell r="BQ384"/>
          <cell r="BR384"/>
          <cell r="BS384">
            <v>0</v>
          </cell>
          <cell r="BT384">
            <v>0</v>
          </cell>
          <cell r="BU384"/>
          <cell r="BV384">
            <v>0</v>
          </cell>
          <cell r="BW384"/>
          <cell r="BX384"/>
          <cell r="BY384"/>
          <cell r="BZ384">
            <v>0</v>
          </cell>
          <cell r="CA384">
            <v>0</v>
          </cell>
          <cell r="CB384"/>
          <cell r="CC384">
            <v>0</v>
          </cell>
          <cell r="CD384"/>
          <cell r="CE384"/>
          <cell r="CF384"/>
          <cell r="CG384">
            <v>0</v>
          </cell>
          <cell r="CH384">
            <v>0</v>
          </cell>
          <cell r="CI384"/>
          <cell r="CJ384">
            <v>0</v>
          </cell>
          <cell r="CK384"/>
          <cell r="CL384"/>
          <cell r="CM384">
            <v>0</v>
          </cell>
          <cell r="CN384">
            <v>5.9004899999999996</v>
          </cell>
          <cell r="CO384">
            <v>1.26</v>
          </cell>
          <cell r="CP384">
            <v>0</v>
          </cell>
          <cell r="CQ384">
            <v>0</v>
          </cell>
          <cell r="CR384">
            <v>0</v>
          </cell>
          <cell r="CS384">
            <v>0</v>
          </cell>
          <cell r="CT384">
            <v>0</v>
          </cell>
          <cell r="CU384">
            <v>5.9004899999999996</v>
          </cell>
          <cell r="CV384">
            <v>1.26</v>
          </cell>
          <cell r="CW384">
            <v>0</v>
          </cell>
          <cell r="CX384">
            <v>0</v>
          </cell>
          <cell r="CY384">
            <v>0</v>
          </cell>
          <cell r="CZ384">
            <v>0</v>
          </cell>
        </row>
        <row r="385">
          <cell r="A385" t="str">
            <v>1.2.1.66</v>
          </cell>
          <cell r="B385" t="str">
            <v>Реконструкция ТП-246 (замена оборудования РУ-10кВ, РУ-0,4кВ, замена 2ТМГ-630кВА)</v>
          </cell>
          <cell r="C385" t="str">
            <v>С_1.2.1.66</v>
          </cell>
          <cell r="D385">
            <v>5.6538699999999995</v>
          </cell>
          <cell r="E385">
            <v>5.6538699999999995</v>
          </cell>
          <cell r="F385"/>
          <cell r="G385"/>
          <cell r="H385"/>
          <cell r="I385"/>
          <cell r="J385"/>
          <cell r="K385"/>
          <cell r="L385"/>
          <cell r="M385"/>
          <cell r="N385">
            <v>0</v>
          </cell>
          <cell r="O385"/>
          <cell r="P385"/>
          <cell r="Q385"/>
          <cell r="R385"/>
          <cell r="S385"/>
          <cell r="T385"/>
          <cell r="U385">
            <v>0</v>
          </cell>
          <cell r="V385">
            <v>0</v>
          </cell>
          <cell r="W385"/>
          <cell r="X385">
            <v>0</v>
          </cell>
          <cell r="Y385"/>
          <cell r="Z385"/>
          <cell r="AA385"/>
          <cell r="AB385"/>
          <cell r="AC385">
            <v>0</v>
          </cell>
          <cell r="AD385"/>
          <cell r="AE385">
            <v>0</v>
          </cell>
          <cell r="AF385"/>
          <cell r="AG385"/>
          <cell r="AH385"/>
          <cell r="AI385"/>
          <cell r="AJ385">
            <v>0</v>
          </cell>
          <cell r="AK385">
            <v>0</v>
          </cell>
          <cell r="AL385"/>
          <cell r="AM385">
            <v>0</v>
          </cell>
          <cell r="AN385"/>
          <cell r="AO385"/>
          <cell r="AP385"/>
          <cell r="AQ385">
            <v>0</v>
          </cell>
          <cell r="AR385">
            <v>0</v>
          </cell>
          <cell r="AS385"/>
          <cell r="AT385">
            <v>0</v>
          </cell>
          <cell r="AU385"/>
          <cell r="AV385"/>
          <cell r="AW385"/>
          <cell r="AX385">
            <v>5.6538699999999995</v>
          </cell>
          <cell r="AY385">
            <v>1.26</v>
          </cell>
          <cell r="AZ385"/>
          <cell r="BA385">
            <v>0</v>
          </cell>
          <cell r="BB385"/>
          <cell r="BC385"/>
          <cell r="BD385"/>
          <cell r="BE385">
            <v>5.6538699999999995</v>
          </cell>
          <cell r="BF385">
            <v>1.26</v>
          </cell>
          <cell r="BG385"/>
          <cell r="BH385">
            <v>0</v>
          </cell>
          <cell r="BI385"/>
          <cell r="BJ385"/>
          <cell r="BK385"/>
          <cell r="BL385">
            <v>0</v>
          </cell>
          <cell r="BM385">
            <v>0</v>
          </cell>
          <cell r="BN385"/>
          <cell r="BO385">
            <v>0</v>
          </cell>
          <cell r="BP385"/>
          <cell r="BQ385"/>
          <cell r="BR385"/>
          <cell r="BS385">
            <v>0</v>
          </cell>
          <cell r="BT385">
            <v>0</v>
          </cell>
          <cell r="BU385"/>
          <cell r="BV385">
            <v>0</v>
          </cell>
          <cell r="BW385"/>
          <cell r="BX385"/>
          <cell r="BY385"/>
          <cell r="BZ385">
            <v>0</v>
          </cell>
          <cell r="CA385">
            <v>0</v>
          </cell>
          <cell r="CB385"/>
          <cell r="CC385">
            <v>0</v>
          </cell>
          <cell r="CD385"/>
          <cell r="CE385"/>
          <cell r="CF385"/>
          <cell r="CG385">
            <v>0</v>
          </cell>
          <cell r="CH385">
            <v>0</v>
          </cell>
          <cell r="CI385"/>
          <cell r="CJ385">
            <v>0</v>
          </cell>
          <cell r="CK385"/>
          <cell r="CL385"/>
          <cell r="CM385">
            <v>0</v>
          </cell>
          <cell r="CN385">
            <v>5.6538699999999995</v>
          </cell>
          <cell r="CO385">
            <v>1.26</v>
          </cell>
          <cell r="CP385">
            <v>0</v>
          </cell>
          <cell r="CQ385">
            <v>0</v>
          </cell>
          <cell r="CR385">
            <v>0</v>
          </cell>
          <cell r="CS385">
            <v>0</v>
          </cell>
          <cell r="CT385">
            <v>0</v>
          </cell>
          <cell r="CU385">
            <v>5.6538699999999995</v>
          </cell>
          <cell r="CV385">
            <v>1.26</v>
          </cell>
          <cell r="CW385">
            <v>0</v>
          </cell>
          <cell r="CX385">
            <v>0</v>
          </cell>
          <cell r="CY385">
            <v>0</v>
          </cell>
          <cell r="CZ385">
            <v>0</v>
          </cell>
        </row>
        <row r="386">
          <cell r="A386" t="str">
            <v>1.2.1.67</v>
          </cell>
          <cell r="B386" t="str">
            <v>Реконструкция ТП-247 (замена оборудования РУ-10кВ, РУ-0,4кВ, замена 2ТМГ-630кВА)</v>
          </cell>
          <cell r="C386" t="str">
            <v>С_1.2.1.67</v>
          </cell>
          <cell r="D386">
            <v>5.9004899999999996</v>
          </cell>
          <cell r="E386">
            <v>5.9004899999999996</v>
          </cell>
          <cell r="F386"/>
          <cell r="G386"/>
          <cell r="H386"/>
          <cell r="I386"/>
          <cell r="J386"/>
          <cell r="K386"/>
          <cell r="L386"/>
          <cell r="M386"/>
          <cell r="N386">
            <v>0</v>
          </cell>
          <cell r="O386"/>
          <cell r="P386"/>
          <cell r="Q386"/>
          <cell r="R386"/>
          <cell r="S386"/>
          <cell r="T386"/>
          <cell r="U386">
            <v>0</v>
          </cell>
          <cell r="V386">
            <v>0</v>
          </cell>
          <cell r="W386"/>
          <cell r="X386">
            <v>0</v>
          </cell>
          <cell r="Y386"/>
          <cell r="Z386"/>
          <cell r="AA386"/>
          <cell r="AB386"/>
          <cell r="AC386">
            <v>0</v>
          </cell>
          <cell r="AD386"/>
          <cell r="AE386">
            <v>0</v>
          </cell>
          <cell r="AF386"/>
          <cell r="AG386"/>
          <cell r="AH386"/>
          <cell r="AI386"/>
          <cell r="AJ386">
            <v>0</v>
          </cell>
          <cell r="AK386">
            <v>0</v>
          </cell>
          <cell r="AL386"/>
          <cell r="AM386">
            <v>0</v>
          </cell>
          <cell r="AN386"/>
          <cell r="AO386"/>
          <cell r="AP386"/>
          <cell r="AQ386">
            <v>0</v>
          </cell>
          <cell r="AR386">
            <v>0</v>
          </cell>
          <cell r="AS386"/>
          <cell r="AT386">
            <v>0</v>
          </cell>
          <cell r="AU386"/>
          <cell r="AV386"/>
          <cell r="AW386"/>
          <cell r="AX386">
            <v>5.9004899999999996</v>
          </cell>
          <cell r="AY386">
            <v>1.26</v>
          </cell>
          <cell r="AZ386"/>
          <cell r="BA386">
            <v>0</v>
          </cell>
          <cell r="BB386"/>
          <cell r="BC386"/>
          <cell r="BD386"/>
          <cell r="BE386">
            <v>5.9004899999999996</v>
          </cell>
          <cell r="BF386">
            <v>1.26</v>
          </cell>
          <cell r="BG386"/>
          <cell r="BH386">
            <v>0</v>
          </cell>
          <cell r="BI386"/>
          <cell r="BJ386"/>
          <cell r="BK386"/>
          <cell r="BL386">
            <v>0</v>
          </cell>
          <cell r="BM386">
            <v>0</v>
          </cell>
          <cell r="BN386"/>
          <cell r="BO386">
            <v>0</v>
          </cell>
          <cell r="BP386"/>
          <cell r="BQ386"/>
          <cell r="BR386"/>
          <cell r="BS386">
            <v>0</v>
          </cell>
          <cell r="BT386">
            <v>0</v>
          </cell>
          <cell r="BU386"/>
          <cell r="BV386">
            <v>0</v>
          </cell>
          <cell r="BW386"/>
          <cell r="BX386"/>
          <cell r="BY386"/>
          <cell r="BZ386">
            <v>0</v>
          </cell>
          <cell r="CA386">
            <v>0</v>
          </cell>
          <cell r="CB386"/>
          <cell r="CC386">
            <v>0</v>
          </cell>
          <cell r="CD386"/>
          <cell r="CE386"/>
          <cell r="CF386"/>
          <cell r="CG386">
            <v>0</v>
          </cell>
          <cell r="CH386">
            <v>0</v>
          </cell>
          <cell r="CI386"/>
          <cell r="CJ386">
            <v>0</v>
          </cell>
          <cell r="CK386"/>
          <cell r="CL386"/>
          <cell r="CM386">
            <v>0</v>
          </cell>
          <cell r="CN386">
            <v>5.9004899999999996</v>
          </cell>
          <cell r="CO386">
            <v>1.26</v>
          </cell>
          <cell r="CP386">
            <v>0</v>
          </cell>
          <cell r="CQ386">
            <v>0</v>
          </cell>
          <cell r="CR386">
            <v>0</v>
          </cell>
          <cell r="CS386">
            <v>0</v>
          </cell>
          <cell r="CT386">
            <v>0</v>
          </cell>
          <cell r="CU386">
            <v>5.9004899999999996</v>
          </cell>
          <cell r="CV386">
            <v>1.26</v>
          </cell>
          <cell r="CW386">
            <v>0</v>
          </cell>
          <cell r="CX386">
            <v>0</v>
          </cell>
          <cell r="CY386">
            <v>0</v>
          </cell>
          <cell r="CZ386">
            <v>0</v>
          </cell>
        </row>
        <row r="387">
          <cell r="A387" t="str">
            <v>1.2.1.68</v>
          </cell>
          <cell r="B387" t="str">
            <v>Реконструкция ТП-484 (замена оборудования РУ-10кВ, РУ-0,4кВ, замена 2ТМГ-630кВА)</v>
          </cell>
          <cell r="C387" t="str">
            <v>С_1.2.1.68</v>
          </cell>
          <cell r="D387">
            <v>5.6538699999999995</v>
          </cell>
          <cell r="E387">
            <v>5.6538699999999995</v>
          </cell>
          <cell r="F387"/>
          <cell r="G387"/>
          <cell r="H387"/>
          <cell r="I387"/>
          <cell r="J387"/>
          <cell r="K387"/>
          <cell r="L387"/>
          <cell r="M387"/>
          <cell r="N387">
            <v>0</v>
          </cell>
          <cell r="O387"/>
          <cell r="P387"/>
          <cell r="Q387"/>
          <cell r="R387"/>
          <cell r="S387"/>
          <cell r="T387"/>
          <cell r="U387">
            <v>0</v>
          </cell>
          <cell r="V387">
            <v>0</v>
          </cell>
          <cell r="W387"/>
          <cell r="X387">
            <v>0</v>
          </cell>
          <cell r="Y387"/>
          <cell r="Z387"/>
          <cell r="AA387"/>
          <cell r="AB387"/>
          <cell r="AC387">
            <v>0</v>
          </cell>
          <cell r="AD387"/>
          <cell r="AE387">
            <v>0</v>
          </cell>
          <cell r="AF387"/>
          <cell r="AG387"/>
          <cell r="AH387"/>
          <cell r="AI387"/>
          <cell r="AJ387">
            <v>0</v>
          </cell>
          <cell r="AK387">
            <v>0</v>
          </cell>
          <cell r="AL387"/>
          <cell r="AM387">
            <v>0</v>
          </cell>
          <cell r="AN387"/>
          <cell r="AO387"/>
          <cell r="AP387"/>
          <cell r="AQ387">
            <v>0</v>
          </cell>
          <cell r="AR387">
            <v>0</v>
          </cell>
          <cell r="AS387"/>
          <cell r="AT387">
            <v>0</v>
          </cell>
          <cell r="AU387"/>
          <cell r="AV387"/>
          <cell r="AW387"/>
          <cell r="AX387">
            <v>5.6538699999999995</v>
          </cell>
          <cell r="AY387">
            <v>1.26</v>
          </cell>
          <cell r="AZ387"/>
          <cell r="BA387">
            <v>0</v>
          </cell>
          <cell r="BB387"/>
          <cell r="BC387"/>
          <cell r="BD387"/>
          <cell r="BE387">
            <v>5.6538699999999995</v>
          </cell>
          <cell r="BF387">
            <v>1.26</v>
          </cell>
          <cell r="BG387"/>
          <cell r="BH387">
            <v>0</v>
          </cell>
          <cell r="BI387"/>
          <cell r="BJ387"/>
          <cell r="BK387"/>
          <cell r="BL387">
            <v>0</v>
          </cell>
          <cell r="BM387">
            <v>0</v>
          </cell>
          <cell r="BN387"/>
          <cell r="BO387">
            <v>0</v>
          </cell>
          <cell r="BP387"/>
          <cell r="BQ387"/>
          <cell r="BR387"/>
          <cell r="BS387">
            <v>0</v>
          </cell>
          <cell r="BT387">
            <v>0</v>
          </cell>
          <cell r="BU387"/>
          <cell r="BV387">
            <v>0</v>
          </cell>
          <cell r="BW387"/>
          <cell r="BX387"/>
          <cell r="BY387"/>
          <cell r="BZ387">
            <v>0</v>
          </cell>
          <cell r="CA387">
            <v>0</v>
          </cell>
          <cell r="CB387"/>
          <cell r="CC387">
            <v>0</v>
          </cell>
          <cell r="CD387"/>
          <cell r="CE387"/>
          <cell r="CF387"/>
          <cell r="CG387">
            <v>0</v>
          </cell>
          <cell r="CH387">
            <v>0</v>
          </cell>
          <cell r="CI387"/>
          <cell r="CJ387">
            <v>0</v>
          </cell>
          <cell r="CK387"/>
          <cell r="CL387"/>
          <cell r="CM387">
            <v>0</v>
          </cell>
          <cell r="CN387">
            <v>5.6538699999999995</v>
          </cell>
          <cell r="CO387">
            <v>1.26</v>
          </cell>
          <cell r="CP387">
            <v>0</v>
          </cell>
          <cell r="CQ387">
            <v>0</v>
          </cell>
          <cell r="CR387">
            <v>0</v>
          </cell>
          <cell r="CS387">
            <v>0</v>
          </cell>
          <cell r="CT387">
            <v>0</v>
          </cell>
          <cell r="CU387">
            <v>5.6538699999999995</v>
          </cell>
          <cell r="CV387">
            <v>1.26</v>
          </cell>
          <cell r="CW387">
            <v>0</v>
          </cell>
          <cell r="CX387">
            <v>0</v>
          </cell>
          <cell r="CY387">
            <v>0</v>
          </cell>
          <cell r="CZ387">
            <v>0</v>
          </cell>
        </row>
        <row r="388">
          <cell r="A388" t="str">
            <v>1.2.1.69</v>
          </cell>
          <cell r="B388" t="str">
            <v>Реконструкция ТП-341 (замена оборудования РУ-10кВ, РУ-0,4кВ, замена 2ТМГ-630кВА)</v>
          </cell>
          <cell r="C388" t="str">
            <v>С_1.2.1.69</v>
          </cell>
          <cell r="D388">
            <v>5.6538699999999995</v>
          </cell>
          <cell r="E388">
            <v>5.6538699999999995</v>
          </cell>
          <cell r="F388"/>
          <cell r="G388"/>
          <cell r="H388"/>
          <cell r="I388"/>
          <cell r="J388"/>
          <cell r="K388"/>
          <cell r="L388"/>
          <cell r="M388"/>
          <cell r="N388">
            <v>0</v>
          </cell>
          <cell r="O388"/>
          <cell r="P388"/>
          <cell r="Q388"/>
          <cell r="R388"/>
          <cell r="S388"/>
          <cell r="T388"/>
          <cell r="U388">
            <v>0</v>
          </cell>
          <cell r="V388">
            <v>0</v>
          </cell>
          <cell r="W388"/>
          <cell r="X388">
            <v>0</v>
          </cell>
          <cell r="Y388"/>
          <cell r="Z388"/>
          <cell r="AA388"/>
          <cell r="AB388"/>
          <cell r="AC388">
            <v>0</v>
          </cell>
          <cell r="AD388"/>
          <cell r="AE388">
            <v>0</v>
          </cell>
          <cell r="AF388"/>
          <cell r="AG388"/>
          <cell r="AH388"/>
          <cell r="AI388"/>
          <cell r="AJ388">
            <v>0</v>
          </cell>
          <cell r="AK388">
            <v>0</v>
          </cell>
          <cell r="AL388"/>
          <cell r="AM388">
            <v>0</v>
          </cell>
          <cell r="AN388"/>
          <cell r="AO388"/>
          <cell r="AP388"/>
          <cell r="AQ388">
            <v>0</v>
          </cell>
          <cell r="AR388">
            <v>0</v>
          </cell>
          <cell r="AS388"/>
          <cell r="AT388">
            <v>0</v>
          </cell>
          <cell r="AU388"/>
          <cell r="AV388"/>
          <cell r="AW388"/>
          <cell r="AX388">
            <v>5.6538699999999995</v>
          </cell>
          <cell r="AY388">
            <v>1.26</v>
          </cell>
          <cell r="AZ388"/>
          <cell r="BA388">
            <v>0</v>
          </cell>
          <cell r="BB388"/>
          <cell r="BC388"/>
          <cell r="BD388"/>
          <cell r="BE388">
            <v>5.6538699999999995</v>
          </cell>
          <cell r="BF388">
            <v>1.26</v>
          </cell>
          <cell r="BG388"/>
          <cell r="BH388">
            <v>0</v>
          </cell>
          <cell r="BI388"/>
          <cell r="BJ388"/>
          <cell r="BK388"/>
          <cell r="BL388">
            <v>0</v>
          </cell>
          <cell r="BM388">
            <v>0</v>
          </cell>
          <cell r="BN388"/>
          <cell r="BO388">
            <v>0</v>
          </cell>
          <cell r="BP388"/>
          <cell r="BQ388"/>
          <cell r="BR388"/>
          <cell r="BS388">
            <v>0</v>
          </cell>
          <cell r="BT388">
            <v>0</v>
          </cell>
          <cell r="BU388"/>
          <cell r="BV388">
            <v>0</v>
          </cell>
          <cell r="BW388"/>
          <cell r="BX388"/>
          <cell r="BY388"/>
          <cell r="BZ388">
            <v>0</v>
          </cell>
          <cell r="CA388">
            <v>0</v>
          </cell>
          <cell r="CB388"/>
          <cell r="CC388">
            <v>0</v>
          </cell>
          <cell r="CD388"/>
          <cell r="CE388"/>
          <cell r="CF388"/>
          <cell r="CG388">
            <v>0</v>
          </cell>
          <cell r="CH388">
            <v>0</v>
          </cell>
          <cell r="CI388"/>
          <cell r="CJ388">
            <v>0</v>
          </cell>
          <cell r="CK388"/>
          <cell r="CL388"/>
          <cell r="CM388">
            <v>0</v>
          </cell>
          <cell r="CN388">
            <v>5.6538699999999995</v>
          </cell>
          <cell r="CO388">
            <v>1.26</v>
          </cell>
          <cell r="CP388">
            <v>0</v>
          </cell>
          <cell r="CQ388">
            <v>0</v>
          </cell>
          <cell r="CR388">
            <v>0</v>
          </cell>
          <cell r="CS388">
            <v>0</v>
          </cell>
          <cell r="CT388">
            <v>0</v>
          </cell>
          <cell r="CU388">
            <v>5.6538699999999995</v>
          </cell>
          <cell r="CV388">
            <v>1.26</v>
          </cell>
          <cell r="CW388">
            <v>0</v>
          </cell>
          <cell r="CX388">
            <v>0</v>
          </cell>
          <cell r="CY388">
            <v>0</v>
          </cell>
          <cell r="CZ388">
            <v>0</v>
          </cell>
        </row>
        <row r="389">
          <cell r="A389" t="str">
            <v>1.2.1.70</v>
          </cell>
          <cell r="B389" t="str">
            <v>Реконструкция ТП-342 (замена оборудования РУ-10кВ, РУ-0,4кВ, замена 2ТМГ-630кВА)</v>
          </cell>
          <cell r="C389" t="str">
            <v>С_1.2.1.70</v>
          </cell>
          <cell r="D389">
            <v>5.6538699999999995</v>
          </cell>
          <cell r="E389">
            <v>5.6538699999999995</v>
          </cell>
          <cell r="F389"/>
          <cell r="G389"/>
          <cell r="H389"/>
          <cell r="I389"/>
          <cell r="J389"/>
          <cell r="K389"/>
          <cell r="L389"/>
          <cell r="M389"/>
          <cell r="N389">
            <v>0</v>
          </cell>
          <cell r="O389"/>
          <cell r="P389"/>
          <cell r="Q389"/>
          <cell r="R389"/>
          <cell r="S389"/>
          <cell r="T389"/>
          <cell r="U389">
            <v>0</v>
          </cell>
          <cell r="V389">
            <v>0</v>
          </cell>
          <cell r="W389"/>
          <cell r="X389">
            <v>0</v>
          </cell>
          <cell r="Y389"/>
          <cell r="Z389"/>
          <cell r="AA389"/>
          <cell r="AB389"/>
          <cell r="AC389">
            <v>0</v>
          </cell>
          <cell r="AD389"/>
          <cell r="AE389">
            <v>0</v>
          </cell>
          <cell r="AF389"/>
          <cell r="AG389"/>
          <cell r="AH389"/>
          <cell r="AI389"/>
          <cell r="AJ389">
            <v>0</v>
          </cell>
          <cell r="AK389">
            <v>0</v>
          </cell>
          <cell r="AL389"/>
          <cell r="AM389">
            <v>0</v>
          </cell>
          <cell r="AN389"/>
          <cell r="AO389"/>
          <cell r="AP389"/>
          <cell r="AQ389">
            <v>0</v>
          </cell>
          <cell r="AR389">
            <v>0</v>
          </cell>
          <cell r="AS389"/>
          <cell r="AT389">
            <v>0</v>
          </cell>
          <cell r="AU389"/>
          <cell r="AV389"/>
          <cell r="AW389"/>
          <cell r="AX389">
            <v>5.6538699999999995</v>
          </cell>
          <cell r="AY389">
            <v>1.26</v>
          </cell>
          <cell r="AZ389"/>
          <cell r="BA389">
            <v>0</v>
          </cell>
          <cell r="BB389"/>
          <cell r="BC389"/>
          <cell r="BD389"/>
          <cell r="BE389">
            <v>5.6538699999999995</v>
          </cell>
          <cell r="BF389">
            <v>1.26</v>
          </cell>
          <cell r="BG389"/>
          <cell r="BH389">
            <v>0</v>
          </cell>
          <cell r="BI389"/>
          <cell r="BJ389"/>
          <cell r="BK389"/>
          <cell r="BL389">
            <v>0</v>
          </cell>
          <cell r="BM389">
            <v>0</v>
          </cell>
          <cell r="BN389"/>
          <cell r="BO389">
            <v>0</v>
          </cell>
          <cell r="BP389"/>
          <cell r="BQ389"/>
          <cell r="BR389"/>
          <cell r="BS389">
            <v>0</v>
          </cell>
          <cell r="BT389">
            <v>0</v>
          </cell>
          <cell r="BU389"/>
          <cell r="BV389">
            <v>0</v>
          </cell>
          <cell r="BW389"/>
          <cell r="BX389"/>
          <cell r="BY389"/>
          <cell r="BZ389">
            <v>0</v>
          </cell>
          <cell r="CA389">
            <v>0</v>
          </cell>
          <cell r="CB389"/>
          <cell r="CC389">
            <v>0</v>
          </cell>
          <cell r="CD389"/>
          <cell r="CE389"/>
          <cell r="CF389"/>
          <cell r="CG389">
            <v>0</v>
          </cell>
          <cell r="CH389">
            <v>0</v>
          </cell>
          <cell r="CI389"/>
          <cell r="CJ389">
            <v>0</v>
          </cell>
          <cell r="CK389"/>
          <cell r="CL389"/>
          <cell r="CM389">
            <v>0</v>
          </cell>
          <cell r="CN389">
            <v>5.6538699999999995</v>
          </cell>
          <cell r="CO389">
            <v>1.26</v>
          </cell>
          <cell r="CP389">
            <v>0</v>
          </cell>
          <cell r="CQ389">
            <v>0</v>
          </cell>
          <cell r="CR389">
            <v>0</v>
          </cell>
          <cell r="CS389">
            <v>0</v>
          </cell>
          <cell r="CT389">
            <v>0</v>
          </cell>
          <cell r="CU389">
            <v>5.6538699999999995</v>
          </cell>
          <cell r="CV389">
            <v>1.26</v>
          </cell>
          <cell r="CW389">
            <v>0</v>
          </cell>
          <cell r="CX389">
            <v>0</v>
          </cell>
          <cell r="CY389">
            <v>0</v>
          </cell>
          <cell r="CZ389">
            <v>0</v>
          </cell>
        </row>
        <row r="390">
          <cell r="A390" t="str">
            <v>1.2.1.71</v>
          </cell>
          <cell r="B390" t="str">
            <v>Реконструкция ТП-250 (замена оборудования РУ-10кВ, РУ-0,4кВ, замена 2ТМГ-630кВА)</v>
          </cell>
          <cell r="C390" t="str">
            <v>С_1.2.1.71</v>
          </cell>
          <cell r="D390">
            <v>5.9004899999999996</v>
          </cell>
          <cell r="E390">
            <v>5.9004899999999996</v>
          </cell>
          <cell r="F390"/>
          <cell r="G390"/>
          <cell r="H390"/>
          <cell r="I390"/>
          <cell r="J390"/>
          <cell r="K390"/>
          <cell r="L390"/>
          <cell r="M390"/>
          <cell r="N390">
            <v>0</v>
          </cell>
          <cell r="O390"/>
          <cell r="P390"/>
          <cell r="Q390"/>
          <cell r="R390"/>
          <cell r="S390"/>
          <cell r="T390"/>
          <cell r="U390">
            <v>0</v>
          </cell>
          <cell r="V390">
            <v>0</v>
          </cell>
          <cell r="W390"/>
          <cell r="X390">
            <v>0</v>
          </cell>
          <cell r="Y390"/>
          <cell r="Z390"/>
          <cell r="AA390"/>
          <cell r="AB390"/>
          <cell r="AC390">
            <v>0</v>
          </cell>
          <cell r="AD390"/>
          <cell r="AE390">
            <v>0</v>
          </cell>
          <cell r="AF390"/>
          <cell r="AG390"/>
          <cell r="AH390"/>
          <cell r="AI390"/>
          <cell r="AJ390">
            <v>0</v>
          </cell>
          <cell r="AK390">
            <v>0</v>
          </cell>
          <cell r="AL390"/>
          <cell r="AM390">
            <v>0</v>
          </cell>
          <cell r="AN390"/>
          <cell r="AO390"/>
          <cell r="AP390"/>
          <cell r="AQ390">
            <v>0</v>
          </cell>
          <cell r="AR390">
            <v>0</v>
          </cell>
          <cell r="AS390"/>
          <cell r="AT390">
            <v>0</v>
          </cell>
          <cell r="AU390"/>
          <cell r="AV390"/>
          <cell r="AW390"/>
          <cell r="AX390">
            <v>5.9004899999999996</v>
          </cell>
          <cell r="AY390">
            <v>1.26</v>
          </cell>
          <cell r="AZ390"/>
          <cell r="BA390">
            <v>0</v>
          </cell>
          <cell r="BB390"/>
          <cell r="BC390"/>
          <cell r="BD390"/>
          <cell r="BE390">
            <v>5.9004899999999996</v>
          </cell>
          <cell r="BF390">
            <v>1.26</v>
          </cell>
          <cell r="BG390"/>
          <cell r="BH390">
            <v>0</v>
          </cell>
          <cell r="BI390"/>
          <cell r="BJ390"/>
          <cell r="BK390"/>
          <cell r="BL390">
            <v>0</v>
          </cell>
          <cell r="BM390">
            <v>0</v>
          </cell>
          <cell r="BN390"/>
          <cell r="BO390">
            <v>0</v>
          </cell>
          <cell r="BP390"/>
          <cell r="BQ390"/>
          <cell r="BR390"/>
          <cell r="BS390">
            <v>0</v>
          </cell>
          <cell r="BT390">
            <v>0</v>
          </cell>
          <cell r="BU390"/>
          <cell r="BV390">
            <v>0</v>
          </cell>
          <cell r="BW390"/>
          <cell r="BX390"/>
          <cell r="BY390"/>
          <cell r="BZ390">
            <v>0</v>
          </cell>
          <cell r="CA390">
            <v>0</v>
          </cell>
          <cell r="CB390"/>
          <cell r="CC390">
            <v>0</v>
          </cell>
          <cell r="CD390"/>
          <cell r="CE390"/>
          <cell r="CF390"/>
          <cell r="CG390">
            <v>0</v>
          </cell>
          <cell r="CH390">
            <v>0</v>
          </cell>
          <cell r="CI390"/>
          <cell r="CJ390">
            <v>0</v>
          </cell>
          <cell r="CK390"/>
          <cell r="CL390"/>
          <cell r="CM390">
            <v>0</v>
          </cell>
          <cell r="CN390">
            <v>5.9004899999999996</v>
          </cell>
          <cell r="CO390">
            <v>1.26</v>
          </cell>
          <cell r="CP390">
            <v>0</v>
          </cell>
          <cell r="CQ390">
            <v>0</v>
          </cell>
          <cell r="CR390">
            <v>0</v>
          </cell>
          <cell r="CS390">
            <v>0</v>
          </cell>
          <cell r="CT390">
            <v>0</v>
          </cell>
          <cell r="CU390">
            <v>5.9004899999999996</v>
          </cell>
          <cell r="CV390">
            <v>1.26</v>
          </cell>
          <cell r="CW390">
            <v>0</v>
          </cell>
          <cell r="CX390">
            <v>0</v>
          </cell>
          <cell r="CY390">
            <v>0</v>
          </cell>
          <cell r="CZ390">
            <v>0</v>
          </cell>
        </row>
        <row r="391">
          <cell r="A391" t="str">
            <v>1.2.1.72</v>
          </cell>
          <cell r="B391" t="str">
            <v>Реконструкция ТП-251 (замена оборудования РУ-10кВ, РУ-0,4кВ, замена 2ТМГ-630кВА)</v>
          </cell>
          <cell r="C391" t="str">
            <v>С_1.2.1.72</v>
          </cell>
          <cell r="D391">
            <v>5.9004899999999996</v>
          </cell>
          <cell r="E391">
            <v>5.9004899999999996</v>
          </cell>
          <cell r="F391"/>
          <cell r="G391"/>
          <cell r="H391"/>
          <cell r="I391"/>
          <cell r="J391"/>
          <cell r="K391"/>
          <cell r="L391"/>
          <cell r="M391"/>
          <cell r="N391">
            <v>0</v>
          </cell>
          <cell r="O391"/>
          <cell r="P391"/>
          <cell r="Q391"/>
          <cell r="R391"/>
          <cell r="S391"/>
          <cell r="T391"/>
          <cell r="U391">
            <v>0</v>
          </cell>
          <cell r="V391">
            <v>0</v>
          </cell>
          <cell r="W391"/>
          <cell r="X391">
            <v>0</v>
          </cell>
          <cell r="Y391"/>
          <cell r="Z391"/>
          <cell r="AA391"/>
          <cell r="AB391"/>
          <cell r="AC391">
            <v>0</v>
          </cell>
          <cell r="AD391"/>
          <cell r="AE391">
            <v>0</v>
          </cell>
          <cell r="AF391"/>
          <cell r="AG391"/>
          <cell r="AH391"/>
          <cell r="AI391"/>
          <cell r="AJ391">
            <v>0</v>
          </cell>
          <cell r="AK391">
            <v>0</v>
          </cell>
          <cell r="AL391"/>
          <cell r="AM391">
            <v>0</v>
          </cell>
          <cell r="AN391"/>
          <cell r="AO391"/>
          <cell r="AP391"/>
          <cell r="AQ391">
            <v>0</v>
          </cell>
          <cell r="AR391">
            <v>0</v>
          </cell>
          <cell r="AS391"/>
          <cell r="AT391">
            <v>0</v>
          </cell>
          <cell r="AU391"/>
          <cell r="AV391"/>
          <cell r="AW391"/>
          <cell r="AX391">
            <v>5.9004899999999996</v>
          </cell>
          <cell r="AY391">
            <v>1.26</v>
          </cell>
          <cell r="AZ391"/>
          <cell r="BA391">
            <v>0</v>
          </cell>
          <cell r="BB391"/>
          <cell r="BC391"/>
          <cell r="BD391"/>
          <cell r="BE391">
            <v>5.9004899999999996</v>
          </cell>
          <cell r="BF391">
            <v>1.26</v>
          </cell>
          <cell r="BG391"/>
          <cell r="BH391">
            <v>0</v>
          </cell>
          <cell r="BI391"/>
          <cell r="BJ391"/>
          <cell r="BK391"/>
          <cell r="BL391">
            <v>0</v>
          </cell>
          <cell r="BM391">
            <v>0</v>
          </cell>
          <cell r="BN391"/>
          <cell r="BO391">
            <v>0</v>
          </cell>
          <cell r="BP391"/>
          <cell r="BQ391"/>
          <cell r="BR391"/>
          <cell r="BS391">
            <v>0</v>
          </cell>
          <cell r="BT391">
            <v>0</v>
          </cell>
          <cell r="BU391"/>
          <cell r="BV391">
            <v>0</v>
          </cell>
          <cell r="BW391"/>
          <cell r="BX391"/>
          <cell r="BY391"/>
          <cell r="BZ391">
            <v>0</v>
          </cell>
          <cell r="CA391">
            <v>0</v>
          </cell>
          <cell r="CB391"/>
          <cell r="CC391">
            <v>0</v>
          </cell>
          <cell r="CD391"/>
          <cell r="CE391"/>
          <cell r="CF391"/>
          <cell r="CG391">
            <v>0</v>
          </cell>
          <cell r="CH391">
            <v>0</v>
          </cell>
          <cell r="CI391"/>
          <cell r="CJ391">
            <v>0</v>
          </cell>
          <cell r="CK391"/>
          <cell r="CL391"/>
          <cell r="CM391">
            <v>0</v>
          </cell>
          <cell r="CN391">
            <v>5.9004899999999996</v>
          </cell>
          <cell r="CO391">
            <v>1.26</v>
          </cell>
          <cell r="CP391">
            <v>0</v>
          </cell>
          <cell r="CQ391">
            <v>0</v>
          </cell>
          <cell r="CR391">
            <v>0</v>
          </cell>
          <cell r="CS391">
            <v>0</v>
          </cell>
          <cell r="CT391">
            <v>0</v>
          </cell>
          <cell r="CU391">
            <v>5.9004899999999996</v>
          </cell>
          <cell r="CV391">
            <v>1.26</v>
          </cell>
          <cell r="CW391">
            <v>0</v>
          </cell>
          <cell r="CX391">
            <v>0</v>
          </cell>
          <cell r="CY391">
            <v>0</v>
          </cell>
          <cell r="CZ391">
            <v>0</v>
          </cell>
        </row>
        <row r="392">
          <cell r="A392" t="str">
            <v>1.2.1.73</v>
          </cell>
          <cell r="B392" t="str">
            <v>Реконструкция ТП-252 (замена оборудования РУ-10кВ, РУ-0,4кВ, замена 2ТМГ-630кВА)</v>
          </cell>
          <cell r="C392" t="str">
            <v>С_1.2.1.73</v>
          </cell>
          <cell r="D392">
            <v>5.6538699999999995</v>
          </cell>
          <cell r="E392">
            <v>5.6538699999999995</v>
          </cell>
          <cell r="F392"/>
          <cell r="G392"/>
          <cell r="H392"/>
          <cell r="I392"/>
          <cell r="J392"/>
          <cell r="K392"/>
          <cell r="L392"/>
          <cell r="M392"/>
          <cell r="N392">
            <v>0</v>
          </cell>
          <cell r="O392"/>
          <cell r="P392"/>
          <cell r="Q392"/>
          <cell r="R392"/>
          <cell r="S392"/>
          <cell r="T392"/>
          <cell r="U392">
            <v>0</v>
          </cell>
          <cell r="V392">
            <v>0</v>
          </cell>
          <cell r="W392"/>
          <cell r="X392">
            <v>0</v>
          </cell>
          <cell r="Y392"/>
          <cell r="Z392"/>
          <cell r="AA392"/>
          <cell r="AB392"/>
          <cell r="AC392">
            <v>0</v>
          </cell>
          <cell r="AD392"/>
          <cell r="AE392">
            <v>0</v>
          </cell>
          <cell r="AF392"/>
          <cell r="AG392"/>
          <cell r="AH392"/>
          <cell r="AI392"/>
          <cell r="AJ392">
            <v>0</v>
          </cell>
          <cell r="AK392">
            <v>0</v>
          </cell>
          <cell r="AL392"/>
          <cell r="AM392">
            <v>0</v>
          </cell>
          <cell r="AN392"/>
          <cell r="AO392"/>
          <cell r="AP392"/>
          <cell r="AQ392">
            <v>0</v>
          </cell>
          <cell r="AR392">
            <v>0</v>
          </cell>
          <cell r="AS392"/>
          <cell r="AT392">
            <v>0</v>
          </cell>
          <cell r="AU392"/>
          <cell r="AV392"/>
          <cell r="AW392"/>
          <cell r="AX392">
            <v>5.6538699999999995</v>
          </cell>
          <cell r="AY392">
            <v>1.26</v>
          </cell>
          <cell r="AZ392"/>
          <cell r="BA392">
            <v>0</v>
          </cell>
          <cell r="BB392"/>
          <cell r="BC392"/>
          <cell r="BD392"/>
          <cell r="BE392">
            <v>5.6538699999999995</v>
          </cell>
          <cell r="BF392">
            <v>1.26</v>
          </cell>
          <cell r="BG392"/>
          <cell r="BH392">
            <v>0</v>
          </cell>
          <cell r="BI392"/>
          <cell r="BJ392"/>
          <cell r="BK392"/>
          <cell r="BL392">
            <v>0</v>
          </cell>
          <cell r="BM392">
            <v>0</v>
          </cell>
          <cell r="BN392"/>
          <cell r="BO392">
            <v>0</v>
          </cell>
          <cell r="BP392"/>
          <cell r="BQ392"/>
          <cell r="BR392"/>
          <cell r="BS392">
            <v>0</v>
          </cell>
          <cell r="BT392">
            <v>0</v>
          </cell>
          <cell r="BU392"/>
          <cell r="BV392">
            <v>0</v>
          </cell>
          <cell r="BW392"/>
          <cell r="BX392"/>
          <cell r="BY392"/>
          <cell r="BZ392">
            <v>0</v>
          </cell>
          <cell r="CA392">
            <v>0</v>
          </cell>
          <cell r="CB392"/>
          <cell r="CC392">
            <v>0</v>
          </cell>
          <cell r="CD392"/>
          <cell r="CE392"/>
          <cell r="CF392"/>
          <cell r="CG392">
            <v>0</v>
          </cell>
          <cell r="CH392">
            <v>0</v>
          </cell>
          <cell r="CI392"/>
          <cell r="CJ392">
            <v>0</v>
          </cell>
          <cell r="CK392"/>
          <cell r="CL392"/>
          <cell r="CM392">
            <v>0</v>
          </cell>
          <cell r="CN392">
            <v>5.6538699999999995</v>
          </cell>
          <cell r="CO392">
            <v>1.26</v>
          </cell>
          <cell r="CP392">
            <v>0</v>
          </cell>
          <cell r="CQ392">
            <v>0</v>
          </cell>
          <cell r="CR392">
            <v>0</v>
          </cell>
          <cell r="CS392">
            <v>0</v>
          </cell>
          <cell r="CT392">
            <v>0</v>
          </cell>
          <cell r="CU392">
            <v>5.6538699999999995</v>
          </cell>
          <cell r="CV392">
            <v>1.26</v>
          </cell>
          <cell r="CW392">
            <v>0</v>
          </cell>
          <cell r="CX392">
            <v>0</v>
          </cell>
          <cell r="CY392">
            <v>0</v>
          </cell>
          <cell r="CZ392">
            <v>0</v>
          </cell>
        </row>
        <row r="393">
          <cell r="A393" t="str">
            <v>1.2.1.74</v>
          </cell>
          <cell r="B393" t="str">
            <v>Реконструкция ТП-343 (замена оборудования РУ-10кВ, РУ-0,4кВ, замена 2ТМГ-630кВА)</v>
          </cell>
          <cell r="C393" t="str">
            <v>С_1.2.1.74</v>
          </cell>
          <cell r="D393">
            <v>5.6538699999999995</v>
          </cell>
          <cell r="E393">
            <v>5.6538699999999995</v>
          </cell>
          <cell r="F393"/>
          <cell r="G393"/>
          <cell r="H393"/>
          <cell r="I393"/>
          <cell r="J393"/>
          <cell r="K393"/>
          <cell r="L393"/>
          <cell r="M393"/>
          <cell r="N393">
            <v>0</v>
          </cell>
          <cell r="O393"/>
          <cell r="P393"/>
          <cell r="Q393"/>
          <cell r="R393"/>
          <cell r="S393"/>
          <cell r="T393"/>
          <cell r="U393">
            <v>0</v>
          </cell>
          <cell r="V393">
            <v>0</v>
          </cell>
          <cell r="W393"/>
          <cell r="X393">
            <v>0</v>
          </cell>
          <cell r="Y393"/>
          <cell r="Z393"/>
          <cell r="AA393"/>
          <cell r="AB393"/>
          <cell r="AC393">
            <v>0</v>
          </cell>
          <cell r="AD393"/>
          <cell r="AE393">
            <v>0</v>
          </cell>
          <cell r="AF393"/>
          <cell r="AG393"/>
          <cell r="AH393"/>
          <cell r="AI393"/>
          <cell r="AJ393">
            <v>0</v>
          </cell>
          <cell r="AK393">
            <v>0</v>
          </cell>
          <cell r="AL393"/>
          <cell r="AM393">
            <v>0</v>
          </cell>
          <cell r="AN393"/>
          <cell r="AO393"/>
          <cell r="AP393"/>
          <cell r="AQ393">
            <v>0</v>
          </cell>
          <cell r="AR393">
            <v>0</v>
          </cell>
          <cell r="AS393"/>
          <cell r="AT393">
            <v>0</v>
          </cell>
          <cell r="AU393"/>
          <cell r="AV393"/>
          <cell r="AW393"/>
          <cell r="AX393">
            <v>5.6538699999999995</v>
          </cell>
          <cell r="AY393">
            <v>1.26</v>
          </cell>
          <cell r="AZ393"/>
          <cell r="BA393">
            <v>0</v>
          </cell>
          <cell r="BB393"/>
          <cell r="BC393"/>
          <cell r="BD393"/>
          <cell r="BE393">
            <v>5.6538699999999995</v>
          </cell>
          <cell r="BF393">
            <v>1.26</v>
          </cell>
          <cell r="BG393"/>
          <cell r="BH393">
            <v>0</v>
          </cell>
          <cell r="BI393"/>
          <cell r="BJ393"/>
          <cell r="BK393"/>
          <cell r="BL393">
            <v>0</v>
          </cell>
          <cell r="BM393">
            <v>0</v>
          </cell>
          <cell r="BN393"/>
          <cell r="BO393">
            <v>0</v>
          </cell>
          <cell r="BP393"/>
          <cell r="BQ393"/>
          <cell r="BR393"/>
          <cell r="BS393">
            <v>0</v>
          </cell>
          <cell r="BT393">
            <v>0</v>
          </cell>
          <cell r="BU393"/>
          <cell r="BV393">
            <v>0</v>
          </cell>
          <cell r="BW393"/>
          <cell r="BX393"/>
          <cell r="BY393"/>
          <cell r="BZ393">
            <v>0</v>
          </cell>
          <cell r="CA393">
            <v>0</v>
          </cell>
          <cell r="CB393"/>
          <cell r="CC393">
            <v>0</v>
          </cell>
          <cell r="CD393"/>
          <cell r="CE393"/>
          <cell r="CF393"/>
          <cell r="CG393">
            <v>0</v>
          </cell>
          <cell r="CH393">
            <v>0</v>
          </cell>
          <cell r="CI393"/>
          <cell r="CJ393">
            <v>0</v>
          </cell>
          <cell r="CK393"/>
          <cell r="CL393"/>
          <cell r="CM393">
            <v>0</v>
          </cell>
          <cell r="CN393">
            <v>5.6538699999999995</v>
          </cell>
          <cell r="CO393">
            <v>1.26</v>
          </cell>
          <cell r="CP393">
            <v>0</v>
          </cell>
          <cell r="CQ393">
            <v>0</v>
          </cell>
          <cell r="CR393">
            <v>0</v>
          </cell>
          <cell r="CS393">
            <v>0</v>
          </cell>
          <cell r="CT393">
            <v>0</v>
          </cell>
          <cell r="CU393">
            <v>5.6538699999999995</v>
          </cell>
          <cell r="CV393">
            <v>1.26</v>
          </cell>
          <cell r="CW393">
            <v>0</v>
          </cell>
          <cell r="CX393">
            <v>0</v>
          </cell>
          <cell r="CY393">
            <v>0</v>
          </cell>
          <cell r="CZ393">
            <v>0</v>
          </cell>
        </row>
        <row r="394">
          <cell r="A394" t="str">
            <v>1.2.1.75</v>
          </cell>
          <cell r="B394" t="str">
            <v>Реконструкция ТП-344 (замена оборудования РУ-10кВ, РУ-0,4кВ, замена 2ТМГ-630кВА)</v>
          </cell>
          <cell r="C394" t="str">
            <v>С_1.2.1.75</v>
          </cell>
          <cell r="D394">
            <v>5.6538699999999995</v>
          </cell>
          <cell r="E394">
            <v>5.6538699999999995</v>
          </cell>
          <cell r="F394"/>
          <cell r="G394"/>
          <cell r="H394"/>
          <cell r="I394"/>
          <cell r="J394"/>
          <cell r="K394"/>
          <cell r="L394"/>
          <cell r="M394"/>
          <cell r="N394">
            <v>0</v>
          </cell>
          <cell r="O394"/>
          <cell r="P394"/>
          <cell r="Q394"/>
          <cell r="R394"/>
          <cell r="S394"/>
          <cell r="T394"/>
          <cell r="U394">
            <v>0</v>
          </cell>
          <cell r="V394">
            <v>0</v>
          </cell>
          <cell r="W394"/>
          <cell r="X394">
            <v>0</v>
          </cell>
          <cell r="Y394"/>
          <cell r="Z394"/>
          <cell r="AA394"/>
          <cell r="AB394"/>
          <cell r="AC394">
            <v>0</v>
          </cell>
          <cell r="AD394"/>
          <cell r="AE394">
            <v>0</v>
          </cell>
          <cell r="AF394"/>
          <cell r="AG394"/>
          <cell r="AH394"/>
          <cell r="AI394"/>
          <cell r="AJ394">
            <v>0</v>
          </cell>
          <cell r="AK394">
            <v>0</v>
          </cell>
          <cell r="AL394"/>
          <cell r="AM394">
            <v>0</v>
          </cell>
          <cell r="AN394"/>
          <cell r="AO394"/>
          <cell r="AP394"/>
          <cell r="AQ394">
            <v>0</v>
          </cell>
          <cell r="AR394">
            <v>0</v>
          </cell>
          <cell r="AS394"/>
          <cell r="AT394">
            <v>0</v>
          </cell>
          <cell r="AU394"/>
          <cell r="AV394"/>
          <cell r="AW394"/>
          <cell r="AX394">
            <v>5.6538699999999995</v>
          </cell>
          <cell r="AY394">
            <v>1.26</v>
          </cell>
          <cell r="AZ394"/>
          <cell r="BA394">
            <v>0</v>
          </cell>
          <cell r="BB394"/>
          <cell r="BC394"/>
          <cell r="BD394"/>
          <cell r="BE394">
            <v>5.6538699999999995</v>
          </cell>
          <cell r="BF394">
            <v>1.26</v>
          </cell>
          <cell r="BG394"/>
          <cell r="BH394">
            <v>0</v>
          </cell>
          <cell r="BI394"/>
          <cell r="BJ394"/>
          <cell r="BK394"/>
          <cell r="BL394">
            <v>0</v>
          </cell>
          <cell r="BM394">
            <v>0</v>
          </cell>
          <cell r="BN394"/>
          <cell r="BO394">
            <v>0</v>
          </cell>
          <cell r="BP394"/>
          <cell r="BQ394"/>
          <cell r="BR394"/>
          <cell r="BS394">
            <v>0</v>
          </cell>
          <cell r="BT394">
            <v>0</v>
          </cell>
          <cell r="BU394"/>
          <cell r="BV394">
            <v>0</v>
          </cell>
          <cell r="BW394"/>
          <cell r="BX394"/>
          <cell r="BY394"/>
          <cell r="BZ394">
            <v>0</v>
          </cell>
          <cell r="CA394">
            <v>0</v>
          </cell>
          <cell r="CB394"/>
          <cell r="CC394">
            <v>0</v>
          </cell>
          <cell r="CD394"/>
          <cell r="CE394"/>
          <cell r="CF394"/>
          <cell r="CG394">
            <v>0</v>
          </cell>
          <cell r="CH394">
            <v>0</v>
          </cell>
          <cell r="CI394"/>
          <cell r="CJ394">
            <v>0</v>
          </cell>
          <cell r="CK394"/>
          <cell r="CL394"/>
          <cell r="CM394">
            <v>0</v>
          </cell>
          <cell r="CN394">
            <v>5.6538699999999995</v>
          </cell>
          <cell r="CO394">
            <v>1.26</v>
          </cell>
          <cell r="CP394">
            <v>0</v>
          </cell>
          <cell r="CQ394">
            <v>0</v>
          </cell>
          <cell r="CR394">
            <v>0</v>
          </cell>
          <cell r="CS394">
            <v>0</v>
          </cell>
          <cell r="CT394">
            <v>0</v>
          </cell>
          <cell r="CU394">
            <v>5.6538699999999995</v>
          </cell>
          <cell r="CV394">
            <v>1.26</v>
          </cell>
          <cell r="CW394">
            <v>0</v>
          </cell>
          <cell r="CX394">
            <v>0</v>
          </cell>
          <cell r="CY394">
            <v>0</v>
          </cell>
          <cell r="CZ394">
            <v>0</v>
          </cell>
        </row>
        <row r="395">
          <cell r="A395" t="str">
            <v>1.2.1.76</v>
          </cell>
          <cell r="B395" t="str">
            <v>Реконструкция ТП-345 (замена оборудования РУ-10кВ, РУ-0,4кВ, замена 2ТМГ-630кВА)</v>
          </cell>
          <cell r="C395" t="str">
            <v>С_1.2.1.76</v>
          </cell>
          <cell r="D395">
            <v>5.6538699999999995</v>
          </cell>
          <cell r="E395">
            <v>5.6538699999999995</v>
          </cell>
          <cell r="F395"/>
          <cell r="G395"/>
          <cell r="H395"/>
          <cell r="I395"/>
          <cell r="J395"/>
          <cell r="K395"/>
          <cell r="L395"/>
          <cell r="M395"/>
          <cell r="N395">
            <v>0</v>
          </cell>
          <cell r="O395"/>
          <cell r="P395"/>
          <cell r="Q395"/>
          <cell r="R395"/>
          <cell r="S395"/>
          <cell r="T395"/>
          <cell r="U395">
            <v>0</v>
          </cell>
          <cell r="V395">
            <v>0</v>
          </cell>
          <cell r="W395"/>
          <cell r="X395">
            <v>0</v>
          </cell>
          <cell r="Y395"/>
          <cell r="Z395"/>
          <cell r="AA395"/>
          <cell r="AB395"/>
          <cell r="AC395">
            <v>0</v>
          </cell>
          <cell r="AD395"/>
          <cell r="AE395">
            <v>0</v>
          </cell>
          <cell r="AF395"/>
          <cell r="AG395"/>
          <cell r="AH395"/>
          <cell r="AI395"/>
          <cell r="AJ395">
            <v>0</v>
          </cell>
          <cell r="AK395">
            <v>0</v>
          </cell>
          <cell r="AL395"/>
          <cell r="AM395">
            <v>0</v>
          </cell>
          <cell r="AN395"/>
          <cell r="AO395"/>
          <cell r="AP395"/>
          <cell r="AQ395">
            <v>0</v>
          </cell>
          <cell r="AR395">
            <v>0</v>
          </cell>
          <cell r="AS395"/>
          <cell r="AT395">
            <v>0</v>
          </cell>
          <cell r="AU395"/>
          <cell r="AV395"/>
          <cell r="AW395"/>
          <cell r="AX395">
            <v>5.6538699999999995</v>
          </cell>
          <cell r="AY395">
            <v>1.26</v>
          </cell>
          <cell r="AZ395"/>
          <cell r="BA395">
            <v>0</v>
          </cell>
          <cell r="BB395"/>
          <cell r="BC395"/>
          <cell r="BD395"/>
          <cell r="BE395">
            <v>5.6538699999999995</v>
          </cell>
          <cell r="BF395">
            <v>1.26</v>
          </cell>
          <cell r="BG395"/>
          <cell r="BH395">
            <v>0</v>
          </cell>
          <cell r="BI395"/>
          <cell r="BJ395"/>
          <cell r="BK395"/>
          <cell r="BL395">
            <v>0</v>
          </cell>
          <cell r="BM395">
            <v>0</v>
          </cell>
          <cell r="BN395"/>
          <cell r="BO395">
            <v>0</v>
          </cell>
          <cell r="BP395"/>
          <cell r="BQ395"/>
          <cell r="BR395"/>
          <cell r="BS395">
            <v>0</v>
          </cell>
          <cell r="BT395">
            <v>0</v>
          </cell>
          <cell r="BU395"/>
          <cell r="BV395">
            <v>0</v>
          </cell>
          <cell r="BW395"/>
          <cell r="BX395"/>
          <cell r="BY395"/>
          <cell r="BZ395">
            <v>0</v>
          </cell>
          <cell r="CA395">
            <v>0</v>
          </cell>
          <cell r="CB395"/>
          <cell r="CC395">
            <v>0</v>
          </cell>
          <cell r="CD395"/>
          <cell r="CE395"/>
          <cell r="CF395"/>
          <cell r="CG395">
            <v>0</v>
          </cell>
          <cell r="CH395">
            <v>0</v>
          </cell>
          <cell r="CI395"/>
          <cell r="CJ395">
            <v>0</v>
          </cell>
          <cell r="CK395"/>
          <cell r="CL395"/>
          <cell r="CM395">
            <v>0</v>
          </cell>
          <cell r="CN395">
            <v>5.6538699999999995</v>
          </cell>
          <cell r="CO395">
            <v>1.26</v>
          </cell>
          <cell r="CP395">
            <v>0</v>
          </cell>
          <cell r="CQ395">
            <v>0</v>
          </cell>
          <cell r="CR395">
            <v>0</v>
          </cell>
          <cell r="CS395">
            <v>0</v>
          </cell>
          <cell r="CT395">
            <v>0</v>
          </cell>
          <cell r="CU395">
            <v>5.6538699999999995</v>
          </cell>
          <cell r="CV395">
            <v>1.26</v>
          </cell>
          <cell r="CW395">
            <v>0</v>
          </cell>
          <cell r="CX395">
            <v>0</v>
          </cell>
          <cell r="CY395">
            <v>0</v>
          </cell>
          <cell r="CZ395">
            <v>0</v>
          </cell>
        </row>
        <row r="396">
          <cell r="A396" t="str">
            <v>1.2.1.77</v>
          </cell>
          <cell r="B396" t="str">
            <v>Реконструкция ТП-347 (замена оборудования РУ-10кВ, РУ-0,4кВ, замена 2ТМГ-630кВА)</v>
          </cell>
          <cell r="C396" t="str">
            <v>С_1.2.1.77</v>
          </cell>
          <cell r="D396">
            <v>5.6538699999999995</v>
          </cell>
          <cell r="E396">
            <v>5.6538699999999995</v>
          </cell>
          <cell r="F396"/>
          <cell r="G396"/>
          <cell r="H396"/>
          <cell r="I396"/>
          <cell r="J396"/>
          <cell r="K396"/>
          <cell r="L396"/>
          <cell r="M396"/>
          <cell r="N396">
            <v>0</v>
          </cell>
          <cell r="O396"/>
          <cell r="P396"/>
          <cell r="Q396"/>
          <cell r="R396"/>
          <cell r="S396"/>
          <cell r="T396"/>
          <cell r="U396">
            <v>0</v>
          </cell>
          <cell r="V396">
            <v>0</v>
          </cell>
          <cell r="W396"/>
          <cell r="X396">
            <v>0</v>
          </cell>
          <cell r="Y396"/>
          <cell r="Z396"/>
          <cell r="AA396"/>
          <cell r="AB396"/>
          <cell r="AC396">
            <v>0</v>
          </cell>
          <cell r="AD396"/>
          <cell r="AE396">
            <v>0</v>
          </cell>
          <cell r="AF396"/>
          <cell r="AG396"/>
          <cell r="AH396"/>
          <cell r="AI396"/>
          <cell r="AJ396">
            <v>0</v>
          </cell>
          <cell r="AK396">
            <v>0</v>
          </cell>
          <cell r="AL396"/>
          <cell r="AM396">
            <v>0</v>
          </cell>
          <cell r="AN396"/>
          <cell r="AO396"/>
          <cell r="AP396"/>
          <cell r="AQ396">
            <v>0</v>
          </cell>
          <cell r="AR396">
            <v>0</v>
          </cell>
          <cell r="AS396"/>
          <cell r="AT396">
            <v>0</v>
          </cell>
          <cell r="AU396"/>
          <cell r="AV396"/>
          <cell r="AW396"/>
          <cell r="AX396">
            <v>5.6538699999999995</v>
          </cell>
          <cell r="AY396">
            <v>1.26</v>
          </cell>
          <cell r="AZ396"/>
          <cell r="BA396">
            <v>0</v>
          </cell>
          <cell r="BB396"/>
          <cell r="BC396"/>
          <cell r="BD396"/>
          <cell r="BE396">
            <v>5.6538699999999995</v>
          </cell>
          <cell r="BF396">
            <v>1.26</v>
          </cell>
          <cell r="BG396"/>
          <cell r="BH396">
            <v>0</v>
          </cell>
          <cell r="BI396"/>
          <cell r="BJ396"/>
          <cell r="BK396"/>
          <cell r="BL396">
            <v>0</v>
          </cell>
          <cell r="BM396">
            <v>0</v>
          </cell>
          <cell r="BN396"/>
          <cell r="BO396">
            <v>0</v>
          </cell>
          <cell r="BP396"/>
          <cell r="BQ396"/>
          <cell r="BR396"/>
          <cell r="BS396">
            <v>0</v>
          </cell>
          <cell r="BT396">
            <v>0</v>
          </cell>
          <cell r="BU396"/>
          <cell r="BV396">
            <v>0</v>
          </cell>
          <cell r="BW396"/>
          <cell r="BX396"/>
          <cell r="BY396"/>
          <cell r="BZ396">
            <v>0</v>
          </cell>
          <cell r="CA396">
            <v>0</v>
          </cell>
          <cell r="CB396"/>
          <cell r="CC396">
            <v>0</v>
          </cell>
          <cell r="CD396"/>
          <cell r="CE396"/>
          <cell r="CF396"/>
          <cell r="CG396">
            <v>0</v>
          </cell>
          <cell r="CH396">
            <v>0</v>
          </cell>
          <cell r="CI396"/>
          <cell r="CJ396">
            <v>0</v>
          </cell>
          <cell r="CK396"/>
          <cell r="CL396"/>
          <cell r="CM396">
            <v>0</v>
          </cell>
          <cell r="CN396">
            <v>5.6538699999999995</v>
          </cell>
          <cell r="CO396">
            <v>1.26</v>
          </cell>
          <cell r="CP396">
            <v>0</v>
          </cell>
          <cell r="CQ396">
            <v>0</v>
          </cell>
          <cell r="CR396">
            <v>0</v>
          </cell>
          <cell r="CS396">
            <v>0</v>
          </cell>
          <cell r="CT396">
            <v>0</v>
          </cell>
          <cell r="CU396">
            <v>5.6538699999999995</v>
          </cell>
          <cell r="CV396">
            <v>1.26</v>
          </cell>
          <cell r="CW396">
            <v>0</v>
          </cell>
          <cell r="CX396">
            <v>0</v>
          </cell>
          <cell r="CY396">
            <v>0</v>
          </cell>
          <cell r="CZ396">
            <v>0</v>
          </cell>
        </row>
        <row r="397">
          <cell r="A397" t="str">
            <v>1.2.1.78</v>
          </cell>
          <cell r="B397" t="str">
            <v>Реконструкция ТП-253 (замена оборудования РУ-10кВ, РУ-0,4кВ, замена 2ТМГ-630кВА)</v>
          </cell>
          <cell r="C397" t="str">
            <v>С_1.2.1.78</v>
          </cell>
          <cell r="D397">
            <v>5.6538699999999995</v>
          </cell>
          <cell r="E397">
            <v>5.6538699999999995</v>
          </cell>
          <cell r="F397"/>
          <cell r="G397"/>
          <cell r="H397"/>
          <cell r="I397"/>
          <cell r="J397"/>
          <cell r="K397"/>
          <cell r="L397"/>
          <cell r="M397"/>
          <cell r="N397">
            <v>0</v>
          </cell>
          <cell r="O397"/>
          <cell r="P397"/>
          <cell r="Q397"/>
          <cell r="R397"/>
          <cell r="S397"/>
          <cell r="T397"/>
          <cell r="U397">
            <v>0</v>
          </cell>
          <cell r="V397">
            <v>0</v>
          </cell>
          <cell r="W397"/>
          <cell r="X397">
            <v>0</v>
          </cell>
          <cell r="Y397"/>
          <cell r="Z397"/>
          <cell r="AA397"/>
          <cell r="AB397"/>
          <cell r="AC397">
            <v>0</v>
          </cell>
          <cell r="AD397"/>
          <cell r="AE397">
            <v>0</v>
          </cell>
          <cell r="AF397"/>
          <cell r="AG397"/>
          <cell r="AH397"/>
          <cell r="AI397"/>
          <cell r="AJ397">
            <v>0</v>
          </cell>
          <cell r="AK397">
            <v>0</v>
          </cell>
          <cell r="AL397"/>
          <cell r="AM397">
            <v>0</v>
          </cell>
          <cell r="AN397"/>
          <cell r="AO397"/>
          <cell r="AP397"/>
          <cell r="AQ397">
            <v>0</v>
          </cell>
          <cell r="AR397">
            <v>0</v>
          </cell>
          <cell r="AS397"/>
          <cell r="AT397">
            <v>0</v>
          </cell>
          <cell r="AU397"/>
          <cell r="AV397"/>
          <cell r="AW397"/>
          <cell r="AX397">
            <v>5.6538699999999995</v>
          </cell>
          <cell r="AY397">
            <v>1.26</v>
          </cell>
          <cell r="AZ397"/>
          <cell r="BA397">
            <v>0</v>
          </cell>
          <cell r="BB397"/>
          <cell r="BC397"/>
          <cell r="BD397"/>
          <cell r="BE397">
            <v>5.6538699999999995</v>
          </cell>
          <cell r="BF397">
            <v>1.26</v>
          </cell>
          <cell r="BG397"/>
          <cell r="BH397">
            <v>0</v>
          </cell>
          <cell r="BI397"/>
          <cell r="BJ397"/>
          <cell r="BK397"/>
          <cell r="BL397">
            <v>0</v>
          </cell>
          <cell r="BM397">
            <v>0</v>
          </cell>
          <cell r="BN397"/>
          <cell r="BO397">
            <v>0</v>
          </cell>
          <cell r="BP397"/>
          <cell r="BQ397"/>
          <cell r="BR397"/>
          <cell r="BS397">
            <v>0</v>
          </cell>
          <cell r="BT397">
            <v>0</v>
          </cell>
          <cell r="BU397"/>
          <cell r="BV397">
            <v>0</v>
          </cell>
          <cell r="BW397"/>
          <cell r="BX397"/>
          <cell r="BY397"/>
          <cell r="BZ397">
            <v>0</v>
          </cell>
          <cell r="CA397">
            <v>0</v>
          </cell>
          <cell r="CB397"/>
          <cell r="CC397">
            <v>0</v>
          </cell>
          <cell r="CD397"/>
          <cell r="CE397"/>
          <cell r="CF397"/>
          <cell r="CG397">
            <v>0</v>
          </cell>
          <cell r="CH397">
            <v>0</v>
          </cell>
          <cell r="CI397"/>
          <cell r="CJ397">
            <v>0</v>
          </cell>
          <cell r="CK397"/>
          <cell r="CL397"/>
          <cell r="CM397">
            <v>0</v>
          </cell>
          <cell r="CN397">
            <v>5.6538699999999995</v>
          </cell>
          <cell r="CO397">
            <v>1.26</v>
          </cell>
          <cell r="CP397">
            <v>0</v>
          </cell>
          <cell r="CQ397">
            <v>0</v>
          </cell>
          <cell r="CR397">
            <v>0</v>
          </cell>
          <cell r="CS397">
            <v>0</v>
          </cell>
          <cell r="CT397">
            <v>0</v>
          </cell>
          <cell r="CU397">
            <v>5.6538699999999995</v>
          </cell>
          <cell r="CV397">
            <v>1.26</v>
          </cell>
          <cell r="CW397">
            <v>0</v>
          </cell>
          <cell r="CX397">
            <v>0</v>
          </cell>
          <cell r="CY397">
            <v>0</v>
          </cell>
          <cell r="CZ397">
            <v>0</v>
          </cell>
        </row>
        <row r="398">
          <cell r="A398" t="str">
            <v>1.2.1.79</v>
          </cell>
          <cell r="B398" t="str">
            <v>Реконструкция ТП - 264 (замена оборудования РУ-10кВ, РУ-0,4кВ, замена 2ТМГ-1000кВА)</v>
          </cell>
          <cell r="C398" t="str">
            <v>С_1.2.1.79</v>
          </cell>
          <cell r="D398">
            <v>6.7037399999999998</v>
          </cell>
          <cell r="E398">
            <v>6.7037399999999998</v>
          </cell>
          <cell r="F398"/>
          <cell r="G398"/>
          <cell r="H398"/>
          <cell r="I398"/>
          <cell r="J398"/>
          <cell r="K398"/>
          <cell r="L398"/>
          <cell r="M398"/>
          <cell r="N398">
            <v>0</v>
          </cell>
          <cell r="O398"/>
          <cell r="P398"/>
          <cell r="Q398"/>
          <cell r="R398"/>
          <cell r="S398"/>
          <cell r="T398"/>
          <cell r="U398">
            <v>0</v>
          </cell>
          <cell r="V398">
            <v>0</v>
          </cell>
          <cell r="W398"/>
          <cell r="X398">
            <v>0</v>
          </cell>
          <cell r="Y398"/>
          <cell r="Z398"/>
          <cell r="AA398"/>
          <cell r="AB398"/>
          <cell r="AC398">
            <v>0</v>
          </cell>
          <cell r="AD398"/>
          <cell r="AE398">
            <v>0</v>
          </cell>
          <cell r="AF398"/>
          <cell r="AG398"/>
          <cell r="AH398"/>
          <cell r="AI398"/>
          <cell r="AJ398">
            <v>0</v>
          </cell>
          <cell r="AK398">
            <v>0</v>
          </cell>
          <cell r="AL398"/>
          <cell r="AM398">
            <v>0</v>
          </cell>
          <cell r="AN398"/>
          <cell r="AO398"/>
          <cell r="AP398"/>
          <cell r="AQ398">
            <v>0</v>
          </cell>
          <cell r="AR398">
            <v>0</v>
          </cell>
          <cell r="AS398"/>
          <cell r="AT398">
            <v>0</v>
          </cell>
          <cell r="AU398"/>
          <cell r="AV398"/>
          <cell r="AW398"/>
          <cell r="AX398">
            <v>6.7037399999999998</v>
          </cell>
          <cell r="AY398">
            <v>2</v>
          </cell>
          <cell r="AZ398"/>
          <cell r="BA398">
            <v>0</v>
          </cell>
          <cell r="BB398"/>
          <cell r="BC398"/>
          <cell r="BD398"/>
          <cell r="BE398">
            <v>6.7037399999999998</v>
          </cell>
          <cell r="BF398">
            <v>2</v>
          </cell>
          <cell r="BG398"/>
          <cell r="BH398">
            <v>0</v>
          </cell>
          <cell r="BI398"/>
          <cell r="BJ398"/>
          <cell r="BK398"/>
          <cell r="BL398">
            <v>0</v>
          </cell>
          <cell r="BM398">
            <v>0</v>
          </cell>
          <cell r="BN398"/>
          <cell r="BO398">
            <v>0</v>
          </cell>
          <cell r="BP398"/>
          <cell r="BQ398"/>
          <cell r="BR398"/>
          <cell r="BS398">
            <v>0</v>
          </cell>
          <cell r="BT398">
            <v>0</v>
          </cell>
          <cell r="BU398"/>
          <cell r="BV398">
            <v>0</v>
          </cell>
          <cell r="BW398"/>
          <cell r="BX398"/>
          <cell r="BY398"/>
          <cell r="BZ398">
            <v>0</v>
          </cell>
          <cell r="CA398">
            <v>0</v>
          </cell>
          <cell r="CB398"/>
          <cell r="CC398">
            <v>0</v>
          </cell>
          <cell r="CD398"/>
          <cell r="CE398"/>
          <cell r="CF398"/>
          <cell r="CG398">
            <v>0</v>
          </cell>
          <cell r="CH398">
            <v>0</v>
          </cell>
          <cell r="CI398"/>
          <cell r="CJ398">
            <v>0</v>
          </cell>
          <cell r="CK398"/>
          <cell r="CL398"/>
          <cell r="CM398">
            <v>0</v>
          </cell>
          <cell r="CN398">
            <v>6.7037399999999998</v>
          </cell>
          <cell r="CO398">
            <v>2</v>
          </cell>
          <cell r="CP398">
            <v>0</v>
          </cell>
          <cell r="CQ398">
            <v>0</v>
          </cell>
          <cell r="CR398">
            <v>0</v>
          </cell>
          <cell r="CS398">
            <v>0</v>
          </cell>
          <cell r="CT398">
            <v>0</v>
          </cell>
          <cell r="CU398">
            <v>6.7037399999999998</v>
          </cell>
          <cell r="CV398">
            <v>2</v>
          </cell>
          <cell r="CW398">
            <v>0</v>
          </cell>
          <cell r="CX398">
            <v>0</v>
          </cell>
          <cell r="CY398">
            <v>0</v>
          </cell>
          <cell r="CZ398">
            <v>0</v>
          </cell>
        </row>
        <row r="399">
          <cell r="A399" t="str">
            <v>1.2.1.80</v>
          </cell>
          <cell r="B399" t="str">
            <v>Реконструкция ТП - 265 (замена оборудования РУ-10кВ, РУ-0,4кВ, замена 2ТМГ-630кВА)</v>
          </cell>
          <cell r="C399" t="str">
            <v>С_1.2.1.80</v>
          </cell>
          <cell r="D399">
            <v>5.6538699999999995</v>
          </cell>
          <cell r="E399">
            <v>5.6538699999999995</v>
          </cell>
          <cell r="F399"/>
          <cell r="G399"/>
          <cell r="H399"/>
          <cell r="I399"/>
          <cell r="J399"/>
          <cell r="K399"/>
          <cell r="L399"/>
          <cell r="M399"/>
          <cell r="N399">
            <v>0</v>
          </cell>
          <cell r="O399"/>
          <cell r="P399"/>
          <cell r="Q399"/>
          <cell r="R399"/>
          <cell r="S399"/>
          <cell r="T399"/>
          <cell r="U399">
            <v>0</v>
          </cell>
          <cell r="V399">
            <v>0</v>
          </cell>
          <cell r="W399"/>
          <cell r="X399">
            <v>0</v>
          </cell>
          <cell r="Y399"/>
          <cell r="Z399"/>
          <cell r="AA399"/>
          <cell r="AB399"/>
          <cell r="AC399">
            <v>0</v>
          </cell>
          <cell r="AD399"/>
          <cell r="AE399">
            <v>0</v>
          </cell>
          <cell r="AF399"/>
          <cell r="AG399"/>
          <cell r="AH399"/>
          <cell r="AI399"/>
          <cell r="AJ399">
            <v>0</v>
          </cell>
          <cell r="AK399">
            <v>0</v>
          </cell>
          <cell r="AL399"/>
          <cell r="AM399">
            <v>0</v>
          </cell>
          <cell r="AN399"/>
          <cell r="AO399"/>
          <cell r="AP399"/>
          <cell r="AQ399">
            <v>0</v>
          </cell>
          <cell r="AR399">
            <v>0</v>
          </cell>
          <cell r="AS399"/>
          <cell r="AT399">
            <v>0</v>
          </cell>
          <cell r="AU399"/>
          <cell r="AV399"/>
          <cell r="AW399"/>
          <cell r="AX399">
            <v>0</v>
          </cell>
          <cell r="AY399">
            <v>0</v>
          </cell>
          <cell r="AZ399"/>
          <cell r="BA399">
            <v>0</v>
          </cell>
          <cell r="BB399"/>
          <cell r="BC399"/>
          <cell r="BD399"/>
          <cell r="BE399">
            <v>0</v>
          </cell>
          <cell r="BF399">
            <v>0</v>
          </cell>
          <cell r="BG399"/>
          <cell r="BH399">
            <v>0</v>
          </cell>
          <cell r="BI399"/>
          <cell r="BJ399"/>
          <cell r="BK399"/>
          <cell r="BL399">
            <v>5.6538699999999995</v>
          </cell>
          <cell r="BM399">
            <v>1.26</v>
          </cell>
          <cell r="BN399"/>
          <cell r="BO399">
            <v>0</v>
          </cell>
          <cell r="BP399"/>
          <cell r="BQ399"/>
          <cell r="BR399"/>
          <cell r="BS399">
            <v>5.6538699999999995</v>
          </cell>
          <cell r="BT399">
            <v>1.26</v>
          </cell>
          <cell r="BU399"/>
          <cell r="BV399">
            <v>0</v>
          </cell>
          <cell r="BW399"/>
          <cell r="BX399"/>
          <cell r="BY399"/>
          <cell r="BZ399">
            <v>0</v>
          </cell>
          <cell r="CA399">
            <v>0</v>
          </cell>
          <cell r="CB399"/>
          <cell r="CC399">
            <v>0</v>
          </cell>
          <cell r="CD399"/>
          <cell r="CE399"/>
          <cell r="CF399"/>
          <cell r="CG399">
            <v>0</v>
          </cell>
          <cell r="CH399">
            <v>0</v>
          </cell>
          <cell r="CI399"/>
          <cell r="CJ399">
            <v>0</v>
          </cell>
          <cell r="CK399"/>
          <cell r="CL399"/>
          <cell r="CM399">
            <v>0</v>
          </cell>
          <cell r="CN399">
            <v>5.6538699999999995</v>
          </cell>
          <cell r="CO399">
            <v>1.26</v>
          </cell>
          <cell r="CP399">
            <v>0</v>
          </cell>
          <cell r="CQ399">
            <v>0</v>
          </cell>
          <cell r="CR399">
            <v>0</v>
          </cell>
          <cell r="CS399">
            <v>0</v>
          </cell>
          <cell r="CT399">
            <v>0</v>
          </cell>
          <cell r="CU399">
            <v>5.6538699999999995</v>
          </cell>
          <cell r="CV399">
            <v>1.26</v>
          </cell>
          <cell r="CW399">
            <v>0</v>
          </cell>
          <cell r="CX399">
            <v>0</v>
          </cell>
          <cell r="CY399">
            <v>0</v>
          </cell>
          <cell r="CZ399">
            <v>0</v>
          </cell>
        </row>
        <row r="400">
          <cell r="A400" t="str">
            <v>1.2.1.81</v>
          </cell>
          <cell r="B400" t="str">
            <v>Реконструкция ТП - 266 (замена оборудования РУ-10кВ, РУ-0,4кВ, замена 2ТМГ-1000кВА)</v>
          </cell>
          <cell r="C400" t="str">
            <v>С_1.2.1.81</v>
          </cell>
          <cell r="D400">
            <v>6.7604199999999999</v>
          </cell>
          <cell r="E400">
            <v>6.7604199999999999</v>
          </cell>
          <cell r="F400"/>
          <cell r="G400"/>
          <cell r="H400"/>
          <cell r="I400"/>
          <cell r="J400"/>
          <cell r="K400"/>
          <cell r="L400"/>
          <cell r="M400"/>
          <cell r="N400">
            <v>0</v>
          </cell>
          <cell r="O400"/>
          <cell r="P400"/>
          <cell r="Q400"/>
          <cell r="R400"/>
          <cell r="S400"/>
          <cell r="T400"/>
          <cell r="U400">
            <v>0</v>
          </cell>
          <cell r="V400">
            <v>0</v>
          </cell>
          <cell r="W400"/>
          <cell r="X400">
            <v>0</v>
          </cell>
          <cell r="Y400"/>
          <cell r="Z400"/>
          <cell r="AA400"/>
          <cell r="AB400"/>
          <cell r="AC400">
            <v>0</v>
          </cell>
          <cell r="AD400"/>
          <cell r="AE400">
            <v>0</v>
          </cell>
          <cell r="AF400"/>
          <cell r="AG400"/>
          <cell r="AH400"/>
          <cell r="AI400"/>
          <cell r="AJ400">
            <v>0</v>
          </cell>
          <cell r="AK400">
            <v>0</v>
          </cell>
          <cell r="AL400"/>
          <cell r="AM400">
            <v>0</v>
          </cell>
          <cell r="AN400"/>
          <cell r="AO400"/>
          <cell r="AP400"/>
          <cell r="AQ400">
            <v>0</v>
          </cell>
          <cell r="AR400">
            <v>0</v>
          </cell>
          <cell r="AS400"/>
          <cell r="AT400">
            <v>0</v>
          </cell>
          <cell r="AU400"/>
          <cell r="AV400"/>
          <cell r="AW400"/>
          <cell r="AX400">
            <v>0</v>
          </cell>
          <cell r="AY400">
            <v>0</v>
          </cell>
          <cell r="AZ400"/>
          <cell r="BA400">
            <v>0</v>
          </cell>
          <cell r="BB400"/>
          <cell r="BC400"/>
          <cell r="BD400"/>
          <cell r="BE400">
            <v>0</v>
          </cell>
          <cell r="BF400">
            <v>0</v>
          </cell>
          <cell r="BG400"/>
          <cell r="BH400">
            <v>0</v>
          </cell>
          <cell r="BI400"/>
          <cell r="BJ400"/>
          <cell r="BK400"/>
          <cell r="BL400">
            <v>6.7604199999999999</v>
          </cell>
          <cell r="BM400">
            <v>2</v>
          </cell>
          <cell r="BN400"/>
          <cell r="BO400">
            <v>0</v>
          </cell>
          <cell r="BP400"/>
          <cell r="BQ400"/>
          <cell r="BR400"/>
          <cell r="BS400">
            <v>6.7604199999999999</v>
          </cell>
          <cell r="BT400">
            <v>2</v>
          </cell>
          <cell r="BU400"/>
          <cell r="BV400">
            <v>0</v>
          </cell>
          <cell r="BW400"/>
          <cell r="BX400"/>
          <cell r="BY400"/>
          <cell r="BZ400">
            <v>0</v>
          </cell>
          <cell r="CA400">
            <v>0</v>
          </cell>
          <cell r="CB400"/>
          <cell r="CC400">
            <v>0</v>
          </cell>
          <cell r="CD400"/>
          <cell r="CE400"/>
          <cell r="CF400"/>
          <cell r="CG400">
            <v>0</v>
          </cell>
          <cell r="CH400">
            <v>0</v>
          </cell>
          <cell r="CI400"/>
          <cell r="CJ400">
            <v>0</v>
          </cell>
          <cell r="CK400"/>
          <cell r="CL400"/>
          <cell r="CM400">
            <v>0</v>
          </cell>
          <cell r="CN400">
            <v>6.7604199999999999</v>
          </cell>
          <cell r="CO400">
            <v>2</v>
          </cell>
          <cell r="CP400">
            <v>0</v>
          </cell>
          <cell r="CQ400">
            <v>0</v>
          </cell>
          <cell r="CR400">
            <v>0</v>
          </cell>
          <cell r="CS400">
            <v>0</v>
          </cell>
          <cell r="CT400">
            <v>0</v>
          </cell>
          <cell r="CU400">
            <v>6.7604199999999999</v>
          </cell>
          <cell r="CV400">
            <v>2</v>
          </cell>
          <cell r="CW400">
            <v>0</v>
          </cell>
          <cell r="CX400">
            <v>0</v>
          </cell>
          <cell r="CY400">
            <v>0</v>
          </cell>
          <cell r="CZ400">
            <v>0</v>
          </cell>
        </row>
        <row r="401">
          <cell r="A401" t="str">
            <v>1.2.1.82</v>
          </cell>
          <cell r="B401" t="str">
            <v>Реконструкция ТП - 267 (замена оборудования РУ-10кВ, РУ-0,4кВ, замена 2ТМГ-630кВА)</v>
          </cell>
          <cell r="C401" t="str">
            <v>С_1.2.1.82</v>
          </cell>
          <cell r="D401">
            <v>6.7037399999999998</v>
          </cell>
          <cell r="E401">
            <v>6.7037399999999998</v>
          </cell>
          <cell r="F401"/>
          <cell r="G401"/>
          <cell r="H401"/>
          <cell r="I401"/>
          <cell r="J401"/>
          <cell r="K401"/>
          <cell r="L401"/>
          <cell r="M401"/>
          <cell r="N401">
            <v>0</v>
          </cell>
          <cell r="O401"/>
          <cell r="P401"/>
          <cell r="Q401"/>
          <cell r="R401"/>
          <cell r="S401"/>
          <cell r="T401"/>
          <cell r="U401">
            <v>0</v>
          </cell>
          <cell r="V401">
            <v>0</v>
          </cell>
          <cell r="W401"/>
          <cell r="X401">
            <v>0</v>
          </cell>
          <cell r="Y401"/>
          <cell r="Z401"/>
          <cell r="AA401"/>
          <cell r="AB401"/>
          <cell r="AC401">
            <v>0</v>
          </cell>
          <cell r="AD401"/>
          <cell r="AE401">
            <v>0</v>
          </cell>
          <cell r="AF401"/>
          <cell r="AG401"/>
          <cell r="AH401"/>
          <cell r="AI401"/>
          <cell r="AJ401">
            <v>0</v>
          </cell>
          <cell r="AK401">
            <v>0</v>
          </cell>
          <cell r="AL401"/>
          <cell r="AM401">
            <v>0</v>
          </cell>
          <cell r="AN401"/>
          <cell r="AO401"/>
          <cell r="AP401"/>
          <cell r="AQ401">
            <v>0</v>
          </cell>
          <cell r="AR401">
            <v>0</v>
          </cell>
          <cell r="AS401"/>
          <cell r="AT401">
            <v>0</v>
          </cell>
          <cell r="AU401"/>
          <cell r="AV401"/>
          <cell r="AW401"/>
          <cell r="AX401">
            <v>0</v>
          </cell>
          <cell r="AY401">
            <v>0</v>
          </cell>
          <cell r="AZ401"/>
          <cell r="BA401">
            <v>0</v>
          </cell>
          <cell r="BB401"/>
          <cell r="BC401"/>
          <cell r="BD401"/>
          <cell r="BE401">
            <v>0</v>
          </cell>
          <cell r="BF401">
            <v>0</v>
          </cell>
          <cell r="BG401"/>
          <cell r="BH401">
            <v>0</v>
          </cell>
          <cell r="BI401"/>
          <cell r="BJ401"/>
          <cell r="BK401"/>
          <cell r="BL401">
            <v>6.7037399999999998</v>
          </cell>
          <cell r="BM401">
            <v>1.26</v>
          </cell>
          <cell r="BN401"/>
          <cell r="BO401">
            <v>0</v>
          </cell>
          <cell r="BP401"/>
          <cell r="BQ401"/>
          <cell r="BR401"/>
          <cell r="BS401">
            <v>6.7037399999999998</v>
          </cell>
          <cell r="BT401">
            <v>1.26</v>
          </cell>
          <cell r="BU401"/>
          <cell r="BV401">
            <v>0</v>
          </cell>
          <cell r="BW401"/>
          <cell r="BX401"/>
          <cell r="BY401"/>
          <cell r="BZ401">
            <v>0</v>
          </cell>
          <cell r="CA401">
            <v>0</v>
          </cell>
          <cell r="CB401"/>
          <cell r="CC401">
            <v>0</v>
          </cell>
          <cell r="CD401"/>
          <cell r="CE401"/>
          <cell r="CF401"/>
          <cell r="CG401">
            <v>0</v>
          </cell>
          <cell r="CH401">
            <v>0</v>
          </cell>
          <cell r="CI401"/>
          <cell r="CJ401">
            <v>0</v>
          </cell>
          <cell r="CK401"/>
          <cell r="CL401"/>
          <cell r="CM401">
            <v>0</v>
          </cell>
          <cell r="CN401">
            <v>6.7037399999999998</v>
          </cell>
          <cell r="CO401">
            <v>1.26</v>
          </cell>
          <cell r="CP401">
            <v>0</v>
          </cell>
          <cell r="CQ401">
            <v>0</v>
          </cell>
          <cell r="CR401">
            <v>0</v>
          </cell>
          <cell r="CS401">
            <v>0</v>
          </cell>
          <cell r="CT401">
            <v>0</v>
          </cell>
          <cell r="CU401">
            <v>6.7037399999999998</v>
          </cell>
          <cell r="CV401">
            <v>1.26</v>
          </cell>
          <cell r="CW401">
            <v>0</v>
          </cell>
          <cell r="CX401">
            <v>0</v>
          </cell>
          <cell r="CY401">
            <v>0</v>
          </cell>
          <cell r="CZ401">
            <v>0</v>
          </cell>
        </row>
        <row r="402">
          <cell r="A402" t="str">
            <v>1.2.1.83</v>
          </cell>
          <cell r="B402" t="str">
            <v>Реконструкция ТП - 276 (замена оборудования РУ-10кВ, РУ-0,4кВ, замена 2ТМГ-630кВА)</v>
          </cell>
          <cell r="C402" t="str">
            <v>С_1.2.1.83</v>
          </cell>
          <cell r="D402">
            <v>5.9004899999999996</v>
          </cell>
          <cell r="E402">
            <v>5.9004899999999996</v>
          </cell>
          <cell r="F402"/>
          <cell r="G402"/>
          <cell r="H402"/>
          <cell r="I402"/>
          <cell r="J402"/>
          <cell r="K402"/>
          <cell r="L402"/>
          <cell r="M402"/>
          <cell r="N402">
            <v>0</v>
          </cell>
          <cell r="O402"/>
          <cell r="P402"/>
          <cell r="Q402"/>
          <cell r="R402"/>
          <cell r="S402"/>
          <cell r="T402"/>
          <cell r="U402">
            <v>0</v>
          </cell>
          <cell r="V402">
            <v>0</v>
          </cell>
          <cell r="W402"/>
          <cell r="X402">
            <v>0</v>
          </cell>
          <cell r="Y402"/>
          <cell r="Z402"/>
          <cell r="AA402"/>
          <cell r="AB402"/>
          <cell r="AC402">
            <v>0</v>
          </cell>
          <cell r="AD402"/>
          <cell r="AE402">
            <v>0</v>
          </cell>
          <cell r="AF402"/>
          <cell r="AG402"/>
          <cell r="AH402"/>
          <cell r="AI402"/>
          <cell r="AJ402">
            <v>0</v>
          </cell>
          <cell r="AK402">
            <v>0</v>
          </cell>
          <cell r="AL402"/>
          <cell r="AM402">
            <v>0</v>
          </cell>
          <cell r="AN402"/>
          <cell r="AO402"/>
          <cell r="AP402"/>
          <cell r="AQ402">
            <v>0</v>
          </cell>
          <cell r="AR402">
            <v>0</v>
          </cell>
          <cell r="AS402"/>
          <cell r="AT402">
            <v>0</v>
          </cell>
          <cell r="AU402"/>
          <cell r="AV402"/>
          <cell r="AW402"/>
          <cell r="AX402">
            <v>0</v>
          </cell>
          <cell r="AY402">
            <v>0</v>
          </cell>
          <cell r="AZ402"/>
          <cell r="BA402">
            <v>0</v>
          </cell>
          <cell r="BB402"/>
          <cell r="BC402"/>
          <cell r="BD402"/>
          <cell r="BE402">
            <v>0</v>
          </cell>
          <cell r="BF402">
            <v>0</v>
          </cell>
          <cell r="BG402"/>
          <cell r="BH402">
            <v>0</v>
          </cell>
          <cell r="BI402"/>
          <cell r="BJ402"/>
          <cell r="BK402"/>
          <cell r="BL402">
            <v>5.9004899999999996</v>
          </cell>
          <cell r="BM402">
            <v>1.26</v>
          </cell>
          <cell r="BN402"/>
          <cell r="BO402">
            <v>0</v>
          </cell>
          <cell r="BP402"/>
          <cell r="BQ402"/>
          <cell r="BR402"/>
          <cell r="BS402">
            <v>5.9004899999999996</v>
          </cell>
          <cell r="BT402">
            <v>1.26</v>
          </cell>
          <cell r="BU402"/>
          <cell r="BV402">
            <v>0</v>
          </cell>
          <cell r="BW402"/>
          <cell r="BX402"/>
          <cell r="BY402"/>
          <cell r="BZ402">
            <v>0</v>
          </cell>
          <cell r="CA402">
            <v>0</v>
          </cell>
          <cell r="CB402"/>
          <cell r="CC402">
            <v>0</v>
          </cell>
          <cell r="CD402"/>
          <cell r="CE402"/>
          <cell r="CF402"/>
          <cell r="CG402">
            <v>0</v>
          </cell>
          <cell r="CH402">
            <v>0</v>
          </cell>
          <cell r="CI402"/>
          <cell r="CJ402">
            <v>0</v>
          </cell>
          <cell r="CK402"/>
          <cell r="CL402"/>
          <cell r="CM402">
            <v>0</v>
          </cell>
          <cell r="CN402">
            <v>5.9004899999999996</v>
          </cell>
          <cell r="CO402">
            <v>1.26</v>
          </cell>
          <cell r="CP402">
            <v>0</v>
          </cell>
          <cell r="CQ402">
            <v>0</v>
          </cell>
          <cell r="CR402">
            <v>0</v>
          </cell>
          <cell r="CS402">
            <v>0</v>
          </cell>
          <cell r="CT402">
            <v>0</v>
          </cell>
          <cell r="CU402">
            <v>5.9004899999999996</v>
          </cell>
          <cell r="CV402">
            <v>1.26</v>
          </cell>
          <cell r="CW402">
            <v>0</v>
          </cell>
          <cell r="CX402">
            <v>0</v>
          </cell>
          <cell r="CY402">
            <v>0</v>
          </cell>
          <cell r="CZ402">
            <v>0</v>
          </cell>
        </row>
        <row r="403">
          <cell r="A403" t="str">
            <v>1.2.1.84</v>
          </cell>
          <cell r="B403" t="str">
            <v>Реконструкция ТП - 277 (замена оборудования РУ-10кВ, РУ-0,4кВ, замена 2ТМГ-630кВА)</v>
          </cell>
          <cell r="C403" t="str">
            <v>С_1.2.1.84</v>
          </cell>
          <cell r="D403">
            <v>5.7760899999999999</v>
          </cell>
          <cell r="E403">
            <v>0</v>
          </cell>
          <cell r="F403"/>
          <cell r="G403"/>
          <cell r="H403"/>
          <cell r="I403"/>
          <cell r="J403"/>
          <cell r="K403"/>
          <cell r="L403"/>
          <cell r="M403"/>
          <cell r="N403">
            <v>0</v>
          </cell>
          <cell r="O403"/>
          <cell r="P403"/>
          <cell r="Q403"/>
          <cell r="R403"/>
          <cell r="S403"/>
          <cell r="T403"/>
          <cell r="U403">
            <v>0</v>
          </cell>
          <cell r="V403">
            <v>0</v>
          </cell>
          <cell r="W403"/>
          <cell r="X403">
            <v>0</v>
          </cell>
          <cell r="Y403"/>
          <cell r="Z403"/>
          <cell r="AA403"/>
          <cell r="AB403"/>
          <cell r="AC403">
            <v>0</v>
          </cell>
          <cell r="AD403"/>
          <cell r="AE403">
            <v>0</v>
          </cell>
          <cell r="AF403"/>
          <cell r="AG403"/>
          <cell r="AH403"/>
          <cell r="AI403"/>
          <cell r="AJ403">
            <v>0</v>
          </cell>
          <cell r="AK403">
            <v>0</v>
          </cell>
          <cell r="AL403"/>
          <cell r="AM403">
            <v>0</v>
          </cell>
          <cell r="AN403"/>
          <cell r="AO403"/>
          <cell r="AP403"/>
          <cell r="AQ403">
            <v>0</v>
          </cell>
          <cell r="AR403">
            <v>0</v>
          </cell>
          <cell r="AS403"/>
          <cell r="AT403">
            <v>0</v>
          </cell>
          <cell r="AU403"/>
          <cell r="AV403"/>
          <cell r="AW403"/>
          <cell r="AX403">
            <v>0</v>
          </cell>
          <cell r="AY403">
            <v>0</v>
          </cell>
          <cell r="AZ403"/>
          <cell r="BA403">
            <v>0</v>
          </cell>
          <cell r="BB403"/>
          <cell r="BC403"/>
          <cell r="BD403"/>
          <cell r="BE403">
            <v>0</v>
          </cell>
          <cell r="BF403">
            <v>0</v>
          </cell>
          <cell r="BG403"/>
          <cell r="BH403">
            <v>0</v>
          </cell>
          <cell r="BI403"/>
          <cell r="BJ403"/>
          <cell r="BK403"/>
          <cell r="BL403">
            <v>5.7760899999999999</v>
          </cell>
          <cell r="BM403">
            <v>1.26</v>
          </cell>
          <cell r="BN403"/>
          <cell r="BO403">
            <v>0</v>
          </cell>
          <cell r="BP403"/>
          <cell r="BQ403"/>
          <cell r="BR403"/>
          <cell r="BS403">
            <v>0</v>
          </cell>
          <cell r="BT403">
            <v>0</v>
          </cell>
          <cell r="BU403"/>
          <cell r="BV403">
            <v>0</v>
          </cell>
          <cell r="BW403"/>
          <cell r="BX403"/>
          <cell r="BY403"/>
          <cell r="BZ403">
            <v>0</v>
          </cell>
          <cell r="CA403">
            <v>0</v>
          </cell>
          <cell r="CB403"/>
          <cell r="CC403">
            <v>0</v>
          </cell>
          <cell r="CD403"/>
          <cell r="CE403"/>
          <cell r="CF403"/>
          <cell r="CG403">
            <v>0</v>
          </cell>
          <cell r="CH403">
            <v>0</v>
          </cell>
          <cell r="CI403"/>
          <cell r="CJ403">
            <v>0</v>
          </cell>
          <cell r="CK403"/>
          <cell r="CL403"/>
          <cell r="CM403">
            <v>0</v>
          </cell>
          <cell r="CN403">
            <v>5.7760899999999999</v>
          </cell>
          <cell r="CO403">
            <v>1.26</v>
          </cell>
          <cell r="CP403">
            <v>0</v>
          </cell>
          <cell r="CQ403">
            <v>0</v>
          </cell>
          <cell r="CR403">
            <v>0</v>
          </cell>
          <cell r="CS403">
            <v>0</v>
          </cell>
          <cell r="CT403">
            <v>0</v>
          </cell>
          <cell r="CU403">
            <v>0</v>
          </cell>
          <cell r="CV403">
            <v>0</v>
          </cell>
          <cell r="CW403">
            <v>0</v>
          </cell>
          <cell r="CX403">
            <v>0</v>
          </cell>
          <cell r="CY403">
            <v>0</v>
          </cell>
          <cell r="CZ403">
            <v>0</v>
          </cell>
        </row>
        <row r="404">
          <cell r="A404" t="str">
            <v>1.2.1.85</v>
          </cell>
          <cell r="B404" t="str">
            <v>Реконструкция ТП - 271 (замена оборудования РУ-10кВ, РУ-0,4кВ, замена 2ТМГ-1000кВА)</v>
          </cell>
          <cell r="C404" t="str">
            <v>С_1.2.1.85</v>
          </cell>
          <cell r="D404">
            <v>6.7037399999999998</v>
          </cell>
          <cell r="E404">
            <v>6.7037399999999998</v>
          </cell>
          <cell r="F404"/>
          <cell r="G404"/>
          <cell r="H404"/>
          <cell r="I404"/>
          <cell r="J404"/>
          <cell r="K404"/>
          <cell r="L404"/>
          <cell r="M404"/>
          <cell r="N404">
            <v>0</v>
          </cell>
          <cell r="O404"/>
          <cell r="P404"/>
          <cell r="Q404"/>
          <cell r="R404"/>
          <cell r="S404"/>
          <cell r="T404"/>
          <cell r="U404">
            <v>0</v>
          </cell>
          <cell r="V404">
            <v>0</v>
          </cell>
          <cell r="W404"/>
          <cell r="X404">
            <v>0</v>
          </cell>
          <cell r="Y404"/>
          <cell r="Z404"/>
          <cell r="AA404"/>
          <cell r="AB404"/>
          <cell r="AC404">
            <v>0</v>
          </cell>
          <cell r="AD404"/>
          <cell r="AE404">
            <v>0</v>
          </cell>
          <cell r="AF404"/>
          <cell r="AG404"/>
          <cell r="AH404"/>
          <cell r="AI404"/>
          <cell r="AJ404">
            <v>0</v>
          </cell>
          <cell r="AK404">
            <v>0</v>
          </cell>
          <cell r="AL404"/>
          <cell r="AM404">
            <v>0</v>
          </cell>
          <cell r="AN404"/>
          <cell r="AO404"/>
          <cell r="AP404"/>
          <cell r="AQ404">
            <v>0</v>
          </cell>
          <cell r="AR404">
            <v>0</v>
          </cell>
          <cell r="AS404"/>
          <cell r="AT404">
            <v>0</v>
          </cell>
          <cell r="AU404"/>
          <cell r="AV404"/>
          <cell r="AW404"/>
          <cell r="AX404">
            <v>0</v>
          </cell>
          <cell r="AY404">
            <v>0</v>
          </cell>
          <cell r="AZ404"/>
          <cell r="BA404">
            <v>0</v>
          </cell>
          <cell r="BB404"/>
          <cell r="BC404"/>
          <cell r="BD404"/>
          <cell r="BE404">
            <v>0</v>
          </cell>
          <cell r="BF404">
            <v>0</v>
          </cell>
          <cell r="BG404"/>
          <cell r="BH404">
            <v>0</v>
          </cell>
          <cell r="BI404"/>
          <cell r="BJ404"/>
          <cell r="BK404"/>
          <cell r="BL404">
            <v>6.7037399999999998</v>
          </cell>
          <cell r="BM404">
            <v>2</v>
          </cell>
          <cell r="BN404"/>
          <cell r="BO404">
            <v>0</v>
          </cell>
          <cell r="BP404"/>
          <cell r="BQ404"/>
          <cell r="BR404"/>
          <cell r="BS404">
            <v>6.7037399999999998</v>
          </cell>
          <cell r="BT404">
            <v>2</v>
          </cell>
          <cell r="BU404"/>
          <cell r="BV404">
            <v>0</v>
          </cell>
          <cell r="BW404"/>
          <cell r="BX404"/>
          <cell r="BY404"/>
          <cell r="BZ404">
            <v>0</v>
          </cell>
          <cell r="CA404">
            <v>0</v>
          </cell>
          <cell r="CB404"/>
          <cell r="CC404">
            <v>0</v>
          </cell>
          <cell r="CD404"/>
          <cell r="CE404"/>
          <cell r="CF404"/>
          <cell r="CG404">
            <v>0</v>
          </cell>
          <cell r="CH404">
            <v>0</v>
          </cell>
          <cell r="CI404"/>
          <cell r="CJ404">
            <v>0</v>
          </cell>
          <cell r="CK404"/>
          <cell r="CL404"/>
          <cell r="CM404">
            <v>0</v>
          </cell>
          <cell r="CN404">
            <v>6.7037399999999998</v>
          </cell>
          <cell r="CO404">
            <v>2</v>
          </cell>
          <cell r="CP404">
            <v>0</v>
          </cell>
          <cell r="CQ404">
            <v>0</v>
          </cell>
          <cell r="CR404">
            <v>0</v>
          </cell>
          <cell r="CS404">
            <v>0</v>
          </cell>
          <cell r="CT404">
            <v>0</v>
          </cell>
          <cell r="CU404">
            <v>6.7037399999999998</v>
          </cell>
          <cell r="CV404">
            <v>2</v>
          </cell>
          <cell r="CW404">
            <v>0</v>
          </cell>
          <cell r="CX404">
            <v>0</v>
          </cell>
          <cell r="CY404">
            <v>0</v>
          </cell>
          <cell r="CZ404">
            <v>0</v>
          </cell>
        </row>
        <row r="405">
          <cell r="A405" t="str">
            <v>1.2.1.86</v>
          </cell>
          <cell r="B405" t="str">
            <v>Реконструкция ТП - 272  (замена оборудования РУ-10кВ, РУ-0,4кВ, замена 2ТМГ-630кВА)</v>
          </cell>
          <cell r="C405" t="str">
            <v>С_1.2.1.86</v>
          </cell>
          <cell r="D405">
            <v>5.9924300000000006</v>
          </cell>
          <cell r="E405">
            <v>5.9924300000000006</v>
          </cell>
          <cell r="F405"/>
          <cell r="G405"/>
          <cell r="H405"/>
          <cell r="I405"/>
          <cell r="J405"/>
          <cell r="K405"/>
          <cell r="L405"/>
          <cell r="M405"/>
          <cell r="N405">
            <v>0</v>
          </cell>
          <cell r="O405"/>
          <cell r="P405"/>
          <cell r="Q405"/>
          <cell r="R405"/>
          <cell r="S405"/>
          <cell r="T405"/>
          <cell r="U405">
            <v>0</v>
          </cell>
          <cell r="V405">
            <v>0</v>
          </cell>
          <cell r="W405"/>
          <cell r="X405">
            <v>0</v>
          </cell>
          <cell r="Y405"/>
          <cell r="Z405"/>
          <cell r="AA405"/>
          <cell r="AB405"/>
          <cell r="AC405">
            <v>0</v>
          </cell>
          <cell r="AD405"/>
          <cell r="AE405">
            <v>0</v>
          </cell>
          <cell r="AF405"/>
          <cell r="AG405"/>
          <cell r="AH405"/>
          <cell r="AI405"/>
          <cell r="AJ405">
            <v>0</v>
          </cell>
          <cell r="AK405">
            <v>0</v>
          </cell>
          <cell r="AL405"/>
          <cell r="AM405">
            <v>0</v>
          </cell>
          <cell r="AN405"/>
          <cell r="AO405"/>
          <cell r="AP405"/>
          <cell r="AQ405">
            <v>0</v>
          </cell>
          <cell r="AR405">
            <v>0</v>
          </cell>
          <cell r="AS405"/>
          <cell r="AT405">
            <v>0</v>
          </cell>
          <cell r="AU405"/>
          <cell r="AV405"/>
          <cell r="AW405"/>
          <cell r="AX405">
            <v>0</v>
          </cell>
          <cell r="AY405">
            <v>0</v>
          </cell>
          <cell r="AZ405"/>
          <cell r="BA405">
            <v>0</v>
          </cell>
          <cell r="BB405"/>
          <cell r="BC405"/>
          <cell r="BD405"/>
          <cell r="BE405">
            <v>0</v>
          </cell>
          <cell r="BF405">
            <v>0</v>
          </cell>
          <cell r="BG405"/>
          <cell r="BH405">
            <v>0</v>
          </cell>
          <cell r="BI405"/>
          <cell r="BJ405"/>
          <cell r="BK405"/>
          <cell r="BL405">
            <v>5.9924300000000006</v>
          </cell>
          <cell r="BM405">
            <v>1.26</v>
          </cell>
          <cell r="BN405"/>
          <cell r="BO405">
            <v>0</v>
          </cell>
          <cell r="BP405"/>
          <cell r="BQ405"/>
          <cell r="BR405"/>
          <cell r="BS405">
            <v>5.9924300000000006</v>
          </cell>
          <cell r="BT405">
            <v>1.26</v>
          </cell>
          <cell r="BU405"/>
          <cell r="BV405">
            <v>0</v>
          </cell>
          <cell r="BW405"/>
          <cell r="BX405"/>
          <cell r="BY405"/>
          <cell r="BZ405">
            <v>0</v>
          </cell>
          <cell r="CA405">
            <v>0</v>
          </cell>
          <cell r="CB405"/>
          <cell r="CC405">
            <v>0</v>
          </cell>
          <cell r="CD405"/>
          <cell r="CE405"/>
          <cell r="CF405"/>
          <cell r="CG405">
            <v>0</v>
          </cell>
          <cell r="CH405">
            <v>0</v>
          </cell>
          <cell r="CI405"/>
          <cell r="CJ405">
            <v>0</v>
          </cell>
          <cell r="CK405"/>
          <cell r="CL405"/>
          <cell r="CM405">
            <v>0</v>
          </cell>
          <cell r="CN405">
            <v>5.9924300000000006</v>
          </cell>
          <cell r="CO405">
            <v>1.26</v>
          </cell>
          <cell r="CP405">
            <v>0</v>
          </cell>
          <cell r="CQ405">
            <v>0</v>
          </cell>
          <cell r="CR405">
            <v>0</v>
          </cell>
          <cell r="CS405">
            <v>0</v>
          </cell>
          <cell r="CT405">
            <v>0</v>
          </cell>
          <cell r="CU405">
            <v>5.9924300000000006</v>
          </cell>
          <cell r="CV405">
            <v>1.26</v>
          </cell>
          <cell r="CW405">
            <v>0</v>
          </cell>
          <cell r="CX405">
            <v>0</v>
          </cell>
          <cell r="CY405">
            <v>0</v>
          </cell>
          <cell r="CZ405">
            <v>0</v>
          </cell>
        </row>
        <row r="406">
          <cell r="A406" t="str">
            <v>1.2.1.87</v>
          </cell>
          <cell r="B406" t="str">
            <v>Реконструкция ТП - 274 (замена оборудования РУ-10кВ, РУ-0,4кВ, замена 2ТМГ-630кВА)</v>
          </cell>
          <cell r="C406" t="str">
            <v>С_1.2.1.87</v>
          </cell>
          <cell r="D406">
            <v>5.6538699999999995</v>
          </cell>
          <cell r="E406">
            <v>5.6538699999999995</v>
          </cell>
          <cell r="F406"/>
          <cell r="G406"/>
          <cell r="H406"/>
          <cell r="I406"/>
          <cell r="J406"/>
          <cell r="K406"/>
          <cell r="L406"/>
          <cell r="M406"/>
          <cell r="N406">
            <v>0</v>
          </cell>
          <cell r="O406"/>
          <cell r="P406"/>
          <cell r="Q406"/>
          <cell r="R406"/>
          <cell r="S406"/>
          <cell r="T406"/>
          <cell r="U406">
            <v>0</v>
          </cell>
          <cell r="V406">
            <v>0</v>
          </cell>
          <cell r="W406"/>
          <cell r="X406">
            <v>0</v>
          </cell>
          <cell r="Y406"/>
          <cell r="Z406"/>
          <cell r="AA406"/>
          <cell r="AB406"/>
          <cell r="AC406">
            <v>0</v>
          </cell>
          <cell r="AD406"/>
          <cell r="AE406">
            <v>0</v>
          </cell>
          <cell r="AF406"/>
          <cell r="AG406"/>
          <cell r="AH406"/>
          <cell r="AI406"/>
          <cell r="AJ406">
            <v>0</v>
          </cell>
          <cell r="AK406">
            <v>0</v>
          </cell>
          <cell r="AL406"/>
          <cell r="AM406">
            <v>0</v>
          </cell>
          <cell r="AN406"/>
          <cell r="AO406"/>
          <cell r="AP406"/>
          <cell r="AQ406">
            <v>0</v>
          </cell>
          <cell r="AR406">
            <v>0</v>
          </cell>
          <cell r="AS406"/>
          <cell r="AT406">
            <v>0</v>
          </cell>
          <cell r="AU406"/>
          <cell r="AV406"/>
          <cell r="AW406"/>
          <cell r="AX406">
            <v>0</v>
          </cell>
          <cell r="AY406">
            <v>0</v>
          </cell>
          <cell r="AZ406"/>
          <cell r="BA406">
            <v>0</v>
          </cell>
          <cell r="BB406"/>
          <cell r="BC406"/>
          <cell r="BD406"/>
          <cell r="BE406">
            <v>0</v>
          </cell>
          <cell r="BF406">
            <v>0</v>
          </cell>
          <cell r="BG406"/>
          <cell r="BH406">
            <v>0</v>
          </cell>
          <cell r="BI406"/>
          <cell r="BJ406"/>
          <cell r="BK406"/>
          <cell r="BL406">
            <v>5.6538699999999995</v>
          </cell>
          <cell r="BM406">
            <v>1.26</v>
          </cell>
          <cell r="BN406"/>
          <cell r="BO406">
            <v>0</v>
          </cell>
          <cell r="BP406"/>
          <cell r="BQ406"/>
          <cell r="BR406"/>
          <cell r="BS406">
            <v>5.6538699999999995</v>
          </cell>
          <cell r="BT406">
            <v>1.26</v>
          </cell>
          <cell r="BU406"/>
          <cell r="BV406">
            <v>0</v>
          </cell>
          <cell r="BW406"/>
          <cell r="BX406"/>
          <cell r="BY406"/>
          <cell r="BZ406">
            <v>0</v>
          </cell>
          <cell r="CA406">
            <v>0</v>
          </cell>
          <cell r="CB406"/>
          <cell r="CC406">
            <v>0</v>
          </cell>
          <cell r="CD406"/>
          <cell r="CE406"/>
          <cell r="CF406"/>
          <cell r="CG406">
            <v>0</v>
          </cell>
          <cell r="CH406">
            <v>0</v>
          </cell>
          <cell r="CI406"/>
          <cell r="CJ406">
            <v>0</v>
          </cell>
          <cell r="CK406"/>
          <cell r="CL406"/>
          <cell r="CM406">
            <v>0</v>
          </cell>
          <cell r="CN406">
            <v>5.6538699999999995</v>
          </cell>
          <cell r="CO406">
            <v>1.26</v>
          </cell>
          <cell r="CP406">
            <v>0</v>
          </cell>
          <cell r="CQ406">
            <v>0</v>
          </cell>
          <cell r="CR406">
            <v>0</v>
          </cell>
          <cell r="CS406">
            <v>0</v>
          </cell>
          <cell r="CT406">
            <v>0</v>
          </cell>
          <cell r="CU406">
            <v>5.6538699999999995</v>
          </cell>
          <cell r="CV406">
            <v>1.26</v>
          </cell>
          <cell r="CW406">
            <v>0</v>
          </cell>
          <cell r="CX406">
            <v>0</v>
          </cell>
          <cell r="CY406">
            <v>0</v>
          </cell>
          <cell r="CZ406">
            <v>0</v>
          </cell>
        </row>
        <row r="407">
          <cell r="A407" t="str">
            <v>1.2.1.88</v>
          </cell>
          <cell r="B407" t="str">
            <v>Реконструкция ТП - 296 (замена оборудования РУ-10кВ, РУ-0,4кВ, замена 2ТМГ-630кВА)</v>
          </cell>
          <cell r="C407" t="str">
            <v>С_1.2.1.88</v>
          </cell>
          <cell r="D407">
            <v>5.9924300000000006</v>
          </cell>
          <cell r="E407">
            <v>5.9924300000000006</v>
          </cell>
          <cell r="F407"/>
          <cell r="G407"/>
          <cell r="H407"/>
          <cell r="I407"/>
          <cell r="J407"/>
          <cell r="K407"/>
          <cell r="L407"/>
          <cell r="M407"/>
          <cell r="N407">
            <v>0</v>
          </cell>
          <cell r="O407"/>
          <cell r="P407"/>
          <cell r="Q407"/>
          <cell r="R407"/>
          <cell r="S407"/>
          <cell r="T407"/>
          <cell r="U407">
            <v>0</v>
          </cell>
          <cell r="V407">
            <v>0</v>
          </cell>
          <cell r="W407"/>
          <cell r="X407">
            <v>0</v>
          </cell>
          <cell r="Y407"/>
          <cell r="Z407"/>
          <cell r="AA407"/>
          <cell r="AB407"/>
          <cell r="AC407">
            <v>0</v>
          </cell>
          <cell r="AD407"/>
          <cell r="AE407">
            <v>0</v>
          </cell>
          <cell r="AF407"/>
          <cell r="AG407"/>
          <cell r="AH407"/>
          <cell r="AI407"/>
          <cell r="AJ407">
            <v>0</v>
          </cell>
          <cell r="AK407">
            <v>0</v>
          </cell>
          <cell r="AL407"/>
          <cell r="AM407">
            <v>0</v>
          </cell>
          <cell r="AN407"/>
          <cell r="AO407"/>
          <cell r="AP407"/>
          <cell r="AQ407">
            <v>0</v>
          </cell>
          <cell r="AR407">
            <v>0</v>
          </cell>
          <cell r="AS407"/>
          <cell r="AT407">
            <v>0</v>
          </cell>
          <cell r="AU407"/>
          <cell r="AV407"/>
          <cell r="AW407"/>
          <cell r="AX407">
            <v>0</v>
          </cell>
          <cell r="AY407">
            <v>0</v>
          </cell>
          <cell r="AZ407"/>
          <cell r="BA407">
            <v>0</v>
          </cell>
          <cell r="BB407"/>
          <cell r="BC407"/>
          <cell r="BD407"/>
          <cell r="BE407">
            <v>0</v>
          </cell>
          <cell r="BF407">
            <v>0</v>
          </cell>
          <cell r="BG407"/>
          <cell r="BH407">
            <v>0</v>
          </cell>
          <cell r="BI407"/>
          <cell r="BJ407"/>
          <cell r="BK407"/>
          <cell r="BL407">
            <v>5.9924300000000006</v>
          </cell>
          <cell r="BM407">
            <v>1.26</v>
          </cell>
          <cell r="BN407"/>
          <cell r="BO407">
            <v>0</v>
          </cell>
          <cell r="BP407"/>
          <cell r="BQ407"/>
          <cell r="BR407"/>
          <cell r="BS407">
            <v>5.9924300000000006</v>
          </cell>
          <cell r="BT407">
            <v>1.26</v>
          </cell>
          <cell r="BU407"/>
          <cell r="BV407">
            <v>0</v>
          </cell>
          <cell r="BW407"/>
          <cell r="BX407"/>
          <cell r="BY407"/>
          <cell r="BZ407">
            <v>0</v>
          </cell>
          <cell r="CA407">
            <v>0</v>
          </cell>
          <cell r="CB407"/>
          <cell r="CC407">
            <v>0</v>
          </cell>
          <cell r="CD407"/>
          <cell r="CE407"/>
          <cell r="CF407"/>
          <cell r="CG407">
            <v>0</v>
          </cell>
          <cell r="CH407">
            <v>0</v>
          </cell>
          <cell r="CI407"/>
          <cell r="CJ407">
            <v>0</v>
          </cell>
          <cell r="CK407"/>
          <cell r="CL407"/>
          <cell r="CM407">
            <v>0</v>
          </cell>
          <cell r="CN407">
            <v>5.9924300000000006</v>
          </cell>
          <cell r="CO407">
            <v>1.26</v>
          </cell>
          <cell r="CP407">
            <v>0</v>
          </cell>
          <cell r="CQ407">
            <v>0</v>
          </cell>
          <cell r="CR407">
            <v>0</v>
          </cell>
          <cell r="CS407">
            <v>0</v>
          </cell>
          <cell r="CT407">
            <v>0</v>
          </cell>
          <cell r="CU407">
            <v>5.9924300000000006</v>
          </cell>
          <cell r="CV407">
            <v>1.26</v>
          </cell>
          <cell r="CW407">
            <v>0</v>
          </cell>
          <cell r="CX407">
            <v>0</v>
          </cell>
          <cell r="CY407">
            <v>0</v>
          </cell>
          <cell r="CZ407">
            <v>0</v>
          </cell>
        </row>
        <row r="408">
          <cell r="A408" t="str">
            <v>1.2.1.89</v>
          </cell>
          <cell r="B408" t="str">
            <v>Реконструкция ТП - 293 (замена оборудования РУ-10кВ, РУ-0,4кВ, замена 2ТМГ-630кВА)</v>
          </cell>
          <cell r="C408" t="str">
            <v>С_1.2.1.89</v>
          </cell>
          <cell r="D408">
            <v>5.9924300000000006</v>
          </cell>
          <cell r="E408">
            <v>5.9924300000000006</v>
          </cell>
          <cell r="F408"/>
          <cell r="G408"/>
          <cell r="H408"/>
          <cell r="I408"/>
          <cell r="J408"/>
          <cell r="K408"/>
          <cell r="L408"/>
          <cell r="M408"/>
          <cell r="N408">
            <v>0</v>
          </cell>
          <cell r="O408"/>
          <cell r="P408"/>
          <cell r="Q408"/>
          <cell r="R408"/>
          <cell r="S408"/>
          <cell r="T408"/>
          <cell r="U408">
            <v>0</v>
          </cell>
          <cell r="V408">
            <v>0</v>
          </cell>
          <cell r="W408"/>
          <cell r="X408">
            <v>0</v>
          </cell>
          <cell r="Y408"/>
          <cell r="Z408"/>
          <cell r="AA408"/>
          <cell r="AB408"/>
          <cell r="AC408">
            <v>0</v>
          </cell>
          <cell r="AD408"/>
          <cell r="AE408">
            <v>0</v>
          </cell>
          <cell r="AF408"/>
          <cell r="AG408"/>
          <cell r="AH408"/>
          <cell r="AI408"/>
          <cell r="AJ408">
            <v>0</v>
          </cell>
          <cell r="AK408">
            <v>0</v>
          </cell>
          <cell r="AL408"/>
          <cell r="AM408">
            <v>0</v>
          </cell>
          <cell r="AN408"/>
          <cell r="AO408"/>
          <cell r="AP408"/>
          <cell r="AQ408">
            <v>0</v>
          </cell>
          <cell r="AR408">
            <v>0</v>
          </cell>
          <cell r="AS408"/>
          <cell r="AT408">
            <v>0</v>
          </cell>
          <cell r="AU408"/>
          <cell r="AV408"/>
          <cell r="AW408"/>
          <cell r="AX408">
            <v>0</v>
          </cell>
          <cell r="AY408">
            <v>0</v>
          </cell>
          <cell r="AZ408"/>
          <cell r="BA408">
            <v>0</v>
          </cell>
          <cell r="BB408"/>
          <cell r="BC408"/>
          <cell r="BD408"/>
          <cell r="BE408">
            <v>0</v>
          </cell>
          <cell r="BF408">
            <v>0</v>
          </cell>
          <cell r="BG408"/>
          <cell r="BH408">
            <v>0</v>
          </cell>
          <cell r="BI408"/>
          <cell r="BJ408"/>
          <cell r="BK408"/>
          <cell r="BL408">
            <v>5.9924300000000006</v>
          </cell>
          <cell r="BM408">
            <v>1.26</v>
          </cell>
          <cell r="BN408"/>
          <cell r="BO408">
            <v>0</v>
          </cell>
          <cell r="BP408"/>
          <cell r="BQ408"/>
          <cell r="BR408"/>
          <cell r="BS408">
            <v>5.9924300000000006</v>
          </cell>
          <cell r="BT408">
            <v>1.26</v>
          </cell>
          <cell r="BU408"/>
          <cell r="BV408">
            <v>0</v>
          </cell>
          <cell r="BW408"/>
          <cell r="BX408"/>
          <cell r="BY408"/>
          <cell r="BZ408">
            <v>0</v>
          </cell>
          <cell r="CA408">
            <v>0</v>
          </cell>
          <cell r="CB408"/>
          <cell r="CC408">
            <v>0</v>
          </cell>
          <cell r="CD408"/>
          <cell r="CE408"/>
          <cell r="CF408"/>
          <cell r="CG408">
            <v>0</v>
          </cell>
          <cell r="CH408">
            <v>0</v>
          </cell>
          <cell r="CI408"/>
          <cell r="CJ408">
            <v>0</v>
          </cell>
          <cell r="CK408"/>
          <cell r="CL408"/>
          <cell r="CM408">
            <v>0</v>
          </cell>
          <cell r="CN408">
            <v>5.9924300000000006</v>
          </cell>
          <cell r="CO408">
            <v>1.26</v>
          </cell>
          <cell r="CP408">
            <v>0</v>
          </cell>
          <cell r="CQ408">
            <v>0</v>
          </cell>
          <cell r="CR408">
            <v>0</v>
          </cell>
          <cell r="CS408">
            <v>0</v>
          </cell>
          <cell r="CT408">
            <v>0</v>
          </cell>
          <cell r="CU408">
            <v>5.9924300000000006</v>
          </cell>
          <cell r="CV408">
            <v>1.26</v>
          </cell>
          <cell r="CW408">
            <v>0</v>
          </cell>
          <cell r="CX408">
            <v>0</v>
          </cell>
          <cell r="CY408">
            <v>0</v>
          </cell>
          <cell r="CZ408">
            <v>0</v>
          </cell>
        </row>
        <row r="409">
          <cell r="A409" t="str">
            <v>1.2.1.90</v>
          </cell>
          <cell r="B409" t="str">
            <v>Реконструкция ТП - 294 (замена оборудования РУ-10кВ, РУ-0,4кВ, замена 2ТМГ-630кВА)</v>
          </cell>
          <cell r="C409" t="str">
            <v>С_1.2.1.90</v>
          </cell>
          <cell r="D409">
            <v>5.9004899999999996</v>
          </cell>
          <cell r="E409">
            <v>5.9004899999999996</v>
          </cell>
          <cell r="F409"/>
          <cell r="G409"/>
          <cell r="H409"/>
          <cell r="I409"/>
          <cell r="J409"/>
          <cell r="K409"/>
          <cell r="L409"/>
          <cell r="M409"/>
          <cell r="N409">
            <v>0</v>
          </cell>
          <cell r="O409"/>
          <cell r="P409"/>
          <cell r="Q409"/>
          <cell r="R409"/>
          <cell r="S409"/>
          <cell r="T409"/>
          <cell r="U409">
            <v>0</v>
          </cell>
          <cell r="V409">
            <v>0</v>
          </cell>
          <cell r="W409"/>
          <cell r="X409">
            <v>0</v>
          </cell>
          <cell r="Y409"/>
          <cell r="Z409"/>
          <cell r="AA409"/>
          <cell r="AB409"/>
          <cell r="AC409">
            <v>0</v>
          </cell>
          <cell r="AD409"/>
          <cell r="AE409">
            <v>0</v>
          </cell>
          <cell r="AF409"/>
          <cell r="AG409"/>
          <cell r="AH409"/>
          <cell r="AI409"/>
          <cell r="AJ409">
            <v>0</v>
          </cell>
          <cell r="AK409">
            <v>0</v>
          </cell>
          <cell r="AL409"/>
          <cell r="AM409">
            <v>0</v>
          </cell>
          <cell r="AN409"/>
          <cell r="AO409"/>
          <cell r="AP409"/>
          <cell r="AQ409">
            <v>0</v>
          </cell>
          <cell r="AR409">
            <v>0</v>
          </cell>
          <cell r="AS409"/>
          <cell r="AT409">
            <v>0</v>
          </cell>
          <cell r="AU409"/>
          <cell r="AV409"/>
          <cell r="AW409"/>
          <cell r="AX409">
            <v>0</v>
          </cell>
          <cell r="AY409">
            <v>0</v>
          </cell>
          <cell r="AZ409"/>
          <cell r="BA409">
            <v>0</v>
          </cell>
          <cell r="BB409"/>
          <cell r="BC409"/>
          <cell r="BD409"/>
          <cell r="BE409">
            <v>0</v>
          </cell>
          <cell r="BF409">
            <v>0</v>
          </cell>
          <cell r="BG409"/>
          <cell r="BH409">
            <v>0</v>
          </cell>
          <cell r="BI409"/>
          <cell r="BJ409"/>
          <cell r="BK409"/>
          <cell r="BL409">
            <v>5.9004899999999996</v>
          </cell>
          <cell r="BM409">
            <v>1.26</v>
          </cell>
          <cell r="BN409"/>
          <cell r="BO409">
            <v>0</v>
          </cell>
          <cell r="BP409"/>
          <cell r="BQ409"/>
          <cell r="BR409"/>
          <cell r="BS409">
            <v>5.9004899999999996</v>
          </cell>
          <cell r="BT409">
            <v>1.26</v>
          </cell>
          <cell r="BU409"/>
          <cell r="BV409">
            <v>0</v>
          </cell>
          <cell r="BW409"/>
          <cell r="BX409"/>
          <cell r="BY409"/>
          <cell r="BZ409">
            <v>0</v>
          </cell>
          <cell r="CA409">
            <v>0</v>
          </cell>
          <cell r="CB409"/>
          <cell r="CC409">
            <v>0</v>
          </cell>
          <cell r="CD409"/>
          <cell r="CE409"/>
          <cell r="CF409"/>
          <cell r="CG409">
            <v>0</v>
          </cell>
          <cell r="CH409">
            <v>0</v>
          </cell>
          <cell r="CI409"/>
          <cell r="CJ409">
            <v>0</v>
          </cell>
          <cell r="CK409"/>
          <cell r="CL409"/>
          <cell r="CM409">
            <v>0</v>
          </cell>
          <cell r="CN409">
            <v>5.9004899999999996</v>
          </cell>
          <cell r="CO409">
            <v>1.26</v>
          </cell>
          <cell r="CP409">
            <v>0</v>
          </cell>
          <cell r="CQ409">
            <v>0</v>
          </cell>
          <cell r="CR409">
            <v>0</v>
          </cell>
          <cell r="CS409">
            <v>0</v>
          </cell>
          <cell r="CT409">
            <v>0</v>
          </cell>
          <cell r="CU409">
            <v>5.9004899999999996</v>
          </cell>
          <cell r="CV409">
            <v>1.26</v>
          </cell>
          <cell r="CW409">
            <v>0</v>
          </cell>
          <cell r="CX409">
            <v>0</v>
          </cell>
          <cell r="CY409">
            <v>0</v>
          </cell>
          <cell r="CZ409">
            <v>0</v>
          </cell>
        </row>
        <row r="410">
          <cell r="A410" t="str">
            <v>1.2.1.91</v>
          </cell>
          <cell r="B410" t="str">
            <v>Реконструкция ТП - 292 (замена оборудования РУ-10кВ, РУ-0,4кВ, замена 2ТМГ-630кВА)</v>
          </cell>
          <cell r="C410" t="str">
            <v>С_1.2.1.91</v>
          </cell>
          <cell r="D410">
            <v>5.6538699999999995</v>
          </cell>
          <cell r="E410">
            <v>5.6538699999999995</v>
          </cell>
          <cell r="F410"/>
          <cell r="G410"/>
          <cell r="H410"/>
          <cell r="I410"/>
          <cell r="J410"/>
          <cell r="K410"/>
          <cell r="L410"/>
          <cell r="M410"/>
          <cell r="N410">
            <v>0</v>
          </cell>
          <cell r="O410"/>
          <cell r="P410"/>
          <cell r="Q410"/>
          <cell r="R410"/>
          <cell r="S410"/>
          <cell r="T410"/>
          <cell r="U410">
            <v>0</v>
          </cell>
          <cell r="V410">
            <v>0</v>
          </cell>
          <cell r="W410"/>
          <cell r="X410">
            <v>0</v>
          </cell>
          <cell r="Y410"/>
          <cell r="Z410"/>
          <cell r="AA410"/>
          <cell r="AB410"/>
          <cell r="AC410">
            <v>0</v>
          </cell>
          <cell r="AD410"/>
          <cell r="AE410">
            <v>0</v>
          </cell>
          <cell r="AF410"/>
          <cell r="AG410"/>
          <cell r="AH410"/>
          <cell r="AI410"/>
          <cell r="AJ410">
            <v>0</v>
          </cell>
          <cell r="AK410">
            <v>0</v>
          </cell>
          <cell r="AL410"/>
          <cell r="AM410">
            <v>0</v>
          </cell>
          <cell r="AN410"/>
          <cell r="AO410"/>
          <cell r="AP410"/>
          <cell r="AQ410">
            <v>0</v>
          </cell>
          <cell r="AR410">
            <v>0</v>
          </cell>
          <cell r="AS410"/>
          <cell r="AT410">
            <v>0</v>
          </cell>
          <cell r="AU410"/>
          <cell r="AV410"/>
          <cell r="AW410"/>
          <cell r="AX410">
            <v>0</v>
          </cell>
          <cell r="AY410">
            <v>0</v>
          </cell>
          <cell r="AZ410"/>
          <cell r="BA410">
            <v>0</v>
          </cell>
          <cell r="BB410"/>
          <cell r="BC410"/>
          <cell r="BD410"/>
          <cell r="BE410">
            <v>0</v>
          </cell>
          <cell r="BF410">
            <v>0</v>
          </cell>
          <cell r="BG410"/>
          <cell r="BH410">
            <v>0</v>
          </cell>
          <cell r="BI410"/>
          <cell r="BJ410"/>
          <cell r="BK410"/>
          <cell r="BL410">
            <v>5.6538699999999995</v>
          </cell>
          <cell r="BM410">
            <v>1.26</v>
          </cell>
          <cell r="BN410"/>
          <cell r="BO410">
            <v>0</v>
          </cell>
          <cell r="BP410"/>
          <cell r="BQ410"/>
          <cell r="BR410"/>
          <cell r="BS410">
            <v>5.6538699999999995</v>
          </cell>
          <cell r="BT410">
            <v>1.26</v>
          </cell>
          <cell r="BU410"/>
          <cell r="BV410">
            <v>0</v>
          </cell>
          <cell r="BW410"/>
          <cell r="BX410"/>
          <cell r="BY410"/>
          <cell r="BZ410">
            <v>0</v>
          </cell>
          <cell r="CA410">
            <v>0</v>
          </cell>
          <cell r="CB410"/>
          <cell r="CC410">
            <v>0</v>
          </cell>
          <cell r="CD410"/>
          <cell r="CE410"/>
          <cell r="CF410"/>
          <cell r="CG410">
            <v>0</v>
          </cell>
          <cell r="CH410">
            <v>0</v>
          </cell>
          <cell r="CI410"/>
          <cell r="CJ410">
            <v>0</v>
          </cell>
          <cell r="CK410"/>
          <cell r="CL410"/>
          <cell r="CM410">
            <v>0</v>
          </cell>
          <cell r="CN410">
            <v>5.6538699999999995</v>
          </cell>
          <cell r="CO410">
            <v>1.26</v>
          </cell>
          <cell r="CP410">
            <v>0</v>
          </cell>
          <cell r="CQ410">
            <v>0</v>
          </cell>
          <cell r="CR410">
            <v>0</v>
          </cell>
          <cell r="CS410">
            <v>0</v>
          </cell>
          <cell r="CT410">
            <v>0</v>
          </cell>
          <cell r="CU410">
            <v>5.6538699999999995</v>
          </cell>
          <cell r="CV410">
            <v>1.26</v>
          </cell>
          <cell r="CW410">
            <v>0</v>
          </cell>
          <cell r="CX410">
            <v>0</v>
          </cell>
          <cell r="CY410">
            <v>0</v>
          </cell>
          <cell r="CZ410">
            <v>0</v>
          </cell>
        </row>
        <row r="411">
          <cell r="A411" t="str">
            <v>1.2.1.92</v>
          </cell>
          <cell r="B411" t="str">
            <v>Реконструкция ТП - 298 (замена оборудования РУ-10кВ, РУ-0,4кВ, замена 2ТМГ-1000кВА)</v>
          </cell>
          <cell r="C411" t="str">
            <v>С_1.2.1.92</v>
          </cell>
          <cell r="D411">
            <v>6.7037399999999998</v>
          </cell>
          <cell r="E411">
            <v>6.7037399999999998</v>
          </cell>
          <cell r="F411"/>
          <cell r="G411"/>
          <cell r="H411"/>
          <cell r="I411"/>
          <cell r="J411"/>
          <cell r="K411"/>
          <cell r="L411"/>
          <cell r="M411"/>
          <cell r="N411">
            <v>0</v>
          </cell>
          <cell r="O411"/>
          <cell r="P411"/>
          <cell r="Q411"/>
          <cell r="R411"/>
          <cell r="S411"/>
          <cell r="T411"/>
          <cell r="U411">
            <v>0</v>
          </cell>
          <cell r="V411">
            <v>0</v>
          </cell>
          <cell r="W411"/>
          <cell r="X411">
            <v>0</v>
          </cell>
          <cell r="Y411"/>
          <cell r="Z411"/>
          <cell r="AA411"/>
          <cell r="AB411"/>
          <cell r="AC411">
            <v>0</v>
          </cell>
          <cell r="AD411"/>
          <cell r="AE411">
            <v>0</v>
          </cell>
          <cell r="AF411"/>
          <cell r="AG411"/>
          <cell r="AH411"/>
          <cell r="AI411"/>
          <cell r="AJ411">
            <v>0</v>
          </cell>
          <cell r="AK411">
            <v>0</v>
          </cell>
          <cell r="AL411"/>
          <cell r="AM411">
            <v>0</v>
          </cell>
          <cell r="AN411"/>
          <cell r="AO411"/>
          <cell r="AP411"/>
          <cell r="AQ411">
            <v>0</v>
          </cell>
          <cell r="AR411">
            <v>0</v>
          </cell>
          <cell r="AS411"/>
          <cell r="AT411">
            <v>0</v>
          </cell>
          <cell r="AU411"/>
          <cell r="AV411"/>
          <cell r="AW411"/>
          <cell r="AX411">
            <v>0</v>
          </cell>
          <cell r="AY411">
            <v>0</v>
          </cell>
          <cell r="AZ411"/>
          <cell r="BA411">
            <v>0</v>
          </cell>
          <cell r="BB411"/>
          <cell r="BC411"/>
          <cell r="BD411"/>
          <cell r="BE411">
            <v>0</v>
          </cell>
          <cell r="BF411">
            <v>0</v>
          </cell>
          <cell r="BG411"/>
          <cell r="BH411">
            <v>0</v>
          </cell>
          <cell r="BI411"/>
          <cell r="BJ411"/>
          <cell r="BK411"/>
          <cell r="BL411">
            <v>6.7037399999999998</v>
          </cell>
          <cell r="BM411">
            <v>2</v>
          </cell>
          <cell r="BN411"/>
          <cell r="BO411">
            <v>0</v>
          </cell>
          <cell r="BP411"/>
          <cell r="BQ411"/>
          <cell r="BR411"/>
          <cell r="BS411">
            <v>6.7037399999999998</v>
          </cell>
          <cell r="BT411">
            <v>2</v>
          </cell>
          <cell r="BU411"/>
          <cell r="BV411">
            <v>0</v>
          </cell>
          <cell r="BW411"/>
          <cell r="BX411"/>
          <cell r="BY411"/>
          <cell r="BZ411">
            <v>0</v>
          </cell>
          <cell r="CA411">
            <v>0</v>
          </cell>
          <cell r="CB411"/>
          <cell r="CC411">
            <v>0</v>
          </cell>
          <cell r="CD411"/>
          <cell r="CE411"/>
          <cell r="CF411"/>
          <cell r="CG411">
            <v>0</v>
          </cell>
          <cell r="CH411">
            <v>0</v>
          </cell>
          <cell r="CI411"/>
          <cell r="CJ411">
            <v>0</v>
          </cell>
          <cell r="CK411"/>
          <cell r="CL411"/>
          <cell r="CM411">
            <v>0</v>
          </cell>
          <cell r="CN411">
            <v>6.7037399999999998</v>
          </cell>
          <cell r="CO411">
            <v>2</v>
          </cell>
          <cell r="CP411">
            <v>0</v>
          </cell>
          <cell r="CQ411">
            <v>0</v>
          </cell>
          <cell r="CR411">
            <v>0</v>
          </cell>
          <cell r="CS411">
            <v>0</v>
          </cell>
          <cell r="CT411">
            <v>0</v>
          </cell>
          <cell r="CU411">
            <v>6.7037399999999998</v>
          </cell>
          <cell r="CV411">
            <v>2</v>
          </cell>
          <cell r="CW411">
            <v>0</v>
          </cell>
          <cell r="CX411">
            <v>0</v>
          </cell>
          <cell r="CY411">
            <v>0</v>
          </cell>
          <cell r="CZ411">
            <v>0</v>
          </cell>
        </row>
        <row r="412">
          <cell r="A412" t="str">
            <v>1.2.1.93</v>
          </cell>
          <cell r="B412" t="str">
            <v>Реконструкция ТП - 299 (замена оборудования РУ-10кВ, РУ-0,4кВ, замена 2ТМГ-630кВА)</v>
          </cell>
          <cell r="C412" t="str">
            <v>С_1.2.1.93</v>
          </cell>
          <cell r="D412">
            <v>5.9004899999999996</v>
          </cell>
          <cell r="E412">
            <v>5.9004899999999996</v>
          </cell>
          <cell r="F412"/>
          <cell r="G412"/>
          <cell r="H412"/>
          <cell r="I412"/>
          <cell r="J412"/>
          <cell r="K412"/>
          <cell r="L412"/>
          <cell r="M412"/>
          <cell r="N412">
            <v>0</v>
          </cell>
          <cell r="O412"/>
          <cell r="P412"/>
          <cell r="Q412"/>
          <cell r="R412"/>
          <cell r="S412"/>
          <cell r="T412"/>
          <cell r="U412">
            <v>0</v>
          </cell>
          <cell r="V412">
            <v>0</v>
          </cell>
          <cell r="W412"/>
          <cell r="X412">
            <v>0</v>
          </cell>
          <cell r="Y412"/>
          <cell r="Z412"/>
          <cell r="AA412"/>
          <cell r="AB412"/>
          <cell r="AC412">
            <v>0</v>
          </cell>
          <cell r="AD412"/>
          <cell r="AE412">
            <v>0</v>
          </cell>
          <cell r="AF412"/>
          <cell r="AG412"/>
          <cell r="AH412"/>
          <cell r="AI412"/>
          <cell r="AJ412">
            <v>0</v>
          </cell>
          <cell r="AK412">
            <v>0</v>
          </cell>
          <cell r="AL412"/>
          <cell r="AM412">
            <v>0</v>
          </cell>
          <cell r="AN412"/>
          <cell r="AO412"/>
          <cell r="AP412"/>
          <cell r="AQ412">
            <v>0</v>
          </cell>
          <cell r="AR412">
            <v>0</v>
          </cell>
          <cell r="AS412"/>
          <cell r="AT412">
            <v>0</v>
          </cell>
          <cell r="AU412"/>
          <cell r="AV412"/>
          <cell r="AW412"/>
          <cell r="AX412">
            <v>0</v>
          </cell>
          <cell r="AY412">
            <v>0</v>
          </cell>
          <cell r="AZ412"/>
          <cell r="BA412">
            <v>0</v>
          </cell>
          <cell r="BB412"/>
          <cell r="BC412"/>
          <cell r="BD412"/>
          <cell r="BE412">
            <v>0</v>
          </cell>
          <cell r="BF412">
            <v>0</v>
          </cell>
          <cell r="BG412"/>
          <cell r="BH412">
            <v>0</v>
          </cell>
          <cell r="BI412"/>
          <cell r="BJ412"/>
          <cell r="BK412"/>
          <cell r="BL412">
            <v>5.9004899999999996</v>
          </cell>
          <cell r="BM412">
            <v>1.26</v>
          </cell>
          <cell r="BN412"/>
          <cell r="BO412">
            <v>0</v>
          </cell>
          <cell r="BP412"/>
          <cell r="BQ412"/>
          <cell r="BR412"/>
          <cell r="BS412">
            <v>5.9004899999999996</v>
          </cell>
          <cell r="BT412">
            <v>1.26</v>
          </cell>
          <cell r="BU412"/>
          <cell r="BV412">
            <v>0</v>
          </cell>
          <cell r="BW412"/>
          <cell r="BX412"/>
          <cell r="BY412"/>
          <cell r="BZ412">
            <v>0</v>
          </cell>
          <cell r="CA412">
            <v>0</v>
          </cell>
          <cell r="CB412"/>
          <cell r="CC412">
            <v>0</v>
          </cell>
          <cell r="CD412"/>
          <cell r="CE412"/>
          <cell r="CF412"/>
          <cell r="CG412">
            <v>0</v>
          </cell>
          <cell r="CH412">
            <v>0</v>
          </cell>
          <cell r="CI412"/>
          <cell r="CJ412">
            <v>0</v>
          </cell>
          <cell r="CK412"/>
          <cell r="CL412"/>
          <cell r="CM412">
            <v>0</v>
          </cell>
          <cell r="CN412">
            <v>5.9004899999999996</v>
          </cell>
          <cell r="CO412">
            <v>1.26</v>
          </cell>
          <cell r="CP412">
            <v>0</v>
          </cell>
          <cell r="CQ412">
            <v>0</v>
          </cell>
          <cell r="CR412">
            <v>0</v>
          </cell>
          <cell r="CS412">
            <v>0</v>
          </cell>
          <cell r="CT412">
            <v>0</v>
          </cell>
          <cell r="CU412">
            <v>5.9004899999999996</v>
          </cell>
          <cell r="CV412">
            <v>1.26</v>
          </cell>
          <cell r="CW412">
            <v>0</v>
          </cell>
          <cell r="CX412">
            <v>0</v>
          </cell>
          <cell r="CY412">
            <v>0</v>
          </cell>
          <cell r="CZ412">
            <v>0</v>
          </cell>
        </row>
        <row r="413">
          <cell r="A413" t="str">
            <v>1.2.1.94</v>
          </cell>
          <cell r="B413" t="str">
            <v>Реконструкция ТП - 399 (замена оборудования РУ-10кВ, РУ-0,4кВ, замена 2ТМГ-630кВА)</v>
          </cell>
          <cell r="C413" t="str">
            <v>С_1.2.1.94</v>
          </cell>
          <cell r="D413">
            <v>5.6538699999999995</v>
          </cell>
          <cell r="E413">
            <v>5.6538699999999995</v>
          </cell>
          <cell r="F413"/>
          <cell r="G413"/>
          <cell r="H413"/>
          <cell r="I413"/>
          <cell r="J413"/>
          <cell r="K413"/>
          <cell r="L413"/>
          <cell r="M413"/>
          <cell r="N413">
            <v>0</v>
          </cell>
          <cell r="O413"/>
          <cell r="P413"/>
          <cell r="Q413"/>
          <cell r="R413"/>
          <cell r="S413"/>
          <cell r="T413"/>
          <cell r="U413">
            <v>0</v>
          </cell>
          <cell r="V413">
            <v>0</v>
          </cell>
          <cell r="W413"/>
          <cell r="X413">
            <v>0</v>
          </cell>
          <cell r="Y413"/>
          <cell r="Z413"/>
          <cell r="AA413"/>
          <cell r="AB413"/>
          <cell r="AC413">
            <v>0</v>
          </cell>
          <cell r="AD413"/>
          <cell r="AE413">
            <v>0</v>
          </cell>
          <cell r="AF413"/>
          <cell r="AG413"/>
          <cell r="AH413"/>
          <cell r="AI413"/>
          <cell r="AJ413">
            <v>0</v>
          </cell>
          <cell r="AK413">
            <v>0</v>
          </cell>
          <cell r="AL413"/>
          <cell r="AM413">
            <v>0</v>
          </cell>
          <cell r="AN413"/>
          <cell r="AO413"/>
          <cell r="AP413"/>
          <cell r="AQ413">
            <v>0</v>
          </cell>
          <cell r="AR413">
            <v>0</v>
          </cell>
          <cell r="AS413"/>
          <cell r="AT413">
            <v>0</v>
          </cell>
          <cell r="AU413"/>
          <cell r="AV413"/>
          <cell r="AW413"/>
          <cell r="AX413">
            <v>0</v>
          </cell>
          <cell r="AY413">
            <v>0</v>
          </cell>
          <cell r="AZ413"/>
          <cell r="BA413">
            <v>0</v>
          </cell>
          <cell r="BB413"/>
          <cell r="BC413"/>
          <cell r="BD413"/>
          <cell r="BE413">
            <v>0</v>
          </cell>
          <cell r="BF413">
            <v>0</v>
          </cell>
          <cell r="BG413"/>
          <cell r="BH413">
            <v>0</v>
          </cell>
          <cell r="BI413"/>
          <cell r="BJ413"/>
          <cell r="BK413"/>
          <cell r="BL413">
            <v>5.6538699999999995</v>
          </cell>
          <cell r="BM413">
            <v>1.26</v>
          </cell>
          <cell r="BN413"/>
          <cell r="BO413">
            <v>0</v>
          </cell>
          <cell r="BP413"/>
          <cell r="BQ413"/>
          <cell r="BR413"/>
          <cell r="BS413">
            <v>5.6538699999999995</v>
          </cell>
          <cell r="BT413">
            <v>1.26</v>
          </cell>
          <cell r="BU413"/>
          <cell r="BV413">
            <v>0</v>
          </cell>
          <cell r="BW413"/>
          <cell r="BX413"/>
          <cell r="BY413"/>
          <cell r="BZ413">
            <v>0</v>
          </cell>
          <cell r="CA413">
            <v>0</v>
          </cell>
          <cell r="CB413"/>
          <cell r="CC413">
            <v>0</v>
          </cell>
          <cell r="CD413"/>
          <cell r="CE413"/>
          <cell r="CF413"/>
          <cell r="CG413">
            <v>0</v>
          </cell>
          <cell r="CH413">
            <v>0</v>
          </cell>
          <cell r="CI413"/>
          <cell r="CJ413">
            <v>0</v>
          </cell>
          <cell r="CK413"/>
          <cell r="CL413"/>
          <cell r="CM413">
            <v>0</v>
          </cell>
          <cell r="CN413">
            <v>5.6538699999999995</v>
          </cell>
          <cell r="CO413">
            <v>1.26</v>
          </cell>
          <cell r="CP413">
            <v>0</v>
          </cell>
          <cell r="CQ413">
            <v>0</v>
          </cell>
          <cell r="CR413">
            <v>0</v>
          </cell>
          <cell r="CS413">
            <v>0</v>
          </cell>
          <cell r="CT413">
            <v>0</v>
          </cell>
          <cell r="CU413">
            <v>5.6538699999999995</v>
          </cell>
          <cell r="CV413">
            <v>1.26</v>
          </cell>
          <cell r="CW413">
            <v>0</v>
          </cell>
          <cell r="CX413">
            <v>0</v>
          </cell>
          <cell r="CY413">
            <v>0</v>
          </cell>
          <cell r="CZ413">
            <v>0</v>
          </cell>
        </row>
        <row r="414">
          <cell r="A414" t="str">
            <v>1.2.1.95</v>
          </cell>
          <cell r="B414" t="str">
            <v>Реконструкция ТП - 374 (замена оборудования РУ-10кВ, РУ-0,4кВ, замена 2ТМГ-630кВА)</v>
          </cell>
          <cell r="C414" t="str">
            <v>С_1.2.1.95</v>
          </cell>
          <cell r="D414">
            <v>7.28416</v>
          </cell>
          <cell r="E414">
            <v>7.2841600000000009</v>
          </cell>
          <cell r="F414"/>
          <cell r="G414"/>
          <cell r="H414"/>
          <cell r="I414"/>
          <cell r="J414"/>
          <cell r="K414"/>
          <cell r="L414"/>
          <cell r="M414"/>
          <cell r="N414">
            <v>0</v>
          </cell>
          <cell r="O414"/>
          <cell r="P414"/>
          <cell r="Q414"/>
          <cell r="R414"/>
          <cell r="S414"/>
          <cell r="T414"/>
          <cell r="U414">
            <v>0</v>
          </cell>
          <cell r="V414">
            <v>0</v>
          </cell>
          <cell r="W414"/>
          <cell r="X414">
            <v>0</v>
          </cell>
          <cell r="Y414"/>
          <cell r="Z414"/>
          <cell r="AA414"/>
          <cell r="AB414"/>
          <cell r="AC414">
            <v>0</v>
          </cell>
          <cell r="AD414"/>
          <cell r="AE414">
            <v>0</v>
          </cell>
          <cell r="AF414"/>
          <cell r="AG414"/>
          <cell r="AH414"/>
          <cell r="AI414"/>
          <cell r="AJ414">
            <v>0</v>
          </cell>
          <cell r="AK414">
            <v>0</v>
          </cell>
          <cell r="AL414"/>
          <cell r="AM414">
            <v>0</v>
          </cell>
          <cell r="AN414"/>
          <cell r="AO414"/>
          <cell r="AP414"/>
          <cell r="AQ414">
            <v>0</v>
          </cell>
          <cell r="AR414">
            <v>0</v>
          </cell>
          <cell r="AS414"/>
          <cell r="AT414">
            <v>0</v>
          </cell>
          <cell r="AU414"/>
          <cell r="AV414"/>
          <cell r="AW414"/>
          <cell r="AX414">
            <v>0</v>
          </cell>
          <cell r="AY414">
            <v>0</v>
          </cell>
          <cell r="AZ414"/>
          <cell r="BA414">
            <v>0</v>
          </cell>
          <cell r="BB414"/>
          <cell r="BC414"/>
          <cell r="BD414"/>
          <cell r="BE414">
            <v>0</v>
          </cell>
          <cell r="BF414">
            <v>0</v>
          </cell>
          <cell r="BG414"/>
          <cell r="BH414">
            <v>0</v>
          </cell>
          <cell r="BI414"/>
          <cell r="BJ414"/>
          <cell r="BK414"/>
          <cell r="BL414">
            <v>7.28416</v>
          </cell>
          <cell r="BM414">
            <v>1.26</v>
          </cell>
          <cell r="BN414"/>
          <cell r="BO414">
            <v>0</v>
          </cell>
          <cell r="BP414"/>
          <cell r="BQ414"/>
          <cell r="BR414"/>
          <cell r="BS414">
            <v>7.2841600000000009</v>
          </cell>
          <cell r="BT414">
            <v>1.26</v>
          </cell>
          <cell r="BU414"/>
          <cell r="BV414">
            <v>0</v>
          </cell>
          <cell r="BW414"/>
          <cell r="BX414"/>
          <cell r="BY414"/>
          <cell r="BZ414">
            <v>0</v>
          </cell>
          <cell r="CA414">
            <v>0</v>
          </cell>
          <cell r="CB414"/>
          <cell r="CC414">
            <v>0</v>
          </cell>
          <cell r="CD414"/>
          <cell r="CE414"/>
          <cell r="CF414"/>
          <cell r="CG414">
            <v>0</v>
          </cell>
          <cell r="CH414">
            <v>0</v>
          </cell>
          <cell r="CI414"/>
          <cell r="CJ414">
            <v>0</v>
          </cell>
          <cell r="CK414"/>
          <cell r="CL414"/>
          <cell r="CM414">
            <v>0</v>
          </cell>
          <cell r="CN414">
            <v>7.28416</v>
          </cell>
          <cell r="CO414">
            <v>1.26</v>
          </cell>
          <cell r="CP414">
            <v>0</v>
          </cell>
          <cell r="CQ414">
            <v>0</v>
          </cell>
          <cell r="CR414">
            <v>0</v>
          </cell>
          <cell r="CS414">
            <v>0</v>
          </cell>
          <cell r="CT414">
            <v>0</v>
          </cell>
          <cell r="CU414">
            <v>7.2841600000000009</v>
          </cell>
          <cell r="CV414">
            <v>1.26</v>
          </cell>
          <cell r="CW414">
            <v>0</v>
          </cell>
          <cell r="CX414">
            <v>0</v>
          </cell>
          <cell r="CY414">
            <v>0</v>
          </cell>
          <cell r="CZ414">
            <v>0</v>
          </cell>
        </row>
        <row r="415">
          <cell r="A415" t="str">
            <v>1.2.1.96</v>
          </cell>
          <cell r="B415" t="str">
            <v>Реконструкция ТП - 375  (замена оборудования РУ-10кВ, РУ-0,4кВ, замена 2ТМГ-630кВА)</v>
          </cell>
          <cell r="C415" t="str">
            <v>С_1.2.1.96</v>
          </cell>
          <cell r="D415">
            <v>6.2712899999999996</v>
          </cell>
          <cell r="E415">
            <v>6.2712899999999996</v>
          </cell>
          <cell r="F415"/>
          <cell r="G415"/>
          <cell r="H415"/>
          <cell r="I415"/>
          <cell r="J415"/>
          <cell r="K415"/>
          <cell r="L415"/>
          <cell r="M415"/>
          <cell r="N415">
            <v>0</v>
          </cell>
          <cell r="O415"/>
          <cell r="P415"/>
          <cell r="Q415"/>
          <cell r="R415"/>
          <cell r="S415"/>
          <cell r="T415"/>
          <cell r="U415">
            <v>0</v>
          </cell>
          <cell r="V415">
            <v>0</v>
          </cell>
          <cell r="W415"/>
          <cell r="X415">
            <v>0</v>
          </cell>
          <cell r="Y415"/>
          <cell r="Z415"/>
          <cell r="AA415"/>
          <cell r="AB415"/>
          <cell r="AC415">
            <v>0</v>
          </cell>
          <cell r="AD415"/>
          <cell r="AE415">
            <v>0</v>
          </cell>
          <cell r="AF415"/>
          <cell r="AG415"/>
          <cell r="AH415"/>
          <cell r="AI415"/>
          <cell r="AJ415">
            <v>0</v>
          </cell>
          <cell r="AK415">
            <v>0</v>
          </cell>
          <cell r="AL415"/>
          <cell r="AM415">
            <v>0</v>
          </cell>
          <cell r="AN415"/>
          <cell r="AO415"/>
          <cell r="AP415"/>
          <cell r="AQ415">
            <v>0</v>
          </cell>
          <cell r="AR415">
            <v>0</v>
          </cell>
          <cell r="AS415"/>
          <cell r="AT415">
            <v>0</v>
          </cell>
          <cell r="AU415"/>
          <cell r="AV415"/>
          <cell r="AW415"/>
          <cell r="AX415">
            <v>0</v>
          </cell>
          <cell r="AY415">
            <v>0</v>
          </cell>
          <cell r="AZ415"/>
          <cell r="BA415">
            <v>0</v>
          </cell>
          <cell r="BB415"/>
          <cell r="BC415"/>
          <cell r="BD415"/>
          <cell r="BE415">
            <v>0</v>
          </cell>
          <cell r="BF415">
            <v>0</v>
          </cell>
          <cell r="BG415"/>
          <cell r="BH415">
            <v>0</v>
          </cell>
          <cell r="BI415"/>
          <cell r="BJ415"/>
          <cell r="BK415"/>
          <cell r="BL415">
            <v>6.2712899999999996</v>
          </cell>
          <cell r="BM415">
            <v>2.5</v>
          </cell>
          <cell r="BN415"/>
          <cell r="BO415">
            <v>0</v>
          </cell>
          <cell r="BP415"/>
          <cell r="BQ415"/>
          <cell r="BR415"/>
          <cell r="BS415">
            <v>6.2712899999999996</v>
          </cell>
          <cell r="BT415">
            <v>2.5</v>
          </cell>
          <cell r="BU415"/>
          <cell r="BV415">
            <v>0</v>
          </cell>
          <cell r="BW415"/>
          <cell r="BX415"/>
          <cell r="BY415"/>
          <cell r="BZ415">
            <v>0</v>
          </cell>
          <cell r="CA415">
            <v>0</v>
          </cell>
          <cell r="CB415"/>
          <cell r="CC415">
            <v>0</v>
          </cell>
          <cell r="CD415"/>
          <cell r="CE415"/>
          <cell r="CF415"/>
          <cell r="CG415">
            <v>0</v>
          </cell>
          <cell r="CH415">
            <v>0</v>
          </cell>
          <cell r="CI415"/>
          <cell r="CJ415">
            <v>0</v>
          </cell>
          <cell r="CK415"/>
          <cell r="CL415"/>
          <cell r="CM415">
            <v>0</v>
          </cell>
          <cell r="CN415">
            <v>6.2712899999999996</v>
          </cell>
          <cell r="CO415">
            <v>2.5</v>
          </cell>
          <cell r="CP415">
            <v>0</v>
          </cell>
          <cell r="CQ415">
            <v>0</v>
          </cell>
          <cell r="CR415">
            <v>0</v>
          </cell>
          <cell r="CS415">
            <v>0</v>
          </cell>
          <cell r="CT415">
            <v>0</v>
          </cell>
          <cell r="CU415">
            <v>6.2712899999999996</v>
          </cell>
          <cell r="CV415">
            <v>2.5</v>
          </cell>
          <cell r="CW415">
            <v>0</v>
          </cell>
          <cell r="CX415">
            <v>0</v>
          </cell>
          <cell r="CY415">
            <v>0</v>
          </cell>
          <cell r="CZ415">
            <v>0</v>
          </cell>
        </row>
        <row r="416">
          <cell r="A416" t="str">
            <v>1.2.1.97</v>
          </cell>
          <cell r="B416" t="str">
            <v>Реконструкция ТП - 378 (замена оборудования РУ-10кВ, РУ-0,4кВ, замена 2ТМГ-1000кВА)</v>
          </cell>
          <cell r="C416" t="str">
            <v>С_1.2.1.97</v>
          </cell>
          <cell r="D416">
            <v>6.7037399999999998</v>
          </cell>
          <cell r="E416">
            <v>6.7037399999999998</v>
          </cell>
          <cell r="F416"/>
          <cell r="G416"/>
          <cell r="H416"/>
          <cell r="I416"/>
          <cell r="J416"/>
          <cell r="K416"/>
          <cell r="L416"/>
          <cell r="M416"/>
          <cell r="N416">
            <v>0</v>
          </cell>
          <cell r="O416"/>
          <cell r="P416"/>
          <cell r="Q416"/>
          <cell r="R416"/>
          <cell r="S416"/>
          <cell r="T416"/>
          <cell r="U416">
            <v>0</v>
          </cell>
          <cell r="V416">
            <v>0</v>
          </cell>
          <cell r="W416"/>
          <cell r="X416">
            <v>0</v>
          </cell>
          <cell r="Y416"/>
          <cell r="Z416"/>
          <cell r="AA416"/>
          <cell r="AB416"/>
          <cell r="AC416">
            <v>0</v>
          </cell>
          <cell r="AD416"/>
          <cell r="AE416">
            <v>0</v>
          </cell>
          <cell r="AF416"/>
          <cell r="AG416"/>
          <cell r="AH416"/>
          <cell r="AI416"/>
          <cell r="AJ416">
            <v>0</v>
          </cell>
          <cell r="AK416">
            <v>0</v>
          </cell>
          <cell r="AL416"/>
          <cell r="AM416">
            <v>0</v>
          </cell>
          <cell r="AN416"/>
          <cell r="AO416"/>
          <cell r="AP416"/>
          <cell r="AQ416">
            <v>0</v>
          </cell>
          <cell r="AR416">
            <v>0</v>
          </cell>
          <cell r="AS416"/>
          <cell r="AT416">
            <v>0</v>
          </cell>
          <cell r="AU416"/>
          <cell r="AV416"/>
          <cell r="AW416"/>
          <cell r="AX416">
            <v>0</v>
          </cell>
          <cell r="AY416">
            <v>0</v>
          </cell>
          <cell r="AZ416"/>
          <cell r="BA416">
            <v>0</v>
          </cell>
          <cell r="BB416"/>
          <cell r="BC416"/>
          <cell r="BD416"/>
          <cell r="BE416">
            <v>0</v>
          </cell>
          <cell r="BF416">
            <v>0</v>
          </cell>
          <cell r="BG416"/>
          <cell r="BH416">
            <v>0</v>
          </cell>
          <cell r="BI416"/>
          <cell r="BJ416"/>
          <cell r="BK416"/>
          <cell r="BL416">
            <v>0</v>
          </cell>
          <cell r="BM416">
            <v>0</v>
          </cell>
          <cell r="BN416"/>
          <cell r="BO416">
            <v>0</v>
          </cell>
          <cell r="BP416"/>
          <cell r="BQ416"/>
          <cell r="BR416"/>
          <cell r="BS416">
            <v>0</v>
          </cell>
          <cell r="BT416">
            <v>0</v>
          </cell>
          <cell r="BU416"/>
          <cell r="BV416">
            <v>0</v>
          </cell>
          <cell r="BW416"/>
          <cell r="BX416"/>
          <cell r="BY416"/>
          <cell r="BZ416">
            <v>6.7037399999999998</v>
          </cell>
          <cell r="CA416">
            <v>2</v>
          </cell>
          <cell r="CB416"/>
          <cell r="CC416">
            <v>0</v>
          </cell>
          <cell r="CD416"/>
          <cell r="CE416"/>
          <cell r="CF416"/>
          <cell r="CG416">
            <v>6.7037399999999998</v>
          </cell>
          <cell r="CH416">
            <v>2</v>
          </cell>
          <cell r="CI416"/>
          <cell r="CJ416">
            <v>0</v>
          </cell>
          <cell r="CK416"/>
          <cell r="CL416"/>
          <cell r="CM416">
            <v>0</v>
          </cell>
          <cell r="CN416">
            <v>6.7037399999999998</v>
          </cell>
          <cell r="CO416">
            <v>2</v>
          </cell>
          <cell r="CP416">
            <v>0</v>
          </cell>
          <cell r="CQ416">
            <v>0</v>
          </cell>
          <cell r="CR416">
            <v>0</v>
          </cell>
          <cell r="CS416">
            <v>0</v>
          </cell>
          <cell r="CT416">
            <v>0</v>
          </cell>
          <cell r="CU416">
            <v>6.7037399999999998</v>
          </cell>
          <cell r="CV416">
            <v>2</v>
          </cell>
          <cell r="CW416">
            <v>0</v>
          </cell>
          <cell r="CX416">
            <v>0</v>
          </cell>
          <cell r="CY416">
            <v>0</v>
          </cell>
          <cell r="CZ416">
            <v>0</v>
          </cell>
        </row>
        <row r="417">
          <cell r="A417" t="str">
            <v>1.2.1.98</v>
          </cell>
          <cell r="B417" t="str">
            <v>Реконструкция ТП - 379 (замена оборудования РУ-10кВ, РУ-0,4кВ, замена 2ТМГ-1000кВА)</v>
          </cell>
          <cell r="C417" t="str">
            <v>С_1.2.1.98</v>
          </cell>
          <cell r="D417">
            <v>6.7037399999999998</v>
          </cell>
          <cell r="E417">
            <v>6.7037399999999998</v>
          </cell>
          <cell r="F417"/>
          <cell r="G417"/>
          <cell r="H417"/>
          <cell r="I417"/>
          <cell r="J417"/>
          <cell r="K417"/>
          <cell r="L417"/>
          <cell r="M417"/>
          <cell r="N417">
            <v>0</v>
          </cell>
          <cell r="O417"/>
          <cell r="P417"/>
          <cell r="Q417"/>
          <cell r="R417"/>
          <cell r="S417"/>
          <cell r="T417"/>
          <cell r="U417">
            <v>0</v>
          </cell>
          <cell r="V417">
            <v>0</v>
          </cell>
          <cell r="W417"/>
          <cell r="X417">
            <v>0</v>
          </cell>
          <cell r="Y417"/>
          <cell r="Z417"/>
          <cell r="AA417"/>
          <cell r="AB417"/>
          <cell r="AC417">
            <v>0</v>
          </cell>
          <cell r="AD417"/>
          <cell r="AE417">
            <v>0</v>
          </cell>
          <cell r="AF417"/>
          <cell r="AG417"/>
          <cell r="AH417"/>
          <cell r="AI417"/>
          <cell r="AJ417">
            <v>0</v>
          </cell>
          <cell r="AK417">
            <v>0</v>
          </cell>
          <cell r="AL417"/>
          <cell r="AM417">
            <v>0</v>
          </cell>
          <cell r="AN417"/>
          <cell r="AO417"/>
          <cell r="AP417"/>
          <cell r="AQ417">
            <v>0</v>
          </cell>
          <cell r="AR417">
            <v>0</v>
          </cell>
          <cell r="AS417"/>
          <cell r="AT417">
            <v>0</v>
          </cell>
          <cell r="AU417"/>
          <cell r="AV417"/>
          <cell r="AW417"/>
          <cell r="AX417">
            <v>0</v>
          </cell>
          <cell r="AY417">
            <v>0</v>
          </cell>
          <cell r="AZ417"/>
          <cell r="BA417">
            <v>0</v>
          </cell>
          <cell r="BB417"/>
          <cell r="BC417"/>
          <cell r="BD417"/>
          <cell r="BE417">
            <v>0</v>
          </cell>
          <cell r="BF417">
            <v>0</v>
          </cell>
          <cell r="BG417"/>
          <cell r="BH417">
            <v>0</v>
          </cell>
          <cell r="BI417"/>
          <cell r="BJ417"/>
          <cell r="BK417"/>
          <cell r="BL417">
            <v>6.7037399999999998</v>
          </cell>
          <cell r="BM417">
            <v>2</v>
          </cell>
          <cell r="BN417"/>
          <cell r="BO417">
            <v>0</v>
          </cell>
          <cell r="BP417"/>
          <cell r="BQ417"/>
          <cell r="BR417"/>
          <cell r="BS417">
            <v>6.7037399999999998</v>
          </cell>
          <cell r="BT417">
            <v>2</v>
          </cell>
          <cell r="BU417"/>
          <cell r="BV417">
            <v>0</v>
          </cell>
          <cell r="BW417"/>
          <cell r="BX417"/>
          <cell r="BY417"/>
          <cell r="BZ417">
            <v>0</v>
          </cell>
          <cell r="CA417">
            <v>0</v>
          </cell>
          <cell r="CB417"/>
          <cell r="CC417">
            <v>0</v>
          </cell>
          <cell r="CD417"/>
          <cell r="CE417"/>
          <cell r="CF417"/>
          <cell r="CG417">
            <v>0</v>
          </cell>
          <cell r="CH417">
            <v>0</v>
          </cell>
          <cell r="CI417"/>
          <cell r="CJ417">
            <v>0</v>
          </cell>
          <cell r="CK417"/>
          <cell r="CL417"/>
          <cell r="CM417">
            <v>0</v>
          </cell>
          <cell r="CN417">
            <v>6.7037399999999998</v>
          </cell>
          <cell r="CO417">
            <v>2</v>
          </cell>
          <cell r="CP417">
            <v>0</v>
          </cell>
          <cell r="CQ417">
            <v>0</v>
          </cell>
          <cell r="CR417">
            <v>0</v>
          </cell>
          <cell r="CS417">
            <v>0</v>
          </cell>
          <cell r="CT417">
            <v>0</v>
          </cell>
          <cell r="CU417">
            <v>6.7037399999999998</v>
          </cell>
          <cell r="CV417">
            <v>2</v>
          </cell>
          <cell r="CW417">
            <v>0</v>
          </cell>
          <cell r="CX417">
            <v>0</v>
          </cell>
          <cell r="CY417">
            <v>0</v>
          </cell>
          <cell r="CZ417">
            <v>0</v>
          </cell>
        </row>
        <row r="418">
          <cell r="A418" t="str">
            <v>1.2.1.99</v>
          </cell>
          <cell r="B418" t="str">
            <v>Реконструкция ТП - 380  (замена оборудования РУ-10кВ, РУ-0,4кВ, замена 2ТМГ-1000кВА)</v>
          </cell>
          <cell r="C418" t="str">
            <v>С_1.2.1.99</v>
          </cell>
          <cell r="D418">
            <v>6.7037399999999998</v>
          </cell>
          <cell r="E418">
            <v>6.7037399999999998</v>
          </cell>
          <cell r="F418"/>
          <cell r="G418"/>
          <cell r="H418"/>
          <cell r="I418"/>
          <cell r="J418"/>
          <cell r="K418"/>
          <cell r="L418"/>
          <cell r="M418"/>
          <cell r="N418">
            <v>0</v>
          </cell>
          <cell r="O418"/>
          <cell r="P418"/>
          <cell r="Q418"/>
          <cell r="R418"/>
          <cell r="S418"/>
          <cell r="T418"/>
          <cell r="U418">
            <v>0</v>
          </cell>
          <cell r="V418">
            <v>0</v>
          </cell>
          <cell r="W418"/>
          <cell r="X418">
            <v>0</v>
          </cell>
          <cell r="Y418"/>
          <cell r="Z418"/>
          <cell r="AA418"/>
          <cell r="AB418"/>
          <cell r="AC418">
            <v>0</v>
          </cell>
          <cell r="AD418"/>
          <cell r="AE418">
            <v>0</v>
          </cell>
          <cell r="AF418"/>
          <cell r="AG418"/>
          <cell r="AH418"/>
          <cell r="AI418"/>
          <cell r="AJ418">
            <v>0</v>
          </cell>
          <cell r="AK418">
            <v>0</v>
          </cell>
          <cell r="AL418"/>
          <cell r="AM418">
            <v>0</v>
          </cell>
          <cell r="AN418"/>
          <cell r="AO418"/>
          <cell r="AP418"/>
          <cell r="AQ418">
            <v>0</v>
          </cell>
          <cell r="AR418">
            <v>0</v>
          </cell>
          <cell r="AS418"/>
          <cell r="AT418">
            <v>0</v>
          </cell>
          <cell r="AU418"/>
          <cell r="AV418"/>
          <cell r="AW418"/>
          <cell r="AX418">
            <v>0</v>
          </cell>
          <cell r="AY418">
            <v>0</v>
          </cell>
          <cell r="AZ418"/>
          <cell r="BA418">
            <v>0</v>
          </cell>
          <cell r="BB418"/>
          <cell r="BC418"/>
          <cell r="BD418"/>
          <cell r="BE418">
            <v>0</v>
          </cell>
          <cell r="BF418">
            <v>0</v>
          </cell>
          <cell r="BG418"/>
          <cell r="BH418">
            <v>0</v>
          </cell>
          <cell r="BI418"/>
          <cell r="BJ418"/>
          <cell r="BK418"/>
          <cell r="BL418">
            <v>6.7037399999999998</v>
          </cell>
          <cell r="BM418">
            <v>2</v>
          </cell>
          <cell r="BN418"/>
          <cell r="BO418">
            <v>0</v>
          </cell>
          <cell r="BP418"/>
          <cell r="BQ418"/>
          <cell r="BR418"/>
          <cell r="BS418">
            <v>6.7037399999999998</v>
          </cell>
          <cell r="BT418">
            <v>2</v>
          </cell>
          <cell r="BU418"/>
          <cell r="BV418">
            <v>0</v>
          </cell>
          <cell r="BW418"/>
          <cell r="BX418"/>
          <cell r="BY418"/>
          <cell r="BZ418">
            <v>0</v>
          </cell>
          <cell r="CA418">
            <v>0</v>
          </cell>
          <cell r="CB418"/>
          <cell r="CC418">
            <v>0</v>
          </cell>
          <cell r="CD418"/>
          <cell r="CE418"/>
          <cell r="CF418"/>
          <cell r="CG418">
            <v>0</v>
          </cell>
          <cell r="CH418">
            <v>0</v>
          </cell>
          <cell r="CI418"/>
          <cell r="CJ418">
            <v>0</v>
          </cell>
          <cell r="CK418"/>
          <cell r="CL418"/>
          <cell r="CM418">
            <v>0</v>
          </cell>
          <cell r="CN418">
            <v>6.7037399999999998</v>
          </cell>
          <cell r="CO418">
            <v>2</v>
          </cell>
          <cell r="CP418">
            <v>0</v>
          </cell>
          <cell r="CQ418">
            <v>0</v>
          </cell>
          <cell r="CR418">
            <v>0</v>
          </cell>
          <cell r="CS418">
            <v>0</v>
          </cell>
          <cell r="CT418">
            <v>0</v>
          </cell>
          <cell r="CU418">
            <v>6.7037399999999998</v>
          </cell>
          <cell r="CV418">
            <v>2</v>
          </cell>
          <cell r="CW418">
            <v>0</v>
          </cell>
          <cell r="CX418">
            <v>0</v>
          </cell>
          <cell r="CY418">
            <v>0</v>
          </cell>
          <cell r="CZ418">
            <v>0</v>
          </cell>
        </row>
        <row r="419">
          <cell r="A419" t="str">
            <v>1.2.1.100</v>
          </cell>
          <cell r="B419" t="str">
            <v>Реконструкция ТП - 382 (замена оборудования РУ-10кВ, РУ-0,4кВ, замена 2ТМГ-630кВА)</v>
          </cell>
          <cell r="C419" t="str">
            <v>С_1.2.1.100</v>
          </cell>
          <cell r="D419">
            <v>6.2712899999999996</v>
          </cell>
          <cell r="E419">
            <v>6.2712899999999996</v>
          </cell>
          <cell r="F419"/>
          <cell r="G419"/>
          <cell r="H419"/>
          <cell r="I419"/>
          <cell r="J419"/>
          <cell r="K419"/>
          <cell r="L419"/>
          <cell r="M419"/>
          <cell r="N419">
            <v>0</v>
          </cell>
          <cell r="O419"/>
          <cell r="P419"/>
          <cell r="Q419"/>
          <cell r="R419"/>
          <cell r="S419"/>
          <cell r="T419"/>
          <cell r="U419">
            <v>0</v>
          </cell>
          <cell r="V419">
            <v>0</v>
          </cell>
          <cell r="W419"/>
          <cell r="X419">
            <v>0</v>
          </cell>
          <cell r="Y419"/>
          <cell r="Z419"/>
          <cell r="AA419"/>
          <cell r="AB419"/>
          <cell r="AC419">
            <v>0</v>
          </cell>
          <cell r="AD419"/>
          <cell r="AE419">
            <v>0</v>
          </cell>
          <cell r="AF419"/>
          <cell r="AG419"/>
          <cell r="AH419"/>
          <cell r="AI419"/>
          <cell r="AJ419">
            <v>0</v>
          </cell>
          <cell r="AK419">
            <v>0</v>
          </cell>
          <cell r="AL419"/>
          <cell r="AM419">
            <v>0</v>
          </cell>
          <cell r="AN419"/>
          <cell r="AO419"/>
          <cell r="AP419"/>
          <cell r="AQ419">
            <v>0</v>
          </cell>
          <cell r="AR419">
            <v>0</v>
          </cell>
          <cell r="AS419"/>
          <cell r="AT419">
            <v>0</v>
          </cell>
          <cell r="AU419"/>
          <cell r="AV419"/>
          <cell r="AW419"/>
          <cell r="AX419">
            <v>0</v>
          </cell>
          <cell r="AY419">
            <v>0</v>
          </cell>
          <cell r="AZ419"/>
          <cell r="BA419">
            <v>0</v>
          </cell>
          <cell r="BB419"/>
          <cell r="BC419"/>
          <cell r="BD419"/>
          <cell r="BE419">
            <v>0</v>
          </cell>
          <cell r="BF419">
            <v>0</v>
          </cell>
          <cell r="BG419"/>
          <cell r="BH419">
            <v>0</v>
          </cell>
          <cell r="BI419"/>
          <cell r="BJ419"/>
          <cell r="BK419"/>
          <cell r="BL419">
            <v>6.2712899999999996</v>
          </cell>
          <cell r="BM419">
            <v>1.26</v>
          </cell>
          <cell r="BN419"/>
          <cell r="BO419">
            <v>0</v>
          </cell>
          <cell r="BP419"/>
          <cell r="BQ419"/>
          <cell r="BR419"/>
          <cell r="BS419">
            <v>6.2712899999999996</v>
          </cell>
          <cell r="BT419">
            <v>1.26</v>
          </cell>
          <cell r="BU419"/>
          <cell r="BV419">
            <v>0</v>
          </cell>
          <cell r="BW419"/>
          <cell r="BX419"/>
          <cell r="BY419"/>
          <cell r="BZ419">
            <v>0</v>
          </cell>
          <cell r="CA419">
            <v>0</v>
          </cell>
          <cell r="CB419"/>
          <cell r="CC419">
            <v>0</v>
          </cell>
          <cell r="CD419"/>
          <cell r="CE419"/>
          <cell r="CF419"/>
          <cell r="CG419">
            <v>0</v>
          </cell>
          <cell r="CH419">
            <v>0</v>
          </cell>
          <cell r="CI419"/>
          <cell r="CJ419">
            <v>0</v>
          </cell>
          <cell r="CK419"/>
          <cell r="CL419"/>
          <cell r="CM419">
            <v>0</v>
          </cell>
          <cell r="CN419">
            <v>6.2712899999999996</v>
          </cell>
          <cell r="CO419">
            <v>1.26</v>
          </cell>
          <cell r="CP419">
            <v>0</v>
          </cell>
          <cell r="CQ419">
            <v>0</v>
          </cell>
          <cell r="CR419">
            <v>0</v>
          </cell>
          <cell r="CS419">
            <v>0</v>
          </cell>
          <cell r="CT419">
            <v>0</v>
          </cell>
          <cell r="CU419">
            <v>6.2712899999999996</v>
          </cell>
          <cell r="CV419">
            <v>1.26</v>
          </cell>
          <cell r="CW419">
            <v>0</v>
          </cell>
          <cell r="CX419">
            <v>0</v>
          </cell>
          <cell r="CY419">
            <v>0</v>
          </cell>
          <cell r="CZ419">
            <v>0</v>
          </cell>
        </row>
        <row r="420">
          <cell r="A420" t="str">
            <v>1.2.1.101</v>
          </cell>
          <cell r="B420" t="str">
            <v>Реконструкция ТП - 392 (замена оборудования РУ-10кВ, РУ-0,4кВ, замена 2ТМГ-630кВА)</v>
          </cell>
          <cell r="C420" t="str">
            <v>С_1.2.1.101</v>
          </cell>
          <cell r="D420">
            <v>5.7760899999999999</v>
          </cell>
          <cell r="E420">
            <v>5.7760899999999999</v>
          </cell>
          <cell r="F420"/>
          <cell r="G420"/>
          <cell r="H420"/>
          <cell r="I420"/>
          <cell r="J420"/>
          <cell r="K420"/>
          <cell r="L420"/>
          <cell r="M420"/>
          <cell r="N420">
            <v>0</v>
          </cell>
          <cell r="O420"/>
          <cell r="P420"/>
          <cell r="Q420"/>
          <cell r="R420"/>
          <cell r="S420"/>
          <cell r="T420"/>
          <cell r="U420">
            <v>0</v>
          </cell>
          <cell r="V420">
            <v>0</v>
          </cell>
          <cell r="W420"/>
          <cell r="X420">
            <v>0</v>
          </cell>
          <cell r="Y420"/>
          <cell r="Z420"/>
          <cell r="AA420"/>
          <cell r="AB420"/>
          <cell r="AC420">
            <v>0</v>
          </cell>
          <cell r="AD420"/>
          <cell r="AE420">
            <v>0</v>
          </cell>
          <cell r="AF420"/>
          <cell r="AG420"/>
          <cell r="AH420"/>
          <cell r="AI420"/>
          <cell r="AJ420">
            <v>0</v>
          </cell>
          <cell r="AK420">
            <v>0</v>
          </cell>
          <cell r="AL420"/>
          <cell r="AM420">
            <v>0</v>
          </cell>
          <cell r="AN420"/>
          <cell r="AO420"/>
          <cell r="AP420"/>
          <cell r="AQ420">
            <v>0</v>
          </cell>
          <cell r="AR420">
            <v>0</v>
          </cell>
          <cell r="AS420"/>
          <cell r="AT420">
            <v>0</v>
          </cell>
          <cell r="AU420"/>
          <cell r="AV420"/>
          <cell r="AW420"/>
          <cell r="AX420">
            <v>0</v>
          </cell>
          <cell r="AY420">
            <v>0</v>
          </cell>
          <cell r="AZ420"/>
          <cell r="BA420">
            <v>0</v>
          </cell>
          <cell r="BB420"/>
          <cell r="BC420"/>
          <cell r="BD420"/>
          <cell r="BE420">
            <v>0</v>
          </cell>
          <cell r="BF420">
            <v>0</v>
          </cell>
          <cell r="BG420"/>
          <cell r="BH420">
            <v>0</v>
          </cell>
          <cell r="BI420"/>
          <cell r="BJ420"/>
          <cell r="BK420"/>
          <cell r="BL420">
            <v>5.7760899999999999</v>
          </cell>
          <cell r="BM420">
            <v>1.03</v>
          </cell>
          <cell r="BN420"/>
          <cell r="BO420">
            <v>0</v>
          </cell>
          <cell r="BP420"/>
          <cell r="BQ420"/>
          <cell r="BR420"/>
          <cell r="BS420">
            <v>5.7760899999999999</v>
          </cell>
          <cell r="BT420">
            <v>1.03</v>
          </cell>
          <cell r="BU420"/>
          <cell r="BV420">
            <v>0</v>
          </cell>
          <cell r="BW420"/>
          <cell r="BX420"/>
          <cell r="BY420"/>
          <cell r="BZ420">
            <v>0</v>
          </cell>
          <cell r="CA420">
            <v>0</v>
          </cell>
          <cell r="CB420"/>
          <cell r="CC420">
            <v>0</v>
          </cell>
          <cell r="CD420"/>
          <cell r="CE420"/>
          <cell r="CF420"/>
          <cell r="CG420">
            <v>0</v>
          </cell>
          <cell r="CH420">
            <v>0</v>
          </cell>
          <cell r="CI420"/>
          <cell r="CJ420">
            <v>0</v>
          </cell>
          <cell r="CK420"/>
          <cell r="CL420"/>
          <cell r="CM420">
            <v>0</v>
          </cell>
          <cell r="CN420">
            <v>5.7760899999999999</v>
          </cell>
          <cell r="CO420">
            <v>1.03</v>
          </cell>
          <cell r="CP420">
            <v>0</v>
          </cell>
          <cell r="CQ420">
            <v>0</v>
          </cell>
          <cell r="CR420">
            <v>0</v>
          </cell>
          <cell r="CS420">
            <v>0</v>
          </cell>
          <cell r="CT420">
            <v>0</v>
          </cell>
          <cell r="CU420">
            <v>5.7760899999999999</v>
          </cell>
          <cell r="CV420">
            <v>1.03</v>
          </cell>
          <cell r="CW420">
            <v>0</v>
          </cell>
          <cell r="CX420">
            <v>0</v>
          </cell>
          <cell r="CY420">
            <v>0</v>
          </cell>
          <cell r="CZ420">
            <v>0</v>
          </cell>
        </row>
        <row r="421">
          <cell r="A421" t="str">
            <v>1.2.1.102</v>
          </cell>
          <cell r="B421" t="str">
            <v>Реконструкция оборудования ТП-389</v>
          </cell>
          <cell r="C421" t="str">
            <v>С_1.2.1.102</v>
          </cell>
          <cell r="D421">
            <v>2.5824210000000001</v>
          </cell>
          <cell r="E421">
            <v>1.4867167099999998</v>
          </cell>
          <cell r="F421"/>
          <cell r="G421"/>
          <cell r="H421"/>
          <cell r="I421"/>
          <cell r="J421"/>
          <cell r="K421"/>
          <cell r="L421"/>
          <cell r="M421"/>
          <cell r="N421">
            <v>0</v>
          </cell>
          <cell r="O421"/>
          <cell r="P421"/>
          <cell r="Q421"/>
          <cell r="R421"/>
          <cell r="S421"/>
          <cell r="T421"/>
          <cell r="U421">
            <v>2.5824210000000001</v>
          </cell>
          <cell r="V421">
            <v>0</v>
          </cell>
          <cell r="W421"/>
          <cell r="X421">
            <v>0</v>
          </cell>
          <cell r="Y421"/>
          <cell r="Z421"/>
          <cell r="AA421"/>
          <cell r="AB421">
            <v>1.4867167099999998</v>
          </cell>
          <cell r="AC421">
            <v>0</v>
          </cell>
          <cell r="AD421"/>
          <cell r="AE421">
            <v>0</v>
          </cell>
          <cell r="AF421"/>
          <cell r="AG421"/>
          <cell r="AH421"/>
          <cell r="AI421"/>
          <cell r="AJ421">
            <v>0</v>
          </cell>
          <cell r="AK421">
            <v>0</v>
          </cell>
          <cell r="AL421"/>
          <cell r="AM421">
            <v>0</v>
          </cell>
          <cell r="AN421"/>
          <cell r="AO421"/>
          <cell r="AP421"/>
          <cell r="AQ421">
            <v>0</v>
          </cell>
          <cell r="AR421">
            <v>0</v>
          </cell>
          <cell r="AS421"/>
          <cell r="AT421">
            <v>0</v>
          </cell>
          <cell r="AU421"/>
          <cell r="AV421"/>
          <cell r="AW421"/>
          <cell r="AX421">
            <v>0</v>
          </cell>
          <cell r="AY421">
            <v>0</v>
          </cell>
          <cell r="AZ421"/>
          <cell r="BA421">
            <v>0</v>
          </cell>
          <cell r="BB421"/>
          <cell r="BC421"/>
          <cell r="BD421"/>
          <cell r="BE421">
            <v>0</v>
          </cell>
          <cell r="BF421">
            <v>0</v>
          </cell>
          <cell r="BG421"/>
          <cell r="BH421">
            <v>0</v>
          </cell>
          <cell r="BI421"/>
          <cell r="BJ421"/>
          <cell r="BK421"/>
          <cell r="BL421">
            <v>0</v>
          </cell>
          <cell r="BM421">
            <v>0</v>
          </cell>
          <cell r="BN421"/>
          <cell r="BO421">
            <v>0</v>
          </cell>
          <cell r="BP421"/>
          <cell r="BQ421"/>
          <cell r="BR421"/>
          <cell r="BS421">
            <v>0</v>
          </cell>
          <cell r="BT421">
            <v>0</v>
          </cell>
          <cell r="BU421"/>
          <cell r="BV421">
            <v>0</v>
          </cell>
          <cell r="BW421"/>
          <cell r="BX421"/>
          <cell r="BY421"/>
          <cell r="BZ421">
            <v>0</v>
          </cell>
          <cell r="CA421">
            <v>0</v>
          </cell>
          <cell r="CB421"/>
          <cell r="CC421">
            <v>0</v>
          </cell>
          <cell r="CD421"/>
          <cell r="CE421"/>
          <cell r="CF421"/>
          <cell r="CG421">
            <v>0</v>
          </cell>
          <cell r="CH421">
            <v>0</v>
          </cell>
          <cell r="CI421"/>
          <cell r="CJ421">
            <v>0</v>
          </cell>
          <cell r="CK421"/>
          <cell r="CL421"/>
          <cell r="CM421">
            <v>0</v>
          </cell>
          <cell r="CN421">
            <v>2.5824210000000001</v>
          </cell>
          <cell r="CO421">
            <v>0</v>
          </cell>
          <cell r="CP421">
            <v>0</v>
          </cell>
          <cell r="CQ421">
            <v>0</v>
          </cell>
          <cell r="CR421">
            <v>0</v>
          </cell>
          <cell r="CS421">
            <v>0</v>
          </cell>
          <cell r="CT421">
            <v>0</v>
          </cell>
          <cell r="CU421">
            <v>1.4867167099999998</v>
          </cell>
          <cell r="CV421">
            <v>0</v>
          </cell>
          <cell r="CW421">
            <v>0</v>
          </cell>
          <cell r="CX421">
            <v>0</v>
          </cell>
          <cell r="CY421">
            <v>0</v>
          </cell>
          <cell r="CZ421">
            <v>0</v>
          </cell>
        </row>
        <row r="422">
          <cell r="A422" t="str">
            <v>1.2.1.103</v>
          </cell>
          <cell r="B422" t="str">
            <v>Реконструкция ТП - 390 (замена оборудования РУ-10кВ, РУ-0,4кВ, замена 2ТМГ-630кВА)</v>
          </cell>
          <cell r="C422" t="str">
            <v>С_1.2.1.103</v>
          </cell>
          <cell r="D422">
            <v>5.9004899999999996</v>
          </cell>
          <cell r="E422">
            <v>5.9004899999999996</v>
          </cell>
          <cell r="F422"/>
          <cell r="G422"/>
          <cell r="H422"/>
          <cell r="I422"/>
          <cell r="J422"/>
          <cell r="K422"/>
          <cell r="L422"/>
          <cell r="M422"/>
          <cell r="N422">
            <v>0</v>
          </cell>
          <cell r="O422"/>
          <cell r="P422"/>
          <cell r="Q422"/>
          <cell r="R422"/>
          <cell r="S422"/>
          <cell r="T422"/>
          <cell r="U422">
            <v>0</v>
          </cell>
          <cell r="V422">
            <v>0</v>
          </cell>
          <cell r="W422"/>
          <cell r="X422">
            <v>0</v>
          </cell>
          <cell r="Y422"/>
          <cell r="Z422"/>
          <cell r="AA422"/>
          <cell r="AB422"/>
          <cell r="AC422">
            <v>0</v>
          </cell>
          <cell r="AD422"/>
          <cell r="AE422">
            <v>0</v>
          </cell>
          <cell r="AF422"/>
          <cell r="AG422"/>
          <cell r="AH422"/>
          <cell r="AI422"/>
          <cell r="AJ422">
            <v>0</v>
          </cell>
          <cell r="AK422">
            <v>0</v>
          </cell>
          <cell r="AL422"/>
          <cell r="AM422">
            <v>0</v>
          </cell>
          <cell r="AN422"/>
          <cell r="AO422"/>
          <cell r="AP422"/>
          <cell r="AQ422">
            <v>0</v>
          </cell>
          <cell r="AR422">
            <v>0</v>
          </cell>
          <cell r="AS422"/>
          <cell r="AT422">
            <v>0</v>
          </cell>
          <cell r="AU422"/>
          <cell r="AV422"/>
          <cell r="AW422"/>
          <cell r="AX422">
            <v>0</v>
          </cell>
          <cell r="AY422">
            <v>0</v>
          </cell>
          <cell r="AZ422"/>
          <cell r="BA422">
            <v>0</v>
          </cell>
          <cell r="BB422"/>
          <cell r="BC422"/>
          <cell r="BD422"/>
          <cell r="BE422">
            <v>0</v>
          </cell>
          <cell r="BF422">
            <v>0</v>
          </cell>
          <cell r="BG422"/>
          <cell r="BH422">
            <v>0</v>
          </cell>
          <cell r="BI422"/>
          <cell r="BJ422"/>
          <cell r="BK422"/>
          <cell r="BL422">
            <v>5.9004899999999996</v>
          </cell>
          <cell r="BM422">
            <v>1.26</v>
          </cell>
          <cell r="BN422"/>
          <cell r="BO422">
            <v>0</v>
          </cell>
          <cell r="BP422"/>
          <cell r="BQ422"/>
          <cell r="BR422"/>
          <cell r="BS422">
            <v>5.9004899999999996</v>
          </cell>
          <cell r="BT422">
            <v>1.26</v>
          </cell>
          <cell r="BU422"/>
          <cell r="BV422">
            <v>0</v>
          </cell>
          <cell r="BW422"/>
          <cell r="BX422"/>
          <cell r="BY422"/>
          <cell r="BZ422">
            <v>0</v>
          </cell>
          <cell r="CA422">
            <v>0</v>
          </cell>
          <cell r="CB422"/>
          <cell r="CC422">
            <v>0</v>
          </cell>
          <cell r="CD422"/>
          <cell r="CE422"/>
          <cell r="CF422"/>
          <cell r="CG422">
            <v>0</v>
          </cell>
          <cell r="CH422">
            <v>0</v>
          </cell>
          <cell r="CI422"/>
          <cell r="CJ422">
            <v>0</v>
          </cell>
          <cell r="CK422"/>
          <cell r="CL422"/>
          <cell r="CM422">
            <v>0</v>
          </cell>
          <cell r="CN422">
            <v>5.9004899999999996</v>
          </cell>
          <cell r="CO422">
            <v>1.26</v>
          </cell>
          <cell r="CP422">
            <v>0</v>
          </cell>
          <cell r="CQ422">
            <v>0</v>
          </cell>
          <cell r="CR422">
            <v>0</v>
          </cell>
          <cell r="CS422">
            <v>0</v>
          </cell>
          <cell r="CT422">
            <v>0</v>
          </cell>
          <cell r="CU422">
            <v>5.9004899999999996</v>
          </cell>
          <cell r="CV422">
            <v>1.26</v>
          </cell>
          <cell r="CW422">
            <v>0</v>
          </cell>
          <cell r="CX422">
            <v>0</v>
          </cell>
          <cell r="CY422">
            <v>0</v>
          </cell>
          <cell r="CZ422">
            <v>0</v>
          </cell>
        </row>
        <row r="423">
          <cell r="A423" t="str">
            <v>1.2.1.104</v>
          </cell>
          <cell r="B423" t="str">
            <v>Реконструкция ТП - 391 (замена оборудования РУ-10кВ, РУ-0,4кВ, замена 2ТМГ-630кВА)</v>
          </cell>
          <cell r="C423" t="str">
            <v>С_1.2.1.104</v>
          </cell>
          <cell r="D423">
            <v>5.7760899999999999</v>
          </cell>
          <cell r="E423">
            <v>5.7760899999999999</v>
          </cell>
          <cell r="F423"/>
          <cell r="G423"/>
          <cell r="H423"/>
          <cell r="I423"/>
          <cell r="J423"/>
          <cell r="K423"/>
          <cell r="L423"/>
          <cell r="M423"/>
          <cell r="N423">
            <v>0</v>
          </cell>
          <cell r="O423"/>
          <cell r="P423"/>
          <cell r="Q423"/>
          <cell r="R423"/>
          <cell r="S423"/>
          <cell r="T423"/>
          <cell r="U423">
            <v>0</v>
          </cell>
          <cell r="V423">
            <v>0</v>
          </cell>
          <cell r="W423"/>
          <cell r="X423">
            <v>0</v>
          </cell>
          <cell r="Y423"/>
          <cell r="Z423"/>
          <cell r="AA423"/>
          <cell r="AB423"/>
          <cell r="AC423">
            <v>0</v>
          </cell>
          <cell r="AD423"/>
          <cell r="AE423">
            <v>0</v>
          </cell>
          <cell r="AF423"/>
          <cell r="AG423"/>
          <cell r="AH423"/>
          <cell r="AI423"/>
          <cell r="AJ423">
            <v>0</v>
          </cell>
          <cell r="AK423">
            <v>0</v>
          </cell>
          <cell r="AL423"/>
          <cell r="AM423">
            <v>0</v>
          </cell>
          <cell r="AN423"/>
          <cell r="AO423"/>
          <cell r="AP423"/>
          <cell r="AQ423">
            <v>0</v>
          </cell>
          <cell r="AR423">
            <v>0</v>
          </cell>
          <cell r="AS423"/>
          <cell r="AT423">
            <v>0</v>
          </cell>
          <cell r="AU423"/>
          <cell r="AV423"/>
          <cell r="AW423"/>
          <cell r="AX423">
            <v>0</v>
          </cell>
          <cell r="AY423">
            <v>0</v>
          </cell>
          <cell r="AZ423"/>
          <cell r="BA423">
            <v>0</v>
          </cell>
          <cell r="BB423"/>
          <cell r="BC423"/>
          <cell r="BD423"/>
          <cell r="BE423">
            <v>0</v>
          </cell>
          <cell r="BF423">
            <v>0</v>
          </cell>
          <cell r="BG423"/>
          <cell r="BH423">
            <v>0</v>
          </cell>
          <cell r="BI423"/>
          <cell r="BJ423"/>
          <cell r="BK423"/>
          <cell r="BL423">
            <v>0</v>
          </cell>
          <cell r="BM423">
            <v>0</v>
          </cell>
          <cell r="BN423"/>
          <cell r="BO423">
            <v>0</v>
          </cell>
          <cell r="BP423"/>
          <cell r="BQ423"/>
          <cell r="BR423"/>
          <cell r="BS423">
            <v>0</v>
          </cell>
          <cell r="BT423">
            <v>0</v>
          </cell>
          <cell r="BU423"/>
          <cell r="BV423">
            <v>0</v>
          </cell>
          <cell r="BW423"/>
          <cell r="BX423"/>
          <cell r="BY423"/>
          <cell r="BZ423">
            <v>5.7760899999999999</v>
          </cell>
          <cell r="CA423">
            <v>1.26</v>
          </cell>
          <cell r="CB423"/>
          <cell r="CC423">
            <v>0</v>
          </cell>
          <cell r="CD423"/>
          <cell r="CE423"/>
          <cell r="CF423"/>
          <cell r="CG423">
            <v>5.7760899999999999</v>
          </cell>
          <cell r="CH423">
            <v>1.26</v>
          </cell>
          <cell r="CI423"/>
          <cell r="CJ423">
            <v>0</v>
          </cell>
          <cell r="CK423"/>
          <cell r="CL423"/>
          <cell r="CM423">
            <v>0</v>
          </cell>
          <cell r="CN423">
            <v>5.7760899999999999</v>
          </cell>
          <cell r="CO423">
            <v>1.26</v>
          </cell>
          <cell r="CP423">
            <v>0</v>
          </cell>
          <cell r="CQ423">
            <v>0</v>
          </cell>
          <cell r="CR423">
            <v>0</v>
          </cell>
          <cell r="CS423">
            <v>0</v>
          </cell>
          <cell r="CT423">
            <v>0</v>
          </cell>
          <cell r="CU423">
            <v>5.7760899999999999</v>
          </cell>
          <cell r="CV423">
            <v>1.26</v>
          </cell>
          <cell r="CW423">
            <v>0</v>
          </cell>
          <cell r="CX423">
            <v>0</v>
          </cell>
          <cell r="CY423">
            <v>0</v>
          </cell>
          <cell r="CZ423">
            <v>0</v>
          </cell>
        </row>
        <row r="424">
          <cell r="A424" t="str">
            <v>1.2.1.105</v>
          </cell>
          <cell r="B424" t="str">
            <v>Реконструкция ТП - 387 (замена оборудования РУ-10кВ, РУ-0,4кВ, замена 2ТМГ-630кВА)</v>
          </cell>
          <cell r="C424" t="str">
            <v>С_1.2.1.105</v>
          </cell>
          <cell r="D424">
            <v>5.9004899999999996</v>
          </cell>
          <cell r="E424">
            <v>5.9004899999999996</v>
          </cell>
          <cell r="F424"/>
          <cell r="G424"/>
          <cell r="H424"/>
          <cell r="I424"/>
          <cell r="J424"/>
          <cell r="K424"/>
          <cell r="L424"/>
          <cell r="M424"/>
          <cell r="N424">
            <v>0</v>
          </cell>
          <cell r="O424"/>
          <cell r="P424"/>
          <cell r="Q424"/>
          <cell r="R424"/>
          <cell r="S424"/>
          <cell r="T424"/>
          <cell r="U424">
            <v>0</v>
          </cell>
          <cell r="V424">
            <v>0</v>
          </cell>
          <cell r="W424"/>
          <cell r="X424">
            <v>0</v>
          </cell>
          <cell r="Y424"/>
          <cell r="Z424"/>
          <cell r="AA424"/>
          <cell r="AB424"/>
          <cell r="AC424">
            <v>0</v>
          </cell>
          <cell r="AD424"/>
          <cell r="AE424">
            <v>0</v>
          </cell>
          <cell r="AF424"/>
          <cell r="AG424"/>
          <cell r="AH424"/>
          <cell r="AI424"/>
          <cell r="AJ424">
            <v>0</v>
          </cell>
          <cell r="AK424">
            <v>0</v>
          </cell>
          <cell r="AL424"/>
          <cell r="AM424">
            <v>0</v>
          </cell>
          <cell r="AN424"/>
          <cell r="AO424"/>
          <cell r="AP424"/>
          <cell r="AQ424">
            <v>0</v>
          </cell>
          <cell r="AR424">
            <v>0</v>
          </cell>
          <cell r="AS424"/>
          <cell r="AT424">
            <v>0</v>
          </cell>
          <cell r="AU424"/>
          <cell r="AV424"/>
          <cell r="AW424"/>
          <cell r="AX424">
            <v>0</v>
          </cell>
          <cell r="AY424">
            <v>0</v>
          </cell>
          <cell r="AZ424"/>
          <cell r="BA424">
            <v>0</v>
          </cell>
          <cell r="BB424"/>
          <cell r="BC424"/>
          <cell r="BD424"/>
          <cell r="BE424">
            <v>0</v>
          </cell>
          <cell r="BF424">
            <v>0</v>
          </cell>
          <cell r="BG424"/>
          <cell r="BH424">
            <v>0</v>
          </cell>
          <cell r="BI424"/>
          <cell r="BJ424"/>
          <cell r="BK424"/>
          <cell r="BL424">
            <v>0</v>
          </cell>
          <cell r="BM424">
            <v>0</v>
          </cell>
          <cell r="BN424"/>
          <cell r="BO424">
            <v>0</v>
          </cell>
          <cell r="BP424"/>
          <cell r="BQ424"/>
          <cell r="BR424"/>
          <cell r="BS424">
            <v>0</v>
          </cell>
          <cell r="BT424">
            <v>0</v>
          </cell>
          <cell r="BU424"/>
          <cell r="BV424">
            <v>0</v>
          </cell>
          <cell r="BW424"/>
          <cell r="BX424"/>
          <cell r="BY424"/>
          <cell r="BZ424">
            <v>5.9004899999999996</v>
          </cell>
          <cell r="CA424">
            <v>1.26</v>
          </cell>
          <cell r="CB424"/>
          <cell r="CC424">
            <v>0</v>
          </cell>
          <cell r="CD424"/>
          <cell r="CE424"/>
          <cell r="CF424"/>
          <cell r="CG424">
            <v>5.9004899999999996</v>
          </cell>
          <cell r="CH424">
            <v>1.26</v>
          </cell>
          <cell r="CI424"/>
          <cell r="CJ424">
            <v>0</v>
          </cell>
          <cell r="CK424"/>
          <cell r="CL424"/>
          <cell r="CM424">
            <v>0</v>
          </cell>
          <cell r="CN424">
            <v>5.9004899999999996</v>
          </cell>
          <cell r="CO424">
            <v>1.26</v>
          </cell>
          <cell r="CP424">
            <v>0</v>
          </cell>
          <cell r="CQ424">
            <v>0</v>
          </cell>
          <cell r="CR424">
            <v>0</v>
          </cell>
          <cell r="CS424">
            <v>0</v>
          </cell>
          <cell r="CT424">
            <v>0</v>
          </cell>
          <cell r="CU424">
            <v>5.9004899999999996</v>
          </cell>
          <cell r="CV424">
            <v>1.26</v>
          </cell>
          <cell r="CW424">
            <v>0</v>
          </cell>
          <cell r="CX424">
            <v>0</v>
          </cell>
          <cell r="CY424">
            <v>0</v>
          </cell>
          <cell r="CZ424">
            <v>0</v>
          </cell>
        </row>
        <row r="425">
          <cell r="A425" t="str">
            <v>1.2.1.106</v>
          </cell>
          <cell r="B425" t="str">
            <v>Реконструкция ТП - 395 (замена оборудования РУ-10кВ, РУ-0,4кВ, замена 2ТМГ-1000кВА)</v>
          </cell>
          <cell r="C425" t="str">
            <v>С_1.2.1.106</v>
          </cell>
          <cell r="D425">
            <v>6.7037399999999998</v>
          </cell>
          <cell r="E425">
            <v>6.7037399999999998</v>
          </cell>
          <cell r="F425"/>
          <cell r="G425"/>
          <cell r="H425"/>
          <cell r="I425"/>
          <cell r="J425"/>
          <cell r="K425"/>
          <cell r="L425"/>
          <cell r="M425"/>
          <cell r="N425">
            <v>0</v>
          </cell>
          <cell r="O425"/>
          <cell r="P425"/>
          <cell r="Q425"/>
          <cell r="R425"/>
          <cell r="S425"/>
          <cell r="T425"/>
          <cell r="U425">
            <v>0</v>
          </cell>
          <cell r="V425">
            <v>0</v>
          </cell>
          <cell r="W425"/>
          <cell r="X425">
            <v>0</v>
          </cell>
          <cell r="Y425"/>
          <cell r="Z425"/>
          <cell r="AA425"/>
          <cell r="AB425"/>
          <cell r="AC425">
            <v>0</v>
          </cell>
          <cell r="AD425"/>
          <cell r="AE425">
            <v>0</v>
          </cell>
          <cell r="AF425"/>
          <cell r="AG425"/>
          <cell r="AH425"/>
          <cell r="AI425"/>
          <cell r="AJ425">
            <v>0</v>
          </cell>
          <cell r="AK425">
            <v>0</v>
          </cell>
          <cell r="AL425"/>
          <cell r="AM425">
            <v>0</v>
          </cell>
          <cell r="AN425"/>
          <cell r="AO425"/>
          <cell r="AP425"/>
          <cell r="AQ425">
            <v>0</v>
          </cell>
          <cell r="AR425">
            <v>0</v>
          </cell>
          <cell r="AS425"/>
          <cell r="AT425">
            <v>0</v>
          </cell>
          <cell r="AU425"/>
          <cell r="AV425"/>
          <cell r="AW425"/>
          <cell r="AX425">
            <v>0</v>
          </cell>
          <cell r="AY425">
            <v>0</v>
          </cell>
          <cell r="AZ425"/>
          <cell r="BA425">
            <v>0</v>
          </cell>
          <cell r="BB425"/>
          <cell r="BC425"/>
          <cell r="BD425"/>
          <cell r="BE425">
            <v>0</v>
          </cell>
          <cell r="BF425">
            <v>0</v>
          </cell>
          <cell r="BG425"/>
          <cell r="BH425">
            <v>0</v>
          </cell>
          <cell r="BI425"/>
          <cell r="BJ425"/>
          <cell r="BK425"/>
          <cell r="BL425">
            <v>0</v>
          </cell>
          <cell r="BM425">
            <v>0</v>
          </cell>
          <cell r="BN425"/>
          <cell r="BO425">
            <v>0</v>
          </cell>
          <cell r="BP425"/>
          <cell r="BQ425"/>
          <cell r="BR425"/>
          <cell r="BS425">
            <v>0</v>
          </cell>
          <cell r="BT425">
            <v>0</v>
          </cell>
          <cell r="BU425"/>
          <cell r="BV425">
            <v>0</v>
          </cell>
          <cell r="BW425"/>
          <cell r="BX425"/>
          <cell r="BY425"/>
          <cell r="BZ425">
            <v>6.7037399999999998</v>
          </cell>
          <cell r="CA425">
            <v>2</v>
          </cell>
          <cell r="CB425"/>
          <cell r="CC425">
            <v>0</v>
          </cell>
          <cell r="CD425"/>
          <cell r="CE425"/>
          <cell r="CF425"/>
          <cell r="CG425">
            <v>6.7037399999999998</v>
          </cell>
          <cell r="CH425">
            <v>2</v>
          </cell>
          <cell r="CI425"/>
          <cell r="CJ425">
            <v>0</v>
          </cell>
          <cell r="CK425"/>
          <cell r="CL425"/>
          <cell r="CM425">
            <v>0</v>
          </cell>
          <cell r="CN425">
            <v>6.7037399999999998</v>
          </cell>
          <cell r="CO425">
            <v>2</v>
          </cell>
          <cell r="CP425">
            <v>0</v>
          </cell>
          <cell r="CQ425">
            <v>0</v>
          </cell>
          <cell r="CR425">
            <v>0</v>
          </cell>
          <cell r="CS425">
            <v>0</v>
          </cell>
          <cell r="CT425">
            <v>0</v>
          </cell>
          <cell r="CU425">
            <v>6.7037399999999998</v>
          </cell>
          <cell r="CV425">
            <v>2</v>
          </cell>
          <cell r="CW425">
            <v>0</v>
          </cell>
          <cell r="CX425">
            <v>0</v>
          </cell>
          <cell r="CY425">
            <v>0</v>
          </cell>
          <cell r="CZ425">
            <v>0</v>
          </cell>
        </row>
        <row r="426">
          <cell r="A426" t="str">
            <v>1.2.1.107</v>
          </cell>
          <cell r="B426" t="str">
            <v>Реконструкция ТП - 396 (замена оборудования РУ-10кВ, РУ-0,4кВ, замена 2ТМГ-630кВА)</v>
          </cell>
          <cell r="C426" t="str">
            <v>С_1.2.1.107</v>
          </cell>
          <cell r="D426">
            <v>5.6538699999999995</v>
          </cell>
          <cell r="E426">
            <v>5.6538699999999995</v>
          </cell>
          <cell r="F426"/>
          <cell r="G426"/>
          <cell r="H426"/>
          <cell r="I426"/>
          <cell r="J426"/>
          <cell r="K426"/>
          <cell r="L426"/>
          <cell r="M426"/>
          <cell r="N426">
            <v>0</v>
          </cell>
          <cell r="O426"/>
          <cell r="P426"/>
          <cell r="Q426"/>
          <cell r="R426"/>
          <cell r="S426"/>
          <cell r="T426"/>
          <cell r="U426">
            <v>0</v>
          </cell>
          <cell r="V426">
            <v>0</v>
          </cell>
          <cell r="W426"/>
          <cell r="X426">
            <v>0</v>
          </cell>
          <cell r="Y426"/>
          <cell r="Z426"/>
          <cell r="AA426"/>
          <cell r="AB426"/>
          <cell r="AC426">
            <v>0</v>
          </cell>
          <cell r="AD426"/>
          <cell r="AE426">
            <v>0</v>
          </cell>
          <cell r="AF426"/>
          <cell r="AG426"/>
          <cell r="AH426"/>
          <cell r="AI426"/>
          <cell r="AJ426">
            <v>0</v>
          </cell>
          <cell r="AK426">
            <v>0</v>
          </cell>
          <cell r="AL426"/>
          <cell r="AM426">
            <v>0</v>
          </cell>
          <cell r="AN426"/>
          <cell r="AO426"/>
          <cell r="AP426"/>
          <cell r="AQ426">
            <v>0</v>
          </cell>
          <cell r="AR426">
            <v>0</v>
          </cell>
          <cell r="AS426"/>
          <cell r="AT426">
            <v>0</v>
          </cell>
          <cell r="AU426"/>
          <cell r="AV426"/>
          <cell r="AW426"/>
          <cell r="AX426">
            <v>0</v>
          </cell>
          <cell r="AY426">
            <v>0</v>
          </cell>
          <cell r="AZ426"/>
          <cell r="BA426">
            <v>0</v>
          </cell>
          <cell r="BB426"/>
          <cell r="BC426"/>
          <cell r="BD426"/>
          <cell r="BE426">
            <v>0</v>
          </cell>
          <cell r="BF426">
            <v>0</v>
          </cell>
          <cell r="BG426"/>
          <cell r="BH426">
            <v>0</v>
          </cell>
          <cell r="BI426"/>
          <cell r="BJ426"/>
          <cell r="BK426"/>
          <cell r="BL426">
            <v>0</v>
          </cell>
          <cell r="BM426">
            <v>0</v>
          </cell>
          <cell r="BN426"/>
          <cell r="BO426">
            <v>0</v>
          </cell>
          <cell r="BP426"/>
          <cell r="BQ426"/>
          <cell r="BR426"/>
          <cell r="BS426">
            <v>0</v>
          </cell>
          <cell r="BT426">
            <v>0</v>
          </cell>
          <cell r="BU426"/>
          <cell r="BV426">
            <v>0</v>
          </cell>
          <cell r="BW426"/>
          <cell r="BX426"/>
          <cell r="BY426"/>
          <cell r="BZ426">
            <v>5.6538699999999995</v>
          </cell>
          <cell r="CA426">
            <v>1.26</v>
          </cell>
          <cell r="CB426"/>
          <cell r="CC426">
            <v>0</v>
          </cell>
          <cell r="CD426"/>
          <cell r="CE426"/>
          <cell r="CF426"/>
          <cell r="CG426">
            <v>5.6538699999999995</v>
          </cell>
          <cell r="CH426">
            <v>1.26</v>
          </cell>
          <cell r="CI426"/>
          <cell r="CJ426">
            <v>0</v>
          </cell>
          <cell r="CK426"/>
          <cell r="CL426"/>
          <cell r="CM426">
            <v>0</v>
          </cell>
          <cell r="CN426">
            <v>5.6538699999999995</v>
          </cell>
          <cell r="CO426">
            <v>1.26</v>
          </cell>
          <cell r="CP426">
            <v>0</v>
          </cell>
          <cell r="CQ426">
            <v>0</v>
          </cell>
          <cell r="CR426">
            <v>0</v>
          </cell>
          <cell r="CS426">
            <v>0</v>
          </cell>
          <cell r="CT426">
            <v>0</v>
          </cell>
          <cell r="CU426">
            <v>5.6538699999999995</v>
          </cell>
          <cell r="CV426">
            <v>1.26</v>
          </cell>
          <cell r="CW426">
            <v>0</v>
          </cell>
          <cell r="CX426">
            <v>0</v>
          </cell>
          <cell r="CY426">
            <v>0</v>
          </cell>
          <cell r="CZ426">
            <v>0</v>
          </cell>
        </row>
        <row r="427">
          <cell r="A427" t="str">
            <v>1.2.1.108</v>
          </cell>
          <cell r="B427" t="str">
            <v>Реконструкция ТП - 407 (замена оборудования РУ-10кВ, РУ-0,4кВ, замена 2ТМГ-1000кВА)</v>
          </cell>
          <cell r="C427" t="str">
            <v>С_1.2.1.108</v>
          </cell>
          <cell r="D427">
            <v>6.7037399999999998</v>
          </cell>
          <cell r="E427">
            <v>6.7037399999999998</v>
          </cell>
          <cell r="F427"/>
          <cell r="G427"/>
          <cell r="H427"/>
          <cell r="I427"/>
          <cell r="J427"/>
          <cell r="K427"/>
          <cell r="L427"/>
          <cell r="M427"/>
          <cell r="N427">
            <v>0</v>
          </cell>
          <cell r="O427"/>
          <cell r="P427"/>
          <cell r="Q427"/>
          <cell r="R427"/>
          <cell r="S427"/>
          <cell r="T427"/>
          <cell r="U427">
            <v>0</v>
          </cell>
          <cell r="V427">
            <v>0</v>
          </cell>
          <cell r="W427"/>
          <cell r="X427">
            <v>0</v>
          </cell>
          <cell r="Y427"/>
          <cell r="Z427"/>
          <cell r="AA427"/>
          <cell r="AB427"/>
          <cell r="AC427">
            <v>0</v>
          </cell>
          <cell r="AD427"/>
          <cell r="AE427">
            <v>0</v>
          </cell>
          <cell r="AF427"/>
          <cell r="AG427"/>
          <cell r="AH427"/>
          <cell r="AI427"/>
          <cell r="AJ427">
            <v>0</v>
          </cell>
          <cell r="AK427">
            <v>0</v>
          </cell>
          <cell r="AL427"/>
          <cell r="AM427">
            <v>0</v>
          </cell>
          <cell r="AN427"/>
          <cell r="AO427"/>
          <cell r="AP427"/>
          <cell r="AQ427">
            <v>0</v>
          </cell>
          <cell r="AR427">
            <v>0</v>
          </cell>
          <cell r="AS427"/>
          <cell r="AT427">
            <v>0</v>
          </cell>
          <cell r="AU427"/>
          <cell r="AV427"/>
          <cell r="AW427"/>
          <cell r="AX427">
            <v>0</v>
          </cell>
          <cell r="AY427">
            <v>0</v>
          </cell>
          <cell r="AZ427"/>
          <cell r="BA427">
            <v>0</v>
          </cell>
          <cell r="BB427"/>
          <cell r="BC427"/>
          <cell r="BD427"/>
          <cell r="BE427">
            <v>0</v>
          </cell>
          <cell r="BF427">
            <v>0</v>
          </cell>
          <cell r="BG427"/>
          <cell r="BH427">
            <v>0</v>
          </cell>
          <cell r="BI427"/>
          <cell r="BJ427"/>
          <cell r="BK427"/>
          <cell r="BL427">
            <v>0</v>
          </cell>
          <cell r="BM427">
            <v>0</v>
          </cell>
          <cell r="BN427"/>
          <cell r="BO427">
            <v>0</v>
          </cell>
          <cell r="BP427"/>
          <cell r="BQ427"/>
          <cell r="BR427"/>
          <cell r="BS427">
            <v>0</v>
          </cell>
          <cell r="BT427">
            <v>0</v>
          </cell>
          <cell r="BU427"/>
          <cell r="BV427">
            <v>0</v>
          </cell>
          <cell r="BW427"/>
          <cell r="BX427"/>
          <cell r="BY427"/>
          <cell r="BZ427">
            <v>6.7037399999999998</v>
          </cell>
          <cell r="CA427">
            <v>2</v>
          </cell>
          <cell r="CB427"/>
          <cell r="CC427">
            <v>0</v>
          </cell>
          <cell r="CD427"/>
          <cell r="CE427"/>
          <cell r="CF427"/>
          <cell r="CG427">
            <v>6.7037399999999998</v>
          </cell>
          <cell r="CH427">
            <v>2</v>
          </cell>
          <cell r="CI427"/>
          <cell r="CJ427">
            <v>0</v>
          </cell>
          <cell r="CK427"/>
          <cell r="CL427"/>
          <cell r="CM427">
            <v>0</v>
          </cell>
          <cell r="CN427">
            <v>6.7037399999999998</v>
          </cell>
          <cell r="CO427">
            <v>2</v>
          </cell>
          <cell r="CP427">
            <v>0</v>
          </cell>
          <cell r="CQ427">
            <v>0</v>
          </cell>
          <cell r="CR427">
            <v>0</v>
          </cell>
          <cell r="CS427">
            <v>0</v>
          </cell>
          <cell r="CT427">
            <v>0</v>
          </cell>
          <cell r="CU427">
            <v>6.7037399999999998</v>
          </cell>
          <cell r="CV427">
            <v>2</v>
          </cell>
          <cell r="CW427">
            <v>0</v>
          </cell>
          <cell r="CX427">
            <v>0</v>
          </cell>
          <cell r="CY427">
            <v>0</v>
          </cell>
          <cell r="CZ427">
            <v>0</v>
          </cell>
        </row>
        <row r="428">
          <cell r="A428" t="str">
            <v>1.2.1.109</v>
          </cell>
          <cell r="B428" t="str">
            <v>Реконструкция ТП - 350 (замена оборудования РУ-10кВ, РУ-0,4кВ, замена 2ТМГ-630кВА)</v>
          </cell>
          <cell r="C428" t="str">
            <v>С_1.2.1.109</v>
          </cell>
          <cell r="D428">
            <v>6.3360200000000004</v>
          </cell>
          <cell r="E428">
            <v>6.3360200000000004</v>
          </cell>
          <cell r="F428"/>
          <cell r="G428"/>
          <cell r="H428"/>
          <cell r="I428"/>
          <cell r="J428"/>
          <cell r="K428"/>
          <cell r="L428"/>
          <cell r="M428"/>
          <cell r="N428">
            <v>0</v>
          </cell>
          <cell r="O428"/>
          <cell r="P428"/>
          <cell r="Q428"/>
          <cell r="R428"/>
          <cell r="S428"/>
          <cell r="T428"/>
          <cell r="U428">
            <v>0</v>
          </cell>
          <cell r="V428">
            <v>0</v>
          </cell>
          <cell r="W428"/>
          <cell r="X428">
            <v>0</v>
          </cell>
          <cell r="Y428"/>
          <cell r="Z428"/>
          <cell r="AA428"/>
          <cell r="AB428"/>
          <cell r="AC428">
            <v>0</v>
          </cell>
          <cell r="AD428"/>
          <cell r="AE428">
            <v>0</v>
          </cell>
          <cell r="AF428"/>
          <cell r="AG428"/>
          <cell r="AH428"/>
          <cell r="AI428"/>
          <cell r="AJ428">
            <v>0</v>
          </cell>
          <cell r="AK428">
            <v>0</v>
          </cell>
          <cell r="AL428"/>
          <cell r="AM428">
            <v>0</v>
          </cell>
          <cell r="AN428"/>
          <cell r="AO428"/>
          <cell r="AP428"/>
          <cell r="AQ428">
            <v>0</v>
          </cell>
          <cell r="AR428">
            <v>0</v>
          </cell>
          <cell r="AS428"/>
          <cell r="AT428">
            <v>0</v>
          </cell>
          <cell r="AU428"/>
          <cell r="AV428"/>
          <cell r="AW428"/>
          <cell r="AX428">
            <v>0</v>
          </cell>
          <cell r="AY428">
            <v>0</v>
          </cell>
          <cell r="AZ428"/>
          <cell r="BA428">
            <v>0</v>
          </cell>
          <cell r="BB428"/>
          <cell r="BC428"/>
          <cell r="BD428"/>
          <cell r="BE428">
            <v>0</v>
          </cell>
          <cell r="BF428">
            <v>0</v>
          </cell>
          <cell r="BG428"/>
          <cell r="BH428">
            <v>0</v>
          </cell>
          <cell r="BI428"/>
          <cell r="BJ428"/>
          <cell r="BK428"/>
          <cell r="BL428">
            <v>0</v>
          </cell>
          <cell r="BM428">
            <v>0</v>
          </cell>
          <cell r="BN428"/>
          <cell r="BO428">
            <v>0</v>
          </cell>
          <cell r="BP428"/>
          <cell r="BQ428"/>
          <cell r="BR428"/>
          <cell r="BS428">
            <v>0</v>
          </cell>
          <cell r="BT428">
            <v>0</v>
          </cell>
          <cell r="BU428"/>
          <cell r="BV428">
            <v>0</v>
          </cell>
          <cell r="BW428"/>
          <cell r="BX428"/>
          <cell r="BY428"/>
          <cell r="BZ428">
            <v>6.3360200000000004</v>
          </cell>
          <cell r="CA428">
            <v>1.26</v>
          </cell>
          <cell r="CB428"/>
          <cell r="CC428">
            <v>0</v>
          </cell>
          <cell r="CD428"/>
          <cell r="CE428"/>
          <cell r="CF428"/>
          <cell r="CG428">
            <v>6.3360200000000004</v>
          </cell>
          <cell r="CH428">
            <v>1.26</v>
          </cell>
          <cell r="CI428"/>
          <cell r="CJ428">
            <v>0</v>
          </cell>
          <cell r="CK428"/>
          <cell r="CL428"/>
          <cell r="CM428">
            <v>0</v>
          </cell>
          <cell r="CN428">
            <v>6.3360200000000004</v>
          </cell>
          <cell r="CO428">
            <v>1.26</v>
          </cell>
          <cell r="CP428">
            <v>0</v>
          </cell>
          <cell r="CQ428">
            <v>0</v>
          </cell>
          <cell r="CR428">
            <v>0</v>
          </cell>
          <cell r="CS428">
            <v>0</v>
          </cell>
          <cell r="CT428">
            <v>0</v>
          </cell>
          <cell r="CU428">
            <v>6.3360200000000004</v>
          </cell>
          <cell r="CV428">
            <v>1.26</v>
          </cell>
          <cell r="CW428">
            <v>0</v>
          </cell>
          <cell r="CX428">
            <v>0</v>
          </cell>
          <cell r="CY428">
            <v>0</v>
          </cell>
          <cell r="CZ428">
            <v>0</v>
          </cell>
        </row>
        <row r="429">
          <cell r="A429" t="str">
            <v>1.2.1.110</v>
          </cell>
          <cell r="B429" t="str">
            <v>Реконструкция ТП - 353 (замена оборудования РУ-10кВ, РУ-0,4кВ, замена 2ТМГ-630кВА)</v>
          </cell>
          <cell r="C429" t="str">
            <v>С_1.2.1.110</v>
          </cell>
          <cell r="D429">
            <v>5.9004899999999996</v>
          </cell>
          <cell r="E429">
            <v>0</v>
          </cell>
          <cell r="F429"/>
          <cell r="G429"/>
          <cell r="H429"/>
          <cell r="I429"/>
          <cell r="J429"/>
          <cell r="K429"/>
          <cell r="L429"/>
          <cell r="M429"/>
          <cell r="N429">
            <v>0</v>
          </cell>
          <cell r="O429"/>
          <cell r="P429"/>
          <cell r="Q429"/>
          <cell r="R429"/>
          <cell r="S429"/>
          <cell r="T429"/>
          <cell r="U429">
            <v>0</v>
          </cell>
          <cell r="V429">
            <v>0</v>
          </cell>
          <cell r="W429"/>
          <cell r="X429">
            <v>0</v>
          </cell>
          <cell r="Y429"/>
          <cell r="Z429"/>
          <cell r="AA429"/>
          <cell r="AB429"/>
          <cell r="AC429">
            <v>0</v>
          </cell>
          <cell r="AD429"/>
          <cell r="AE429">
            <v>0</v>
          </cell>
          <cell r="AF429"/>
          <cell r="AG429"/>
          <cell r="AH429"/>
          <cell r="AI429"/>
          <cell r="AJ429">
            <v>0</v>
          </cell>
          <cell r="AK429">
            <v>0</v>
          </cell>
          <cell r="AL429"/>
          <cell r="AM429">
            <v>0</v>
          </cell>
          <cell r="AN429"/>
          <cell r="AO429"/>
          <cell r="AP429"/>
          <cell r="AQ429">
            <v>0</v>
          </cell>
          <cell r="AR429">
            <v>0</v>
          </cell>
          <cell r="AS429"/>
          <cell r="AT429">
            <v>0</v>
          </cell>
          <cell r="AU429"/>
          <cell r="AV429"/>
          <cell r="AW429"/>
          <cell r="AX429">
            <v>0</v>
          </cell>
          <cell r="AY429">
            <v>0</v>
          </cell>
          <cell r="AZ429"/>
          <cell r="BA429">
            <v>0</v>
          </cell>
          <cell r="BB429"/>
          <cell r="BC429"/>
          <cell r="BD429"/>
          <cell r="BE429">
            <v>0</v>
          </cell>
          <cell r="BF429">
            <v>0</v>
          </cell>
          <cell r="BG429"/>
          <cell r="BH429">
            <v>0</v>
          </cell>
          <cell r="BI429"/>
          <cell r="BJ429"/>
          <cell r="BK429"/>
          <cell r="BL429">
            <v>0</v>
          </cell>
          <cell r="BM429">
            <v>0</v>
          </cell>
          <cell r="BN429"/>
          <cell r="BO429">
            <v>0</v>
          </cell>
          <cell r="BP429"/>
          <cell r="BQ429"/>
          <cell r="BR429"/>
          <cell r="BS429">
            <v>0</v>
          </cell>
          <cell r="BT429">
            <v>0</v>
          </cell>
          <cell r="BU429"/>
          <cell r="BV429">
            <v>0</v>
          </cell>
          <cell r="BW429"/>
          <cell r="BX429"/>
          <cell r="BY429"/>
          <cell r="BZ429">
            <v>5.9004899999999996</v>
          </cell>
          <cell r="CA429">
            <v>1.26</v>
          </cell>
          <cell r="CB429"/>
          <cell r="CC429">
            <v>0</v>
          </cell>
          <cell r="CD429"/>
          <cell r="CE429"/>
          <cell r="CF429"/>
          <cell r="CG429">
            <v>0</v>
          </cell>
          <cell r="CH429">
            <v>0</v>
          </cell>
          <cell r="CI429"/>
          <cell r="CJ429">
            <v>0</v>
          </cell>
          <cell r="CK429"/>
          <cell r="CL429"/>
          <cell r="CM429">
            <v>0</v>
          </cell>
          <cell r="CN429">
            <v>5.9004899999999996</v>
          </cell>
          <cell r="CO429">
            <v>1.26</v>
          </cell>
          <cell r="CP429">
            <v>0</v>
          </cell>
          <cell r="CQ429">
            <v>0</v>
          </cell>
          <cell r="CR429">
            <v>0</v>
          </cell>
          <cell r="CS429">
            <v>0</v>
          </cell>
          <cell r="CT429">
            <v>0</v>
          </cell>
          <cell r="CU429">
            <v>0</v>
          </cell>
          <cell r="CV429">
            <v>0</v>
          </cell>
          <cell r="CW429">
            <v>0</v>
          </cell>
          <cell r="CX429">
            <v>0</v>
          </cell>
          <cell r="CY429">
            <v>0</v>
          </cell>
          <cell r="CZ429">
            <v>0</v>
          </cell>
        </row>
        <row r="430">
          <cell r="A430" t="str">
            <v>1.2.1.111</v>
          </cell>
          <cell r="B430" t="str">
            <v>Реконструкция ТП - 354 (замена оборудования РУ-10кВ, РУ-0,4кВ, замена 2ТМГ-630кВА)</v>
          </cell>
          <cell r="C430" t="str">
            <v>С_1.2.1.111</v>
          </cell>
          <cell r="D430">
            <v>5.9924300000000006</v>
          </cell>
          <cell r="E430">
            <v>5.9924300000000006</v>
          </cell>
          <cell r="F430"/>
          <cell r="G430"/>
          <cell r="H430"/>
          <cell r="I430"/>
          <cell r="J430"/>
          <cell r="K430"/>
          <cell r="L430"/>
          <cell r="M430"/>
          <cell r="N430">
            <v>0</v>
          </cell>
          <cell r="O430"/>
          <cell r="P430"/>
          <cell r="Q430"/>
          <cell r="R430"/>
          <cell r="S430"/>
          <cell r="T430"/>
          <cell r="U430">
            <v>0</v>
          </cell>
          <cell r="V430">
            <v>0</v>
          </cell>
          <cell r="W430"/>
          <cell r="X430">
            <v>0</v>
          </cell>
          <cell r="Y430"/>
          <cell r="Z430"/>
          <cell r="AA430"/>
          <cell r="AB430"/>
          <cell r="AC430">
            <v>0</v>
          </cell>
          <cell r="AD430"/>
          <cell r="AE430">
            <v>0</v>
          </cell>
          <cell r="AF430"/>
          <cell r="AG430"/>
          <cell r="AH430"/>
          <cell r="AI430"/>
          <cell r="AJ430">
            <v>0</v>
          </cell>
          <cell r="AK430">
            <v>0</v>
          </cell>
          <cell r="AL430"/>
          <cell r="AM430">
            <v>0</v>
          </cell>
          <cell r="AN430"/>
          <cell r="AO430"/>
          <cell r="AP430"/>
          <cell r="AQ430">
            <v>0</v>
          </cell>
          <cell r="AR430">
            <v>0</v>
          </cell>
          <cell r="AS430"/>
          <cell r="AT430">
            <v>0</v>
          </cell>
          <cell r="AU430"/>
          <cell r="AV430"/>
          <cell r="AW430"/>
          <cell r="AX430">
            <v>0</v>
          </cell>
          <cell r="AY430">
            <v>0</v>
          </cell>
          <cell r="AZ430"/>
          <cell r="BA430">
            <v>0</v>
          </cell>
          <cell r="BB430"/>
          <cell r="BC430"/>
          <cell r="BD430"/>
          <cell r="BE430">
            <v>0</v>
          </cell>
          <cell r="BF430">
            <v>0</v>
          </cell>
          <cell r="BG430"/>
          <cell r="BH430">
            <v>0</v>
          </cell>
          <cell r="BI430"/>
          <cell r="BJ430"/>
          <cell r="BK430"/>
          <cell r="BL430">
            <v>0</v>
          </cell>
          <cell r="BM430">
            <v>0</v>
          </cell>
          <cell r="BN430"/>
          <cell r="BO430">
            <v>0</v>
          </cell>
          <cell r="BP430"/>
          <cell r="BQ430"/>
          <cell r="BR430"/>
          <cell r="BS430">
            <v>0</v>
          </cell>
          <cell r="BT430">
            <v>0</v>
          </cell>
          <cell r="BU430"/>
          <cell r="BV430">
            <v>0</v>
          </cell>
          <cell r="BW430"/>
          <cell r="BX430"/>
          <cell r="BY430"/>
          <cell r="BZ430">
            <v>5.9924300000000006</v>
          </cell>
          <cell r="CA430">
            <v>1.26</v>
          </cell>
          <cell r="CB430"/>
          <cell r="CC430">
            <v>0</v>
          </cell>
          <cell r="CD430"/>
          <cell r="CE430"/>
          <cell r="CF430"/>
          <cell r="CG430">
            <v>5.9924300000000006</v>
          </cell>
          <cell r="CH430">
            <v>1.26</v>
          </cell>
          <cell r="CI430"/>
          <cell r="CJ430">
            <v>0</v>
          </cell>
          <cell r="CK430"/>
          <cell r="CL430"/>
          <cell r="CM430">
            <v>0</v>
          </cell>
          <cell r="CN430">
            <v>5.9924300000000006</v>
          </cell>
          <cell r="CO430">
            <v>1.26</v>
          </cell>
          <cell r="CP430">
            <v>0</v>
          </cell>
          <cell r="CQ430">
            <v>0</v>
          </cell>
          <cell r="CR430">
            <v>0</v>
          </cell>
          <cell r="CS430">
            <v>0</v>
          </cell>
          <cell r="CT430">
            <v>0</v>
          </cell>
          <cell r="CU430">
            <v>5.9924300000000006</v>
          </cell>
          <cell r="CV430">
            <v>1.26</v>
          </cell>
          <cell r="CW430">
            <v>0</v>
          </cell>
          <cell r="CX430">
            <v>0</v>
          </cell>
          <cell r="CY430">
            <v>0</v>
          </cell>
          <cell r="CZ430">
            <v>0</v>
          </cell>
        </row>
        <row r="431">
          <cell r="A431" t="str">
            <v>1.2.1.112</v>
          </cell>
          <cell r="B431" t="str">
            <v>Реконструкция ТП - 408 (замена оборудования РУ-10кВ, РУ-0,4кВ, замена 2ТМГ-630кВА)</v>
          </cell>
          <cell r="C431" t="str">
            <v>С_1.2.1.112</v>
          </cell>
          <cell r="D431">
            <v>5.6538699999999995</v>
          </cell>
          <cell r="E431">
            <v>5.6538699999999995</v>
          </cell>
          <cell r="F431"/>
          <cell r="G431"/>
          <cell r="H431"/>
          <cell r="I431"/>
          <cell r="J431"/>
          <cell r="K431"/>
          <cell r="L431"/>
          <cell r="M431"/>
          <cell r="N431">
            <v>0</v>
          </cell>
          <cell r="O431"/>
          <cell r="P431"/>
          <cell r="Q431"/>
          <cell r="R431"/>
          <cell r="S431"/>
          <cell r="T431"/>
          <cell r="U431">
            <v>0</v>
          </cell>
          <cell r="V431">
            <v>0</v>
          </cell>
          <cell r="W431"/>
          <cell r="X431">
            <v>0</v>
          </cell>
          <cell r="Y431"/>
          <cell r="Z431"/>
          <cell r="AA431"/>
          <cell r="AB431"/>
          <cell r="AC431">
            <v>0</v>
          </cell>
          <cell r="AD431"/>
          <cell r="AE431">
            <v>0</v>
          </cell>
          <cell r="AF431"/>
          <cell r="AG431"/>
          <cell r="AH431"/>
          <cell r="AI431"/>
          <cell r="AJ431">
            <v>0</v>
          </cell>
          <cell r="AK431">
            <v>0</v>
          </cell>
          <cell r="AL431"/>
          <cell r="AM431">
            <v>0</v>
          </cell>
          <cell r="AN431"/>
          <cell r="AO431"/>
          <cell r="AP431"/>
          <cell r="AQ431">
            <v>0</v>
          </cell>
          <cell r="AR431">
            <v>0</v>
          </cell>
          <cell r="AS431"/>
          <cell r="AT431">
            <v>0</v>
          </cell>
          <cell r="AU431"/>
          <cell r="AV431"/>
          <cell r="AW431"/>
          <cell r="AX431">
            <v>0</v>
          </cell>
          <cell r="AY431">
            <v>0</v>
          </cell>
          <cell r="AZ431"/>
          <cell r="BA431">
            <v>0</v>
          </cell>
          <cell r="BB431"/>
          <cell r="BC431"/>
          <cell r="BD431"/>
          <cell r="BE431">
            <v>0</v>
          </cell>
          <cell r="BF431">
            <v>0</v>
          </cell>
          <cell r="BG431"/>
          <cell r="BH431">
            <v>0</v>
          </cell>
          <cell r="BI431"/>
          <cell r="BJ431"/>
          <cell r="BK431"/>
          <cell r="BL431">
            <v>0</v>
          </cell>
          <cell r="BM431">
            <v>0</v>
          </cell>
          <cell r="BN431"/>
          <cell r="BO431">
            <v>0</v>
          </cell>
          <cell r="BP431"/>
          <cell r="BQ431"/>
          <cell r="BR431"/>
          <cell r="BS431">
            <v>0</v>
          </cell>
          <cell r="BT431">
            <v>0</v>
          </cell>
          <cell r="BU431"/>
          <cell r="BV431">
            <v>0</v>
          </cell>
          <cell r="BW431"/>
          <cell r="BX431"/>
          <cell r="BY431"/>
          <cell r="BZ431">
            <v>5.6538699999999995</v>
          </cell>
          <cell r="CA431">
            <v>1.26</v>
          </cell>
          <cell r="CB431"/>
          <cell r="CC431">
            <v>0</v>
          </cell>
          <cell r="CD431"/>
          <cell r="CE431"/>
          <cell r="CF431"/>
          <cell r="CG431">
            <v>5.6538699999999995</v>
          </cell>
          <cell r="CH431">
            <v>1.26</v>
          </cell>
          <cell r="CI431"/>
          <cell r="CJ431">
            <v>0</v>
          </cell>
          <cell r="CK431"/>
          <cell r="CL431"/>
          <cell r="CM431">
            <v>0</v>
          </cell>
          <cell r="CN431">
            <v>5.6538699999999995</v>
          </cell>
          <cell r="CO431">
            <v>1.26</v>
          </cell>
          <cell r="CP431">
            <v>0</v>
          </cell>
          <cell r="CQ431">
            <v>0</v>
          </cell>
          <cell r="CR431">
            <v>0</v>
          </cell>
          <cell r="CS431">
            <v>0</v>
          </cell>
          <cell r="CT431">
            <v>0</v>
          </cell>
          <cell r="CU431">
            <v>5.6538699999999995</v>
          </cell>
          <cell r="CV431">
            <v>1.26</v>
          </cell>
          <cell r="CW431">
            <v>0</v>
          </cell>
          <cell r="CX431">
            <v>0</v>
          </cell>
          <cell r="CY431">
            <v>0</v>
          </cell>
          <cell r="CZ431">
            <v>0</v>
          </cell>
        </row>
        <row r="432">
          <cell r="A432" t="str">
            <v>1.2.1.113</v>
          </cell>
          <cell r="B432" t="str">
            <v>Реконструкция ТП -366  (замена оборудования РУ-6кВ, РУ-0,4кВ, замена 2ТМГ-630кВА)</v>
          </cell>
          <cell r="C432" t="str">
            <v>С_1.2.1.113</v>
          </cell>
          <cell r="D432">
            <v>5.7760899999999999</v>
          </cell>
          <cell r="E432">
            <v>5.7760899999999999</v>
          </cell>
          <cell r="F432"/>
          <cell r="G432"/>
          <cell r="H432"/>
          <cell r="I432"/>
          <cell r="J432"/>
          <cell r="K432"/>
          <cell r="L432"/>
          <cell r="M432"/>
          <cell r="N432">
            <v>0</v>
          </cell>
          <cell r="O432"/>
          <cell r="P432"/>
          <cell r="Q432"/>
          <cell r="R432"/>
          <cell r="S432"/>
          <cell r="T432"/>
          <cell r="U432">
            <v>0</v>
          </cell>
          <cell r="V432">
            <v>0</v>
          </cell>
          <cell r="W432"/>
          <cell r="X432">
            <v>0</v>
          </cell>
          <cell r="Y432"/>
          <cell r="Z432"/>
          <cell r="AA432"/>
          <cell r="AB432"/>
          <cell r="AC432">
            <v>0</v>
          </cell>
          <cell r="AD432"/>
          <cell r="AE432">
            <v>0</v>
          </cell>
          <cell r="AF432"/>
          <cell r="AG432"/>
          <cell r="AH432"/>
          <cell r="AI432"/>
          <cell r="AJ432">
            <v>0</v>
          </cell>
          <cell r="AK432">
            <v>0</v>
          </cell>
          <cell r="AL432"/>
          <cell r="AM432">
            <v>0</v>
          </cell>
          <cell r="AN432"/>
          <cell r="AO432"/>
          <cell r="AP432"/>
          <cell r="AQ432">
            <v>0</v>
          </cell>
          <cell r="AR432">
            <v>0</v>
          </cell>
          <cell r="AS432"/>
          <cell r="AT432">
            <v>0</v>
          </cell>
          <cell r="AU432"/>
          <cell r="AV432"/>
          <cell r="AW432"/>
          <cell r="AX432">
            <v>0</v>
          </cell>
          <cell r="AY432">
            <v>0</v>
          </cell>
          <cell r="AZ432"/>
          <cell r="BA432">
            <v>0</v>
          </cell>
          <cell r="BB432"/>
          <cell r="BC432"/>
          <cell r="BD432"/>
          <cell r="BE432">
            <v>0</v>
          </cell>
          <cell r="BF432">
            <v>0</v>
          </cell>
          <cell r="BG432"/>
          <cell r="BH432">
            <v>0</v>
          </cell>
          <cell r="BI432"/>
          <cell r="BJ432"/>
          <cell r="BK432"/>
          <cell r="BL432">
            <v>0</v>
          </cell>
          <cell r="BM432">
            <v>0</v>
          </cell>
          <cell r="BN432"/>
          <cell r="BO432">
            <v>0</v>
          </cell>
          <cell r="BP432"/>
          <cell r="BQ432"/>
          <cell r="BR432"/>
          <cell r="BS432">
            <v>0</v>
          </cell>
          <cell r="BT432">
            <v>0</v>
          </cell>
          <cell r="BU432"/>
          <cell r="BV432">
            <v>0</v>
          </cell>
          <cell r="BW432"/>
          <cell r="BX432"/>
          <cell r="BY432"/>
          <cell r="BZ432">
            <v>5.7760899999999999</v>
          </cell>
          <cell r="CA432">
            <v>1.26</v>
          </cell>
          <cell r="CB432"/>
          <cell r="CC432">
            <v>0</v>
          </cell>
          <cell r="CD432"/>
          <cell r="CE432"/>
          <cell r="CF432"/>
          <cell r="CG432">
            <v>5.7760899999999999</v>
          </cell>
          <cell r="CH432">
            <v>1.26</v>
          </cell>
          <cell r="CI432"/>
          <cell r="CJ432">
            <v>0</v>
          </cell>
          <cell r="CK432"/>
          <cell r="CL432"/>
          <cell r="CM432">
            <v>0</v>
          </cell>
          <cell r="CN432">
            <v>5.7760899999999999</v>
          </cell>
          <cell r="CO432">
            <v>1.26</v>
          </cell>
          <cell r="CP432">
            <v>0</v>
          </cell>
          <cell r="CQ432">
            <v>0</v>
          </cell>
          <cell r="CR432">
            <v>0</v>
          </cell>
          <cell r="CS432">
            <v>0</v>
          </cell>
          <cell r="CT432">
            <v>0</v>
          </cell>
          <cell r="CU432">
            <v>5.7760899999999999</v>
          </cell>
          <cell r="CV432">
            <v>1.26</v>
          </cell>
          <cell r="CW432">
            <v>0</v>
          </cell>
          <cell r="CX432">
            <v>0</v>
          </cell>
          <cell r="CY432">
            <v>0</v>
          </cell>
          <cell r="CZ432">
            <v>0</v>
          </cell>
        </row>
        <row r="433">
          <cell r="A433" t="str">
            <v>1.2.1.114</v>
          </cell>
          <cell r="B433" t="str">
            <v>Реконструкция ТП - 371 (замена оборудования РУ-6кВ, РУ-0,4кВ, замена 2ТМГ-1000кВА)</v>
          </cell>
          <cell r="C433" t="str">
            <v>С_1.2.1.114</v>
          </cell>
          <cell r="D433">
            <v>6.7037399999999998</v>
          </cell>
          <cell r="E433">
            <v>6.7037399999999998</v>
          </cell>
          <cell r="F433"/>
          <cell r="G433"/>
          <cell r="H433"/>
          <cell r="I433"/>
          <cell r="J433"/>
          <cell r="K433"/>
          <cell r="L433"/>
          <cell r="M433"/>
          <cell r="N433">
            <v>0</v>
          </cell>
          <cell r="O433"/>
          <cell r="P433"/>
          <cell r="Q433"/>
          <cell r="R433"/>
          <cell r="S433"/>
          <cell r="T433"/>
          <cell r="U433">
            <v>0</v>
          </cell>
          <cell r="V433">
            <v>0</v>
          </cell>
          <cell r="W433"/>
          <cell r="X433">
            <v>0</v>
          </cell>
          <cell r="Y433"/>
          <cell r="Z433"/>
          <cell r="AA433"/>
          <cell r="AB433"/>
          <cell r="AC433">
            <v>0</v>
          </cell>
          <cell r="AD433"/>
          <cell r="AE433">
            <v>0</v>
          </cell>
          <cell r="AF433"/>
          <cell r="AG433"/>
          <cell r="AH433"/>
          <cell r="AI433"/>
          <cell r="AJ433">
            <v>0</v>
          </cell>
          <cell r="AK433">
            <v>0</v>
          </cell>
          <cell r="AL433"/>
          <cell r="AM433">
            <v>0</v>
          </cell>
          <cell r="AN433"/>
          <cell r="AO433"/>
          <cell r="AP433"/>
          <cell r="AQ433">
            <v>0</v>
          </cell>
          <cell r="AR433">
            <v>0</v>
          </cell>
          <cell r="AS433"/>
          <cell r="AT433">
            <v>0</v>
          </cell>
          <cell r="AU433"/>
          <cell r="AV433"/>
          <cell r="AW433"/>
          <cell r="AX433">
            <v>0</v>
          </cell>
          <cell r="AY433">
            <v>0</v>
          </cell>
          <cell r="AZ433"/>
          <cell r="BA433">
            <v>0</v>
          </cell>
          <cell r="BB433"/>
          <cell r="BC433"/>
          <cell r="BD433"/>
          <cell r="BE433">
            <v>0</v>
          </cell>
          <cell r="BF433">
            <v>0</v>
          </cell>
          <cell r="BG433"/>
          <cell r="BH433">
            <v>0</v>
          </cell>
          <cell r="BI433"/>
          <cell r="BJ433"/>
          <cell r="BK433"/>
          <cell r="BL433">
            <v>0</v>
          </cell>
          <cell r="BM433">
            <v>0</v>
          </cell>
          <cell r="BN433"/>
          <cell r="BO433">
            <v>0</v>
          </cell>
          <cell r="BP433"/>
          <cell r="BQ433"/>
          <cell r="BR433"/>
          <cell r="BS433">
            <v>0</v>
          </cell>
          <cell r="BT433">
            <v>0</v>
          </cell>
          <cell r="BU433"/>
          <cell r="BV433">
            <v>0</v>
          </cell>
          <cell r="BW433"/>
          <cell r="BX433"/>
          <cell r="BY433"/>
          <cell r="BZ433">
            <v>6.7037399999999998</v>
          </cell>
          <cell r="CA433">
            <v>2</v>
          </cell>
          <cell r="CB433"/>
          <cell r="CC433">
            <v>0</v>
          </cell>
          <cell r="CD433"/>
          <cell r="CE433"/>
          <cell r="CF433"/>
          <cell r="CG433">
            <v>6.7037399999999998</v>
          </cell>
          <cell r="CH433">
            <v>2</v>
          </cell>
          <cell r="CI433"/>
          <cell r="CJ433">
            <v>0</v>
          </cell>
          <cell r="CK433"/>
          <cell r="CL433"/>
          <cell r="CM433">
            <v>0</v>
          </cell>
          <cell r="CN433">
            <v>6.7037399999999998</v>
          </cell>
          <cell r="CO433">
            <v>2</v>
          </cell>
          <cell r="CP433">
            <v>0</v>
          </cell>
          <cell r="CQ433">
            <v>0</v>
          </cell>
          <cell r="CR433">
            <v>0</v>
          </cell>
          <cell r="CS433">
            <v>0</v>
          </cell>
          <cell r="CT433">
            <v>0</v>
          </cell>
          <cell r="CU433">
            <v>6.7037399999999998</v>
          </cell>
          <cell r="CV433">
            <v>2</v>
          </cell>
          <cell r="CW433">
            <v>0</v>
          </cell>
          <cell r="CX433">
            <v>0</v>
          </cell>
          <cell r="CY433">
            <v>0</v>
          </cell>
          <cell r="CZ433">
            <v>0</v>
          </cell>
        </row>
        <row r="434">
          <cell r="A434" t="str">
            <v>1.2.1.115</v>
          </cell>
          <cell r="B434" t="str">
            <v>Эл. Реконструкция  ТП - 505 (замена оборудования РУ-10кВ, РУ-0,4кВ, замена 2ТМГ-630кВА)</v>
          </cell>
          <cell r="C434" t="str">
            <v>С_1.2.1.115</v>
          </cell>
          <cell r="D434">
            <v>5.9924300000000006</v>
          </cell>
          <cell r="E434">
            <v>0</v>
          </cell>
          <cell r="F434"/>
          <cell r="G434"/>
          <cell r="H434"/>
          <cell r="I434"/>
          <cell r="J434"/>
          <cell r="K434"/>
          <cell r="L434"/>
          <cell r="M434"/>
          <cell r="N434">
            <v>0</v>
          </cell>
          <cell r="O434"/>
          <cell r="P434"/>
          <cell r="Q434"/>
          <cell r="R434"/>
          <cell r="S434"/>
          <cell r="T434"/>
          <cell r="U434">
            <v>0</v>
          </cell>
          <cell r="V434">
            <v>0</v>
          </cell>
          <cell r="W434"/>
          <cell r="X434">
            <v>0</v>
          </cell>
          <cell r="Y434"/>
          <cell r="Z434"/>
          <cell r="AA434"/>
          <cell r="AB434"/>
          <cell r="AC434">
            <v>0</v>
          </cell>
          <cell r="AD434"/>
          <cell r="AE434">
            <v>0</v>
          </cell>
          <cell r="AF434"/>
          <cell r="AG434"/>
          <cell r="AH434"/>
          <cell r="AI434"/>
          <cell r="AJ434">
            <v>0</v>
          </cell>
          <cell r="AK434">
            <v>0</v>
          </cell>
          <cell r="AL434"/>
          <cell r="AM434">
            <v>0</v>
          </cell>
          <cell r="AN434"/>
          <cell r="AO434"/>
          <cell r="AP434"/>
          <cell r="AQ434">
            <v>0</v>
          </cell>
          <cell r="AR434">
            <v>0</v>
          </cell>
          <cell r="AS434"/>
          <cell r="AT434">
            <v>0</v>
          </cell>
          <cell r="AU434"/>
          <cell r="AV434"/>
          <cell r="AW434"/>
          <cell r="AX434">
            <v>0</v>
          </cell>
          <cell r="AY434">
            <v>0</v>
          </cell>
          <cell r="AZ434"/>
          <cell r="BA434">
            <v>0</v>
          </cell>
          <cell r="BB434"/>
          <cell r="BC434"/>
          <cell r="BD434"/>
          <cell r="BE434">
            <v>0</v>
          </cell>
          <cell r="BF434">
            <v>0</v>
          </cell>
          <cell r="BG434"/>
          <cell r="BH434">
            <v>0</v>
          </cell>
          <cell r="BI434"/>
          <cell r="BJ434"/>
          <cell r="BK434"/>
          <cell r="BL434">
            <v>0</v>
          </cell>
          <cell r="BM434">
            <v>0</v>
          </cell>
          <cell r="BN434"/>
          <cell r="BO434">
            <v>0</v>
          </cell>
          <cell r="BP434"/>
          <cell r="BQ434"/>
          <cell r="BR434"/>
          <cell r="BS434">
            <v>0</v>
          </cell>
          <cell r="BT434">
            <v>0</v>
          </cell>
          <cell r="BU434"/>
          <cell r="BV434">
            <v>0</v>
          </cell>
          <cell r="BW434"/>
          <cell r="BX434"/>
          <cell r="BY434"/>
          <cell r="BZ434">
            <v>5.9924300000000006</v>
          </cell>
          <cell r="CA434">
            <v>1.26</v>
          </cell>
          <cell r="CB434"/>
          <cell r="CC434">
            <v>0</v>
          </cell>
          <cell r="CD434"/>
          <cell r="CE434"/>
          <cell r="CF434"/>
          <cell r="CG434">
            <v>0</v>
          </cell>
          <cell r="CH434">
            <v>0</v>
          </cell>
          <cell r="CI434"/>
          <cell r="CJ434">
            <v>0</v>
          </cell>
          <cell r="CK434"/>
          <cell r="CL434"/>
          <cell r="CM434">
            <v>0</v>
          </cell>
          <cell r="CN434">
            <v>5.9924300000000006</v>
          </cell>
          <cell r="CO434">
            <v>1.26</v>
          </cell>
          <cell r="CP434">
            <v>0</v>
          </cell>
          <cell r="CQ434">
            <v>0</v>
          </cell>
          <cell r="CR434">
            <v>0</v>
          </cell>
          <cell r="CS434">
            <v>0</v>
          </cell>
          <cell r="CT434">
            <v>0</v>
          </cell>
          <cell r="CU434">
            <v>0</v>
          </cell>
          <cell r="CV434">
            <v>0</v>
          </cell>
          <cell r="CW434">
            <v>0</v>
          </cell>
          <cell r="CX434">
            <v>0</v>
          </cell>
          <cell r="CY434">
            <v>0</v>
          </cell>
          <cell r="CZ434">
            <v>0</v>
          </cell>
        </row>
        <row r="435">
          <cell r="A435" t="str">
            <v>1.2.1.116</v>
          </cell>
          <cell r="B435" t="str">
            <v>Реконструкция ТП - 356 (замена оборудования РУ-10кВ, РУ-0,4кВ, замена 2ТМГ-630кВА)</v>
          </cell>
          <cell r="C435" t="str">
            <v>С_1.2.1.116</v>
          </cell>
          <cell r="D435">
            <v>5.7760899999999999</v>
          </cell>
          <cell r="E435">
            <v>5.7760899999999999</v>
          </cell>
          <cell r="F435"/>
          <cell r="G435"/>
          <cell r="H435"/>
          <cell r="I435"/>
          <cell r="J435"/>
          <cell r="K435"/>
          <cell r="L435"/>
          <cell r="M435"/>
          <cell r="N435">
            <v>0</v>
          </cell>
          <cell r="O435"/>
          <cell r="P435"/>
          <cell r="Q435"/>
          <cell r="R435"/>
          <cell r="S435"/>
          <cell r="T435"/>
          <cell r="U435">
            <v>0</v>
          </cell>
          <cell r="V435">
            <v>0</v>
          </cell>
          <cell r="W435"/>
          <cell r="X435">
            <v>0</v>
          </cell>
          <cell r="Y435"/>
          <cell r="Z435"/>
          <cell r="AA435"/>
          <cell r="AB435"/>
          <cell r="AC435">
            <v>0</v>
          </cell>
          <cell r="AD435"/>
          <cell r="AE435">
            <v>0</v>
          </cell>
          <cell r="AF435"/>
          <cell r="AG435"/>
          <cell r="AH435"/>
          <cell r="AI435"/>
          <cell r="AJ435">
            <v>0</v>
          </cell>
          <cell r="AK435">
            <v>0</v>
          </cell>
          <cell r="AL435"/>
          <cell r="AM435">
            <v>0</v>
          </cell>
          <cell r="AN435"/>
          <cell r="AO435"/>
          <cell r="AP435"/>
          <cell r="AQ435">
            <v>0</v>
          </cell>
          <cell r="AR435">
            <v>0</v>
          </cell>
          <cell r="AS435"/>
          <cell r="AT435">
            <v>0</v>
          </cell>
          <cell r="AU435"/>
          <cell r="AV435"/>
          <cell r="AW435"/>
          <cell r="AX435">
            <v>0</v>
          </cell>
          <cell r="AY435">
            <v>0</v>
          </cell>
          <cell r="AZ435"/>
          <cell r="BA435">
            <v>0</v>
          </cell>
          <cell r="BB435"/>
          <cell r="BC435"/>
          <cell r="BD435"/>
          <cell r="BE435">
            <v>0</v>
          </cell>
          <cell r="BF435">
            <v>0</v>
          </cell>
          <cell r="BG435"/>
          <cell r="BH435">
            <v>0</v>
          </cell>
          <cell r="BI435"/>
          <cell r="BJ435"/>
          <cell r="BK435"/>
          <cell r="BL435">
            <v>0</v>
          </cell>
          <cell r="BM435">
            <v>0</v>
          </cell>
          <cell r="BN435"/>
          <cell r="BO435">
            <v>0</v>
          </cell>
          <cell r="BP435"/>
          <cell r="BQ435"/>
          <cell r="BR435"/>
          <cell r="BS435">
            <v>0</v>
          </cell>
          <cell r="BT435">
            <v>0</v>
          </cell>
          <cell r="BU435"/>
          <cell r="BV435">
            <v>0</v>
          </cell>
          <cell r="BW435"/>
          <cell r="BX435"/>
          <cell r="BY435"/>
          <cell r="BZ435">
            <v>5.7760899999999999</v>
          </cell>
          <cell r="CA435">
            <v>1.26</v>
          </cell>
          <cell r="CB435"/>
          <cell r="CC435">
            <v>0</v>
          </cell>
          <cell r="CD435"/>
          <cell r="CE435"/>
          <cell r="CF435"/>
          <cell r="CG435">
            <v>5.7760899999999999</v>
          </cell>
          <cell r="CH435">
            <v>1.26</v>
          </cell>
          <cell r="CI435"/>
          <cell r="CJ435">
            <v>0</v>
          </cell>
          <cell r="CK435"/>
          <cell r="CL435"/>
          <cell r="CM435">
            <v>0</v>
          </cell>
          <cell r="CN435">
            <v>5.7760899999999999</v>
          </cell>
          <cell r="CO435">
            <v>1.26</v>
          </cell>
          <cell r="CP435">
            <v>0</v>
          </cell>
          <cell r="CQ435">
            <v>0</v>
          </cell>
          <cell r="CR435">
            <v>0</v>
          </cell>
          <cell r="CS435">
            <v>0</v>
          </cell>
          <cell r="CT435">
            <v>0</v>
          </cell>
          <cell r="CU435">
            <v>5.7760899999999999</v>
          </cell>
          <cell r="CV435">
            <v>1.26</v>
          </cell>
          <cell r="CW435">
            <v>0</v>
          </cell>
          <cell r="CX435">
            <v>0</v>
          </cell>
          <cell r="CY435">
            <v>0</v>
          </cell>
          <cell r="CZ435">
            <v>0</v>
          </cell>
        </row>
        <row r="436">
          <cell r="A436" t="str">
            <v>1.2.1.117</v>
          </cell>
          <cell r="B436" t="str">
            <v>эл. Реконструкция ТП - 432 (замена оборудования РУ-10кВ, РУ-0,4кВ, замена 2ТМГ-630кВА)</v>
          </cell>
          <cell r="C436" t="str">
            <v>С_1.2.1.117</v>
          </cell>
          <cell r="D436">
            <v>5.9004899999999996</v>
          </cell>
          <cell r="E436">
            <v>5.9004899999999996</v>
          </cell>
          <cell r="F436"/>
          <cell r="G436"/>
          <cell r="H436"/>
          <cell r="I436"/>
          <cell r="J436"/>
          <cell r="K436"/>
          <cell r="L436"/>
          <cell r="M436"/>
          <cell r="N436">
            <v>0</v>
          </cell>
          <cell r="O436"/>
          <cell r="P436"/>
          <cell r="Q436"/>
          <cell r="R436"/>
          <cell r="S436"/>
          <cell r="T436"/>
          <cell r="U436">
            <v>0</v>
          </cell>
          <cell r="V436">
            <v>0</v>
          </cell>
          <cell r="W436"/>
          <cell r="X436">
            <v>0</v>
          </cell>
          <cell r="Y436"/>
          <cell r="Z436"/>
          <cell r="AA436"/>
          <cell r="AB436"/>
          <cell r="AC436">
            <v>0</v>
          </cell>
          <cell r="AD436"/>
          <cell r="AE436">
            <v>0</v>
          </cell>
          <cell r="AF436"/>
          <cell r="AG436"/>
          <cell r="AH436"/>
          <cell r="AI436"/>
          <cell r="AJ436">
            <v>0</v>
          </cell>
          <cell r="AK436">
            <v>0</v>
          </cell>
          <cell r="AL436"/>
          <cell r="AM436">
            <v>0</v>
          </cell>
          <cell r="AN436"/>
          <cell r="AO436"/>
          <cell r="AP436"/>
          <cell r="AQ436">
            <v>0</v>
          </cell>
          <cell r="AR436">
            <v>0</v>
          </cell>
          <cell r="AS436"/>
          <cell r="AT436">
            <v>0</v>
          </cell>
          <cell r="AU436"/>
          <cell r="AV436"/>
          <cell r="AW436"/>
          <cell r="AX436">
            <v>0</v>
          </cell>
          <cell r="AY436">
            <v>0</v>
          </cell>
          <cell r="AZ436"/>
          <cell r="BA436">
            <v>0</v>
          </cell>
          <cell r="BB436"/>
          <cell r="BC436"/>
          <cell r="BD436"/>
          <cell r="BE436">
            <v>0</v>
          </cell>
          <cell r="BF436">
            <v>0</v>
          </cell>
          <cell r="BG436"/>
          <cell r="BH436">
            <v>0</v>
          </cell>
          <cell r="BI436"/>
          <cell r="BJ436"/>
          <cell r="BK436"/>
          <cell r="BL436">
            <v>0</v>
          </cell>
          <cell r="BM436">
            <v>0</v>
          </cell>
          <cell r="BN436"/>
          <cell r="BO436">
            <v>0</v>
          </cell>
          <cell r="BP436"/>
          <cell r="BQ436"/>
          <cell r="BR436"/>
          <cell r="BS436">
            <v>0</v>
          </cell>
          <cell r="BT436">
            <v>0</v>
          </cell>
          <cell r="BU436"/>
          <cell r="BV436">
            <v>0</v>
          </cell>
          <cell r="BW436"/>
          <cell r="BX436"/>
          <cell r="BY436"/>
          <cell r="BZ436">
            <v>5.9004899999999996</v>
          </cell>
          <cell r="CA436">
            <v>1.26</v>
          </cell>
          <cell r="CB436"/>
          <cell r="CC436">
            <v>0</v>
          </cell>
          <cell r="CD436"/>
          <cell r="CE436"/>
          <cell r="CF436"/>
          <cell r="CG436">
            <v>5.9004899999999996</v>
          </cell>
          <cell r="CH436">
            <v>1.26</v>
          </cell>
          <cell r="CI436"/>
          <cell r="CJ436">
            <v>0</v>
          </cell>
          <cell r="CK436"/>
          <cell r="CL436"/>
          <cell r="CM436">
            <v>0</v>
          </cell>
          <cell r="CN436">
            <v>5.9004899999999996</v>
          </cell>
          <cell r="CO436">
            <v>1.26</v>
          </cell>
          <cell r="CP436">
            <v>0</v>
          </cell>
          <cell r="CQ436">
            <v>0</v>
          </cell>
          <cell r="CR436">
            <v>0</v>
          </cell>
          <cell r="CS436">
            <v>0</v>
          </cell>
          <cell r="CT436">
            <v>0</v>
          </cell>
          <cell r="CU436">
            <v>5.9004899999999996</v>
          </cell>
          <cell r="CV436">
            <v>1.26</v>
          </cell>
          <cell r="CW436">
            <v>0</v>
          </cell>
          <cell r="CX436">
            <v>0</v>
          </cell>
          <cell r="CY436">
            <v>0</v>
          </cell>
          <cell r="CZ436">
            <v>0</v>
          </cell>
        </row>
        <row r="437">
          <cell r="A437" t="str">
            <v>1.2.1.118</v>
          </cell>
          <cell r="B437" t="str">
            <v>Реконструкция ТП - 352 (замена оборудования РУ-10кВ, РУ-0,4кВ, замена 2ТМГ-630кВА)</v>
          </cell>
          <cell r="C437" t="str">
            <v>С_1.2.1.118</v>
          </cell>
          <cell r="D437">
            <v>5.6538699999999995</v>
          </cell>
          <cell r="E437">
            <v>5.6538699999999995</v>
          </cell>
          <cell r="F437"/>
          <cell r="G437"/>
          <cell r="H437"/>
          <cell r="I437"/>
          <cell r="J437"/>
          <cell r="K437"/>
          <cell r="L437"/>
          <cell r="M437"/>
          <cell r="N437">
            <v>0</v>
          </cell>
          <cell r="O437"/>
          <cell r="P437"/>
          <cell r="Q437"/>
          <cell r="R437"/>
          <cell r="S437"/>
          <cell r="T437"/>
          <cell r="U437">
            <v>0</v>
          </cell>
          <cell r="V437">
            <v>0</v>
          </cell>
          <cell r="W437"/>
          <cell r="X437">
            <v>0</v>
          </cell>
          <cell r="Y437"/>
          <cell r="Z437"/>
          <cell r="AA437"/>
          <cell r="AB437"/>
          <cell r="AC437">
            <v>0</v>
          </cell>
          <cell r="AD437"/>
          <cell r="AE437">
            <v>0</v>
          </cell>
          <cell r="AF437"/>
          <cell r="AG437"/>
          <cell r="AH437"/>
          <cell r="AI437"/>
          <cell r="AJ437">
            <v>0</v>
          </cell>
          <cell r="AK437">
            <v>0</v>
          </cell>
          <cell r="AL437"/>
          <cell r="AM437">
            <v>0</v>
          </cell>
          <cell r="AN437"/>
          <cell r="AO437"/>
          <cell r="AP437"/>
          <cell r="AQ437">
            <v>0</v>
          </cell>
          <cell r="AR437">
            <v>0</v>
          </cell>
          <cell r="AS437"/>
          <cell r="AT437">
            <v>0</v>
          </cell>
          <cell r="AU437"/>
          <cell r="AV437"/>
          <cell r="AW437"/>
          <cell r="AX437">
            <v>0</v>
          </cell>
          <cell r="AY437">
            <v>0</v>
          </cell>
          <cell r="AZ437"/>
          <cell r="BA437">
            <v>0</v>
          </cell>
          <cell r="BB437"/>
          <cell r="BC437"/>
          <cell r="BD437"/>
          <cell r="BE437">
            <v>0</v>
          </cell>
          <cell r="BF437">
            <v>0</v>
          </cell>
          <cell r="BG437"/>
          <cell r="BH437">
            <v>0</v>
          </cell>
          <cell r="BI437"/>
          <cell r="BJ437"/>
          <cell r="BK437"/>
          <cell r="BL437">
            <v>0</v>
          </cell>
          <cell r="BM437">
            <v>0</v>
          </cell>
          <cell r="BN437"/>
          <cell r="BO437">
            <v>0</v>
          </cell>
          <cell r="BP437"/>
          <cell r="BQ437"/>
          <cell r="BR437"/>
          <cell r="BS437">
            <v>0</v>
          </cell>
          <cell r="BT437">
            <v>0</v>
          </cell>
          <cell r="BU437"/>
          <cell r="BV437">
            <v>0</v>
          </cell>
          <cell r="BW437"/>
          <cell r="BX437"/>
          <cell r="BY437"/>
          <cell r="BZ437">
            <v>5.6538699999999995</v>
          </cell>
          <cell r="CA437">
            <v>1.26</v>
          </cell>
          <cell r="CB437"/>
          <cell r="CC437">
            <v>0</v>
          </cell>
          <cell r="CD437"/>
          <cell r="CE437"/>
          <cell r="CF437"/>
          <cell r="CG437">
            <v>5.6538699999999995</v>
          </cell>
          <cell r="CH437">
            <v>1.26</v>
          </cell>
          <cell r="CI437"/>
          <cell r="CJ437">
            <v>0</v>
          </cell>
          <cell r="CK437"/>
          <cell r="CL437"/>
          <cell r="CM437">
            <v>0</v>
          </cell>
          <cell r="CN437">
            <v>5.6538699999999995</v>
          </cell>
          <cell r="CO437">
            <v>1.26</v>
          </cell>
          <cell r="CP437">
            <v>0</v>
          </cell>
          <cell r="CQ437">
            <v>0</v>
          </cell>
          <cell r="CR437">
            <v>0</v>
          </cell>
          <cell r="CS437">
            <v>0</v>
          </cell>
          <cell r="CT437">
            <v>0</v>
          </cell>
          <cell r="CU437">
            <v>5.6538699999999995</v>
          </cell>
          <cell r="CV437">
            <v>1.26</v>
          </cell>
          <cell r="CW437">
            <v>0</v>
          </cell>
          <cell r="CX437">
            <v>0</v>
          </cell>
          <cell r="CY437">
            <v>0</v>
          </cell>
          <cell r="CZ437">
            <v>0</v>
          </cell>
        </row>
        <row r="438">
          <cell r="A438" t="str">
            <v>1.2.1.119</v>
          </cell>
          <cell r="B438" t="str">
            <v>Реконструкция ТП-226 (замена оборудования РУ-6кВ, РУ-0,4кВ, замена 2ТМГ-1000кВА)</v>
          </cell>
          <cell r="C438" t="str">
            <v>С_1.2.1.119</v>
          </cell>
          <cell r="D438">
            <v>6.7037399999999998</v>
          </cell>
          <cell r="E438">
            <v>6.7037399999999998</v>
          </cell>
          <cell r="F438"/>
          <cell r="G438"/>
          <cell r="H438"/>
          <cell r="I438"/>
          <cell r="J438"/>
          <cell r="K438"/>
          <cell r="L438"/>
          <cell r="M438"/>
          <cell r="N438">
            <v>0</v>
          </cell>
          <cell r="O438"/>
          <cell r="P438"/>
          <cell r="Q438"/>
          <cell r="R438"/>
          <cell r="S438"/>
          <cell r="T438"/>
          <cell r="U438">
            <v>0</v>
          </cell>
          <cell r="V438">
            <v>0</v>
          </cell>
          <cell r="W438"/>
          <cell r="X438">
            <v>0</v>
          </cell>
          <cell r="Y438"/>
          <cell r="Z438"/>
          <cell r="AA438"/>
          <cell r="AB438"/>
          <cell r="AC438">
            <v>0</v>
          </cell>
          <cell r="AD438"/>
          <cell r="AE438">
            <v>0</v>
          </cell>
          <cell r="AF438"/>
          <cell r="AG438"/>
          <cell r="AH438"/>
          <cell r="AI438"/>
          <cell r="AJ438">
            <v>0</v>
          </cell>
          <cell r="AK438">
            <v>0</v>
          </cell>
          <cell r="AL438"/>
          <cell r="AM438">
            <v>0</v>
          </cell>
          <cell r="AN438"/>
          <cell r="AO438"/>
          <cell r="AP438"/>
          <cell r="AQ438">
            <v>0</v>
          </cell>
          <cell r="AR438">
            <v>0</v>
          </cell>
          <cell r="AS438"/>
          <cell r="AT438">
            <v>0</v>
          </cell>
          <cell r="AU438"/>
          <cell r="AV438"/>
          <cell r="AW438"/>
          <cell r="AX438">
            <v>0</v>
          </cell>
          <cell r="AY438">
            <v>0</v>
          </cell>
          <cell r="AZ438"/>
          <cell r="BA438">
            <v>0</v>
          </cell>
          <cell r="BB438"/>
          <cell r="BC438"/>
          <cell r="BD438"/>
          <cell r="BE438">
            <v>0</v>
          </cell>
          <cell r="BF438">
            <v>0</v>
          </cell>
          <cell r="BG438"/>
          <cell r="BH438">
            <v>0</v>
          </cell>
          <cell r="BI438"/>
          <cell r="BJ438"/>
          <cell r="BK438"/>
          <cell r="BL438">
            <v>0</v>
          </cell>
          <cell r="BM438">
            <v>0</v>
          </cell>
          <cell r="BN438"/>
          <cell r="BO438">
            <v>0</v>
          </cell>
          <cell r="BP438"/>
          <cell r="BQ438"/>
          <cell r="BR438"/>
          <cell r="BS438">
            <v>0</v>
          </cell>
          <cell r="BT438">
            <v>0</v>
          </cell>
          <cell r="BU438"/>
          <cell r="BV438">
            <v>0</v>
          </cell>
          <cell r="BW438"/>
          <cell r="BX438"/>
          <cell r="BY438"/>
          <cell r="BZ438">
            <v>6.7037399999999998</v>
          </cell>
          <cell r="CA438">
            <v>2</v>
          </cell>
          <cell r="CB438"/>
          <cell r="CC438">
            <v>0</v>
          </cell>
          <cell r="CD438"/>
          <cell r="CE438"/>
          <cell r="CF438"/>
          <cell r="CG438">
            <v>6.7037399999999998</v>
          </cell>
          <cell r="CH438">
            <v>2</v>
          </cell>
          <cell r="CI438"/>
          <cell r="CJ438">
            <v>0</v>
          </cell>
          <cell r="CK438"/>
          <cell r="CL438"/>
          <cell r="CM438">
            <v>0</v>
          </cell>
          <cell r="CN438">
            <v>6.7037399999999998</v>
          </cell>
          <cell r="CO438">
            <v>2</v>
          </cell>
          <cell r="CP438">
            <v>0</v>
          </cell>
          <cell r="CQ438">
            <v>0</v>
          </cell>
          <cell r="CR438">
            <v>0</v>
          </cell>
          <cell r="CS438">
            <v>0</v>
          </cell>
          <cell r="CT438">
            <v>0</v>
          </cell>
          <cell r="CU438">
            <v>6.7037399999999998</v>
          </cell>
          <cell r="CV438">
            <v>2</v>
          </cell>
          <cell r="CW438">
            <v>0</v>
          </cell>
          <cell r="CX438">
            <v>0</v>
          </cell>
          <cell r="CY438">
            <v>0</v>
          </cell>
          <cell r="CZ438">
            <v>0</v>
          </cell>
        </row>
        <row r="439">
          <cell r="A439" t="str">
            <v>1.2.1.120</v>
          </cell>
          <cell r="B439" t="str">
            <v>Реконструкция ТП-376 (замена оборудования РУ-10кВ, РУ-0,4кВ, замена 2ТМГ-630кВА)</v>
          </cell>
          <cell r="C439" t="str">
            <v>С_1.2.1.120</v>
          </cell>
          <cell r="D439">
            <v>5.6538699999999995</v>
          </cell>
          <cell r="E439">
            <v>5.6538699999999995</v>
          </cell>
          <cell r="F439"/>
          <cell r="G439"/>
          <cell r="H439"/>
          <cell r="I439"/>
          <cell r="J439"/>
          <cell r="K439"/>
          <cell r="L439"/>
          <cell r="M439"/>
          <cell r="N439">
            <v>0</v>
          </cell>
          <cell r="O439"/>
          <cell r="P439"/>
          <cell r="Q439"/>
          <cell r="R439"/>
          <cell r="S439"/>
          <cell r="T439"/>
          <cell r="U439">
            <v>0</v>
          </cell>
          <cell r="V439">
            <v>0</v>
          </cell>
          <cell r="W439"/>
          <cell r="X439">
            <v>0</v>
          </cell>
          <cell r="Y439"/>
          <cell r="Z439"/>
          <cell r="AA439"/>
          <cell r="AB439"/>
          <cell r="AC439">
            <v>0</v>
          </cell>
          <cell r="AD439"/>
          <cell r="AE439">
            <v>0</v>
          </cell>
          <cell r="AF439"/>
          <cell r="AG439"/>
          <cell r="AH439"/>
          <cell r="AI439"/>
          <cell r="AJ439">
            <v>0</v>
          </cell>
          <cell r="AK439">
            <v>0</v>
          </cell>
          <cell r="AL439"/>
          <cell r="AM439">
            <v>0</v>
          </cell>
          <cell r="AN439"/>
          <cell r="AO439"/>
          <cell r="AP439"/>
          <cell r="AQ439">
            <v>0</v>
          </cell>
          <cell r="AR439">
            <v>0</v>
          </cell>
          <cell r="AS439"/>
          <cell r="AT439">
            <v>0</v>
          </cell>
          <cell r="AU439"/>
          <cell r="AV439"/>
          <cell r="AW439"/>
          <cell r="AX439">
            <v>0</v>
          </cell>
          <cell r="AY439">
            <v>0</v>
          </cell>
          <cell r="AZ439"/>
          <cell r="BA439">
            <v>0</v>
          </cell>
          <cell r="BB439"/>
          <cell r="BC439"/>
          <cell r="BD439"/>
          <cell r="BE439">
            <v>0</v>
          </cell>
          <cell r="BF439">
            <v>0</v>
          </cell>
          <cell r="BG439"/>
          <cell r="BH439">
            <v>0</v>
          </cell>
          <cell r="BI439"/>
          <cell r="BJ439"/>
          <cell r="BK439"/>
          <cell r="BL439">
            <v>0</v>
          </cell>
          <cell r="BM439">
            <v>0</v>
          </cell>
          <cell r="BN439"/>
          <cell r="BO439">
            <v>0</v>
          </cell>
          <cell r="BP439"/>
          <cell r="BQ439"/>
          <cell r="BR439"/>
          <cell r="BS439">
            <v>0</v>
          </cell>
          <cell r="BT439">
            <v>0</v>
          </cell>
          <cell r="BU439"/>
          <cell r="BV439">
            <v>0</v>
          </cell>
          <cell r="BW439"/>
          <cell r="BX439"/>
          <cell r="BY439"/>
          <cell r="BZ439">
            <v>5.6538699999999995</v>
          </cell>
          <cell r="CA439">
            <v>1.26</v>
          </cell>
          <cell r="CB439"/>
          <cell r="CC439">
            <v>0</v>
          </cell>
          <cell r="CD439"/>
          <cell r="CE439"/>
          <cell r="CF439"/>
          <cell r="CG439">
            <v>5.6538699999999995</v>
          </cell>
          <cell r="CH439">
            <v>1.26</v>
          </cell>
          <cell r="CI439"/>
          <cell r="CJ439">
            <v>0</v>
          </cell>
          <cell r="CK439"/>
          <cell r="CL439"/>
          <cell r="CM439">
            <v>0</v>
          </cell>
          <cell r="CN439">
            <v>5.6538699999999995</v>
          </cell>
          <cell r="CO439">
            <v>1.26</v>
          </cell>
          <cell r="CP439">
            <v>0</v>
          </cell>
          <cell r="CQ439">
            <v>0</v>
          </cell>
          <cell r="CR439">
            <v>0</v>
          </cell>
          <cell r="CS439">
            <v>0</v>
          </cell>
          <cell r="CT439">
            <v>0</v>
          </cell>
          <cell r="CU439">
            <v>5.6538699999999995</v>
          </cell>
          <cell r="CV439">
            <v>1.26</v>
          </cell>
          <cell r="CW439">
            <v>0</v>
          </cell>
          <cell r="CX439">
            <v>0</v>
          </cell>
          <cell r="CY439">
            <v>0</v>
          </cell>
          <cell r="CZ439">
            <v>0</v>
          </cell>
        </row>
        <row r="440">
          <cell r="A440" t="str">
            <v>1.2.1.121</v>
          </cell>
          <cell r="B440" t="str">
            <v>Реконструкция ТП-406 (замена оборудования РУ-10кВ, РУ-0,4кВ, замена 2ТМГ-630кВА)</v>
          </cell>
          <cell r="C440" t="str">
            <v>С_1.2.1.121</v>
          </cell>
          <cell r="D440">
            <v>5.7760899999999999</v>
          </cell>
          <cell r="E440">
            <v>5.7760899999999999</v>
          </cell>
          <cell r="F440"/>
          <cell r="G440"/>
          <cell r="H440"/>
          <cell r="I440"/>
          <cell r="J440"/>
          <cell r="K440"/>
          <cell r="L440"/>
          <cell r="M440"/>
          <cell r="N440">
            <v>0</v>
          </cell>
          <cell r="O440"/>
          <cell r="P440"/>
          <cell r="Q440"/>
          <cell r="R440"/>
          <cell r="S440"/>
          <cell r="T440"/>
          <cell r="U440">
            <v>0</v>
          </cell>
          <cell r="V440">
            <v>0</v>
          </cell>
          <cell r="W440"/>
          <cell r="X440">
            <v>0</v>
          </cell>
          <cell r="Y440"/>
          <cell r="Z440"/>
          <cell r="AA440"/>
          <cell r="AB440"/>
          <cell r="AC440">
            <v>0</v>
          </cell>
          <cell r="AD440"/>
          <cell r="AE440">
            <v>0</v>
          </cell>
          <cell r="AF440"/>
          <cell r="AG440"/>
          <cell r="AH440"/>
          <cell r="AI440"/>
          <cell r="AJ440">
            <v>0</v>
          </cell>
          <cell r="AK440">
            <v>0</v>
          </cell>
          <cell r="AL440"/>
          <cell r="AM440">
            <v>0</v>
          </cell>
          <cell r="AN440"/>
          <cell r="AO440"/>
          <cell r="AP440"/>
          <cell r="AQ440">
            <v>0</v>
          </cell>
          <cell r="AR440">
            <v>0</v>
          </cell>
          <cell r="AS440"/>
          <cell r="AT440">
            <v>0</v>
          </cell>
          <cell r="AU440"/>
          <cell r="AV440"/>
          <cell r="AW440"/>
          <cell r="AX440">
            <v>0</v>
          </cell>
          <cell r="AY440">
            <v>0</v>
          </cell>
          <cell r="AZ440"/>
          <cell r="BA440">
            <v>0</v>
          </cell>
          <cell r="BB440"/>
          <cell r="BC440"/>
          <cell r="BD440"/>
          <cell r="BE440">
            <v>0</v>
          </cell>
          <cell r="BF440">
            <v>0</v>
          </cell>
          <cell r="BG440"/>
          <cell r="BH440">
            <v>0</v>
          </cell>
          <cell r="BI440"/>
          <cell r="BJ440"/>
          <cell r="BK440"/>
          <cell r="BL440">
            <v>0</v>
          </cell>
          <cell r="BM440">
            <v>0</v>
          </cell>
          <cell r="BN440"/>
          <cell r="BO440">
            <v>0</v>
          </cell>
          <cell r="BP440"/>
          <cell r="BQ440"/>
          <cell r="BR440"/>
          <cell r="BS440">
            <v>0</v>
          </cell>
          <cell r="BT440">
            <v>0</v>
          </cell>
          <cell r="BU440"/>
          <cell r="BV440">
            <v>0</v>
          </cell>
          <cell r="BW440"/>
          <cell r="BX440"/>
          <cell r="BY440"/>
          <cell r="BZ440">
            <v>5.7760899999999999</v>
          </cell>
          <cell r="CA440">
            <v>1.26</v>
          </cell>
          <cell r="CB440"/>
          <cell r="CC440">
            <v>0</v>
          </cell>
          <cell r="CD440"/>
          <cell r="CE440"/>
          <cell r="CF440"/>
          <cell r="CG440">
            <v>5.7760899999999999</v>
          </cell>
          <cell r="CH440">
            <v>1.26</v>
          </cell>
          <cell r="CI440"/>
          <cell r="CJ440">
            <v>0</v>
          </cell>
          <cell r="CK440"/>
          <cell r="CL440"/>
          <cell r="CM440">
            <v>0</v>
          </cell>
          <cell r="CN440">
            <v>5.7760899999999999</v>
          </cell>
          <cell r="CO440">
            <v>1.26</v>
          </cell>
          <cell r="CP440">
            <v>0</v>
          </cell>
          <cell r="CQ440">
            <v>0</v>
          </cell>
          <cell r="CR440">
            <v>0</v>
          </cell>
          <cell r="CS440">
            <v>0</v>
          </cell>
          <cell r="CT440">
            <v>0</v>
          </cell>
          <cell r="CU440">
            <v>5.7760899999999999</v>
          </cell>
          <cell r="CV440">
            <v>1.26</v>
          </cell>
          <cell r="CW440">
            <v>0</v>
          </cell>
          <cell r="CX440">
            <v>0</v>
          </cell>
          <cell r="CY440">
            <v>0</v>
          </cell>
          <cell r="CZ440">
            <v>0</v>
          </cell>
        </row>
        <row r="441">
          <cell r="A441" t="str">
            <v>1.2.1.122</v>
          </cell>
          <cell r="B441" t="str">
            <v>Реконструкция ТП-433 (замена оборудования РУ-10кВ, РУ-0,4кВ, замена 2ТМГ-630кВА)</v>
          </cell>
          <cell r="C441" t="str">
            <v>С_1.2.1.122</v>
          </cell>
          <cell r="D441">
            <v>5.9004899999999996</v>
          </cell>
          <cell r="E441">
            <v>5.9004899999999996</v>
          </cell>
          <cell r="F441"/>
          <cell r="G441"/>
          <cell r="H441"/>
          <cell r="I441"/>
          <cell r="J441"/>
          <cell r="K441"/>
          <cell r="L441"/>
          <cell r="M441"/>
          <cell r="N441">
            <v>0</v>
          </cell>
          <cell r="O441"/>
          <cell r="P441"/>
          <cell r="Q441"/>
          <cell r="R441"/>
          <cell r="S441"/>
          <cell r="T441"/>
          <cell r="U441">
            <v>0</v>
          </cell>
          <cell r="V441">
            <v>0</v>
          </cell>
          <cell r="W441"/>
          <cell r="X441">
            <v>0</v>
          </cell>
          <cell r="Y441"/>
          <cell r="Z441"/>
          <cell r="AA441"/>
          <cell r="AB441"/>
          <cell r="AC441">
            <v>0</v>
          </cell>
          <cell r="AD441"/>
          <cell r="AE441">
            <v>0</v>
          </cell>
          <cell r="AF441"/>
          <cell r="AG441"/>
          <cell r="AH441"/>
          <cell r="AI441"/>
          <cell r="AJ441">
            <v>0</v>
          </cell>
          <cell r="AK441">
            <v>0</v>
          </cell>
          <cell r="AL441"/>
          <cell r="AM441">
            <v>0</v>
          </cell>
          <cell r="AN441"/>
          <cell r="AO441"/>
          <cell r="AP441"/>
          <cell r="AQ441">
            <v>0</v>
          </cell>
          <cell r="AR441">
            <v>0</v>
          </cell>
          <cell r="AS441"/>
          <cell r="AT441">
            <v>0</v>
          </cell>
          <cell r="AU441"/>
          <cell r="AV441"/>
          <cell r="AW441"/>
          <cell r="AX441">
            <v>0</v>
          </cell>
          <cell r="AY441">
            <v>0</v>
          </cell>
          <cell r="AZ441"/>
          <cell r="BA441">
            <v>0</v>
          </cell>
          <cell r="BB441"/>
          <cell r="BC441"/>
          <cell r="BD441"/>
          <cell r="BE441">
            <v>0</v>
          </cell>
          <cell r="BF441">
            <v>0</v>
          </cell>
          <cell r="BG441"/>
          <cell r="BH441">
            <v>0</v>
          </cell>
          <cell r="BI441"/>
          <cell r="BJ441"/>
          <cell r="BK441"/>
          <cell r="BL441">
            <v>0</v>
          </cell>
          <cell r="BM441">
            <v>0</v>
          </cell>
          <cell r="BN441"/>
          <cell r="BO441">
            <v>0</v>
          </cell>
          <cell r="BP441"/>
          <cell r="BQ441"/>
          <cell r="BR441"/>
          <cell r="BS441">
            <v>0</v>
          </cell>
          <cell r="BT441">
            <v>0</v>
          </cell>
          <cell r="BU441"/>
          <cell r="BV441">
            <v>0</v>
          </cell>
          <cell r="BW441"/>
          <cell r="BX441"/>
          <cell r="BY441"/>
          <cell r="BZ441">
            <v>5.9004899999999996</v>
          </cell>
          <cell r="CA441">
            <v>1.26</v>
          </cell>
          <cell r="CB441"/>
          <cell r="CC441">
            <v>0</v>
          </cell>
          <cell r="CD441"/>
          <cell r="CE441"/>
          <cell r="CF441"/>
          <cell r="CG441">
            <v>5.9004899999999996</v>
          </cell>
          <cell r="CH441">
            <v>1.26</v>
          </cell>
          <cell r="CI441"/>
          <cell r="CJ441">
            <v>0</v>
          </cell>
          <cell r="CK441"/>
          <cell r="CL441"/>
          <cell r="CM441">
            <v>0</v>
          </cell>
          <cell r="CN441">
            <v>5.9004899999999996</v>
          </cell>
          <cell r="CO441">
            <v>1.26</v>
          </cell>
          <cell r="CP441">
            <v>0</v>
          </cell>
          <cell r="CQ441">
            <v>0</v>
          </cell>
          <cell r="CR441">
            <v>0</v>
          </cell>
          <cell r="CS441">
            <v>0</v>
          </cell>
          <cell r="CT441">
            <v>0</v>
          </cell>
          <cell r="CU441">
            <v>5.9004899999999996</v>
          </cell>
          <cell r="CV441">
            <v>1.26</v>
          </cell>
          <cell r="CW441">
            <v>0</v>
          </cell>
          <cell r="CX441">
            <v>0</v>
          </cell>
          <cell r="CY441">
            <v>0</v>
          </cell>
          <cell r="CZ441">
            <v>0</v>
          </cell>
        </row>
        <row r="442">
          <cell r="A442" t="str">
            <v>1.2.1.123</v>
          </cell>
          <cell r="B442" t="str">
            <v>Реконструкция КТПН-655 ул.Затонская 3/2 Ч.Мыс</v>
          </cell>
          <cell r="C442" t="str">
            <v>D_1.2.1.123</v>
          </cell>
          <cell r="D442">
            <v>2.0842459999999998</v>
          </cell>
          <cell r="E442">
            <v>2.5010952</v>
          </cell>
          <cell r="F442"/>
          <cell r="G442"/>
          <cell r="H442"/>
          <cell r="I442"/>
          <cell r="J442"/>
          <cell r="K442"/>
          <cell r="L442"/>
          <cell r="M442"/>
          <cell r="N442">
            <v>0</v>
          </cell>
          <cell r="O442"/>
          <cell r="P442"/>
          <cell r="Q442"/>
          <cell r="R442"/>
          <cell r="S442"/>
          <cell r="T442"/>
          <cell r="U442">
            <v>2.0842459999999998</v>
          </cell>
          <cell r="V442">
            <v>1</v>
          </cell>
          <cell r="W442"/>
          <cell r="X442">
            <v>0</v>
          </cell>
          <cell r="Y442"/>
          <cell r="Z442"/>
          <cell r="AA442"/>
          <cell r="AB442">
            <v>2.5010952</v>
          </cell>
          <cell r="AC442">
            <v>1</v>
          </cell>
          <cell r="AD442"/>
          <cell r="AE442">
            <v>0</v>
          </cell>
          <cell r="AF442"/>
          <cell r="AG442"/>
          <cell r="AH442"/>
          <cell r="AI442"/>
          <cell r="AJ442">
            <v>0</v>
          </cell>
          <cell r="AK442">
            <v>0</v>
          </cell>
          <cell r="AL442"/>
          <cell r="AM442">
            <v>0</v>
          </cell>
          <cell r="AN442"/>
          <cell r="AO442"/>
          <cell r="AP442"/>
          <cell r="AQ442">
            <v>0</v>
          </cell>
          <cell r="AR442">
            <v>0</v>
          </cell>
          <cell r="AS442"/>
          <cell r="AT442">
            <v>0</v>
          </cell>
          <cell r="AU442"/>
          <cell r="AV442"/>
          <cell r="AW442"/>
          <cell r="AX442">
            <v>0</v>
          </cell>
          <cell r="AY442">
            <v>0</v>
          </cell>
          <cell r="AZ442"/>
          <cell r="BA442">
            <v>0</v>
          </cell>
          <cell r="BB442"/>
          <cell r="BC442"/>
          <cell r="BD442"/>
          <cell r="BE442">
            <v>0</v>
          </cell>
          <cell r="BF442">
            <v>0</v>
          </cell>
          <cell r="BG442"/>
          <cell r="BH442">
            <v>0</v>
          </cell>
          <cell r="BI442"/>
          <cell r="BJ442"/>
          <cell r="BK442"/>
          <cell r="BL442">
            <v>0</v>
          </cell>
          <cell r="BM442">
            <v>0</v>
          </cell>
          <cell r="BN442"/>
          <cell r="BO442">
            <v>0</v>
          </cell>
          <cell r="BP442"/>
          <cell r="BQ442"/>
          <cell r="BR442"/>
          <cell r="BS442">
            <v>0</v>
          </cell>
          <cell r="BT442">
            <v>0</v>
          </cell>
          <cell r="BU442"/>
          <cell r="BV442">
            <v>0</v>
          </cell>
          <cell r="BW442"/>
          <cell r="BX442"/>
          <cell r="BY442"/>
          <cell r="BZ442">
            <v>0</v>
          </cell>
          <cell r="CA442">
            <v>0</v>
          </cell>
          <cell r="CB442"/>
          <cell r="CC442">
            <v>0</v>
          </cell>
          <cell r="CD442"/>
          <cell r="CE442"/>
          <cell r="CF442"/>
          <cell r="CG442">
            <v>0</v>
          </cell>
          <cell r="CH442">
            <v>0</v>
          </cell>
          <cell r="CI442"/>
          <cell r="CJ442">
            <v>0</v>
          </cell>
          <cell r="CK442"/>
          <cell r="CL442"/>
          <cell r="CM442">
            <v>0</v>
          </cell>
          <cell r="CN442">
            <v>2.0842459999999998</v>
          </cell>
          <cell r="CO442">
            <v>1</v>
          </cell>
          <cell r="CP442">
            <v>0</v>
          </cell>
          <cell r="CQ442">
            <v>0</v>
          </cell>
          <cell r="CR442">
            <v>0</v>
          </cell>
          <cell r="CS442">
            <v>0</v>
          </cell>
          <cell r="CT442">
            <v>0</v>
          </cell>
          <cell r="CU442">
            <v>2.5010952</v>
          </cell>
          <cell r="CV442">
            <v>1</v>
          </cell>
          <cell r="CW442">
            <v>0</v>
          </cell>
          <cell r="CX442">
            <v>0</v>
          </cell>
          <cell r="CY442">
            <v>0</v>
          </cell>
          <cell r="CZ442">
            <v>0</v>
          </cell>
        </row>
        <row r="443">
          <cell r="A443" t="str">
            <v>1.2.1.124</v>
          </cell>
          <cell r="B443" t="str">
            <v>Реконструкция оборудования ТП-297</v>
          </cell>
          <cell r="C443" t="str">
            <v>D_1.2.1.124</v>
          </cell>
          <cell r="D443">
            <v>4.5882379999999996</v>
          </cell>
          <cell r="E443">
            <v>4.6662380499999996</v>
          </cell>
          <cell r="F443"/>
          <cell r="G443"/>
          <cell r="H443"/>
          <cell r="I443"/>
          <cell r="J443"/>
          <cell r="K443"/>
          <cell r="L443"/>
          <cell r="M443"/>
          <cell r="N443">
            <v>0</v>
          </cell>
          <cell r="O443"/>
          <cell r="P443"/>
          <cell r="Q443"/>
          <cell r="R443"/>
          <cell r="S443"/>
          <cell r="T443"/>
          <cell r="U443">
            <v>4.5882379999999996</v>
          </cell>
          <cell r="V443">
            <v>0</v>
          </cell>
          <cell r="W443"/>
          <cell r="X443">
            <v>0</v>
          </cell>
          <cell r="Y443"/>
          <cell r="Z443"/>
          <cell r="AA443"/>
          <cell r="AB443">
            <v>4.6662380499999996</v>
          </cell>
          <cell r="AC443">
            <v>0</v>
          </cell>
          <cell r="AD443"/>
          <cell r="AE443">
            <v>0</v>
          </cell>
          <cell r="AF443"/>
          <cell r="AG443"/>
          <cell r="AH443"/>
          <cell r="AI443"/>
          <cell r="AJ443">
            <v>0</v>
          </cell>
          <cell r="AK443">
            <v>0</v>
          </cell>
          <cell r="AL443"/>
          <cell r="AM443">
            <v>0</v>
          </cell>
          <cell r="AN443"/>
          <cell r="AO443"/>
          <cell r="AP443"/>
          <cell r="AQ443">
            <v>0</v>
          </cell>
          <cell r="AR443">
            <v>0</v>
          </cell>
          <cell r="AS443"/>
          <cell r="AT443">
            <v>0</v>
          </cell>
          <cell r="AU443"/>
          <cell r="AV443"/>
          <cell r="AW443"/>
          <cell r="AX443">
            <v>0</v>
          </cell>
          <cell r="AY443">
            <v>0</v>
          </cell>
          <cell r="AZ443"/>
          <cell r="BA443">
            <v>0</v>
          </cell>
          <cell r="BB443"/>
          <cell r="BC443"/>
          <cell r="BD443"/>
          <cell r="BE443">
            <v>0</v>
          </cell>
          <cell r="BF443">
            <v>0</v>
          </cell>
          <cell r="BG443"/>
          <cell r="BH443">
            <v>0</v>
          </cell>
          <cell r="BI443"/>
          <cell r="BJ443"/>
          <cell r="BK443"/>
          <cell r="BL443">
            <v>0</v>
          </cell>
          <cell r="BM443">
            <v>0</v>
          </cell>
          <cell r="BN443"/>
          <cell r="BO443">
            <v>0</v>
          </cell>
          <cell r="BP443"/>
          <cell r="BQ443"/>
          <cell r="BR443"/>
          <cell r="BS443">
            <v>0</v>
          </cell>
          <cell r="BT443">
            <v>0</v>
          </cell>
          <cell r="BU443"/>
          <cell r="BV443">
            <v>0</v>
          </cell>
          <cell r="BW443"/>
          <cell r="BX443"/>
          <cell r="BY443"/>
          <cell r="BZ443">
            <v>0</v>
          </cell>
          <cell r="CA443">
            <v>0</v>
          </cell>
          <cell r="CB443"/>
          <cell r="CC443">
            <v>0</v>
          </cell>
          <cell r="CD443"/>
          <cell r="CE443"/>
          <cell r="CF443"/>
          <cell r="CG443">
            <v>0</v>
          </cell>
          <cell r="CH443">
            <v>0</v>
          </cell>
          <cell r="CI443"/>
          <cell r="CJ443">
            <v>0</v>
          </cell>
          <cell r="CK443"/>
          <cell r="CL443"/>
          <cell r="CM443">
            <v>0</v>
          </cell>
          <cell r="CN443">
            <v>4.5882379999999996</v>
          </cell>
          <cell r="CO443">
            <v>0</v>
          </cell>
          <cell r="CP443">
            <v>0</v>
          </cell>
          <cell r="CQ443">
            <v>0</v>
          </cell>
          <cell r="CR443">
            <v>0</v>
          </cell>
          <cell r="CS443">
            <v>0</v>
          </cell>
          <cell r="CT443">
            <v>0</v>
          </cell>
          <cell r="CU443">
            <v>4.6662380499999996</v>
          </cell>
          <cell r="CV443">
            <v>0</v>
          </cell>
          <cell r="CW443">
            <v>0</v>
          </cell>
          <cell r="CX443">
            <v>0</v>
          </cell>
          <cell r="CY443">
            <v>0</v>
          </cell>
          <cell r="CZ443">
            <v>0</v>
          </cell>
        </row>
        <row r="444">
          <cell r="A444" t="str">
            <v>1.2.1.125</v>
          </cell>
          <cell r="B444" t="str">
            <v>Реконструкция оборудования ТП-218</v>
          </cell>
          <cell r="C444" t="str">
            <v>D_1.2.1.125</v>
          </cell>
          <cell r="D444">
            <v>2.7396660000000002</v>
          </cell>
          <cell r="E444">
            <v>2.8895257299999999</v>
          </cell>
          <cell r="F444"/>
          <cell r="G444"/>
          <cell r="H444"/>
          <cell r="I444"/>
          <cell r="J444"/>
          <cell r="K444"/>
          <cell r="L444"/>
          <cell r="M444"/>
          <cell r="N444">
            <v>0</v>
          </cell>
          <cell r="O444"/>
          <cell r="P444"/>
          <cell r="Q444"/>
          <cell r="R444"/>
          <cell r="S444"/>
          <cell r="T444"/>
          <cell r="U444">
            <v>2.7396660000000002</v>
          </cell>
          <cell r="V444">
            <v>1.26</v>
          </cell>
          <cell r="W444"/>
          <cell r="X444">
            <v>0</v>
          </cell>
          <cell r="Y444"/>
          <cell r="Z444"/>
          <cell r="AA444"/>
          <cell r="AB444">
            <v>2.8895257299999999</v>
          </cell>
          <cell r="AC444">
            <v>1.26</v>
          </cell>
          <cell r="AD444"/>
          <cell r="AE444">
            <v>0</v>
          </cell>
          <cell r="AF444"/>
          <cell r="AG444"/>
          <cell r="AH444"/>
          <cell r="AI444"/>
          <cell r="AJ444">
            <v>0</v>
          </cell>
          <cell r="AK444">
            <v>0</v>
          </cell>
          <cell r="AL444"/>
          <cell r="AM444">
            <v>0</v>
          </cell>
          <cell r="AN444"/>
          <cell r="AO444"/>
          <cell r="AP444"/>
          <cell r="AQ444">
            <v>0</v>
          </cell>
          <cell r="AR444">
            <v>0</v>
          </cell>
          <cell r="AS444"/>
          <cell r="AT444">
            <v>0</v>
          </cell>
          <cell r="AU444"/>
          <cell r="AV444"/>
          <cell r="AW444"/>
          <cell r="AX444">
            <v>0</v>
          </cell>
          <cell r="AY444">
            <v>0</v>
          </cell>
          <cell r="AZ444"/>
          <cell r="BA444">
            <v>0</v>
          </cell>
          <cell r="BB444"/>
          <cell r="BC444"/>
          <cell r="BD444"/>
          <cell r="BE444">
            <v>0</v>
          </cell>
          <cell r="BF444">
            <v>0</v>
          </cell>
          <cell r="BG444"/>
          <cell r="BH444">
            <v>0</v>
          </cell>
          <cell r="BI444"/>
          <cell r="BJ444"/>
          <cell r="BK444"/>
          <cell r="BL444">
            <v>0</v>
          </cell>
          <cell r="BM444">
            <v>0</v>
          </cell>
          <cell r="BN444"/>
          <cell r="BO444">
            <v>0</v>
          </cell>
          <cell r="BP444"/>
          <cell r="BQ444"/>
          <cell r="BR444"/>
          <cell r="BS444">
            <v>0</v>
          </cell>
          <cell r="BT444">
            <v>0</v>
          </cell>
          <cell r="BU444"/>
          <cell r="BV444">
            <v>0</v>
          </cell>
          <cell r="BW444"/>
          <cell r="BX444"/>
          <cell r="BY444"/>
          <cell r="BZ444">
            <v>0</v>
          </cell>
          <cell r="CA444">
            <v>0</v>
          </cell>
          <cell r="CB444"/>
          <cell r="CC444">
            <v>0</v>
          </cell>
          <cell r="CD444"/>
          <cell r="CE444"/>
          <cell r="CF444"/>
          <cell r="CG444">
            <v>0</v>
          </cell>
          <cell r="CH444">
            <v>0</v>
          </cell>
          <cell r="CI444"/>
          <cell r="CJ444">
            <v>0</v>
          </cell>
          <cell r="CK444"/>
          <cell r="CL444"/>
          <cell r="CM444">
            <v>0</v>
          </cell>
          <cell r="CN444">
            <v>2.7396660000000002</v>
          </cell>
          <cell r="CO444">
            <v>1.26</v>
          </cell>
          <cell r="CP444">
            <v>0</v>
          </cell>
          <cell r="CQ444">
            <v>0</v>
          </cell>
          <cell r="CR444">
            <v>0</v>
          </cell>
          <cell r="CS444">
            <v>0</v>
          </cell>
          <cell r="CT444">
            <v>0</v>
          </cell>
          <cell r="CU444">
            <v>2.8895257299999999</v>
          </cell>
          <cell r="CV444">
            <v>1.26</v>
          </cell>
          <cell r="CW444">
            <v>0</v>
          </cell>
          <cell r="CX444">
            <v>0</v>
          </cell>
          <cell r="CY444">
            <v>0</v>
          </cell>
          <cell r="CZ444">
            <v>0</v>
          </cell>
        </row>
        <row r="445">
          <cell r="A445" t="str">
            <v>1.2.1.126</v>
          </cell>
          <cell r="B445" t="str">
            <v xml:space="preserve">Реконструкция КТПН-614 </v>
          </cell>
          <cell r="C445" t="str">
            <v>D_1.2.1.126</v>
          </cell>
          <cell r="D445">
            <v>3.5</v>
          </cell>
          <cell r="E445">
            <v>3.056667</v>
          </cell>
          <cell r="F445"/>
          <cell r="G445"/>
          <cell r="H445"/>
          <cell r="I445"/>
          <cell r="J445"/>
          <cell r="K445"/>
          <cell r="L445"/>
          <cell r="M445"/>
          <cell r="N445">
            <v>0</v>
          </cell>
          <cell r="O445"/>
          <cell r="P445"/>
          <cell r="Q445"/>
          <cell r="R445"/>
          <cell r="S445"/>
          <cell r="T445"/>
          <cell r="U445">
            <v>3.5</v>
          </cell>
          <cell r="V445">
            <v>1.26</v>
          </cell>
          <cell r="W445"/>
          <cell r="X445">
            <v>0</v>
          </cell>
          <cell r="Y445"/>
          <cell r="Z445"/>
          <cell r="AA445"/>
          <cell r="AB445"/>
          <cell r="AC445">
            <v>0</v>
          </cell>
          <cell r="AD445"/>
          <cell r="AE445">
            <v>0</v>
          </cell>
          <cell r="AF445"/>
          <cell r="AG445"/>
          <cell r="AH445"/>
          <cell r="AI445"/>
          <cell r="AJ445">
            <v>0</v>
          </cell>
          <cell r="AK445">
            <v>0</v>
          </cell>
          <cell r="AL445"/>
          <cell r="AM445">
            <v>0</v>
          </cell>
          <cell r="AN445"/>
          <cell r="AO445"/>
          <cell r="AP445"/>
          <cell r="AQ445">
            <v>3.056667</v>
          </cell>
          <cell r="AR445">
            <v>2</v>
          </cell>
          <cell r="AS445"/>
          <cell r="AT445">
            <v>0</v>
          </cell>
          <cell r="AU445"/>
          <cell r="AV445"/>
          <cell r="AW445"/>
          <cell r="AX445">
            <v>0</v>
          </cell>
          <cell r="AY445">
            <v>0</v>
          </cell>
          <cell r="AZ445"/>
          <cell r="BA445">
            <v>0</v>
          </cell>
          <cell r="BB445"/>
          <cell r="BC445"/>
          <cell r="BD445"/>
          <cell r="BE445">
            <v>0</v>
          </cell>
          <cell r="BF445">
            <v>0</v>
          </cell>
          <cell r="BG445"/>
          <cell r="BH445">
            <v>0</v>
          </cell>
          <cell r="BI445"/>
          <cell r="BJ445"/>
          <cell r="BK445"/>
          <cell r="BL445">
            <v>0</v>
          </cell>
          <cell r="BM445">
            <v>0</v>
          </cell>
          <cell r="BN445"/>
          <cell r="BO445">
            <v>0</v>
          </cell>
          <cell r="BP445"/>
          <cell r="BQ445"/>
          <cell r="BR445"/>
          <cell r="BS445">
            <v>0</v>
          </cell>
          <cell r="BT445">
            <v>0</v>
          </cell>
          <cell r="BU445"/>
          <cell r="BV445">
            <v>0</v>
          </cell>
          <cell r="BW445"/>
          <cell r="BX445"/>
          <cell r="BY445"/>
          <cell r="BZ445">
            <v>0</v>
          </cell>
          <cell r="CA445">
            <v>0</v>
          </cell>
          <cell r="CB445"/>
          <cell r="CC445">
            <v>0</v>
          </cell>
          <cell r="CD445"/>
          <cell r="CE445"/>
          <cell r="CF445"/>
          <cell r="CG445">
            <v>0</v>
          </cell>
          <cell r="CH445">
            <v>0</v>
          </cell>
          <cell r="CI445"/>
          <cell r="CJ445">
            <v>0</v>
          </cell>
          <cell r="CK445"/>
          <cell r="CL445"/>
          <cell r="CM445">
            <v>0</v>
          </cell>
          <cell r="CN445">
            <v>3.5</v>
          </cell>
          <cell r="CO445">
            <v>1.26</v>
          </cell>
          <cell r="CP445">
            <v>0</v>
          </cell>
          <cell r="CQ445">
            <v>0</v>
          </cell>
          <cell r="CR445">
            <v>0</v>
          </cell>
          <cell r="CS445">
            <v>0</v>
          </cell>
          <cell r="CT445">
            <v>0</v>
          </cell>
          <cell r="CU445">
            <v>3.056667</v>
          </cell>
          <cell r="CV445">
            <v>2</v>
          </cell>
          <cell r="CW445">
            <v>0</v>
          </cell>
          <cell r="CX445">
            <v>0</v>
          </cell>
          <cell r="CY445">
            <v>0</v>
          </cell>
          <cell r="CZ445">
            <v>0</v>
          </cell>
        </row>
        <row r="446">
          <cell r="A446" t="str">
            <v>1.2.1.127</v>
          </cell>
          <cell r="B446" t="str">
            <v>Объекты ИП 2012-2017гг, за 2017 год</v>
          </cell>
          <cell r="C446" t="str">
            <v>D_1.2.1.127</v>
          </cell>
          <cell r="D446">
            <v>314.35039546290614</v>
          </cell>
          <cell r="E446">
            <v>262.78649310985497</v>
          </cell>
          <cell r="F446"/>
          <cell r="G446"/>
          <cell r="H446"/>
          <cell r="I446"/>
          <cell r="J446"/>
          <cell r="K446"/>
          <cell r="L446"/>
          <cell r="M446"/>
          <cell r="N446">
            <v>0</v>
          </cell>
          <cell r="O446"/>
          <cell r="P446"/>
          <cell r="Q446"/>
          <cell r="R446"/>
          <cell r="S446"/>
          <cell r="T446"/>
          <cell r="U446">
            <v>314.35039546290614</v>
          </cell>
          <cell r="V446">
            <v>26.28</v>
          </cell>
          <cell r="W446"/>
          <cell r="X446">
            <v>6.7889999999999997</v>
          </cell>
          <cell r="Y446"/>
          <cell r="Z446"/>
          <cell r="AA446"/>
          <cell r="AB446">
            <v>173.07186809999999</v>
          </cell>
          <cell r="AC446">
            <v>29.77</v>
          </cell>
          <cell r="AD446"/>
          <cell r="AE446">
            <v>5.6559999999999997</v>
          </cell>
          <cell r="AF446"/>
          <cell r="AG446"/>
          <cell r="AH446"/>
          <cell r="AI446">
            <v>271.51369254722925</v>
          </cell>
          <cell r="AJ446">
            <v>0</v>
          </cell>
          <cell r="AK446">
            <v>0</v>
          </cell>
          <cell r="AL446"/>
          <cell r="AM446">
            <v>0</v>
          </cell>
          <cell r="AN446"/>
          <cell r="AO446"/>
          <cell r="AP446"/>
          <cell r="AQ446">
            <v>89.714625009854998</v>
          </cell>
          <cell r="AR446">
            <v>0</v>
          </cell>
          <cell r="AS446"/>
          <cell r="AT446">
            <v>0</v>
          </cell>
          <cell r="AU446"/>
          <cell r="AV446"/>
          <cell r="AW446"/>
          <cell r="AX446">
            <v>0</v>
          </cell>
          <cell r="AY446">
            <v>0</v>
          </cell>
          <cell r="AZ446"/>
          <cell r="BA446">
            <v>0</v>
          </cell>
          <cell r="BB446"/>
          <cell r="BC446"/>
          <cell r="BD446"/>
          <cell r="BE446">
            <v>0</v>
          </cell>
          <cell r="BF446">
            <v>0</v>
          </cell>
          <cell r="BG446"/>
          <cell r="BH446">
            <v>0</v>
          </cell>
          <cell r="BI446"/>
          <cell r="BJ446"/>
          <cell r="BK446"/>
          <cell r="BL446">
            <v>0</v>
          </cell>
          <cell r="BM446">
            <v>0</v>
          </cell>
          <cell r="BN446"/>
          <cell r="BO446">
            <v>0</v>
          </cell>
          <cell r="BP446"/>
          <cell r="BQ446"/>
          <cell r="BR446"/>
          <cell r="BS446">
            <v>0</v>
          </cell>
          <cell r="BT446">
            <v>0</v>
          </cell>
          <cell r="BU446"/>
          <cell r="BV446">
            <v>0</v>
          </cell>
          <cell r="BW446"/>
          <cell r="BX446"/>
          <cell r="BY446"/>
          <cell r="BZ446">
            <v>0</v>
          </cell>
          <cell r="CA446">
            <v>0</v>
          </cell>
          <cell r="CB446"/>
          <cell r="CC446">
            <v>0</v>
          </cell>
          <cell r="CD446"/>
          <cell r="CE446"/>
          <cell r="CF446"/>
          <cell r="CG446">
            <v>0</v>
          </cell>
          <cell r="CH446">
            <v>0</v>
          </cell>
          <cell r="CI446"/>
          <cell r="CJ446">
            <v>0</v>
          </cell>
          <cell r="CK446"/>
          <cell r="CL446"/>
          <cell r="CM446">
            <v>0</v>
          </cell>
          <cell r="CN446">
            <v>314.35039546290614</v>
          </cell>
          <cell r="CO446">
            <v>26.28</v>
          </cell>
          <cell r="CP446">
            <v>0</v>
          </cell>
          <cell r="CQ446">
            <v>6.7889999999999997</v>
          </cell>
          <cell r="CR446">
            <v>0</v>
          </cell>
          <cell r="CS446">
            <v>0</v>
          </cell>
          <cell r="CT446">
            <v>0</v>
          </cell>
          <cell r="CU446">
            <v>262.78649310985497</v>
          </cell>
          <cell r="CV446">
            <v>29.77</v>
          </cell>
          <cell r="CW446">
            <v>0</v>
          </cell>
          <cell r="CX446">
            <v>5.6559999999999997</v>
          </cell>
          <cell r="CY446">
            <v>0</v>
          </cell>
          <cell r="CZ446">
            <v>0</v>
          </cell>
        </row>
        <row r="447">
          <cell r="A447" t="str">
            <v>1.2.1.128</v>
          </cell>
          <cell r="B447" t="str">
            <v>Реконструкция КТПН-691 п.Лесной   эск-2</v>
          </cell>
          <cell r="C447" t="str">
            <v>E_1.2.1.128</v>
          </cell>
          <cell r="D447">
            <v>0</v>
          </cell>
          <cell r="E447">
            <v>1.247692</v>
          </cell>
          <cell r="F447"/>
          <cell r="G447"/>
          <cell r="H447"/>
          <cell r="I447"/>
          <cell r="J447"/>
          <cell r="K447"/>
          <cell r="L447"/>
          <cell r="M447"/>
          <cell r="N447"/>
          <cell r="O447"/>
          <cell r="P447"/>
          <cell r="Q447"/>
          <cell r="R447"/>
          <cell r="S447"/>
          <cell r="T447"/>
          <cell r="U447">
            <v>0</v>
          </cell>
          <cell r="V447">
            <v>0</v>
          </cell>
          <cell r="W447"/>
          <cell r="X447">
            <v>0</v>
          </cell>
          <cell r="Y447"/>
          <cell r="Z447"/>
          <cell r="AA447"/>
          <cell r="AB447"/>
          <cell r="AC447">
            <v>0</v>
          </cell>
          <cell r="AD447"/>
          <cell r="AE447">
            <v>0</v>
          </cell>
          <cell r="AF447"/>
          <cell r="AG447"/>
          <cell r="AH447"/>
          <cell r="AI447"/>
          <cell r="AJ447">
            <v>0</v>
          </cell>
          <cell r="AK447">
            <v>0</v>
          </cell>
          <cell r="AL447"/>
          <cell r="AM447">
            <v>0</v>
          </cell>
          <cell r="AN447"/>
          <cell r="AO447"/>
          <cell r="AP447"/>
          <cell r="AQ447">
            <v>1.247692</v>
          </cell>
          <cell r="AR447">
            <v>0.63</v>
          </cell>
          <cell r="AS447"/>
          <cell r="AT447">
            <v>0</v>
          </cell>
          <cell r="AU447"/>
          <cell r="AV447"/>
          <cell r="AW447"/>
          <cell r="AX447">
            <v>0</v>
          </cell>
          <cell r="AY447">
            <v>0</v>
          </cell>
          <cell r="AZ447"/>
          <cell r="BA447">
            <v>0</v>
          </cell>
          <cell r="BB447"/>
          <cell r="BC447"/>
          <cell r="BD447"/>
          <cell r="BE447">
            <v>0</v>
          </cell>
          <cell r="BF447">
            <v>0</v>
          </cell>
          <cell r="BG447"/>
          <cell r="BH447">
            <v>0</v>
          </cell>
          <cell r="BI447"/>
          <cell r="BJ447"/>
          <cell r="BK447"/>
          <cell r="BL447">
            <v>0</v>
          </cell>
          <cell r="BM447">
            <v>0</v>
          </cell>
          <cell r="BN447"/>
          <cell r="BO447">
            <v>0</v>
          </cell>
          <cell r="BP447"/>
          <cell r="BQ447"/>
          <cell r="BR447"/>
          <cell r="BS447">
            <v>0</v>
          </cell>
          <cell r="BT447">
            <v>0</v>
          </cell>
          <cell r="BU447"/>
          <cell r="BV447">
            <v>0</v>
          </cell>
          <cell r="BW447"/>
          <cell r="BX447"/>
          <cell r="BY447"/>
          <cell r="BZ447">
            <v>0</v>
          </cell>
          <cell r="CA447">
            <v>0</v>
          </cell>
          <cell r="CB447"/>
          <cell r="CC447">
            <v>0</v>
          </cell>
          <cell r="CD447"/>
          <cell r="CE447"/>
          <cell r="CF447"/>
          <cell r="CG447">
            <v>0</v>
          </cell>
          <cell r="CH447">
            <v>0</v>
          </cell>
          <cell r="CI447"/>
          <cell r="CJ447">
            <v>0</v>
          </cell>
          <cell r="CK447"/>
          <cell r="CL447"/>
          <cell r="CM447">
            <v>0</v>
          </cell>
          <cell r="CN447">
            <v>0</v>
          </cell>
          <cell r="CO447">
            <v>0</v>
          </cell>
          <cell r="CP447">
            <v>0</v>
          </cell>
          <cell r="CQ447">
            <v>0</v>
          </cell>
          <cell r="CR447">
            <v>0</v>
          </cell>
          <cell r="CS447">
            <v>0</v>
          </cell>
          <cell r="CT447">
            <v>0</v>
          </cell>
          <cell r="CU447">
            <v>1.247692</v>
          </cell>
          <cell r="CV447">
            <v>0.63</v>
          </cell>
          <cell r="CW447">
            <v>0</v>
          </cell>
          <cell r="CX447">
            <v>0</v>
          </cell>
          <cell r="CY447">
            <v>0</v>
          </cell>
          <cell r="CZ447">
            <v>0</v>
          </cell>
        </row>
        <row r="448">
          <cell r="A448">
            <v>0</v>
          </cell>
          <cell r="B448" t="str">
            <v>Реконструкция оборудования ТП-417</v>
          </cell>
          <cell r="C448" t="str">
            <v>E_</v>
          </cell>
          <cell r="D448">
            <v>0</v>
          </cell>
          <cell r="E448">
            <v>0</v>
          </cell>
          <cell r="F448"/>
          <cell r="G448"/>
          <cell r="H448"/>
          <cell r="I448"/>
          <cell r="J448"/>
          <cell r="K448"/>
          <cell r="L448"/>
          <cell r="M448"/>
          <cell r="N448"/>
          <cell r="O448"/>
          <cell r="P448"/>
          <cell r="Q448"/>
          <cell r="R448"/>
          <cell r="S448"/>
          <cell r="T448"/>
          <cell r="U448">
            <v>0</v>
          </cell>
          <cell r="V448">
            <v>0</v>
          </cell>
          <cell r="W448"/>
          <cell r="X448">
            <v>0</v>
          </cell>
          <cell r="Y448"/>
          <cell r="Z448"/>
          <cell r="AA448"/>
          <cell r="AB448"/>
          <cell r="AC448">
            <v>0</v>
          </cell>
          <cell r="AD448"/>
          <cell r="AE448">
            <v>0</v>
          </cell>
          <cell r="AF448"/>
          <cell r="AG448"/>
          <cell r="AH448"/>
          <cell r="AI448"/>
          <cell r="AJ448">
            <v>0</v>
          </cell>
          <cell r="AK448">
            <v>0</v>
          </cell>
          <cell r="AL448"/>
          <cell r="AM448">
            <v>0</v>
          </cell>
          <cell r="AN448"/>
          <cell r="AO448"/>
          <cell r="AP448"/>
          <cell r="AQ448">
            <v>0</v>
          </cell>
          <cell r="AR448">
            <v>0</v>
          </cell>
          <cell r="AS448"/>
          <cell r="AT448">
            <v>0</v>
          </cell>
          <cell r="AU448"/>
          <cell r="AV448"/>
          <cell r="AW448"/>
          <cell r="AX448">
            <v>0</v>
          </cell>
          <cell r="AY448">
            <v>0</v>
          </cell>
          <cell r="AZ448"/>
          <cell r="BA448">
            <v>0</v>
          </cell>
          <cell r="BB448"/>
          <cell r="BC448"/>
          <cell r="BD448"/>
          <cell r="BE448">
            <v>0</v>
          </cell>
          <cell r="BF448">
            <v>0</v>
          </cell>
          <cell r="BG448"/>
          <cell r="BH448">
            <v>0</v>
          </cell>
          <cell r="BI448"/>
          <cell r="BJ448"/>
          <cell r="BK448"/>
          <cell r="BL448">
            <v>0</v>
          </cell>
          <cell r="BM448">
            <v>0</v>
          </cell>
          <cell r="BN448"/>
          <cell r="BO448">
            <v>0</v>
          </cell>
          <cell r="BP448"/>
          <cell r="BQ448"/>
          <cell r="BR448"/>
          <cell r="BS448">
            <v>0</v>
          </cell>
          <cell r="BT448">
            <v>0</v>
          </cell>
          <cell r="BU448"/>
          <cell r="BV448">
            <v>0</v>
          </cell>
          <cell r="BW448"/>
          <cell r="BX448"/>
          <cell r="BY448"/>
          <cell r="BZ448">
            <v>0</v>
          </cell>
          <cell r="CA448">
            <v>0</v>
          </cell>
          <cell r="CB448"/>
          <cell r="CC448">
            <v>0</v>
          </cell>
          <cell r="CD448"/>
          <cell r="CE448"/>
          <cell r="CF448"/>
          <cell r="CG448">
            <v>0</v>
          </cell>
          <cell r="CH448">
            <v>0</v>
          </cell>
          <cell r="CI448"/>
          <cell r="CJ448">
            <v>0</v>
          </cell>
          <cell r="CK448"/>
          <cell r="CL448"/>
          <cell r="CM448">
            <v>0</v>
          </cell>
          <cell r="CN448">
            <v>0</v>
          </cell>
          <cell r="CO448">
            <v>0</v>
          </cell>
          <cell r="CP448">
            <v>0</v>
          </cell>
          <cell r="CQ448">
            <v>0</v>
          </cell>
          <cell r="CR448">
            <v>0</v>
          </cell>
          <cell r="CS448">
            <v>0</v>
          </cell>
          <cell r="CT448">
            <v>0</v>
          </cell>
          <cell r="CU448">
            <v>0</v>
          </cell>
          <cell r="CV448">
            <v>0</v>
          </cell>
          <cell r="CW448">
            <v>0</v>
          </cell>
          <cell r="CX448">
            <v>0</v>
          </cell>
          <cell r="CY448">
            <v>0</v>
          </cell>
          <cell r="CZ448">
            <v>0</v>
          </cell>
        </row>
        <row r="449">
          <cell r="A449" t="str">
            <v>1.2.1.129</v>
          </cell>
          <cell r="B449" t="str">
            <v>Реконструкция Оборудования ТП-206</v>
          </cell>
          <cell r="C449" t="str">
            <v>E_1.2.1.129</v>
          </cell>
          <cell r="D449">
            <v>0</v>
          </cell>
          <cell r="E449">
            <v>3.1611059999999997</v>
          </cell>
          <cell r="F449"/>
          <cell r="G449"/>
          <cell r="H449"/>
          <cell r="I449"/>
          <cell r="J449"/>
          <cell r="K449"/>
          <cell r="L449"/>
          <cell r="M449"/>
          <cell r="N449"/>
          <cell r="O449"/>
          <cell r="P449"/>
          <cell r="Q449"/>
          <cell r="R449"/>
          <cell r="S449"/>
          <cell r="T449"/>
          <cell r="U449">
            <v>0</v>
          </cell>
          <cell r="V449">
            <v>0</v>
          </cell>
          <cell r="W449"/>
          <cell r="X449">
            <v>0</v>
          </cell>
          <cell r="Y449"/>
          <cell r="Z449"/>
          <cell r="AA449"/>
          <cell r="AB449"/>
          <cell r="AC449">
            <v>0</v>
          </cell>
          <cell r="AD449"/>
          <cell r="AE449">
            <v>0</v>
          </cell>
          <cell r="AF449"/>
          <cell r="AG449"/>
          <cell r="AH449"/>
          <cell r="AI449"/>
          <cell r="AJ449">
            <v>0</v>
          </cell>
          <cell r="AK449">
            <v>0</v>
          </cell>
          <cell r="AL449"/>
          <cell r="AM449">
            <v>0</v>
          </cell>
          <cell r="AN449"/>
          <cell r="AO449"/>
          <cell r="AP449"/>
          <cell r="AQ449">
            <v>3.1611059999999997</v>
          </cell>
          <cell r="AR449">
            <v>0.8</v>
          </cell>
          <cell r="AS449"/>
          <cell r="AT449">
            <v>0</v>
          </cell>
          <cell r="AU449"/>
          <cell r="AV449"/>
          <cell r="AW449"/>
          <cell r="AX449">
            <v>0</v>
          </cell>
          <cell r="AY449">
            <v>0</v>
          </cell>
          <cell r="AZ449"/>
          <cell r="BA449">
            <v>0</v>
          </cell>
          <cell r="BB449"/>
          <cell r="BC449"/>
          <cell r="BD449"/>
          <cell r="BE449">
            <v>0</v>
          </cell>
          <cell r="BF449">
            <v>0</v>
          </cell>
          <cell r="BG449"/>
          <cell r="BH449">
            <v>0</v>
          </cell>
          <cell r="BI449"/>
          <cell r="BJ449"/>
          <cell r="BK449"/>
          <cell r="BL449">
            <v>0</v>
          </cell>
          <cell r="BM449">
            <v>0</v>
          </cell>
          <cell r="BN449"/>
          <cell r="BO449">
            <v>0</v>
          </cell>
          <cell r="BP449"/>
          <cell r="BQ449"/>
          <cell r="BR449"/>
          <cell r="BS449">
            <v>0</v>
          </cell>
          <cell r="BT449">
            <v>0</v>
          </cell>
          <cell r="BU449"/>
          <cell r="BV449">
            <v>0</v>
          </cell>
          <cell r="BW449"/>
          <cell r="BX449"/>
          <cell r="BY449"/>
          <cell r="BZ449">
            <v>0</v>
          </cell>
          <cell r="CA449">
            <v>0</v>
          </cell>
          <cell r="CB449"/>
          <cell r="CC449">
            <v>0</v>
          </cell>
          <cell r="CD449"/>
          <cell r="CE449"/>
          <cell r="CF449"/>
          <cell r="CG449">
            <v>0</v>
          </cell>
          <cell r="CH449">
            <v>0</v>
          </cell>
          <cell r="CI449"/>
          <cell r="CJ449">
            <v>0</v>
          </cell>
          <cell r="CK449"/>
          <cell r="CL449"/>
          <cell r="CM449">
            <v>0</v>
          </cell>
          <cell r="CN449">
            <v>0</v>
          </cell>
          <cell r="CO449">
            <v>0</v>
          </cell>
          <cell r="CP449">
            <v>0</v>
          </cell>
          <cell r="CQ449">
            <v>0</v>
          </cell>
          <cell r="CR449">
            <v>0</v>
          </cell>
          <cell r="CS449">
            <v>0</v>
          </cell>
          <cell r="CT449">
            <v>0</v>
          </cell>
          <cell r="CU449">
            <v>3.1611059999999997</v>
          </cell>
          <cell r="CV449">
            <v>0.8</v>
          </cell>
          <cell r="CW449">
            <v>0</v>
          </cell>
          <cell r="CX449">
            <v>0</v>
          </cell>
          <cell r="CY449">
            <v>0</v>
          </cell>
          <cell r="CZ449">
            <v>0</v>
          </cell>
        </row>
        <row r="450">
          <cell r="A450" t="str">
            <v>1.2.1.130</v>
          </cell>
          <cell r="B450" t="str">
            <v>Реконструкция Оборудования ТП - 317</v>
          </cell>
          <cell r="C450" t="str">
            <v>E_1.2.1.130</v>
          </cell>
          <cell r="D450">
            <v>0</v>
          </cell>
          <cell r="E450">
            <v>3.1907130000000001</v>
          </cell>
          <cell r="F450"/>
          <cell r="G450"/>
          <cell r="H450"/>
          <cell r="I450"/>
          <cell r="J450"/>
          <cell r="K450"/>
          <cell r="L450"/>
          <cell r="M450"/>
          <cell r="N450"/>
          <cell r="O450"/>
          <cell r="P450"/>
          <cell r="Q450"/>
          <cell r="R450"/>
          <cell r="S450"/>
          <cell r="T450"/>
          <cell r="U450">
            <v>0</v>
          </cell>
          <cell r="V450">
            <v>0</v>
          </cell>
          <cell r="W450"/>
          <cell r="X450">
            <v>0</v>
          </cell>
          <cell r="Y450"/>
          <cell r="Z450"/>
          <cell r="AA450"/>
          <cell r="AB450"/>
          <cell r="AC450">
            <v>0</v>
          </cell>
          <cell r="AD450"/>
          <cell r="AE450">
            <v>0</v>
          </cell>
          <cell r="AF450"/>
          <cell r="AG450"/>
          <cell r="AH450"/>
          <cell r="AI450"/>
          <cell r="AJ450">
            <v>0</v>
          </cell>
          <cell r="AK450">
            <v>0</v>
          </cell>
          <cell r="AL450"/>
          <cell r="AM450">
            <v>0</v>
          </cell>
          <cell r="AN450"/>
          <cell r="AO450"/>
          <cell r="AP450"/>
          <cell r="AQ450">
            <v>3.1907130000000001</v>
          </cell>
          <cell r="AR450">
            <v>2</v>
          </cell>
          <cell r="AS450"/>
          <cell r="AT450">
            <v>0</v>
          </cell>
          <cell r="AU450"/>
          <cell r="AV450"/>
          <cell r="AW450"/>
          <cell r="AX450">
            <v>0</v>
          </cell>
          <cell r="AY450">
            <v>0</v>
          </cell>
          <cell r="AZ450"/>
          <cell r="BA450">
            <v>0</v>
          </cell>
          <cell r="BB450"/>
          <cell r="BC450"/>
          <cell r="BD450"/>
          <cell r="BE450">
            <v>0</v>
          </cell>
          <cell r="BF450">
            <v>0</v>
          </cell>
          <cell r="BG450"/>
          <cell r="BH450">
            <v>0</v>
          </cell>
          <cell r="BI450"/>
          <cell r="BJ450"/>
          <cell r="BK450"/>
          <cell r="BL450">
            <v>0</v>
          </cell>
          <cell r="BM450">
            <v>0</v>
          </cell>
          <cell r="BN450"/>
          <cell r="BO450">
            <v>0</v>
          </cell>
          <cell r="BP450"/>
          <cell r="BQ450"/>
          <cell r="BR450"/>
          <cell r="BS450">
            <v>0</v>
          </cell>
          <cell r="BT450">
            <v>0</v>
          </cell>
          <cell r="BU450"/>
          <cell r="BV450">
            <v>0</v>
          </cell>
          <cell r="BW450"/>
          <cell r="BX450"/>
          <cell r="BY450"/>
          <cell r="BZ450">
            <v>0</v>
          </cell>
          <cell r="CA450">
            <v>0</v>
          </cell>
          <cell r="CB450"/>
          <cell r="CC450">
            <v>0</v>
          </cell>
          <cell r="CD450"/>
          <cell r="CE450"/>
          <cell r="CF450"/>
          <cell r="CG450">
            <v>0</v>
          </cell>
          <cell r="CH450">
            <v>0</v>
          </cell>
          <cell r="CI450"/>
          <cell r="CJ450">
            <v>0</v>
          </cell>
          <cell r="CK450"/>
          <cell r="CL450"/>
          <cell r="CM450">
            <v>0</v>
          </cell>
          <cell r="CN450">
            <v>0</v>
          </cell>
          <cell r="CO450">
            <v>0</v>
          </cell>
          <cell r="CP450">
            <v>0</v>
          </cell>
          <cell r="CQ450">
            <v>0</v>
          </cell>
          <cell r="CR450">
            <v>0</v>
          </cell>
          <cell r="CS450">
            <v>0</v>
          </cell>
          <cell r="CT450">
            <v>0</v>
          </cell>
          <cell r="CU450">
            <v>3.1907130000000001</v>
          </cell>
          <cell r="CV450">
            <v>2</v>
          </cell>
          <cell r="CW450">
            <v>0</v>
          </cell>
          <cell r="CX450">
            <v>0</v>
          </cell>
          <cell r="CY450">
            <v>0</v>
          </cell>
          <cell r="CZ450">
            <v>0</v>
          </cell>
        </row>
        <row r="451">
          <cell r="A451">
            <v>0</v>
          </cell>
          <cell r="B451" t="str">
            <v>Реконструкция  КТПН-656</v>
          </cell>
          <cell r="C451" t="str">
            <v>E_</v>
          </cell>
          <cell r="D451">
            <v>0</v>
          </cell>
          <cell r="E451">
            <v>0</v>
          </cell>
          <cell r="F451"/>
          <cell r="G451"/>
          <cell r="H451"/>
          <cell r="I451"/>
          <cell r="J451"/>
          <cell r="K451"/>
          <cell r="L451"/>
          <cell r="M451"/>
          <cell r="N451"/>
          <cell r="O451"/>
          <cell r="P451"/>
          <cell r="Q451"/>
          <cell r="R451"/>
          <cell r="S451"/>
          <cell r="T451"/>
          <cell r="U451">
            <v>0</v>
          </cell>
          <cell r="V451">
            <v>0</v>
          </cell>
          <cell r="W451"/>
          <cell r="X451">
            <v>0</v>
          </cell>
          <cell r="Y451"/>
          <cell r="Z451"/>
          <cell r="AA451"/>
          <cell r="AB451"/>
          <cell r="AC451">
            <v>0</v>
          </cell>
          <cell r="AD451"/>
          <cell r="AE451">
            <v>0</v>
          </cell>
          <cell r="AF451"/>
          <cell r="AG451"/>
          <cell r="AH451"/>
          <cell r="AI451"/>
          <cell r="AJ451">
            <v>0</v>
          </cell>
          <cell r="AK451">
            <v>0</v>
          </cell>
          <cell r="AL451"/>
          <cell r="AM451">
            <v>0</v>
          </cell>
          <cell r="AN451"/>
          <cell r="AO451"/>
          <cell r="AP451"/>
          <cell r="AQ451">
            <v>0</v>
          </cell>
          <cell r="AR451">
            <v>0</v>
          </cell>
          <cell r="AS451"/>
          <cell r="AT451">
            <v>0</v>
          </cell>
          <cell r="AU451"/>
          <cell r="AV451"/>
          <cell r="AW451"/>
          <cell r="AX451">
            <v>0</v>
          </cell>
          <cell r="AY451">
            <v>0</v>
          </cell>
          <cell r="AZ451"/>
          <cell r="BA451">
            <v>0</v>
          </cell>
          <cell r="BB451"/>
          <cell r="BC451"/>
          <cell r="BD451"/>
          <cell r="BE451">
            <v>0</v>
          </cell>
          <cell r="BF451">
            <v>0</v>
          </cell>
          <cell r="BG451"/>
          <cell r="BH451">
            <v>0</v>
          </cell>
          <cell r="BI451"/>
          <cell r="BJ451"/>
          <cell r="BK451"/>
          <cell r="BL451">
            <v>0</v>
          </cell>
          <cell r="BM451">
            <v>0</v>
          </cell>
          <cell r="BN451"/>
          <cell r="BO451">
            <v>0</v>
          </cell>
          <cell r="BP451"/>
          <cell r="BQ451"/>
          <cell r="BR451"/>
          <cell r="BS451">
            <v>0</v>
          </cell>
          <cell r="BT451">
            <v>0</v>
          </cell>
          <cell r="BU451"/>
          <cell r="BV451">
            <v>0</v>
          </cell>
          <cell r="BW451"/>
          <cell r="BX451"/>
          <cell r="BY451"/>
          <cell r="BZ451">
            <v>0</v>
          </cell>
          <cell r="CA451">
            <v>0</v>
          </cell>
          <cell r="CB451"/>
          <cell r="CC451">
            <v>0</v>
          </cell>
          <cell r="CD451"/>
          <cell r="CE451"/>
          <cell r="CF451"/>
          <cell r="CG451">
            <v>0</v>
          </cell>
          <cell r="CH451">
            <v>0</v>
          </cell>
          <cell r="CI451"/>
          <cell r="CJ451">
            <v>0</v>
          </cell>
          <cell r="CK451"/>
          <cell r="CL451"/>
          <cell r="CM451">
            <v>0</v>
          </cell>
          <cell r="CN451">
            <v>0</v>
          </cell>
          <cell r="CO451">
            <v>0</v>
          </cell>
          <cell r="CP451">
            <v>0</v>
          </cell>
          <cell r="CQ451">
            <v>0</v>
          </cell>
          <cell r="CR451">
            <v>0</v>
          </cell>
          <cell r="CS451">
            <v>0</v>
          </cell>
          <cell r="CT451">
            <v>0</v>
          </cell>
          <cell r="CU451">
            <v>0</v>
          </cell>
          <cell r="CV451">
            <v>0</v>
          </cell>
          <cell r="CW451">
            <v>0</v>
          </cell>
          <cell r="CX451">
            <v>0</v>
          </cell>
          <cell r="CY451">
            <v>0</v>
          </cell>
          <cell r="CZ451">
            <v>0</v>
          </cell>
        </row>
        <row r="452">
          <cell r="A452" t="str">
            <v>1.2.1.131</v>
          </cell>
          <cell r="B452" t="str">
            <v>Реконструкция Оборудования  ТП-472</v>
          </cell>
          <cell r="C452" t="str">
            <v>E_1.2.1.131</v>
          </cell>
          <cell r="D452">
            <v>0</v>
          </cell>
          <cell r="E452">
            <v>0.81716</v>
          </cell>
          <cell r="F452"/>
          <cell r="G452"/>
          <cell r="H452"/>
          <cell r="I452"/>
          <cell r="J452"/>
          <cell r="K452"/>
          <cell r="L452"/>
          <cell r="M452"/>
          <cell r="N452"/>
          <cell r="O452"/>
          <cell r="P452"/>
          <cell r="Q452"/>
          <cell r="R452"/>
          <cell r="S452"/>
          <cell r="T452"/>
          <cell r="U452">
            <v>0</v>
          </cell>
          <cell r="V452">
            <v>0</v>
          </cell>
          <cell r="W452"/>
          <cell r="X452">
            <v>0</v>
          </cell>
          <cell r="Y452"/>
          <cell r="Z452"/>
          <cell r="AA452"/>
          <cell r="AB452"/>
          <cell r="AC452">
            <v>0</v>
          </cell>
          <cell r="AD452"/>
          <cell r="AE452">
            <v>0</v>
          </cell>
          <cell r="AF452"/>
          <cell r="AG452"/>
          <cell r="AH452"/>
          <cell r="AI452"/>
          <cell r="AJ452">
            <v>0</v>
          </cell>
          <cell r="AK452">
            <v>0</v>
          </cell>
          <cell r="AL452"/>
          <cell r="AM452">
            <v>0</v>
          </cell>
          <cell r="AN452"/>
          <cell r="AO452"/>
          <cell r="AP452"/>
          <cell r="AQ452">
            <v>0.81716</v>
          </cell>
          <cell r="AR452">
            <v>0</v>
          </cell>
          <cell r="AS452"/>
          <cell r="AT452">
            <v>0</v>
          </cell>
          <cell r="AU452"/>
          <cell r="AV452"/>
          <cell r="AW452"/>
          <cell r="AX452">
            <v>0</v>
          </cell>
          <cell r="AY452">
            <v>0</v>
          </cell>
          <cell r="AZ452"/>
          <cell r="BA452">
            <v>0</v>
          </cell>
          <cell r="BB452"/>
          <cell r="BC452"/>
          <cell r="BD452"/>
          <cell r="BE452">
            <v>0</v>
          </cell>
          <cell r="BF452">
            <v>0</v>
          </cell>
          <cell r="BG452"/>
          <cell r="BH452">
            <v>0</v>
          </cell>
          <cell r="BI452"/>
          <cell r="BJ452"/>
          <cell r="BK452"/>
          <cell r="BL452">
            <v>0</v>
          </cell>
          <cell r="BM452">
            <v>0</v>
          </cell>
          <cell r="BN452"/>
          <cell r="BO452">
            <v>0</v>
          </cell>
          <cell r="BP452"/>
          <cell r="BQ452"/>
          <cell r="BR452"/>
          <cell r="BS452">
            <v>0</v>
          </cell>
          <cell r="BT452">
            <v>0</v>
          </cell>
          <cell r="BU452"/>
          <cell r="BV452">
            <v>0</v>
          </cell>
          <cell r="BW452"/>
          <cell r="BX452"/>
          <cell r="BY452"/>
          <cell r="BZ452">
            <v>0</v>
          </cell>
          <cell r="CA452">
            <v>0</v>
          </cell>
          <cell r="CB452"/>
          <cell r="CC452">
            <v>0</v>
          </cell>
          <cell r="CD452"/>
          <cell r="CE452"/>
          <cell r="CF452"/>
          <cell r="CG452">
            <v>0</v>
          </cell>
          <cell r="CH452">
            <v>0</v>
          </cell>
          <cell r="CI452"/>
          <cell r="CJ452">
            <v>0</v>
          </cell>
          <cell r="CK452"/>
          <cell r="CL452"/>
          <cell r="CM452">
            <v>0</v>
          </cell>
          <cell r="CN452">
            <v>0</v>
          </cell>
          <cell r="CO452">
            <v>0</v>
          </cell>
          <cell r="CP452">
            <v>0</v>
          </cell>
          <cell r="CQ452">
            <v>0</v>
          </cell>
          <cell r="CR452">
            <v>0</v>
          </cell>
          <cell r="CS452">
            <v>0</v>
          </cell>
          <cell r="CT452">
            <v>0</v>
          </cell>
          <cell r="CU452">
            <v>0.81716</v>
          </cell>
          <cell r="CV452">
            <v>0</v>
          </cell>
          <cell r="CW452">
            <v>0</v>
          </cell>
          <cell r="CX452">
            <v>0</v>
          </cell>
          <cell r="CY452">
            <v>0</v>
          </cell>
          <cell r="CZ452">
            <v>0</v>
          </cell>
        </row>
        <row r="453">
          <cell r="A453" t="str">
            <v>1.2.1.132</v>
          </cell>
          <cell r="B453" t="str">
            <v>Монтаж оборудования   ТП-512 пос. ПИКС  ЭСК № 25</v>
          </cell>
          <cell r="C453" t="str">
            <v>E_1.2.1.132</v>
          </cell>
          <cell r="D453">
            <v>0</v>
          </cell>
          <cell r="E453">
            <v>4.4542790000000005</v>
          </cell>
          <cell r="F453"/>
          <cell r="G453"/>
          <cell r="H453"/>
          <cell r="I453"/>
          <cell r="J453"/>
          <cell r="K453"/>
          <cell r="L453"/>
          <cell r="M453"/>
          <cell r="N453"/>
          <cell r="O453"/>
          <cell r="P453"/>
          <cell r="Q453"/>
          <cell r="R453"/>
          <cell r="S453"/>
          <cell r="T453"/>
          <cell r="U453">
            <v>0</v>
          </cell>
          <cell r="V453">
            <v>0</v>
          </cell>
          <cell r="W453"/>
          <cell r="X453">
            <v>0</v>
          </cell>
          <cell r="Y453"/>
          <cell r="Z453"/>
          <cell r="AA453"/>
          <cell r="AB453"/>
          <cell r="AC453">
            <v>0</v>
          </cell>
          <cell r="AD453"/>
          <cell r="AE453">
            <v>0</v>
          </cell>
          <cell r="AF453"/>
          <cell r="AG453"/>
          <cell r="AH453"/>
          <cell r="AI453"/>
          <cell r="AJ453">
            <v>0</v>
          </cell>
          <cell r="AK453">
            <v>0</v>
          </cell>
          <cell r="AL453"/>
          <cell r="AM453">
            <v>0</v>
          </cell>
          <cell r="AN453"/>
          <cell r="AO453"/>
          <cell r="AP453"/>
          <cell r="AQ453">
            <v>4.4542790000000005</v>
          </cell>
          <cell r="AR453">
            <v>2</v>
          </cell>
          <cell r="AS453"/>
          <cell r="AT453">
            <v>0</v>
          </cell>
          <cell r="AU453"/>
          <cell r="AV453"/>
          <cell r="AW453"/>
          <cell r="AX453">
            <v>0</v>
          </cell>
          <cell r="AY453">
            <v>0</v>
          </cell>
          <cell r="AZ453"/>
          <cell r="BA453">
            <v>0</v>
          </cell>
          <cell r="BB453"/>
          <cell r="BC453"/>
          <cell r="BD453"/>
          <cell r="BE453">
            <v>0</v>
          </cell>
          <cell r="BF453">
            <v>0</v>
          </cell>
          <cell r="BG453"/>
          <cell r="BH453">
            <v>0</v>
          </cell>
          <cell r="BI453"/>
          <cell r="BJ453"/>
          <cell r="BK453"/>
          <cell r="BL453">
            <v>0</v>
          </cell>
          <cell r="BM453">
            <v>0</v>
          </cell>
          <cell r="BN453"/>
          <cell r="BO453">
            <v>0</v>
          </cell>
          <cell r="BP453"/>
          <cell r="BQ453"/>
          <cell r="BR453"/>
          <cell r="BS453">
            <v>0</v>
          </cell>
          <cell r="BT453">
            <v>0</v>
          </cell>
          <cell r="BU453"/>
          <cell r="BV453">
            <v>0</v>
          </cell>
          <cell r="BW453"/>
          <cell r="BX453"/>
          <cell r="BY453"/>
          <cell r="BZ453">
            <v>0</v>
          </cell>
          <cell r="CA453">
            <v>0</v>
          </cell>
          <cell r="CB453"/>
          <cell r="CC453">
            <v>0</v>
          </cell>
          <cell r="CD453"/>
          <cell r="CE453"/>
          <cell r="CF453"/>
          <cell r="CG453">
            <v>0</v>
          </cell>
          <cell r="CH453">
            <v>0</v>
          </cell>
          <cell r="CI453"/>
          <cell r="CJ453">
            <v>0</v>
          </cell>
          <cell r="CK453"/>
          <cell r="CL453"/>
          <cell r="CM453">
            <v>0</v>
          </cell>
          <cell r="CN453">
            <v>0</v>
          </cell>
          <cell r="CO453">
            <v>0</v>
          </cell>
          <cell r="CP453">
            <v>0</v>
          </cell>
          <cell r="CQ453">
            <v>0</v>
          </cell>
          <cell r="CR453">
            <v>0</v>
          </cell>
          <cell r="CS453">
            <v>0</v>
          </cell>
          <cell r="CT453">
            <v>0</v>
          </cell>
          <cell r="CU453">
            <v>4.4542790000000005</v>
          </cell>
          <cell r="CV453">
            <v>2</v>
          </cell>
          <cell r="CW453">
            <v>0</v>
          </cell>
          <cell r="CX453">
            <v>0</v>
          </cell>
          <cell r="CY453">
            <v>0</v>
          </cell>
          <cell r="CZ453">
            <v>0</v>
          </cell>
        </row>
        <row r="454">
          <cell r="A454" t="str">
            <v>1.2.1.133</v>
          </cell>
          <cell r="B454" t="str">
            <v>Реконструкция КТПН-687</v>
          </cell>
          <cell r="C454" t="str">
            <v>E_1.2.1.133</v>
          </cell>
          <cell r="D454">
            <v>0</v>
          </cell>
          <cell r="E454">
            <v>0.93678600000000001</v>
          </cell>
          <cell r="F454"/>
          <cell r="G454"/>
          <cell r="H454"/>
          <cell r="I454"/>
          <cell r="J454"/>
          <cell r="K454"/>
          <cell r="L454"/>
          <cell r="M454"/>
          <cell r="N454"/>
          <cell r="O454"/>
          <cell r="P454"/>
          <cell r="Q454"/>
          <cell r="R454"/>
          <cell r="S454"/>
          <cell r="T454"/>
          <cell r="U454">
            <v>0</v>
          </cell>
          <cell r="V454">
            <v>0</v>
          </cell>
          <cell r="W454"/>
          <cell r="X454">
            <v>0</v>
          </cell>
          <cell r="Y454"/>
          <cell r="Z454"/>
          <cell r="AA454"/>
          <cell r="AB454"/>
          <cell r="AC454">
            <v>0</v>
          </cell>
          <cell r="AD454"/>
          <cell r="AE454">
            <v>0</v>
          </cell>
          <cell r="AF454"/>
          <cell r="AG454"/>
          <cell r="AH454"/>
          <cell r="AI454"/>
          <cell r="AJ454">
            <v>0</v>
          </cell>
          <cell r="AK454">
            <v>0</v>
          </cell>
          <cell r="AL454"/>
          <cell r="AM454">
            <v>0</v>
          </cell>
          <cell r="AN454"/>
          <cell r="AO454"/>
          <cell r="AP454"/>
          <cell r="AQ454">
            <v>0.93678600000000001</v>
          </cell>
          <cell r="AR454">
            <v>0.16</v>
          </cell>
          <cell r="AS454"/>
          <cell r="AT454">
            <v>0</v>
          </cell>
          <cell r="AU454"/>
          <cell r="AV454"/>
          <cell r="AW454"/>
          <cell r="AX454">
            <v>0</v>
          </cell>
          <cell r="AY454">
            <v>0</v>
          </cell>
          <cell r="AZ454"/>
          <cell r="BA454">
            <v>0</v>
          </cell>
          <cell r="BB454"/>
          <cell r="BC454"/>
          <cell r="BD454"/>
          <cell r="BE454">
            <v>0</v>
          </cell>
          <cell r="BF454">
            <v>0</v>
          </cell>
          <cell r="BG454"/>
          <cell r="BH454">
            <v>0</v>
          </cell>
          <cell r="BI454"/>
          <cell r="BJ454"/>
          <cell r="BK454"/>
          <cell r="BL454">
            <v>0</v>
          </cell>
          <cell r="BM454">
            <v>0</v>
          </cell>
          <cell r="BN454"/>
          <cell r="BO454">
            <v>0</v>
          </cell>
          <cell r="BP454"/>
          <cell r="BQ454"/>
          <cell r="BR454"/>
          <cell r="BS454">
            <v>0</v>
          </cell>
          <cell r="BT454">
            <v>0</v>
          </cell>
          <cell r="BU454"/>
          <cell r="BV454">
            <v>0</v>
          </cell>
          <cell r="BW454"/>
          <cell r="BX454"/>
          <cell r="BY454"/>
          <cell r="BZ454">
            <v>0</v>
          </cell>
          <cell r="CA454">
            <v>0</v>
          </cell>
          <cell r="CB454"/>
          <cell r="CC454">
            <v>0</v>
          </cell>
          <cell r="CD454"/>
          <cell r="CE454"/>
          <cell r="CF454"/>
          <cell r="CG454">
            <v>0</v>
          </cell>
          <cell r="CH454">
            <v>0</v>
          </cell>
          <cell r="CI454"/>
          <cell r="CJ454">
            <v>0</v>
          </cell>
          <cell r="CK454"/>
          <cell r="CL454"/>
          <cell r="CM454">
            <v>0</v>
          </cell>
          <cell r="CN454">
            <v>0</v>
          </cell>
          <cell r="CO454">
            <v>0</v>
          </cell>
          <cell r="CP454">
            <v>0</v>
          </cell>
          <cell r="CQ454">
            <v>0</v>
          </cell>
          <cell r="CR454">
            <v>0</v>
          </cell>
          <cell r="CS454">
            <v>0</v>
          </cell>
          <cell r="CT454">
            <v>0</v>
          </cell>
          <cell r="CU454">
            <v>0.93678600000000001</v>
          </cell>
          <cell r="CV454">
            <v>0.16</v>
          </cell>
          <cell r="CW454">
            <v>0</v>
          </cell>
          <cell r="CX454">
            <v>0</v>
          </cell>
          <cell r="CY454">
            <v>0</v>
          </cell>
          <cell r="CZ454">
            <v>0</v>
          </cell>
        </row>
        <row r="455">
          <cell r="A455" t="str">
            <v>1.2.1.134</v>
          </cell>
          <cell r="B455" t="str">
            <v>Реконструкция КТПН-400*684 МП ДРСУ</v>
          </cell>
          <cell r="C455" t="str">
            <v>E_1.2.1.134</v>
          </cell>
          <cell r="D455">
            <v>0</v>
          </cell>
          <cell r="E455">
            <v>1.2919430000000001</v>
          </cell>
          <cell r="F455"/>
          <cell r="G455"/>
          <cell r="H455"/>
          <cell r="I455"/>
          <cell r="J455"/>
          <cell r="K455"/>
          <cell r="L455"/>
          <cell r="M455"/>
          <cell r="N455"/>
          <cell r="O455"/>
          <cell r="P455"/>
          <cell r="Q455"/>
          <cell r="R455"/>
          <cell r="S455"/>
          <cell r="T455"/>
          <cell r="U455">
            <v>0</v>
          </cell>
          <cell r="V455">
            <v>0</v>
          </cell>
          <cell r="W455"/>
          <cell r="X455">
            <v>0</v>
          </cell>
          <cell r="Y455"/>
          <cell r="Z455"/>
          <cell r="AA455"/>
          <cell r="AB455"/>
          <cell r="AC455">
            <v>0</v>
          </cell>
          <cell r="AD455"/>
          <cell r="AE455">
            <v>0</v>
          </cell>
          <cell r="AF455"/>
          <cell r="AG455"/>
          <cell r="AH455"/>
          <cell r="AI455"/>
          <cell r="AJ455">
            <v>0</v>
          </cell>
          <cell r="AK455">
            <v>0</v>
          </cell>
          <cell r="AL455"/>
          <cell r="AM455">
            <v>0</v>
          </cell>
          <cell r="AN455"/>
          <cell r="AO455"/>
          <cell r="AP455"/>
          <cell r="AQ455">
            <v>1.2919430000000001</v>
          </cell>
          <cell r="AR455">
            <v>0.63</v>
          </cell>
          <cell r="AS455"/>
          <cell r="AT455">
            <v>0</v>
          </cell>
          <cell r="AU455"/>
          <cell r="AV455"/>
          <cell r="AW455"/>
          <cell r="AX455">
            <v>0</v>
          </cell>
          <cell r="AY455">
            <v>0</v>
          </cell>
          <cell r="AZ455"/>
          <cell r="BA455">
            <v>0</v>
          </cell>
          <cell r="BB455"/>
          <cell r="BC455"/>
          <cell r="BD455"/>
          <cell r="BE455">
            <v>0</v>
          </cell>
          <cell r="BF455">
            <v>0</v>
          </cell>
          <cell r="BG455"/>
          <cell r="BH455">
            <v>0</v>
          </cell>
          <cell r="BI455"/>
          <cell r="BJ455"/>
          <cell r="BK455"/>
          <cell r="BL455">
            <v>0</v>
          </cell>
          <cell r="BM455">
            <v>0</v>
          </cell>
          <cell r="BN455"/>
          <cell r="BO455">
            <v>0</v>
          </cell>
          <cell r="BP455"/>
          <cell r="BQ455"/>
          <cell r="BR455"/>
          <cell r="BS455">
            <v>0</v>
          </cell>
          <cell r="BT455">
            <v>0</v>
          </cell>
          <cell r="BU455"/>
          <cell r="BV455">
            <v>0</v>
          </cell>
          <cell r="BW455"/>
          <cell r="BX455"/>
          <cell r="BY455"/>
          <cell r="BZ455">
            <v>0</v>
          </cell>
          <cell r="CA455">
            <v>0</v>
          </cell>
          <cell r="CB455"/>
          <cell r="CC455">
            <v>0</v>
          </cell>
          <cell r="CD455"/>
          <cell r="CE455"/>
          <cell r="CF455"/>
          <cell r="CG455">
            <v>0</v>
          </cell>
          <cell r="CH455">
            <v>0</v>
          </cell>
          <cell r="CI455"/>
          <cell r="CJ455">
            <v>0</v>
          </cell>
          <cell r="CK455"/>
          <cell r="CL455"/>
          <cell r="CM455">
            <v>0</v>
          </cell>
          <cell r="CN455">
            <v>0</v>
          </cell>
          <cell r="CO455">
            <v>0</v>
          </cell>
          <cell r="CP455">
            <v>0</v>
          </cell>
          <cell r="CQ455">
            <v>0</v>
          </cell>
          <cell r="CR455">
            <v>0</v>
          </cell>
          <cell r="CS455">
            <v>0</v>
          </cell>
          <cell r="CT455">
            <v>0</v>
          </cell>
          <cell r="CU455">
            <v>1.2919430000000001</v>
          </cell>
          <cell r="CV455">
            <v>0.63</v>
          </cell>
          <cell r="CW455">
            <v>0</v>
          </cell>
          <cell r="CX455">
            <v>0</v>
          </cell>
          <cell r="CY455">
            <v>0</v>
          </cell>
          <cell r="CZ455">
            <v>0</v>
          </cell>
        </row>
        <row r="456">
          <cell r="A456" t="str">
            <v>1.2.1.135</v>
          </cell>
          <cell r="B456" t="str">
            <v>Реконструкция КТПН-656 ф.8 ул Затонская 38 Ч.Мыс</v>
          </cell>
          <cell r="C456" t="str">
            <v>E_1.2.1.135</v>
          </cell>
          <cell r="D456">
            <v>0</v>
          </cell>
          <cell r="E456">
            <v>1.558338</v>
          </cell>
          <cell r="F456"/>
          <cell r="G456"/>
          <cell r="H456"/>
          <cell r="I456"/>
          <cell r="J456"/>
          <cell r="K456"/>
          <cell r="L456"/>
          <cell r="M456"/>
          <cell r="N456"/>
          <cell r="O456"/>
          <cell r="P456"/>
          <cell r="Q456"/>
          <cell r="R456"/>
          <cell r="S456"/>
          <cell r="T456"/>
          <cell r="U456">
            <v>0</v>
          </cell>
          <cell r="V456">
            <v>0</v>
          </cell>
          <cell r="W456"/>
          <cell r="X456">
            <v>0</v>
          </cell>
          <cell r="Y456"/>
          <cell r="Z456"/>
          <cell r="AA456"/>
          <cell r="AB456"/>
          <cell r="AC456">
            <v>0</v>
          </cell>
          <cell r="AD456"/>
          <cell r="AE456">
            <v>0</v>
          </cell>
          <cell r="AF456"/>
          <cell r="AG456"/>
          <cell r="AH456"/>
          <cell r="AI456"/>
          <cell r="AJ456">
            <v>0</v>
          </cell>
          <cell r="AK456">
            <v>0</v>
          </cell>
          <cell r="AL456"/>
          <cell r="AM456">
            <v>0</v>
          </cell>
          <cell r="AN456"/>
          <cell r="AO456"/>
          <cell r="AP456"/>
          <cell r="AQ456">
            <v>1.558338</v>
          </cell>
          <cell r="AR456">
            <v>1</v>
          </cell>
          <cell r="AS456"/>
          <cell r="AT456">
            <v>0</v>
          </cell>
          <cell r="AU456"/>
          <cell r="AV456"/>
          <cell r="AW456"/>
          <cell r="AX456">
            <v>0</v>
          </cell>
          <cell r="AY456">
            <v>0</v>
          </cell>
          <cell r="AZ456"/>
          <cell r="BA456">
            <v>0</v>
          </cell>
          <cell r="BB456"/>
          <cell r="BC456"/>
          <cell r="BD456"/>
          <cell r="BE456">
            <v>0</v>
          </cell>
          <cell r="BF456">
            <v>0</v>
          </cell>
          <cell r="BG456"/>
          <cell r="BH456">
            <v>0</v>
          </cell>
          <cell r="BI456"/>
          <cell r="BJ456"/>
          <cell r="BK456"/>
          <cell r="BL456">
            <v>0</v>
          </cell>
          <cell r="BM456">
            <v>0</v>
          </cell>
          <cell r="BN456"/>
          <cell r="BO456">
            <v>0</v>
          </cell>
          <cell r="BP456"/>
          <cell r="BQ456"/>
          <cell r="BR456"/>
          <cell r="BS456">
            <v>0</v>
          </cell>
          <cell r="BT456">
            <v>0</v>
          </cell>
          <cell r="BU456"/>
          <cell r="BV456">
            <v>0</v>
          </cell>
          <cell r="BW456"/>
          <cell r="BX456"/>
          <cell r="BY456"/>
          <cell r="BZ456">
            <v>0</v>
          </cell>
          <cell r="CA456">
            <v>0</v>
          </cell>
          <cell r="CB456"/>
          <cell r="CC456">
            <v>0</v>
          </cell>
          <cell r="CD456"/>
          <cell r="CE456"/>
          <cell r="CF456"/>
          <cell r="CG456">
            <v>0</v>
          </cell>
          <cell r="CH456">
            <v>0</v>
          </cell>
          <cell r="CI456"/>
          <cell r="CJ456">
            <v>0</v>
          </cell>
          <cell r="CK456"/>
          <cell r="CL456"/>
          <cell r="CM456">
            <v>0</v>
          </cell>
          <cell r="CN456">
            <v>0</v>
          </cell>
          <cell r="CO456">
            <v>0</v>
          </cell>
          <cell r="CP456">
            <v>0</v>
          </cell>
          <cell r="CQ456">
            <v>0</v>
          </cell>
          <cell r="CR456">
            <v>0</v>
          </cell>
          <cell r="CS456">
            <v>0</v>
          </cell>
          <cell r="CT456">
            <v>0</v>
          </cell>
          <cell r="CU456">
            <v>1.558338</v>
          </cell>
          <cell r="CV456">
            <v>1</v>
          </cell>
          <cell r="CW456">
            <v>0</v>
          </cell>
          <cell r="CX456">
            <v>0</v>
          </cell>
          <cell r="CY456">
            <v>0</v>
          </cell>
          <cell r="CZ456">
            <v>0</v>
          </cell>
        </row>
        <row r="457">
          <cell r="A457" t="str">
            <v>1.2.1.136</v>
          </cell>
          <cell r="B457" t="str">
            <v>Реконструкция КТПН-663 СМП 400</v>
          </cell>
          <cell r="C457" t="str">
            <v>E_1.2.1.136</v>
          </cell>
          <cell r="D457">
            <v>0</v>
          </cell>
          <cell r="E457">
            <v>1.5485520000000002</v>
          </cell>
          <cell r="F457"/>
          <cell r="G457"/>
          <cell r="H457"/>
          <cell r="I457"/>
          <cell r="J457"/>
          <cell r="K457"/>
          <cell r="L457"/>
          <cell r="M457"/>
          <cell r="N457"/>
          <cell r="O457"/>
          <cell r="P457"/>
          <cell r="Q457"/>
          <cell r="R457"/>
          <cell r="S457"/>
          <cell r="T457"/>
          <cell r="U457">
            <v>0</v>
          </cell>
          <cell r="V457">
            <v>0</v>
          </cell>
          <cell r="W457"/>
          <cell r="X457">
            <v>0</v>
          </cell>
          <cell r="Y457"/>
          <cell r="Z457"/>
          <cell r="AA457"/>
          <cell r="AB457"/>
          <cell r="AC457">
            <v>0</v>
          </cell>
          <cell r="AD457"/>
          <cell r="AE457">
            <v>0</v>
          </cell>
          <cell r="AF457"/>
          <cell r="AG457"/>
          <cell r="AH457"/>
          <cell r="AI457"/>
          <cell r="AJ457">
            <v>0</v>
          </cell>
          <cell r="AK457">
            <v>0</v>
          </cell>
          <cell r="AL457"/>
          <cell r="AM457">
            <v>0</v>
          </cell>
          <cell r="AN457"/>
          <cell r="AO457"/>
          <cell r="AP457"/>
          <cell r="AQ457">
            <v>1.5485520000000002</v>
          </cell>
          <cell r="AR457">
            <v>1</v>
          </cell>
          <cell r="AS457"/>
          <cell r="AT457">
            <v>0</v>
          </cell>
          <cell r="AU457"/>
          <cell r="AV457"/>
          <cell r="AW457"/>
          <cell r="AX457">
            <v>0</v>
          </cell>
          <cell r="AY457">
            <v>0</v>
          </cell>
          <cell r="AZ457"/>
          <cell r="BA457">
            <v>0</v>
          </cell>
          <cell r="BB457"/>
          <cell r="BC457"/>
          <cell r="BD457"/>
          <cell r="BE457">
            <v>0</v>
          </cell>
          <cell r="BF457">
            <v>0</v>
          </cell>
          <cell r="BG457"/>
          <cell r="BH457">
            <v>0</v>
          </cell>
          <cell r="BI457"/>
          <cell r="BJ457"/>
          <cell r="BK457"/>
          <cell r="BL457">
            <v>0</v>
          </cell>
          <cell r="BM457">
            <v>0</v>
          </cell>
          <cell r="BN457"/>
          <cell r="BO457">
            <v>0</v>
          </cell>
          <cell r="BP457"/>
          <cell r="BQ457"/>
          <cell r="BR457"/>
          <cell r="BS457">
            <v>0</v>
          </cell>
          <cell r="BT457">
            <v>0</v>
          </cell>
          <cell r="BU457"/>
          <cell r="BV457">
            <v>0</v>
          </cell>
          <cell r="BW457"/>
          <cell r="BX457"/>
          <cell r="BY457"/>
          <cell r="BZ457">
            <v>0</v>
          </cell>
          <cell r="CA457">
            <v>0</v>
          </cell>
          <cell r="CB457"/>
          <cell r="CC457">
            <v>0</v>
          </cell>
          <cell r="CD457"/>
          <cell r="CE457"/>
          <cell r="CF457"/>
          <cell r="CG457">
            <v>0</v>
          </cell>
          <cell r="CH457">
            <v>0</v>
          </cell>
          <cell r="CI457"/>
          <cell r="CJ457">
            <v>0</v>
          </cell>
          <cell r="CK457"/>
          <cell r="CL457"/>
          <cell r="CM457">
            <v>0</v>
          </cell>
          <cell r="CN457">
            <v>0</v>
          </cell>
          <cell r="CO457">
            <v>0</v>
          </cell>
          <cell r="CP457">
            <v>0</v>
          </cell>
          <cell r="CQ457">
            <v>0</v>
          </cell>
          <cell r="CR457">
            <v>0</v>
          </cell>
          <cell r="CS457">
            <v>0</v>
          </cell>
          <cell r="CT457">
            <v>0</v>
          </cell>
          <cell r="CU457">
            <v>1.5485520000000002</v>
          </cell>
          <cell r="CV457">
            <v>1</v>
          </cell>
          <cell r="CW457">
            <v>0</v>
          </cell>
          <cell r="CX457">
            <v>0</v>
          </cell>
          <cell r="CY457">
            <v>0</v>
          </cell>
          <cell r="CZ457">
            <v>0</v>
          </cell>
        </row>
        <row r="458">
          <cell r="A458" t="str">
            <v>1.2.1.137</v>
          </cell>
          <cell r="B458" t="str">
            <v>Реконструкция КТПН-690</v>
          </cell>
          <cell r="C458" t="str">
            <v>E_1.2.1.137</v>
          </cell>
          <cell r="D458">
            <v>0</v>
          </cell>
          <cell r="E458">
            <v>1.2524660000000001</v>
          </cell>
          <cell r="F458"/>
          <cell r="G458"/>
          <cell r="H458"/>
          <cell r="I458"/>
          <cell r="J458"/>
          <cell r="K458"/>
          <cell r="L458"/>
          <cell r="M458"/>
          <cell r="N458"/>
          <cell r="O458"/>
          <cell r="P458"/>
          <cell r="Q458"/>
          <cell r="R458"/>
          <cell r="S458"/>
          <cell r="T458"/>
          <cell r="U458">
            <v>0</v>
          </cell>
          <cell r="V458">
            <v>0</v>
          </cell>
          <cell r="W458"/>
          <cell r="X458">
            <v>0</v>
          </cell>
          <cell r="Y458"/>
          <cell r="Z458"/>
          <cell r="AA458"/>
          <cell r="AB458"/>
          <cell r="AC458">
            <v>0</v>
          </cell>
          <cell r="AD458"/>
          <cell r="AE458">
            <v>0</v>
          </cell>
          <cell r="AF458"/>
          <cell r="AG458"/>
          <cell r="AH458"/>
          <cell r="AI458"/>
          <cell r="AJ458">
            <v>0</v>
          </cell>
          <cell r="AK458">
            <v>0</v>
          </cell>
          <cell r="AL458"/>
          <cell r="AM458">
            <v>0</v>
          </cell>
          <cell r="AN458"/>
          <cell r="AO458"/>
          <cell r="AP458"/>
          <cell r="AQ458">
            <v>1.2524660000000001</v>
          </cell>
          <cell r="AR458">
            <v>0.63</v>
          </cell>
          <cell r="AS458"/>
          <cell r="AT458">
            <v>0</v>
          </cell>
          <cell r="AU458"/>
          <cell r="AV458"/>
          <cell r="AW458"/>
          <cell r="AX458">
            <v>0</v>
          </cell>
          <cell r="AY458">
            <v>0</v>
          </cell>
          <cell r="AZ458"/>
          <cell r="BA458">
            <v>0</v>
          </cell>
          <cell r="BB458"/>
          <cell r="BC458"/>
          <cell r="BD458"/>
          <cell r="BE458">
            <v>0</v>
          </cell>
          <cell r="BF458">
            <v>0</v>
          </cell>
          <cell r="BG458"/>
          <cell r="BH458">
            <v>0</v>
          </cell>
          <cell r="BI458"/>
          <cell r="BJ458"/>
          <cell r="BK458"/>
          <cell r="BL458">
            <v>0</v>
          </cell>
          <cell r="BM458">
            <v>0</v>
          </cell>
          <cell r="BN458"/>
          <cell r="BO458">
            <v>0</v>
          </cell>
          <cell r="BP458"/>
          <cell r="BQ458"/>
          <cell r="BR458"/>
          <cell r="BS458">
            <v>0</v>
          </cell>
          <cell r="BT458">
            <v>0</v>
          </cell>
          <cell r="BU458"/>
          <cell r="BV458">
            <v>0</v>
          </cell>
          <cell r="BW458"/>
          <cell r="BX458"/>
          <cell r="BY458"/>
          <cell r="BZ458">
            <v>0</v>
          </cell>
          <cell r="CA458">
            <v>0</v>
          </cell>
          <cell r="CB458"/>
          <cell r="CC458">
            <v>0</v>
          </cell>
          <cell r="CD458"/>
          <cell r="CE458"/>
          <cell r="CF458"/>
          <cell r="CG458">
            <v>0</v>
          </cell>
          <cell r="CH458">
            <v>0</v>
          </cell>
          <cell r="CI458"/>
          <cell r="CJ458">
            <v>0</v>
          </cell>
          <cell r="CK458"/>
          <cell r="CL458"/>
          <cell r="CM458">
            <v>0</v>
          </cell>
          <cell r="CN458">
            <v>0</v>
          </cell>
          <cell r="CO458">
            <v>0</v>
          </cell>
          <cell r="CP458">
            <v>0</v>
          </cell>
          <cell r="CQ458">
            <v>0</v>
          </cell>
          <cell r="CR458">
            <v>0</v>
          </cell>
          <cell r="CS458">
            <v>0</v>
          </cell>
          <cell r="CT458">
            <v>0</v>
          </cell>
          <cell r="CU458">
            <v>1.2524660000000001</v>
          </cell>
          <cell r="CV458">
            <v>0.63</v>
          </cell>
          <cell r="CW458">
            <v>0</v>
          </cell>
          <cell r="CX458">
            <v>0</v>
          </cell>
          <cell r="CY458">
            <v>0</v>
          </cell>
          <cell r="CZ458">
            <v>0</v>
          </cell>
        </row>
        <row r="459">
          <cell r="A459" t="str">
            <v>1.2.1.138</v>
          </cell>
          <cell r="B459" t="str">
            <v>Реконструкция КТПН-749</v>
          </cell>
          <cell r="C459" t="str">
            <v>E_1.2.1.138</v>
          </cell>
          <cell r="D459">
            <v>0</v>
          </cell>
          <cell r="E459">
            <v>1.2790710000000001</v>
          </cell>
          <cell r="F459"/>
          <cell r="G459"/>
          <cell r="H459"/>
          <cell r="I459"/>
          <cell r="J459"/>
          <cell r="K459"/>
          <cell r="L459"/>
          <cell r="M459"/>
          <cell r="N459"/>
          <cell r="O459"/>
          <cell r="P459"/>
          <cell r="Q459"/>
          <cell r="R459"/>
          <cell r="S459"/>
          <cell r="T459"/>
          <cell r="U459">
            <v>0</v>
          </cell>
          <cell r="V459">
            <v>0</v>
          </cell>
          <cell r="W459"/>
          <cell r="X459">
            <v>0</v>
          </cell>
          <cell r="Y459"/>
          <cell r="Z459"/>
          <cell r="AA459"/>
          <cell r="AB459"/>
          <cell r="AC459">
            <v>0</v>
          </cell>
          <cell r="AD459"/>
          <cell r="AE459">
            <v>0</v>
          </cell>
          <cell r="AF459"/>
          <cell r="AG459"/>
          <cell r="AH459"/>
          <cell r="AI459"/>
          <cell r="AJ459">
            <v>0</v>
          </cell>
          <cell r="AK459">
            <v>0</v>
          </cell>
          <cell r="AL459"/>
          <cell r="AM459">
            <v>0</v>
          </cell>
          <cell r="AN459"/>
          <cell r="AO459"/>
          <cell r="AP459"/>
          <cell r="AQ459">
            <v>1.2790710000000001</v>
          </cell>
          <cell r="AR459">
            <v>1.26</v>
          </cell>
          <cell r="AS459"/>
          <cell r="AT459">
            <v>0</v>
          </cell>
          <cell r="AU459"/>
          <cell r="AV459"/>
          <cell r="AW459"/>
          <cell r="AX459">
            <v>0</v>
          </cell>
          <cell r="AY459">
            <v>0</v>
          </cell>
          <cell r="AZ459"/>
          <cell r="BA459">
            <v>0</v>
          </cell>
          <cell r="BB459"/>
          <cell r="BC459"/>
          <cell r="BD459"/>
          <cell r="BE459">
            <v>0</v>
          </cell>
          <cell r="BF459">
            <v>0</v>
          </cell>
          <cell r="BG459"/>
          <cell r="BH459">
            <v>0</v>
          </cell>
          <cell r="BI459"/>
          <cell r="BJ459"/>
          <cell r="BK459"/>
          <cell r="BL459">
            <v>0</v>
          </cell>
          <cell r="BM459">
            <v>0</v>
          </cell>
          <cell r="BN459"/>
          <cell r="BO459">
            <v>0</v>
          </cell>
          <cell r="BP459"/>
          <cell r="BQ459"/>
          <cell r="BR459"/>
          <cell r="BS459">
            <v>0</v>
          </cell>
          <cell r="BT459">
            <v>0</v>
          </cell>
          <cell r="BU459"/>
          <cell r="BV459">
            <v>0</v>
          </cell>
          <cell r="BW459"/>
          <cell r="BX459"/>
          <cell r="BY459"/>
          <cell r="BZ459">
            <v>0</v>
          </cell>
          <cell r="CA459">
            <v>0</v>
          </cell>
          <cell r="CB459"/>
          <cell r="CC459">
            <v>0</v>
          </cell>
          <cell r="CD459"/>
          <cell r="CE459"/>
          <cell r="CF459"/>
          <cell r="CG459">
            <v>0</v>
          </cell>
          <cell r="CH459">
            <v>0</v>
          </cell>
          <cell r="CI459"/>
          <cell r="CJ459">
            <v>0</v>
          </cell>
          <cell r="CK459"/>
          <cell r="CL459"/>
          <cell r="CM459">
            <v>0</v>
          </cell>
          <cell r="CN459">
            <v>0</v>
          </cell>
          <cell r="CO459">
            <v>0</v>
          </cell>
          <cell r="CP459">
            <v>0</v>
          </cell>
          <cell r="CQ459">
            <v>0</v>
          </cell>
          <cell r="CR459">
            <v>0</v>
          </cell>
          <cell r="CS459">
            <v>0</v>
          </cell>
          <cell r="CT459">
            <v>0</v>
          </cell>
          <cell r="CU459">
            <v>1.2790710000000001</v>
          </cell>
          <cell r="CV459">
            <v>1.26</v>
          </cell>
          <cell r="CW459">
            <v>0</v>
          </cell>
          <cell r="CX459">
            <v>0</v>
          </cell>
          <cell r="CY459">
            <v>0</v>
          </cell>
          <cell r="CZ459">
            <v>0</v>
          </cell>
        </row>
        <row r="460">
          <cell r="A460" t="str">
            <v>/1.2.2.1/</v>
          </cell>
          <cell r="B460" t="str">
            <v>Реконструкция линий электропередачи, всего, в том числе:</v>
          </cell>
          <cell r="C460">
            <v>0</v>
          </cell>
          <cell r="D460">
            <v>262.94487899999984</v>
          </cell>
          <cell r="E460">
            <v>226.28518225333312</v>
          </cell>
          <cell r="F460">
            <v>0</v>
          </cell>
          <cell r="G460">
            <v>0</v>
          </cell>
          <cell r="H460">
            <v>0</v>
          </cell>
          <cell r="I460">
            <v>0</v>
          </cell>
          <cell r="J460">
            <v>0</v>
          </cell>
          <cell r="K460">
            <v>0</v>
          </cell>
          <cell r="L460">
            <v>0</v>
          </cell>
          <cell r="M460">
            <v>0</v>
          </cell>
          <cell r="N460">
            <v>0</v>
          </cell>
          <cell r="O460">
            <v>0</v>
          </cell>
          <cell r="P460">
            <v>0</v>
          </cell>
          <cell r="Q460">
            <v>0</v>
          </cell>
          <cell r="R460">
            <v>0</v>
          </cell>
          <cell r="S460">
            <v>0</v>
          </cell>
          <cell r="T460">
            <v>0</v>
          </cell>
          <cell r="U460">
            <v>54.081461000000004</v>
          </cell>
          <cell r="V460">
            <v>0</v>
          </cell>
          <cell r="W460">
            <v>0</v>
          </cell>
          <cell r="X460">
            <v>16.493999999999996</v>
          </cell>
          <cell r="Y460">
            <v>0</v>
          </cell>
          <cell r="Z460">
            <v>0</v>
          </cell>
          <cell r="AA460">
            <v>0</v>
          </cell>
          <cell r="AB460">
            <v>55.715226219999977</v>
          </cell>
          <cell r="AC460">
            <v>0</v>
          </cell>
          <cell r="AD460">
            <v>0</v>
          </cell>
          <cell r="AE460">
            <v>18.314999999999998</v>
          </cell>
          <cell r="AF460">
            <v>0</v>
          </cell>
          <cell r="AG460">
            <v>0</v>
          </cell>
          <cell r="AH460">
            <v>0</v>
          </cell>
          <cell r="AI460">
            <v>11.570806239999998</v>
          </cell>
          <cell r="AJ460">
            <v>60.063342000000013</v>
          </cell>
          <cell r="AK460">
            <v>0</v>
          </cell>
          <cell r="AL460">
            <v>0</v>
          </cell>
          <cell r="AM460">
            <v>23.621000000000002</v>
          </cell>
          <cell r="AN460">
            <v>0</v>
          </cell>
          <cell r="AO460">
            <v>0</v>
          </cell>
          <cell r="AP460">
            <v>0</v>
          </cell>
          <cell r="AQ460">
            <v>22.427300033333331</v>
          </cell>
          <cell r="AR460">
            <v>0</v>
          </cell>
          <cell r="AS460">
            <v>0</v>
          </cell>
          <cell r="AT460">
            <v>11.488000100000004</v>
          </cell>
          <cell r="AU460">
            <v>0</v>
          </cell>
          <cell r="AV460">
            <v>0</v>
          </cell>
          <cell r="AW460">
            <v>0</v>
          </cell>
          <cell r="AX460">
            <v>49.498327999999987</v>
          </cell>
          <cell r="AY460">
            <v>0</v>
          </cell>
          <cell r="AZ460">
            <v>0</v>
          </cell>
          <cell r="BA460">
            <v>25.296000000000006</v>
          </cell>
          <cell r="BB460">
            <v>0</v>
          </cell>
          <cell r="BC460">
            <v>0</v>
          </cell>
          <cell r="BD460">
            <v>0</v>
          </cell>
          <cell r="BE460">
            <v>48.108917999999989</v>
          </cell>
          <cell r="BF460">
            <v>0</v>
          </cell>
          <cell r="BG460">
            <v>0</v>
          </cell>
          <cell r="BH460">
            <v>24.522000000000006</v>
          </cell>
          <cell r="BI460">
            <v>0</v>
          </cell>
          <cell r="BJ460">
            <v>0</v>
          </cell>
          <cell r="BK460">
            <v>0</v>
          </cell>
          <cell r="BL460">
            <v>52.747839999999989</v>
          </cell>
          <cell r="BM460">
            <v>0</v>
          </cell>
          <cell r="BN460">
            <v>0</v>
          </cell>
          <cell r="BO460">
            <v>21.291200000000003</v>
          </cell>
          <cell r="BP460">
            <v>0</v>
          </cell>
          <cell r="BQ460">
            <v>0</v>
          </cell>
          <cell r="BR460">
            <v>0</v>
          </cell>
          <cell r="BS460">
            <v>50.607659999999989</v>
          </cell>
          <cell r="BT460">
            <v>0</v>
          </cell>
          <cell r="BU460">
            <v>0</v>
          </cell>
          <cell r="BV460">
            <v>20.081200000000003</v>
          </cell>
          <cell r="BW460">
            <v>0</v>
          </cell>
          <cell r="BX460">
            <v>0</v>
          </cell>
          <cell r="BY460">
            <v>0</v>
          </cell>
          <cell r="BZ460">
            <v>46.553907999999993</v>
          </cell>
          <cell r="CA460">
            <v>0</v>
          </cell>
          <cell r="CB460">
            <v>0</v>
          </cell>
          <cell r="CC460">
            <v>20.047899999999995</v>
          </cell>
          <cell r="CD460">
            <v>0</v>
          </cell>
          <cell r="CE460">
            <v>0</v>
          </cell>
          <cell r="CF460">
            <v>0</v>
          </cell>
          <cell r="CG460">
            <v>49.426077999999997</v>
          </cell>
          <cell r="CH460">
            <v>0</v>
          </cell>
          <cell r="CI460">
            <v>0</v>
          </cell>
          <cell r="CJ460">
            <v>19.897999999999996</v>
          </cell>
          <cell r="CK460">
            <v>0</v>
          </cell>
          <cell r="CL460">
            <v>0</v>
          </cell>
          <cell r="CM460">
            <v>0</v>
          </cell>
          <cell r="CN460">
            <v>262.94487899999984</v>
          </cell>
          <cell r="CO460">
            <v>0</v>
          </cell>
          <cell r="CP460">
            <v>0</v>
          </cell>
          <cell r="CQ460">
            <v>106.75009999999999</v>
          </cell>
          <cell r="CR460">
            <v>0</v>
          </cell>
          <cell r="CS460">
            <v>0</v>
          </cell>
          <cell r="CT460">
            <v>0</v>
          </cell>
          <cell r="CU460">
            <v>226.28518225333312</v>
          </cell>
          <cell r="CV460">
            <v>0</v>
          </cell>
          <cell r="CW460">
            <v>0</v>
          </cell>
          <cell r="CX460">
            <v>94.304200099999974</v>
          </cell>
          <cell r="CY460">
            <v>0</v>
          </cell>
          <cell r="CZ460">
            <v>0</v>
          </cell>
        </row>
        <row r="461">
          <cell r="A461" t="str">
            <v>1.2.2.1</v>
          </cell>
          <cell r="B461" t="str">
            <v>Кабельные линии 6/10кВ</v>
          </cell>
          <cell r="C461" t="str">
            <v>С_1.2.2.1</v>
          </cell>
          <cell r="D461">
            <v>0</v>
          </cell>
          <cell r="E461">
            <v>0</v>
          </cell>
          <cell r="F461"/>
          <cell r="G461"/>
          <cell r="H461"/>
          <cell r="I461"/>
          <cell r="J461"/>
          <cell r="K461"/>
          <cell r="L461"/>
          <cell r="M461"/>
          <cell r="N461">
            <v>0</v>
          </cell>
          <cell r="O461"/>
          <cell r="P461"/>
          <cell r="Q461"/>
          <cell r="R461"/>
          <cell r="S461"/>
          <cell r="T461"/>
          <cell r="U461">
            <v>0</v>
          </cell>
          <cell r="V461">
            <v>0</v>
          </cell>
          <cell r="W461"/>
          <cell r="X461">
            <v>0</v>
          </cell>
          <cell r="Y461"/>
          <cell r="Z461"/>
          <cell r="AA461"/>
          <cell r="AB461"/>
          <cell r="AC461">
            <v>0</v>
          </cell>
          <cell r="AD461"/>
          <cell r="AE461">
            <v>0</v>
          </cell>
          <cell r="AF461"/>
          <cell r="AG461"/>
          <cell r="AH461"/>
          <cell r="AI461"/>
          <cell r="AJ461">
            <v>0</v>
          </cell>
          <cell r="AK461">
            <v>0</v>
          </cell>
          <cell r="AL461"/>
          <cell r="AM461">
            <v>0</v>
          </cell>
          <cell r="AN461"/>
          <cell r="AO461"/>
          <cell r="AP461"/>
          <cell r="AQ461">
            <v>0</v>
          </cell>
          <cell r="AR461">
            <v>0</v>
          </cell>
          <cell r="AS461"/>
          <cell r="AT461">
            <v>0</v>
          </cell>
          <cell r="AU461"/>
          <cell r="AV461"/>
          <cell r="AW461"/>
          <cell r="AX461">
            <v>0</v>
          </cell>
          <cell r="AY461">
            <v>0</v>
          </cell>
          <cell r="AZ461"/>
          <cell r="BA461">
            <v>0</v>
          </cell>
          <cell r="BB461"/>
          <cell r="BC461"/>
          <cell r="BD461"/>
          <cell r="BE461">
            <v>0</v>
          </cell>
          <cell r="BF461">
            <v>0</v>
          </cell>
          <cell r="BG461"/>
          <cell r="BH461">
            <v>0</v>
          </cell>
          <cell r="BI461"/>
          <cell r="BJ461"/>
          <cell r="BK461"/>
          <cell r="BL461">
            <v>0</v>
          </cell>
          <cell r="BM461">
            <v>0</v>
          </cell>
          <cell r="BN461"/>
          <cell r="BO461">
            <v>0</v>
          </cell>
          <cell r="BP461"/>
          <cell r="BQ461"/>
          <cell r="BR461"/>
          <cell r="BS461">
            <v>0</v>
          </cell>
          <cell r="BT461">
            <v>0</v>
          </cell>
          <cell r="BU461"/>
          <cell r="BV461">
            <v>0</v>
          </cell>
          <cell r="BW461"/>
          <cell r="BX461"/>
          <cell r="BY461"/>
          <cell r="BZ461">
            <v>0</v>
          </cell>
          <cell r="CA461">
            <v>0</v>
          </cell>
          <cell r="CB461"/>
          <cell r="CC461">
            <v>0</v>
          </cell>
          <cell r="CD461"/>
          <cell r="CE461"/>
          <cell r="CF461"/>
          <cell r="CG461">
            <v>0</v>
          </cell>
          <cell r="CH461">
            <v>0</v>
          </cell>
          <cell r="CI461"/>
          <cell r="CJ461">
            <v>0</v>
          </cell>
          <cell r="CK461"/>
          <cell r="CL461"/>
          <cell r="CM461">
            <v>0</v>
          </cell>
          <cell r="CN461">
            <v>0</v>
          </cell>
          <cell r="CO461">
            <v>0</v>
          </cell>
          <cell r="CP461">
            <v>0</v>
          </cell>
          <cell r="CQ461">
            <v>0</v>
          </cell>
          <cell r="CR461">
            <v>0</v>
          </cell>
          <cell r="CS461">
            <v>0</v>
          </cell>
          <cell r="CT461">
            <v>0</v>
          </cell>
          <cell r="CU461">
            <v>0</v>
          </cell>
          <cell r="CV461">
            <v>0</v>
          </cell>
          <cell r="CW461">
            <v>0</v>
          </cell>
          <cell r="CX461">
            <v>0</v>
          </cell>
          <cell r="CY461">
            <v>0</v>
          </cell>
          <cell r="CZ461">
            <v>0</v>
          </cell>
        </row>
        <row r="462">
          <cell r="A462" t="str">
            <v>1.2.2.2</v>
          </cell>
          <cell r="B462" t="str">
            <v>Реконструкция  КЛ-10кв от оп.47 ВЛ-10 на ТП-537</v>
          </cell>
          <cell r="C462" t="str">
            <v>С_1.2.2.2</v>
          </cell>
          <cell r="D462">
            <v>1.3528499999999999</v>
          </cell>
          <cell r="E462">
            <v>0</v>
          </cell>
          <cell r="F462"/>
          <cell r="G462"/>
          <cell r="H462"/>
          <cell r="I462"/>
          <cell r="J462"/>
          <cell r="K462"/>
          <cell r="L462"/>
          <cell r="M462"/>
          <cell r="N462">
            <v>0</v>
          </cell>
          <cell r="O462"/>
          <cell r="P462"/>
          <cell r="Q462"/>
          <cell r="R462"/>
          <cell r="S462"/>
          <cell r="T462"/>
          <cell r="U462">
            <v>0</v>
          </cell>
          <cell r="V462">
            <v>0</v>
          </cell>
          <cell r="W462"/>
          <cell r="X462">
            <v>0</v>
          </cell>
          <cell r="Y462"/>
          <cell r="Z462"/>
          <cell r="AA462"/>
          <cell r="AB462"/>
          <cell r="AC462">
            <v>0</v>
          </cell>
          <cell r="AD462"/>
          <cell r="AE462">
            <v>0</v>
          </cell>
          <cell r="AF462"/>
          <cell r="AG462"/>
          <cell r="AH462"/>
          <cell r="AI462"/>
          <cell r="AJ462">
            <v>1.3528499999999999</v>
          </cell>
          <cell r="AK462">
            <v>0</v>
          </cell>
          <cell r="AL462"/>
          <cell r="AM462">
            <v>0.4</v>
          </cell>
          <cell r="AN462"/>
          <cell r="AO462"/>
          <cell r="AP462"/>
          <cell r="AQ462">
            <v>0</v>
          </cell>
          <cell r="AR462">
            <v>0</v>
          </cell>
          <cell r="AS462"/>
          <cell r="AT462">
            <v>0</v>
          </cell>
          <cell r="AU462"/>
          <cell r="AV462"/>
          <cell r="AW462"/>
          <cell r="AX462">
            <v>0</v>
          </cell>
          <cell r="AY462">
            <v>0</v>
          </cell>
          <cell r="AZ462"/>
          <cell r="BA462">
            <v>0</v>
          </cell>
          <cell r="BB462"/>
          <cell r="BC462"/>
          <cell r="BD462"/>
          <cell r="BE462">
            <v>0</v>
          </cell>
          <cell r="BF462">
            <v>0</v>
          </cell>
          <cell r="BG462"/>
          <cell r="BH462">
            <v>0</v>
          </cell>
          <cell r="BI462"/>
          <cell r="BJ462"/>
          <cell r="BK462"/>
          <cell r="BL462">
            <v>0</v>
          </cell>
          <cell r="BM462">
            <v>0</v>
          </cell>
          <cell r="BN462"/>
          <cell r="BO462">
            <v>0</v>
          </cell>
          <cell r="BP462"/>
          <cell r="BQ462"/>
          <cell r="BR462"/>
          <cell r="BS462">
            <v>0</v>
          </cell>
          <cell r="BT462">
            <v>0</v>
          </cell>
          <cell r="BU462"/>
          <cell r="BV462">
            <v>0</v>
          </cell>
          <cell r="BW462"/>
          <cell r="BX462"/>
          <cell r="BY462"/>
          <cell r="BZ462">
            <v>0</v>
          </cell>
          <cell r="CA462">
            <v>0</v>
          </cell>
          <cell r="CB462"/>
          <cell r="CC462">
            <v>0</v>
          </cell>
          <cell r="CD462"/>
          <cell r="CE462"/>
          <cell r="CF462"/>
          <cell r="CG462">
            <v>0</v>
          </cell>
          <cell r="CH462">
            <v>0</v>
          </cell>
          <cell r="CI462"/>
          <cell r="CJ462">
            <v>0</v>
          </cell>
          <cell r="CK462"/>
          <cell r="CL462"/>
          <cell r="CM462">
            <v>0</v>
          </cell>
          <cell r="CN462">
            <v>1.3528499999999999</v>
          </cell>
          <cell r="CO462">
            <v>0</v>
          </cell>
          <cell r="CP462">
            <v>0</v>
          </cell>
          <cell r="CQ462">
            <v>0.4</v>
          </cell>
          <cell r="CR462">
            <v>0</v>
          </cell>
          <cell r="CS462">
            <v>0</v>
          </cell>
          <cell r="CT462">
            <v>0</v>
          </cell>
          <cell r="CU462">
            <v>0</v>
          </cell>
          <cell r="CV462">
            <v>0</v>
          </cell>
          <cell r="CW462">
            <v>0</v>
          </cell>
          <cell r="CX462">
            <v>0</v>
          </cell>
          <cell r="CY462">
            <v>0</v>
          </cell>
          <cell r="CZ462">
            <v>0</v>
          </cell>
        </row>
        <row r="463">
          <cell r="A463" t="str">
            <v>1.2.2.3</v>
          </cell>
          <cell r="B463" t="str">
            <v>Реконструкция  КЛ - 10кВ ТП - 390- ТП - 399 ЭСК № 49</v>
          </cell>
          <cell r="C463" t="str">
            <v>С_1.2.2.3</v>
          </cell>
          <cell r="D463">
            <v>4.3329499999999994</v>
          </cell>
          <cell r="E463">
            <v>0</v>
          </cell>
          <cell r="F463"/>
          <cell r="G463"/>
          <cell r="H463"/>
          <cell r="I463"/>
          <cell r="J463"/>
          <cell r="K463"/>
          <cell r="L463"/>
          <cell r="M463"/>
          <cell r="N463">
            <v>0</v>
          </cell>
          <cell r="O463"/>
          <cell r="P463"/>
          <cell r="Q463"/>
          <cell r="R463"/>
          <cell r="S463"/>
          <cell r="T463"/>
          <cell r="U463">
            <v>0</v>
          </cell>
          <cell r="V463">
            <v>0</v>
          </cell>
          <cell r="W463"/>
          <cell r="X463">
            <v>0</v>
          </cell>
          <cell r="Y463"/>
          <cell r="Z463"/>
          <cell r="AA463"/>
          <cell r="AB463"/>
          <cell r="AC463">
            <v>0</v>
          </cell>
          <cell r="AD463"/>
          <cell r="AE463">
            <v>0</v>
          </cell>
          <cell r="AF463"/>
          <cell r="AG463"/>
          <cell r="AH463"/>
          <cell r="AI463"/>
          <cell r="AJ463">
            <v>4.3329499999999994</v>
          </cell>
          <cell r="AK463">
            <v>0</v>
          </cell>
          <cell r="AL463"/>
          <cell r="AM463">
            <v>0.5</v>
          </cell>
          <cell r="AN463"/>
          <cell r="AO463"/>
          <cell r="AP463"/>
          <cell r="AQ463">
            <v>0</v>
          </cell>
          <cell r="AR463">
            <v>0</v>
          </cell>
          <cell r="AS463"/>
          <cell r="AT463">
            <v>0</v>
          </cell>
          <cell r="AU463"/>
          <cell r="AV463"/>
          <cell r="AW463"/>
          <cell r="AX463">
            <v>0</v>
          </cell>
          <cell r="AY463">
            <v>0</v>
          </cell>
          <cell r="AZ463"/>
          <cell r="BA463">
            <v>0</v>
          </cell>
          <cell r="BB463"/>
          <cell r="BC463"/>
          <cell r="BD463"/>
          <cell r="BE463">
            <v>0</v>
          </cell>
          <cell r="BF463">
            <v>0</v>
          </cell>
          <cell r="BG463"/>
          <cell r="BH463">
            <v>0</v>
          </cell>
          <cell r="BI463"/>
          <cell r="BJ463"/>
          <cell r="BK463"/>
          <cell r="BL463">
            <v>0</v>
          </cell>
          <cell r="BM463">
            <v>0</v>
          </cell>
          <cell r="BN463"/>
          <cell r="BO463">
            <v>0</v>
          </cell>
          <cell r="BP463"/>
          <cell r="BQ463"/>
          <cell r="BR463"/>
          <cell r="BS463">
            <v>0</v>
          </cell>
          <cell r="BT463">
            <v>0</v>
          </cell>
          <cell r="BU463"/>
          <cell r="BV463">
            <v>0</v>
          </cell>
          <cell r="BW463"/>
          <cell r="BX463"/>
          <cell r="BY463"/>
          <cell r="BZ463">
            <v>0</v>
          </cell>
          <cell r="CA463">
            <v>0</v>
          </cell>
          <cell r="CB463"/>
          <cell r="CC463">
            <v>0</v>
          </cell>
          <cell r="CD463"/>
          <cell r="CE463"/>
          <cell r="CF463"/>
          <cell r="CG463">
            <v>0</v>
          </cell>
          <cell r="CH463">
            <v>0</v>
          </cell>
          <cell r="CI463"/>
          <cell r="CJ463">
            <v>0</v>
          </cell>
          <cell r="CK463"/>
          <cell r="CL463"/>
          <cell r="CM463">
            <v>0</v>
          </cell>
          <cell r="CN463">
            <v>4.3329499999999994</v>
          </cell>
          <cell r="CO463">
            <v>0</v>
          </cell>
          <cell r="CP463">
            <v>0</v>
          </cell>
          <cell r="CQ463">
            <v>0.5</v>
          </cell>
          <cell r="CR463">
            <v>0</v>
          </cell>
          <cell r="CS463">
            <v>0</v>
          </cell>
          <cell r="CT463">
            <v>0</v>
          </cell>
          <cell r="CU463">
            <v>0</v>
          </cell>
          <cell r="CV463">
            <v>0</v>
          </cell>
          <cell r="CW463">
            <v>0</v>
          </cell>
          <cell r="CX463">
            <v>0</v>
          </cell>
          <cell r="CY463">
            <v>0</v>
          </cell>
          <cell r="CZ463">
            <v>0</v>
          </cell>
        </row>
        <row r="464">
          <cell r="A464" t="str">
            <v>1.2.2.4</v>
          </cell>
          <cell r="B464" t="str">
            <v>Реконструкция  КЛ-10кв от ТП-402  до ТП399  эск-46</v>
          </cell>
          <cell r="C464" t="str">
            <v>С_1.2.2.4</v>
          </cell>
          <cell r="D464">
            <v>3.2436370000000001</v>
          </cell>
          <cell r="E464">
            <v>0</v>
          </cell>
          <cell r="F464"/>
          <cell r="G464"/>
          <cell r="H464"/>
          <cell r="I464"/>
          <cell r="J464"/>
          <cell r="K464"/>
          <cell r="L464"/>
          <cell r="M464"/>
          <cell r="N464">
            <v>0</v>
          </cell>
          <cell r="O464"/>
          <cell r="P464"/>
          <cell r="Q464"/>
          <cell r="R464"/>
          <cell r="S464"/>
          <cell r="T464"/>
          <cell r="U464">
            <v>0</v>
          </cell>
          <cell r="V464">
            <v>0</v>
          </cell>
          <cell r="W464"/>
          <cell r="X464">
            <v>0</v>
          </cell>
          <cell r="Y464"/>
          <cell r="Z464"/>
          <cell r="AA464"/>
          <cell r="AB464"/>
          <cell r="AC464">
            <v>0</v>
          </cell>
          <cell r="AD464"/>
          <cell r="AE464">
            <v>0</v>
          </cell>
          <cell r="AF464"/>
          <cell r="AG464"/>
          <cell r="AH464"/>
          <cell r="AI464"/>
          <cell r="AJ464">
            <v>3.2436370000000001</v>
          </cell>
          <cell r="AK464">
            <v>0</v>
          </cell>
          <cell r="AL464"/>
          <cell r="AM464">
            <v>0.88</v>
          </cell>
          <cell r="AN464"/>
          <cell r="AO464"/>
          <cell r="AP464"/>
          <cell r="AQ464">
            <v>0</v>
          </cell>
          <cell r="AR464">
            <v>0</v>
          </cell>
          <cell r="AS464"/>
          <cell r="AT464">
            <v>0</v>
          </cell>
          <cell r="AU464"/>
          <cell r="AV464"/>
          <cell r="AW464"/>
          <cell r="AX464">
            <v>0</v>
          </cell>
          <cell r="AY464">
            <v>0</v>
          </cell>
          <cell r="AZ464"/>
          <cell r="BA464">
            <v>0</v>
          </cell>
          <cell r="BB464"/>
          <cell r="BC464"/>
          <cell r="BD464"/>
          <cell r="BE464">
            <v>0</v>
          </cell>
          <cell r="BF464">
            <v>0</v>
          </cell>
          <cell r="BG464"/>
          <cell r="BH464">
            <v>0</v>
          </cell>
          <cell r="BI464"/>
          <cell r="BJ464"/>
          <cell r="BK464"/>
          <cell r="BL464">
            <v>0</v>
          </cell>
          <cell r="BM464">
            <v>0</v>
          </cell>
          <cell r="BN464"/>
          <cell r="BO464">
            <v>0</v>
          </cell>
          <cell r="BP464"/>
          <cell r="BQ464"/>
          <cell r="BR464"/>
          <cell r="BS464">
            <v>0</v>
          </cell>
          <cell r="BT464">
            <v>0</v>
          </cell>
          <cell r="BU464"/>
          <cell r="BV464">
            <v>0</v>
          </cell>
          <cell r="BW464"/>
          <cell r="BX464"/>
          <cell r="BY464"/>
          <cell r="BZ464">
            <v>0</v>
          </cell>
          <cell r="CA464">
            <v>0</v>
          </cell>
          <cell r="CB464"/>
          <cell r="CC464">
            <v>0</v>
          </cell>
          <cell r="CD464"/>
          <cell r="CE464"/>
          <cell r="CF464"/>
          <cell r="CG464">
            <v>0</v>
          </cell>
          <cell r="CH464">
            <v>0</v>
          </cell>
          <cell r="CI464"/>
          <cell r="CJ464">
            <v>0</v>
          </cell>
          <cell r="CK464"/>
          <cell r="CL464"/>
          <cell r="CM464">
            <v>0</v>
          </cell>
          <cell r="CN464">
            <v>3.2436370000000001</v>
          </cell>
          <cell r="CO464">
            <v>0</v>
          </cell>
          <cell r="CP464">
            <v>0</v>
          </cell>
          <cell r="CQ464">
            <v>0.88</v>
          </cell>
          <cell r="CR464">
            <v>0</v>
          </cell>
          <cell r="CS464">
            <v>0</v>
          </cell>
          <cell r="CT464">
            <v>0</v>
          </cell>
          <cell r="CU464">
            <v>0</v>
          </cell>
          <cell r="CV464">
            <v>0</v>
          </cell>
          <cell r="CW464">
            <v>0</v>
          </cell>
          <cell r="CX464">
            <v>0</v>
          </cell>
          <cell r="CY464">
            <v>0</v>
          </cell>
          <cell r="CZ464">
            <v>0</v>
          </cell>
        </row>
        <row r="465">
          <cell r="A465" t="str">
            <v>1.2.2.5</v>
          </cell>
          <cell r="B465" t="str">
            <v>Реконструкция  КЛ-10 кв от ТП-390-оп.ВЛ-10 кВ-ТП -399   ЭСК № 49</v>
          </cell>
          <cell r="C465" t="str">
            <v>С_1.2.2.5</v>
          </cell>
          <cell r="D465">
            <v>0.31410500000000002</v>
          </cell>
          <cell r="E465">
            <v>0</v>
          </cell>
          <cell r="F465"/>
          <cell r="G465"/>
          <cell r="H465"/>
          <cell r="I465"/>
          <cell r="J465"/>
          <cell r="K465"/>
          <cell r="L465"/>
          <cell r="M465"/>
          <cell r="N465">
            <v>0</v>
          </cell>
          <cell r="O465"/>
          <cell r="P465"/>
          <cell r="Q465"/>
          <cell r="R465"/>
          <cell r="S465"/>
          <cell r="T465"/>
          <cell r="U465">
            <v>0</v>
          </cell>
          <cell r="V465">
            <v>0</v>
          </cell>
          <cell r="W465"/>
          <cell r="X465">
            <v>0</v>
          </cell>
          <cell r="Y465"/>
          <cell r="Z465"/>
          <cell r="AA465"/>
          <cell r="AB465"/>
          <cell r="AC465">
            <v>0</v>
          </cell>
          <cell r="AD465"/>
          <cell r="AE465">
            <v>0</v>
          </cell>
          <cell r="AF465"/>
          <cell r="AG465"/>
          <cell r="AH465"/>
          <cell r="AI465"/>
          <cell r="AJ465">
            <v>0.31410500000000002</v>
          </cell>
          <cell r="AK465">
            <v>0</v>
          </cell>
          <cell r="AL465"/>
          <cell r="AM465">
            <v>0.1</v>
          </cell>
          <cell r="AN465"/>
          <cell r="AO465"/>
          <cell r="AP465"/>
          <cell r="AQ465">
            <v>0</v>
          </cell>
          <cell r="AR465">
            <v>0</v>
          </cell>
          <cell r="AS465"/>
          <cell r="AT465">
            <v>0</v>
          </cell>
          <cell r="AU465"/>
          <cell r="AV465"/>
          <cell r="AW465"/>
          <cell r="AX465">
            <v>0</v>
          </cell>
          <cell r="AY465">
            <v>0</v>
          </cell>
          <cell r="AZ465"/>
          <cell r="BA465">
            <v>0</v>
          </cell>
          <cell r="BB465"/>
          <cell r="BC465"/>
          <cell r="BD465"/>
          <cell r="BE465">
            <v>0</v>
          </cell>
          <cell r="BF465">
            <v>0</v>
          </cell>
          <cell r="BG465"/>
          <cell r="BH465">
            <v>0</v>
          </cell>
          <cell r="BI465"/>
          <cell r="BJ465"/>
          <cell r="BK465"/>
          <cell r="BL465">
            <v>0</v>
          </cell>
          <cell r="BM465">
            <v>0</v>
          </cell>
          <cell r="BN465"/>
          <cell r="BO465">
            <v>0</v>
          </cell>
          <cell r="BP465"/>
          <cell r="BQ465"/>
          <cell r="BR465"/>
          <cell r="BS465">
            <v>0</v>
          </cell>
          <cell r="BT465">
            <v>0</v>
          </cell>
          <cell r="BU465"/>
          <cell r="BV465">
            <v>0</v>
          </cell>
          <cell r="BW465"/>
          <cell r="BX465"/>
          <cell r="BY465"/>
          <cell r="BZ465">
            <v>0</v>
          </cell>
          <cell r="CA465">
            <v>0</v>
          </cell>
          <cell r="CB465"/>
          <cell r="CC465">
            <v>0</v>
          </cell>
          <cell r="CD465"/>
          <cell r="CE465"/>
          <cell r="CF465"/>
          <cell r="CG465">
            <v>0</v>
          </cell>
          <cell r="CH465">
            <v>0</v>
          </cell>
          <cell r="CI465"/>
          <cell r="CJ465">
            <v>0</v>
          </cell>
          <cell r="CK465"/>
          <cell r="CL465"/>
          <cell r="CM465">
            <v>0</v>
          </cell>
          <cell r="CN465">
            <v>0.31410500000000002</v>
          </cell>
          <cell r="CO465">
            <v>0</v>
          </cell>
          <cell r="CP465">
            <v>0</v>
          </cell>
          <cell r="CQ465">
            <v>0.1</v>
          </cell>
          <cell r="CR465">
            <v>0</v>
          </cell>
          <cell r="CS465">
            <v>0</v>
          </cell>
          <cell r="CT465">
            <v>0</v>
          </cell>
          <cell r="CU465">
            <v>0</v>
          </cell>
          <cell r="CV465">
            <v>0</v>
          </cell>
          <cell r="CW465">
            <v>0</v>
          </cell>
          <cell r="CX465">
            <v>0</v>
          </cell>
          <cell r="CY465">
            <v>0</v>
          </cell>
          <cell r="CZ465">
            <v>0</v>
          </cell>
        </row>
        <row r="466">
          <cell r="A466" t="str">
            <v>1.2.2.6</v>
          </cell>
          <cell r="B466" t="str">
            <v>Реконструкция  КЛ-10 кв ввод с ЦРП - ТП - 504  ЭСК № 24</v>
          </cell>
          <cell r="C466" t="str">
            <v>С_1.2.2.6</v>
          </cell>
          <cell r="D466">
            <v>2.0516000000000001</v>
          </cell>
          <cell r="E466">
            <v>0</v>
          </cell>
          <cell r="F466"/>
          <cell r="G466"/>
          <cell r="H466"/>
          <cell r="I466"/>
          <cell r="J466"/>
          <cell r="K466"/>
          <cell r="L466"/>
          <cell r="M466"/>
          <cell r="N466">
            <v>0</v>
          </cell>
          <cell r="O466"/>
          <cell r="P466"/>
          <cell r="Q466"/>
          <cell r="R466"/>
          <cell r="S466"/>
          <cell r="T466"/>
          <cell r="U466">
            <v>0</v>
          </cell>
          <cell r="V466">
            <v>0</v>
          </cell>
          <cell r="W466"/>
          <cell r="X466">
            <v>0</v>
          </cell>
          <cell r="Y466"/>
          <cell r="Z466"/>
          <cell r="AA466"/>
          <cell r="AB466"/>
          <cell r="AC466">
            <v>0</v>
          </cell>
          <cell r="AD466"/>
          <cell r="AE466">
            <v>0</v>
          </cell>
          <cell r="AF466"/>
          <cell r="AG466"/>
          <cell r="AH466"/>
          <cell r="AI466"/>
          <cell r="AJ466">
            <v>2.0516000000000001</v>
          </cell>
          <cell r="AK466">
            <v>0</v>
          </cell>
          <cell r="AL466"/>
          <cell r="AM466">
            <v>0.49</v>
          </cell>
          <cell r="AN466"/>
          <cell r="AO466"/>
          <cell r="AP466"/>
          <cell r="AQ466">
            <v>0</v>
          </cell>
          <cell r="AR466">
            <v>0</v>
          </cell>
          <cell r="AS466"/>
          <cell r="AT466">
            <v>0</v>
          </cell>
          <cell r="AU466"/>
          <cell r="AV466"/>
          <cell r="AW466"/>
          <cell r="AX466">
            <v>0</v>
          </cell>
          <cell r="AY466">
            <v>0</v>
          </cell>
          <cell r="AZ466"/>
          <cell r="BA466">
            <v>0</v>
          </cell>
          <cell r="BB466"/>
          <cell r="BC466"/>
          <cell r="BD466"/>
          <cell r="BE466">
            <v>0</v>
          </cell>
          <cell r="BF466">
            <v>0</v>
          </cell>
          <cell r="BG466"/>
          <cell r="BH466">
            <v>0</v>
          </cell>
          <cell r="BI466"/>
          <cell r="BJ466"/>
          <cell r="BK466"/>
          <cell r="BL466">
            <v>0</v>
          </cell>
          <cell r="BM466">
            <v>0</v>
          </cell>
          <cell r="BN466"/>
          <cell r="BO466">
            <v>0</v>
          </cell>
          <cell r="BP466"/>
          <cell r="BQ466"/>
          <cell r="BR466"/>
          <cell r="BS466">
            <v>0</v>
          </cell>
          <cell r="BT466">
            <v>0</v>
          </cell>
          <cell r="BU466"/>
          <cell r="BV466">
            <v>0</v>
          </cell>
          <cell r="BW466"/>
          <cell r="BX466"/>
          <cell r="BY466"/>
          <cell r="BZ466">
            <v>0</v>
          </cell>
          <cell r="CA466">
            <v>0</v>
          </cell>
          <cell r="CB466"/>
          <cell r="CC466">
            <v>0</v>
          </cell>
          <cell r="CD466"/>
          <cell r="CE466"/>
          <cell r="CF466"/>
          <cell r="CG466">
            <v>0</v>
          </cell>
          <cell r="CH466">
            <v>0</v>
          </cell>
          <cell r="CI466"/>
          <cell r="CJ466">
            <v>0</v>
          </cell>
          <cell r="CK466"/>
          <cell r="CL466"/>
          <cell r="CM466">
            <v>0</v>
          </cell>
          <cell r="CN466">
            <v>2.0516000000000001</v>
          </cell>
          <cell r="CO466">
            <v>0</v>
          </cell>
          <cell r="CP466">
            <v>0</v>
          </cell>
          <cell r="CQ466">
            <v>0.49</v>
          </cell>
          <cell r="CR466">
            <v>0</v>
          </cell>
          <cell r="CS466">
            <v>0</v>
          </cell>
          <cell r="CT466">
            <v>0</v>
          </cell>
          <cell r="CU466">
            <v>0</v>
          </cell>
          <cell r="CV466">
            <v>0</v>
          </cell>
          <cell r="CW466">
            <v>0</v>
          </cell>
          <cell r="CX466">
            <v>0</v>
          </cell>
          <cell r="CY466">
            <v>0</v>
          </cell>
          <cell r="CZ466">
            <v>0</v>
          </cell>
        </row>
        <row r="467">
          <cell r="A467" t="str">
            <v>1.2.2.7</v>
          </cell>
          <cell r="B467" t="str">
            <v>Реконструкция  КЛ-10кв РП-138 яч.14-опора-37</v>
          </cell>
          <cell r="C467" t="str">
            <v>С_1.2.2.7</v>
          </cell>
          <cell r="D467">
            <v>2.8688400000000001</v>
          </cell>
          <cell r="E467">
            <v>0</v>
          </cell>
          <cell r="F467"/>
          <cell r="G467"/>
          <cell r="H467"/>
          <cell r="I467"/>
          <cell r="J467"/>
          <cell r="K467"/>
          <cell r="L467"/>
          <cell r="M467"/>
          <cell r="N467">
            <v>0</v>
          </cell>
          <cell r="O467"/>
          <cell r="P467"/>
          <cell r="Q467"/>
          <cell r="R467"/>
          <cell r="S467"/>
          <cell r="T467"/>
          <cell r="U467">
            <v>0</v>
          </cell>
          <cell r="V467">
            <v>0</v>
          </cell>
          <cell r="W467"/>
          <cell r="X467">
            <v>0</v>
          </cell>
          <cell r="Y467"/>
          <cell r="Z467"/>
          <cell r="AA467"/>
          <cell r="AB467"/>
          <cell r="AC467">
            <v>0</v>
          </cell>
          <cell r="AD467"/>
          <cell r="AE467">
            <v>0</v>
          </cell>
          <cell r="AF467"/>
          <cell r="AG467"/>
          <cell r="AH467"/>
          <cell r="AI467"/>
          <cell r="AJ467">
            <v>2.8688400000000001</v>
          </cell>
          <cell r="AK467">
            <v>0</v>
          </cell>
          <cell r="AL467"/>
          <cell r="AM467">
            <v>0.76</v>
          </cell>
          <cell r="AN467"/>
          <cell r="AO467"/>
          <cell r="AP467"/>
          <cell r="AQ467">
            <v>0</v>
          </cell>
          <cell r="AR467">
            <v>0</v>
          </cell>
          <cell r="AS467"/>
          <cell r="AT467">
            <v>0</v>
          </cell>
          <cell r="AU467"/>
          <cell r="AV467"/>
          <cell r="AW467"/>
          <cell r="AX467">
            <v>0</v>
          </cell>
          <cell r="AY467">
            <v>0</v>
          </cell>
          <cell r="AZ467"/>
          <cell r="BA467">
            <v>0</v>
          </cell>
          <cell r="BB467"/>
          <cell r="BC467"/>
          <cell r="BD467"/>
          <cell r="BE467">
            <v>0</v>
          </cell>
          <cell r="BF467">
            <v>0</v>
          </cell>
          <cell r="BG467"/>
          <cell r="BH467">
            <v>0</v>
          </cell>
          <cell r="BI467"/>
          <cell r="BJ467"/>
          <cell r="BK467"/>
          <cell r="BL467">
            <v>0</v>
          </cell>
          <cell r="BM467">
            <v>0</v>
          </cell>
          <cell r="BN467"/>
          <cell r="BO467">
            <v>0</v>
          </cell>
          <cell r="BP467"/>
          <cell r="BQ467"/>
          <cell r="BR467"/>
          <cell r="BS467">
            <v>0</v>
          </cell>
          <cell r="BT467">
            <v>0</v>
          </cell>
          <cell r="BU467"/>
          <cell r="BV467">
            <v>0</v>
          </cell>
          <cell r="BW467"/>
          <cell r="BX467"/>
          <cell r="BY467"/>
          <cell r="BZ467">
            <v>0</v>
          </cell>
          <cell r="CA467">
            <v>0</v>
          </cell>
          <cell r="CB467"/>
          <cell r="CC467">
            <v>0</v>
          </cell>
          <cell r="CD467"/>
          <cell r="CE467"/>
          <cell r="CF467"/>
          <cell r="CG467">
            <v>0</v>
          </cell>
          <cell r="CH467">
            <v>0</v>
          </cell>
          <cell r="CI467"/>
          <cell r="CJ467">
            <v>0</v>
          </cell>
          <cell r="CK467"/>
          <cell r="CL467"/>
          <cell r="CM467">
            <v>0</v>
          </cell>
          <cell r="CN467">
            <v>2.8688400000000001</v>
          </cell>
          <cell r="CO467">
            <v>0</v>
          </cell>
          <cell r="CP467">
            <v>0</v>
          </cell>
          <cell r="CQ467">
            <v>0.76</v>
          </cell>
          <cell r="CR467">
            <v>0</v>
          </cell>
          <cell r="CS467">
            <v>0</v>
          </cell>
          <cell r="CT467">
            <v>0</v>
          </cell>
          <cell r="CU467">
            <v>0</v>
          </cell>
          <cell r="CV467">
            <v>0</v>
          </cell>
          <cell r="CW467">
            <v>0</v>
          </cell>
          <cell r="CX467">
            <v>0</v>
          </cell>
          <cell r="CY467">
            <v>0</v>
          </cell>
          <cell r="CZ467">
            <v>0</v>
          </cell>
        </row>
        <row r="468">
          <cell r="A468" t="str">
            <v>1.2.2.8</v>
          </cell>
          <cell r="B468" t="str">
            <v>Реконструкция  КЛ-10кв РП-106 ТП-276</v>
          </cell>
          <cell r="C468" t="str">
            <v>С_1.2.2.8</v>
          </cell>
          <cell r="D468">
            <v>3.2029399999999999</v>
          </cell>
          <cell r="E468">
            <v>0</v>
          </cell>
          <cell r="F468"/>
          <cell r="G468"/>
          <cell r="H468"/>
          <cell r="I468"/>
          <cell r="J468"/>
          <cell r="K468"/>
          <cell r="L468"/>
          <cell r="M468"/>
          <cell r="N468">
            <v>0</v>
          </cell>
          <cell r="O468"/>
          <cell r="P468"/>
          <cell r="Q468"/>
          <cell r="R468"/>
          <cell r="S468"/>
          <cell r="T468"/>
          <cell r="U468">
            <v>0</v>
          </cell>
          <cell r="V468">
            <v>0</v>
          </cell>
          <cell r="W468"/>
          <cell r="X468">
            <v>0</v>
          </cell>
          <cell r="Y468"/>
          <cell r="Z468"/>
          <cell r="AA468"/>
          <cell r="AB468"/>
          <cell r="AC468">
            <v>0</v>
          </cell>
          <cell r="AD468"/>
          <cell r="AE468">
            <v>0</v>
          </cell>
          <cell r="AF468"/>
          <cell r="AG468"/>
          <cell r="AH468"/>
          <cell r="AI468"/>
          <cell r="AJ468">
            <v>3.2029399999999999</v>
          </cell>
          <cell r="AK468">
            <v>0</v>
          </cell>
          <cell r="AL468"/>
          <cell r="AM468">
            <v>0.94</v>
          </cell>
          <cell r="AN468"/>
          <cell r="AO468"/>
          <cell r="AP468"/>
          <cell r="AQ468">
            <v>0</v>
          </cell>
          <cell r="AR468">
            <v>0</v>
          </cell>
          <cell r="AS468"/>
          <cell r="AT468">
            <v>0</v>
          </cell>
          <cell r="AU468"/>
          <cell r="AV468"/>
          <cell r="AW468"/>
          <cell r="AX468">
            <v>0</v>
          </cell>
          <cell r="AY468">
            <v>0</v>
          </cell>
          <cell r="AZ468"/>
          <cell r="BA468">
            <v>0</v>
          </cell>
          <cell r="BB468"/>
          <cell r="BC468"/>
          <cell r="BD468"/>
          <cell r="BE468">
            <v>0</v>
          </cell>
          <cell r="BF468">
            <v>0</v>
          </cell>
          <cell r="BG468"/>
          <cell r="BH468">
            <v>0</v>
          </cell>
          <cell r="BI468"/>
          <cell r="BJ468"/>
          <cell r="BK468"/>
          <cell r="BL468">
            <v>0</v>
          </cell>
          <cell r="BM468">
            <v>0</v>
          </cell>
          <cell r="BN468"/>
          <cell r="BO468">
            <v>0</v>
          </cell>
          <cell r="BP468"/>
          <cell r="BQ468"/>
          <cell r="BR468"/>
          <cell r="BS468">
            <v>0</v>
          </cell>
          <cell r="BT468">
            <v>0</v>
          </cell>
          <cell r="BU468"/>
          <cell r="BV468">
            <v>0</v>
          </cell>
          <cell r="BW468"/>
          <cell r="BX468"/>
          <cell r="BY468"/>
          <cell r="BZ468">
            <v>0</v>
          </cell>
          <cell r="CA468">
            <v>0</v>
          </cell>
          <cell r="CB468"/>
          <cell r="CC468">
            <v>0</v>
          </cell>
          <cell r="CD468"/>
          <cell r="CE468"/>
          <cell r="CF468"/>
          <cell r="CG468">
            <v>0</v>
          </cell>
          <cell r="CH468">
            <v>0</v>
          </cell>
          <cell r="CI468"/>
          <cell r="CJ468">
            <v>0</v>
          </cell>
          <cell r="CK468"/>
          <cell r="CL468"/>
          <cell r="CM468">
            <v>0</v>
          </cell>
          <cell r="CN468">
            <v>3.2029399999999999</v>
          </cell>
          <cell r="CO468">
            <v>0</v>
          </cell>
          <cell r="CP468">
            <v>0</v>
          </cell>
          <cell r="CQ468">
            <v>0.94</v>
          </cell>
          <cell r="CR468">
            <v>0</v>
          </cell>
          <cell r="CS468">
            <v>0</v>
          </cell>
          <cell r="CT468">
            <v>0</v>
          </cell>
          <cell r="CU468">
            <v>0</v>
          </cell>
          <cell r="CV468">
            <v>0</v>
          </cell>
          <cell r="CW468">
            <v>0</v>
          </cell>
          <cell r="CX468">
            <v>0</v>
          </cell>
          <cell r="CY468">
            <v>0</v>
          </cell>
          <cell r="CZ468">
            <v>0</v>
          </cell>
        </row>
        <row r="469">
          <cell r="A469" t="str">
            <v>1.2.2.9</v>
          </cell>
          <cell r="B469" t="str">
            <v>Реконструкция  КЛ-10кв ТП-277   ТП-275</v>
          </cell>
          <cell r="C469" t="str">
            <v>С_1.2.2.9</v>
          </cell>
          <cell r="D469">
            <v>1.7185199999999998</v>
          </cell>
          <cell r="E469">
            <v>0</v>
          </cell>
          <cell r="F469"/>
          <cell r="G469"/>
          <cell r="H469"/>
          <cell r="I469"/>
          <cell r="J469"/>
          <cell r="K469"/>
          <cell r="L469"/>
          <cell r="M469"/>
          <cell r="N469">
            <v>0</v>
          </cell>
          <cell r="O469"/>
          <cell r="P469"/>
          <cell r="Q469"/>
          <cell r="R469"/>
          <cell r="S469"/>
          <cell r="T469"/>
          <cell r="U469">
            <v>0</v>
          </cell>
          <cell r="V469">
            <v>0</v>
          </cell>
          <cell r="W469"/>
          <cell r="X469">
            <v>0</v>
          </cell>
          <cell r="Y469"/>
          <cell r="Z469"/>
          <cell r="AA469"/>
          <cell r="AB469"/>
          <cell r="AC469">
            <v>0</v>
          </cell>
          <cell r="AD469"/>
          <cell r="AE469">
            <v>0</v>
          </cell>
          <cell r="AF469"/>
          <cell r="AG469"/>
          <cell r="AH469"/>
          <cell r="AI469"/>
          <cell r="AJ469">
            <v>1.7185199999999998</v>
          </cell>
          <cell r="AK469">
            <v>0</v>
          </cell>
          <cell r="AL469"/>
          <cell r="AM469">
            <v>0.46</v>
          </cell>
          <cell r="AN469"/>
          <cell r="AO469"/>
          <cell r="AP469"/>
          <cell r="AQ469">
            <v>0</v>
          </cell>
          <cell r="AR469">
            <v>0</v>
          </cell>
          <cell r="AS469"/>
          <cell r="AT469">
            <v>0</v>
          </cell>
          <cell r="AU469"/>
          <cell r="AV469"/>
          <cell r="AW469"/>
          <cell r="AX469">
            <v>0</v>
          </cell>
          <cell r="AY469">
            <v>0</v>
          </cell>
          <cell r="AZ469"/>
          <cell r="BA469">
            <v>0</v>
          </cell>
          <cell r="BB469"/>
          <cell r="BC469"/>
          <cell r="BD469"/>
          <cell r="BE469">
            <v>0</v>
          </cell>
          <cell r="BF469">
            <v>0</v>
          </cell>
          <cell r="BG469"/>
          <cell r="BH469">
            <v>0</v>
          </cell>
          <cell r="BI469"/>
          <cell r="BJ469"/>
          <cell r="BK469"/>
          <cell r="BL469">
            <v>0</v>
          </cell>
          <cell r="BM469">
            <v>0</v>
          </cell>
          <cell r="BN469"/>
          <cell r="BO469">
            <v>0</v>
          </cell>
          <cell r="BP469"/>
          <cell r="BQ469"/>
          <cell r="BR469"/>
          <cell r="BS469">
            <v>0</v>
          </cell>
          <cell r="BT469">
            <v>0</v>
          </cell>
          <cell r="BU469"/>
          <cell r="BV469">
            <v>0</v>
          </cell>
          <cell r="BW469"/>
          <cell r="BX469"/>
          <cell r="BY469"/>
          <cell r="BZ469">
            <v>0</v>
          </cell>
          <cell r="CA469">
            <v>0</v>
          </cell>
          <cell r="CB469"/>
          <cell r="CC469">
            <v>0</v>
          </cell>
          <cell r="CD469"/>
          <cell r="CE469"/>
          <cell r="CF469"/>
          <cell r="CG469">
            <v>0</v>
          </cell>
          <cell r="CH469">
            <v>0</v>
          </cell>
          <cell r="CI469"/>
          <cell r="CJ469">
            <v>0</v>
          </cell>
          <cell r="CK469"/>
          <cell r="CL469"/>
          <cell r="CM469">
            <v>0</v>
          </cell>
          <cell r="CN469">
            <v>1.7185199999999998</v>
          </cell>
          <cell r="CO469">
            <v>0</v>
          </cell>
          <cell r="CP469">
            <v>0</v>
          </cell>
          <cell r="CQ469">
            <v>0.46</v>
          </cell>
          <cell r="CR469">
            <v>0</v>
          </cell>
          <cell r="CS469">
            <v>0</v>
          </cell>
          <cell r="CT469">
            <v>0</v>
          </cell>
          <cell r="CU469">
            <v>0</v>
          </cell>
          <cell r="CV469">
            <v>0</v>
          </cell>
          <cell r="CW469">
            <v>0</v>
          </cell>
          <cell r="CX469">
            <v>0</v>
          </cell>
          <cell r="CY469">
            <v>0</v>
          </cell>
          <cell r="CZ469">
            <v>0</v>
          </cell>
        </row>
        <row r="470">
          <cell r="A470" t="str">
            <v>1.2.2.10</v>
          </cell>
          <cell r="B470" t="str">
            <v>Реконструкция  КЛ-10кв ТП-276 ТП-275</v>
          </cell>
          <cell r="C470" t="str">
            <v>С_1.2.2.10</v>
          </cell>
          <cell r="D470">
            <v>2.07043</v>
          </cell>
          <cell r="E470">
            <v>0</v>
          </cell>
          <cell r="F470"/>
          <cell r="G470"/>
          <cell r="H470"/>
          <cell r="I470"/>
          <cell r="J470"/>
          <cell r="K470"/>
          <cell r="L470"/>
          <cell r="M470"/>
          <cell r="N470">
            <v>0</v>
          </cell>
          <cell r="O470"/>
          <cell r="P470"/>
          <cell r="Q470"/>
          <cell r="R470"/>
          <cell r="S470"/>
          <cell r="T470"/>
          <cell r="U470">
            <v>0</v>
          </cell>
          <cell r="V470">
            <v>0</v>
          </cell>
          <cell r="W470"/>
          <cell r="X470">
            <v>0</v>
          </cell>
          <cell r="Y470"/>
          <cell r="Z470"/>
          <cell r="AA470"/>
          <cell r="AB470"/>
          <cell r="AC470">
            <v>0</v>
          </cell>
          <cell r="AD470"/>
          <cell r="AE470">
            <v>0</v>
          </cell>
          <cell r="AF470"/>
          <cell r="AG470"/>
          <cell r="AH470"/>
          <cell r="AI470"/>
          <cell r="AJ470">
            <v>2.07043</v>
          </cell>
          <cell r="AK470">
            <v>0</v>
          </cell>
          <cell r="AL470"/>
          <cell r="AM470">
            <v>0.61</v>
          </cell>
          <cell r="AN470"/>
          <cell r="AO470"/>
          <cell r="AP470"/>
          <cell r="AQ470">
            <v>0</v>
          </cell>
          <cell r="AR470">
            <v>0</v>
          </cell>
          <cell r="AS470"/>
          <cell r="AT470">
            <v>0</v>
          </cell>
          <cell r="AU470"/>
          <cell r="AV470"/>
          <cell r="AW470"/>
          <cell r="AX470">
            <v>0</v>
          </cell>
          <cell r="AY470">
            <v>0</v>
          </cell>
          <cell r="AZ470"/>
          <cell r="BA470">
            <v>0</v>
          </cell>
          <cell r="BB470"/>
          <cell r="BC470"/>
          <cell r="BD470"/>
          <cell r="BE470">
            <v>0</v>
          </cell>
          <cell r="BF470">
            <v>0</v>
          </cell>
          <cell r="BG470"/>
          <cell r="BH470">
            <v>0</v>
          </cell>
          <cell r="BI470"/>
          <cell r="BJ470"/>
          <cell r="BK470"/>
          <cell r="BL470">
            <v>0</v>
          </cell>
          <cell r="BM470">
            <v>0</v>
          </cell>
          <cell r="BN470"/>
          <cell r="BO470">
            <v>0</v>
          </cell>
          <cell r="BP470"/>
          <cell r="BQ470"/>
          <cell r="BR470"/>
          <cell r="BS470">
            <v>0</v>
          </cell>
          <cell r="BT470">
            <v>0</v>
          </cell>
          <cell r="BU470"/>
          <cell r="BV470">
            <v>0</v>
          </cell>
          <cell r="BW470"/>
          <cell r="BX470"/>
          <cell r="BY470"/>
          <cell r="BZ470">
            <v>0</v>
          </cell>
          <cell r="CA470">
            <v>0</v>
          </cell>
          <cell r="CB470"/>
          <cell r="CC470">
            <v>0</v>
          </cell>
          <cell r="CD470"/>
          <cell r="CE470"/>
          <cell r="CF470"/>
          <cell r="CG470">
            <v>0</v>
          </cell>
          <cell r="CH470">
            <v>0</v>
          </cell>
          <cell r="CI470"/>
          <cell r="CJ470">
            <v>0</v>
          </cell>
          <cell r="CK470"/>
          <cell r="CL470"/>
          <cell r="CM470">
            <v>0</v>
          </cell>
          <cell r="CN470">
            <v>2.07043</v>
          </cell>
          <cell r="CO470">
            <v>0</v>
          </cell>
          <cell r="CP470">
            <v>0</v>
          </cell>
          <cell r="CQ470">
            <v>0.61</v>
          </cell>
          <cell r="CR470">
            <v>0</v>
          </cell>
          <cell r="CS470">
            <v>0</v>
          </cell>
          <cell r="CT470">
            <v>0</v>
          </cell>
          <cell r="CU470">
            <v>0</v>
          </cell>
          <cell r="CV470">
            <v>0</v>
          </cell>
          <cell r="CW470">
            <v>0</v>
          </cell>
          <cell r="CX470">
            <v>0</v>
          </cell>
          <cell r="CY470">
            <v>0</v>
          </cell>
          <cell r="CZ470">
            <v>0</v>
          </cell>
        </row>
        <row r="471">
          <cell r="A471" t="str">
            <v>1.2.2.11</v>
          </cell>
          <cell r="B471" t="str">
            <v>Реконструкция  КЛ-10кв ТП-277 ТП-279</v>
          </cell>
          <cell r="C471" t="str">
            <v>С_1.2.2.11</v>
          </cell>
          <cell r="D471">
            <v>1.88412</v>
          </cell>
          <cell r="E471">
            <v>2.0192420000000002</v>
          </cell>
          <cell r="F471"/>
          <cell r="G471"/>
          <cell r="H471"/>
          <cell r="I471"/>
          <cell r="J471"/>
          <cell r="K471"/>
          <cell r="L471"/>
          <cell r="M471"/>
          <cell r="N471">
            <v>0</v>
          </cell>
          <cell r="O471"/>
          <cell r="P471"/>
          <cell r="Q471"/>
          <cell r="R471"/>
          <cell r="S471"/>
          <cell r="T471"/>
          <cell r="U471">
            <v>0</v>
          </cell>
          <cell r="V471">
            <v>0</v>
          </cell>
          <cell r="W471"/>
          <cell r="X471">
            <v>0</v>
          </cell>
          <cell r="Y471"/>
          <cell r="Z471"/>
          <cell r="AA471"/>
          <cell r="AB471"/>
          <cell r="AC471">
            <v>0</v>
          </cell>
          <cell r="AD471"/>
          <cell r="AE471">
            <v>0</v>
          </cell>
          <cell r="AF471"/>
          <cell r="AG471"/>
          <cell r="AH471"/>
          <cell r="AI471"/>
          <cell r="AJ471">
            <v>1.88412</v>
          </cell>
          <cell r="AK471">
            <v>0</v>
          </cell>
          <cell r="AL471"/>
          <cell r="AM471">
            <v>0.7</v>
          </cell>
          <cell r="AN471"/>
          <cell r="AO471"/>
          <cell r="AP471"/>
          <cell r="AQ471">
            <v>2.0192420000000002</v>
          </cell>
          <cell r="AR471">
            <v>0</v>
          </cell>
          <cell r="AS471"/>
          <cell r="AT471">
            <v>0.47799999999999998</v>
          </cell>
          <cell r="AU471"/>
          <cell r="AV471"/>
          <cell r="AW471"/>
          <cell r="AX471">
            <v>0</v>
          </cell>
          <cell r="AY471">
            <v>0</v>
          </cell>
          <cell r="AZ471"/>
          <cell r="BA471">
            <v>0</v>
          </cell>
          <cell r="BB471"/>
          <cell r="BC471"/>
          <cell r="BD471"/>
          <cell r="BE471">
            <v>0</v>
          </cell>
          <cell r="BF471">
            <v>0</v>
          </cell>
          <cell r="BG471"/>
          <cell r="BH471">
            <v>0</v>
          </cell>
          <cell r="BI471"/>
          <cell r="BJ471"/>
          <cell r="BK471"/>
          <cell r="BL471">
            <v>0</v>
          </cell>
          <cell r="BM471">
            <v>0</v>
          </cell>
          <cell r="BN471"/>
          <cell r="BO471">
            <v>0</v>
          </cell>
          <cell r="BP471"/>
          <cell r="BQ471"/>
          <cell r="BR471"/>
          <cell r="BS471">
            <v>0</v>
          </cell>
          <cell r="BT471">
            <v>0</v>
          </cell>
          <cell r="BU471"/>
          <cell r="BV471">
            <v>0</v>
          </cell>
          <cell r="BW471"/>
          <cell r="BX471"/>
          <cell r="BY471"/>
          <cell r="BZ471">
            <v>0</v>
          </cell>
          <cell r="CA471">
            <v>0</v>
          </cell>
          <cell r="CB471"/>
          <cell r="CC471">
            <v>0</v>
          </cell>
          <cell r="CD471"/>
          <cell r="CE471"/>
          <cell r="CF471"/>
          <cell r="CG471">
            <v>0</v>
          </cell>
          <cell r="CH471">
            <v>0</v>
          </cell>
          <cell r="CI471"/>
          <cell r="CJ471">
            <v>0</v>
          </cell>
          <cell r="CK471"/>
          <cell r="CL471"/>
          <cell r="CM471">
            <v>0</v>
          </cell>
          <cell r="CN471">
            <v>1.88412</v>
          </cell>
          <cell r="CO471">
            <v>0</v>
          </cell>
          <cell r="CP471">
            <v>0</v>
          </cell>
          <cell r="CQ471">
            <v>0.7</v>
          </cell>
          <cell r="CR471">
            <v>0</v>
          </cell>
          <cell r="CS471">
            <v>0</v>
          </cell>
          <cell r="CT471">
            <v>0</v>
          </cell>
          <cell r="CU471">
            <v>2.0192420000000002</v>
          </cell>
          <cell r="CV471">
            <v>0</v>
          </cell>
          <cell r="CW471">
            <v>0</v>
          </cell>
          <cell r="CX471">
            <v>0.47799999999999998</v>
          </cell>
          <cell r="CY471">
            <v>0</v>
          </cell>
          <cell r="CZ471">
            <v>0</v>
          </cell>
        </row>
        <row r="472">
          <cell r="A472" t="str">
            <v>1.2.2.12</v>
          </cell>
          <cell r="B472" t="str">
            <v>Реконструкция  КЛ-10кв ТП-278 ТП-279</v>
          </cell>
          <cell r="C472" t="str">
            <v>С_1.2.2.12</v>
          </cell>
          <cell r="D472">
            <v>1.08901</v>
          </cell>
          <cell r="E472">
            <v>0</v>
          </cell>
          <cell r="F472"/>
          <cell r="G472"/>
          <cell r="H472"/>
          <cell r="I472"/>
          <cell r="J472"/>
          <cell r="K472"/>
          <cell r="L472"/>
          <cell r="M472"/>
          <cell r="N472">
            <v>0</v>
          </cell>
          <cell r="O472"/>
          <cell r="P472"/>
          <cell r="Q472"/>
          <cell r="R472"/>
          <cell r="S472"/>
          <cell r="T472"/>
          <cell r="U472">
            <v>0</v>
          </cell>
          <cell r="V472">
            <v>0</v>
          </cell>
          <cell r="W472"/>
          <cell r="X472">
            <v>0</v>
          </cell>
          <cell r="Y472"/>
          <cell r="Z472"/>
          <cell r="AA472"/>
          <cell r="AB472"/>
          <cell r="AC472">
            <v>0</v>
          </cell>
          <cell r="AD472"/>
          <cell r="AE472">
            <v>0</v>
          </cell>
          <cell r="AF472"/>
          <cell r="AG472"/>
          <cell r="AH472"/>
          <cell r="AI472"/>
          <cell r="AJ472">
            <v>1.08901</v>
          </cell>
          <cell r="AK472">
            <v>0</v>
          </cell>
          <cell r="AL472"/>
          <cell r="AM472">
            <v>0.34</v>
          </cell>
          <cell r="AN472"/>
          <cell r="AO472"/>
          <cell r="AP472"/>
          <cell r="AQ472">
            <v>0</v>
          </cell>
          <cell r="AR472">
            <v>0</v>
          </cell>
          <cell r="AS472"/>
          <cell r="AT472">
            <v>0</v>
          </cell>
          <cell r="AU472"/>
          <cell r="AV472"/>
          <cell r="AW472"/>
          <cell r="AX472">
            <v>0</v>
          </cell>
          <cell r="AY472">
            <v>0</v>
          </cell>
          <cell r="AZ472"/>
          <cell r="BA472">
            <v>0</v>
          </cell>
          <cell r="BB472"/>
          <cell r="BC472"/>
          <cell r="BD472"/>
          <cell r="BE472">
            <v>0</v>
          </cell>
          <cell r="BF472">
            <v>0</v>
          </cell>
          <cell r="BG472"/>
          <cell r="BH472">
            <v>0</v>
          </cell>
          <cell r="BI472"/>
          <cell r="BJ472"/>
          <cell r="BK472"/>
          <cell r="BL472">
            <v>0</v>
          </cell>
          <cell r="BM472">
            <v>0</v>
          </cell>
          <cell r="BN472"/>
          <cell r="BO472">
            <v>0</v>
          </cell>
          <cell r="BP472"/>
          <cell r="BQ472"/>
          <cell r="BR472"/>
          <cell r="BS472">
            <v>0</v>
          </cell>
          <cell r="BT472">
            <v>0</v>
          </cell>
          <cell r="BU472"/>
          <cell r="BV472">
            <v>0</v>
          </cell>
          <cell r="BW472"/>
          <cell r="BX472"/>
          <cell r="BY472"/>
          <cell r="BZ472">
            <v>0</v>
          </cell>
          <cell r="CA472">
            <v>0</v>
          </cell>
          <cell r="CB472"/>
          <cell r="CC472">
            <v>0</v>
          </cell>
          <cell r="CD472"/>
          <cell r="CE472"/>
          <cell r="CF472"/>
          <cell r="CG472">
            <v>0</v>
          </cell>
          <cell r="CH472">
            <v>0</v>
          </cell>
          <cell r="CI472"/>
          <cell r="CJ472">
            <v>0</v>
          </cell>
          <cell r="CK472"/>
          <cell r="CL472"/>
          <cell r="CM472">
            <v>0</v>
          </cell>
          <cell r="CN472">
            <v>1.08901</v>
          </cell>
          <cell r="CO472">
            <v>0</v>
          </cell>
          <cell r="CP472">
            <v>0</v>
          </cell>
          <cell r="CQ472">
            <v>0.34</v>
          </cell>
          <cell r="CR472">
            <v>0</v>
          </cell>
          <cell r="CS472">
            <v>0</v>
          </cell>
          <cell r="CT472">
            <v>0</v>
          </cell>
          <cell r="CU472">
            <v>0</v>
          </cell>
          <cell r="CV472">
            <v>0</v>
          </cell>
          <cell r="CW472">
            <v>0</v>
          </cell>
          <cell r="CX472">
            <v>0</v>
          </cell>
          <cell r="CY472">
            <v>0</v>
          </cell>
          <cell r="CZ472">
            <v>0</v>
          </cell>
        </row>
        <row r="473">
          <cell r="A473" t="str">
            <v>1.2.2.13</v>
          </cell>
          <cell r="B473" t="str">
            <v>Реконструкция  КЛ-10кв ТП-278 ТП-280</v>
          </cell>
          <cell r="C473" t="str">
            <v>С_1.2.2.13</v>
          </cell>
          <cell r="D473">
            <v>1.7047099999999999</v>
          </cell>
          <cell r="E473">
            <v>0</v>
          </cell>
          <cell r="F473"/>
          <cell r="G473"/>
          <cell r="H473"/>
          <cell r="I473"/>
          <cell r="J473"/>
          <cell r="K473"/>
          <cell r="L473"/>
          <cell r="M473"/>
          <cell r="N473">
            <v>0</v>
          </cell>
          <cell r="O473"/>
          <cell r="P473"/>
          <cell r="Q473"/>
          <cell r="R473"/>
          <cell r="S473"/>
          <cell r="T473"/>
          <cell r="U473">
            <v>0</v>
          </cell>
          <cell r="V473">
            <v>0</v>
          </cell>
          <cell r="W473"/>
          <cell r="X473">
            <v>0</v>
          </cell>
          <cell r="Y473"/>
          <cell r="Z473"/>
          <cell r="AA473"/>
          <cell r="AB473"/>
          <cell r="AC473">
            <v>0</v>
          </cell>
          <cell r="AD473"/>
          <cell r="AE473">
            <v>0</v>
          </cell>
          <cell r="AF473"/>
          <cell r="AG473"/>
          <cell r="AH473"/>
          <cell r="AI473"/>
          <cell r="AJ473">
            <v>1.7047099999999999</v>
          </cell>
          <cell r="AK473">
            <v>0</v>
          </cell>
          <cell r="AL473"/>
          <cell r="AM473">
            <v>0.41499999999999998</v>
          </cell>
          <cell r="AN473"/>
          <cell r="AO473"/>
          <cell r="AP473"/>
          <cell r="AQ473">
            <v>0</v>
          </cell>
          <cell r="AR473">
            <v>0</v>
          </cell>
          <cell r="AS473"/>
          <cell r="AT473">
            <v>0</v>
          </cell>
          <cell r="AU473"/>
          <cell r="AV473"/>
          <cell r="AW473"/>
          <cell r="AX473">
            <v>0</v>
          </cell>
          <cell r="AY473">
            <v>0</v>
          </cell>
          <cell r="AZ473"/>
          <cell r="BA473">
            <v>0</v>
          </cell>
          <cell r="BB473"/>
          <cell r="BC473"/>
          <cell r="BD473"/>
          <cell r="BE473">
            <v>0</v>
          </cell>
          <cell r="BF473">
            <v>0</v>
          </cell>
          <cell r="BG473"/>
          <cell r="BH473">
            <v>0</v>
          </cell>
          <cell r="BI473"/>
          <cell r="BJ473"/>
          <cell r="BK473"/>
          <cell r="BL473">
            <v>0</v>
          </cell>
          <cell r="BM473">
            <v>0</v>
          </cell>
          <cell r="BN473"/>
          <cell r="BO473">
            <v>0</v>
          </cell>
          <cell r="BP473"/>
          <cell r="BQ473"/>
          <cell r="BR473"/>
          <cell r="BS473">
            <v>0</v>
          </cell>
          <cell r="BT473">
            <v>0</v>
          </cell>
          <cell r="BU473"/>
          <cell r="BV473">
            <v>0</v>
          </cell>
          <cell r="BW473"/>
          <cell r="BX473"/>
          <cell r="BY473"/>
          <cell r="BZ473">
            <v>0</v>
          </cell>
          <cell r="CA473">
            <v>0</v>
          </cell>
          <cell r="CB473"/>
          <cell r="CC473">
            <v>0</v>
          </cell>
          <cell r="CD473"/>
          <cell r="CE473"/>
          <cell r="CF473"/>
          <cell r="CG473">
            <v>0</v>
          </cell>
          <cell r="CH473">
            <v>0</v>
          </cell>
          <cell r="CI473"/>
          <cell r="CJ473">
            <v>0</v>
          </cell>
          <cell r="CK473"/>
          <cell r="CL473"/>
          <cell r="CM473">
            <v>0</v>
          </cell>
          <cell r="CN473">
            <v>1.7047099999999999</v>
          </cell>
          <cell r="CO473">
            <v>0</v>
          </cell>
          <cell r="CP473">
            <v>0</v>
          </cell>
          <cell r="CQ473">
            <v>0.41499999999999998</v>
          </cell>
          <cell r="CR473">
            <v>0</v>
          </cell>
          <cell r="CS473">
            <v>0</v>
          </cell>
          <cell r="CT473">
            <v>0</v>
          </cell>
          <cell r="CU473">
            <v>0</v>
          </cell>
          <cell r="CV473">
            <v>0</v>
          </cell>
          <cell r="CW473">
            <v>0</v>
          </cell>
          <cell r="CX473">
            <v>0</v>
          </cell>
          <cell r="CY473">
            <v>0</v>
          </cell>
          <cell r="CZ473">
            <v>0</v>
          </cell>
        </row>
        <row r="474">
          <cell r="A474" t="str">
            <v>1.2.2.14</v>
          </cell>
          <cell r="B474" t="str">
            <v>Реконструкция КЛ-10кв ТП-284 РП-106</v>
          </cell>
          <cell r="C474" t="str">
            <v>С_1.2.2.14</v>
          </cell>
          <cell r="D474">
            <v>5.1162000000000001</v>
          </cell>
          <cell r="E474">
            <v>5.1162000000000001</v>
          </cell>
          <cell r="F474"/>
          <cell r="G474"/>
          <cell r="H474"/>
          <cell r="I474"/>
          <cell r="J474"/>
          <cell r="K474"/>
          <cell r="L474"/>
          <cell r="M474"/>
          <cell r="N474">
            <v>0</v>
          </cell>
          <cell r="O474"/>
          <cell r="P474"/>
          <cell r="Q474"/>
          <cell r="R474"/>
          <cell r="S474"/>
          <cell r="T474"/>
          <cell r="U474">
            <v>0</v>
          </cell>
          <cell r="V474">
            <v>0</v>
          </cell>
          <cell r="W474"/>
          <cell r="X474">
            <v>0</v>
          </cell>
          <cell r="Y474"/>
          <cell r="Z474"/>
          <cell r="AA474"/>
          <cell r="AB474"/>
          <cell r="AC474">
            <v>0</v>
          </cell>
          <cell r="AD474"/>
          <cell r="AE474">
            <v>0</v>
          </cell>
          <cell r="AF474"/>
          <cell r="AG474"/>
          <cell r="AH474"/>
          <cell r="AI474"/>
          <cell r="AJ474">
            <v>5.1162000000000001</v>
          </cell>
          <cell r="AK474">
            <v>0</v>
          </cell>
          <cell r="AL474"/>
          <cell r="AM474">
            <v>1.2</v>
          </cell>
          <cell r="AN474"/>
          <cell r="AO474"/>
          <cell r="AP474"/>
          <cell r="AQ474">
            <v>0</v>
          </cell>
          <cell r="AR474">
            <v>0</v>
          </cell>
          <cell r="AS474"/>
          <cell r="AT474">
            <v>0</v>
          </cell>
          <cell r="AU474"/>
          <cell r="AV474"/>
          <cell r="AW474"/>
          <cell r="AX474">
            <v>0</v>
          </cell>
          <cell r="AY474">
            <v>0</v>
          </cell>
          <cell r="AZ474"/>
          <cell r="BA474">
            <v>0</v>
          </cell>
          <cell r="BB474"/>
          <cell r="BC474"/>
          <cell r="BD474"/>
          <cell r="BE474">
            <v>0</v>
          </cell>
          <cell r="BF474">
            <v>0</v>
          </cell>
          <cell r="BG474"/>
          <cell r="BH474">
            <v>0</v>
          </cell>
          <cell r="BI474"/>
          <cell r="BJ474"/>
          <cell r="BK474"/>
          <cell r="BL474">
            <v>0</v>
          </cell>
          <cell r="BM474">
            <v>0</v>
          </cell>
          <cell r="BN474"/>
          <cell r="BO474">
            <v>0</v>
          </cell>
          <cell r="BP474"/>
          <cell r="BQ474"/>
          <cell r="BR474"/>
          <cell r="BS474">
            <v>0</v>
          </cell>
          <cell r="BT474">
            <v>0</v>
          </cell>
          <cell r="BU474"/>
          <cell r="BV474">
            <v>0</v>
          </cell>
          <cell r="BW474"/>
          <cell r="BX474"/>
          <cell r="BY474"/>
          <cell r="BZ474">
            <v>0</v>
          </cell>
          <cell r="CA474">
            <v>0</v>
          </cell>
          <cell r="CB474"/>
          <cell r="CC474">
            <v>0</v>
          </cell>
          <cell r="CD474"/>
          <cell r="CE474"/>
          <cell r="CF474"/>
          <cell r="CG474">
            <v>5.1162000000000001</v>
          </cell>
          <cell r="CH474">
            <v>0</v>
          </cell>
          <cell r="CI474"/>
          <cell r="CJ474">
            <v>1.2</v>
          </cell>
          <cell r="CK474"/>
          <cell r="CL474"/>
          <cell r="CM474">
            <v>0</v>
          </cell>
          <cell r="CN474">
            <v>5.1162000000000001</v>
          </cell>
          <cell r="CO474">
            <v>0</v>
          </cell>
          <cell r="CP474">
            <v>0</v>
          </cell>
          <cell r="CQ474">
            <v>1.2</v>
          </cell>
          <cell r="CR474">
            <v>0</v>
          </cell>
          <cell r="CS474">
            <v>0</v>
          </cell>
          <cell r="CT474">
            <v>0</v>
          </cell>
          <cell r="CU474">
            <v>5.1162000000000001</v>
          </cell>
          <cell r="CV474">
            <v>0</v>
          </cell>
          <cell r="CW474">
            <v>0</v>
          </cell>
          <cell r="CX474">
            <v>1.2</v>
          </cell>
          <cell r="CY474">
            <v>0</v>
          </cell>
          <cell r="CZ474">
            <v>0</v>
          </cell>
        </row>
        <row r="475">
          <cell r="A475" t="str">
            <v>1.2.2.15</v>
          </cell>
          <cell r="B475" t="str">
            <v>Реконструкция КЛ-10кв ТП-281 ТП-285</v>
          </cell>
          <cell r="C475" t="str">
            <v>С_1.2.2.15</v>
          </cell>
          <cell r="D475">
            <v>2.6691700000000003</v>
          </cell>
          <cell r="E475">
            <v>0</v>
          </cell>
          <cell r="F475"/>
          <cell r="G475"/>
          <cell r="H475"/>
          <cell r="I475"/>
          <cell r="J475"/>
          <cell r="K475"/>
          <cell r="L475"/>
          <cell r="M475"/>
          <cell r="N475">
            <v>0</v>
          </cell>
          <cell r="O475"/>
          <cell r="P475"/>
          <cell r="Q475"/>
          <cell r="R475"/>
          <cell r="S475"/>
          <cell r="T475"/>
          <cell r="U475">
            <v>0</v>
          </cell>
          <cell r="V475">
            <v>0</v>
          </cell>
          <cell r="W475"/>
          <cell r="X475">
            <v>0</v>
          </cell>
          <cell r="Y475"/>
          <cell r="Z475"/>
          <cell r="AA475"/>
          <cell r="AB475"/>
          <cell r="AC475">
            <v>0</v>
          </cell>
          <cell r="AD475"/>
          <cell r="AE475">
            <v>0</v>
          </cell>
          <cell r="AF475"/>
          <cell r="AG475"/>
          <cell r="AH475"/>
          <cell r="AI475"/>
          <cell r="AJ475">
            <v>2.6691700000000003</v>
          </cell>
          <cell r="AK475">
            <v>0</v>
          </cell>
          <cell r="AL475"/>
          <cell r="AM475">
            <v>0.72</v>
          </cell>
          <cell r="AN475"/>
          <cell r="AO475"/>
          <cell r="AP475"/>
          <cell r="AQ475">
            <v>0</v>
          </cell>
          <cell r="AR475">
            <v>0</v>
          </cell>
          <cell r="AS475"/>
          <cell r="AT475">
            <v>0</v>
          </cell>
          <cell r="AU475"/>
          <cell r="AV475"/>
          <cell r="AW475"/>
          <cell r="AX475">
            <v>0</v>
          </cell>
          <cell r="AY475">
            <v>0</v>
          </cell>
          <cell r="AZ475"/>
          <cell r="BA475">
            <v>0</v>
          </cell>
          <cell r="BB475"/>
          <cell r="BC475"/>
          <cell r="BD475"/>
          <cell r="BE475">
            <v>0</v>
          </cell>
          <cell r="BF475">
            <v>0</v>
          </cell>
          <cell r="BG475"/>
          <cell r="BH475">
            <v>0</v>
          </cell>
          <cell r="BI475"/>
          <cell r="BJ475"/>
          <cell r="BK475"/>
          <cell r="BL475">
            <v>0</v>
          </cell>
          <cell r="BM475">
            <v>0</v>
          </cell>
          <cell r="BN475"/>
          <cell r="BO475">
            <v>0</v>
          </cell>
          <cell r="BP475"/>
          <cell r="BQ475"/>
          <cell r="BR475"/>
          <cell r="BS475">
            <v>0</v>
          </cell>
          <cell r="BT475">
            <v>0</v>
          </cell>
          <cell r="BU475"/>
          <cell r="BV475">
            <v>0</v>
          </cell>
          <cell r="BW475"/>
          <cell r="BX475"/>
          <cell r="BY475"/>
          <cell r="BZ475">
            <v>0</v>
          </cell>
          <cell r="CA475">
            <v>0</v>
          </cell>
          <cell r="CB475"/>
          <cell r="CC475">
            <v>0</v>
          </cell>
          <cell r="CD475"/>
          <cell r="CE475"/>
          <cell r="CF475"/>
          <cell r="CG475">
            <v>0</v>
          </cell>
          <cell r="CH475">
            <v>0</v>
          </cell>
          <cell r="CI475"/>
          <cell r="CJ475">
            <v>0</v>
          </cell>
          <cell r="CK475"/>
          <cell r="CL475"/>
          <cell r="CM475">
            <v>0</v>
          </cell>
          <cell r="CN475">
            <v>2.6691700000000003</v>
          </cell>
          <cell r="CO475">
            <v>0</v>
          </cell>
          <cell r="CP475">
            <v>0</v>
          </cell>
          <cell r="CQ475">
            <v>0.72</v>
          </cell>
          <cell r="CR475">
            <v>0</v>
          </cell>
          <cell r="CS475">
            <v>0</v>
          </cell>
          <cell r="CT475">
            <v>0</v>
          </cell>
          <cell r="CU475">
            <v>0</v>
          </cell>
          <cell r="CV475">
            <v>0</v>
          </cell>
          <cell r="CW475">
            <v>0</v>
          </cell>
          <cell r="CX475">
            <v>0</v>
          </cell>
          <cell r="CY475">
            <v>0</v>
          </cell>
          <cell r="CZ475">
            <v>0</v>
          </cell>
        </row>
        <row r="476">
          <cell r="A476" t="str">
            <v>1.2.2.16</v>
          </cell>
          <cell r="B476" t="str">
            <v>Реконструкция КЛ-10кв ТП-284 ТП-286</v>
          </cell>
          <cell r="C476" t="str">
            <v>С_1.2.2.16</v>
          </cell>
          <cell r="D476">
            <v>1.4416300000000002</v>
          </cell>
          <cell r="E476">
            <v>0</v>
          </cell>
          <cell r="F476"/>
          <cell r="G476"/>
          <cell r="H476"/>
          <cell r="I476"/>
          <cell r="J476"/>
          <cell r="K476"/>
          <cell r="L476"/>
          <cell r="M476"/>
          <cell r="N476">
            <v>0</v>
          </cell>
          <cell r="O476"/>
          <cell r="P476"/>
          <cell r="Q476"/>
          <cell r="R476"/>
          <cell r="S476"/>
          <cell r="T476"/>
          <cell r="U476">
            <v>0</v>
          </cell>
          <cell r="V476">
            <v>0</v>
          </cell>
          <cell r="W476"/>
          <cell r="X476">
            <v>0</v>
          </cell>
          <cell r="Y476"/>
          <cell r="Z476"/>
          <cell r="AA476"/>
          <cell r="AB476"/>
          <cell r="AC476">
            <v>0</v>
          </cell>
          <cell r="AD476"/>
          <cell r="AE476">
            <v>0</v>
          </cell>
          <cell r="AF476"/>
          <cell r="AG476"/>
          <cell r="AH476"/>
          <cell r="AI476"/>
          <cell r="AJ476">
            <v>1.4416300000000002</v>
          </cell>
          <cell r="AK476">
            <v>0</v>
          </cell>
          <cell r="AL476"/>
          <cell r="AM476">
            <v>0.4</v>
          </cell>
          <cell r="AN476"/>
          <cell r="AO476"/>
          <cell r="AP476"/>
          <cell r="AQ476">
            <v>0</v>
          </cell>
          <cell r="AR476">
            <v>0</v>
          </cell>
          <cell r="AS476"/>
          <cell r="AT476">
            <v>0</v>
          </cell>
          <cell r="AU476"/>
          <cell r="AV476"/>
          <cell r="AW476"/>
          <cell r="AX476">
            <v>0</v>
          </cell>
          <cell r="AY476">
            <v>0</v>
          </cell>
          <cell r="AZ476"/>
          <cell r="BA476">
            <v>0</v>
          </cell>
          <cell r="BB476"/>
          <cell r="BC476"/>
          <cell r="BD476"/>
          <cell r="BE476">
            <v>0</v>
          </cell>
          <cell r="BF476">
            <v>0</v>
          </cell>
          <cell r="BG476"/>
          <cell r="BH476">
            <v>0</v>
          </cell>
          <cell r="BI476"/>
          <cell r="BJ476"/>
          <cell r="BK476"/>
          <cell r="BL476">
            <v>0</v>
          </cell>
          <cell r="BM476">
            <v>0</v>
          </cell>
          <cell r="BN476"/>
          <cell r="BO476">
            <v>0</v>
          </cell>
          <cell r="BP476"/>
          <cell r="BQ476"/>
          <cell r="BR476"/>
          <cell r="BS476">
            <v>0</v>
          </cell>
          <cell r="BT476">
            <v>0</v>
          </cell>
          <cell r="BU476"/>
          <cell r="BV476">
            <v>0</v>
          </cell>
          <cell r="BW476"/>
          <cell r="BX476"/>
          <cell r="BY476"/>
          <cell r="BZ476">
            <v>0</v>
          </cell>
          <cell r="CA476">
            <v>0</v>
          </cell>
          <cell r="CB476"/>
          <cell r="CC476">
            <v>0</v>
          </cell>
          <cell r="CD476"/>
          <cell r="CE476"/>
          <cell r="CF476"/>
          <cell r="CG476">
            <v>0</v>
          </cell>
          <cell r="CH476">
            <v>0</v>
          </cell>
          <cell r="CI476"/>
          <cell r="CJ476">
            <v>0</v>
          </cell>
          <cell r="CK476"/>
          <cell r="CL476"/>
          <cell r="CM476">
            <v>0</v>
          </cell>
          <cell r="CN476">
            <v>1.4416300000000002</v>
          </cell>
          <cell r="CO476">
            <v>0</v>
          </cell>
          <cell r="CP476">
            <v>0</v>
          </cell>
          <cell r="CQ476">
            <v>0.4</v>
          </cell>
          <cell r="CR476">
            <v>0</v>
          </cell>
          <cell r="CS476">
            <v>0</v>
          </cell>
          <cell r="CT476">
            <v>0</v>
          </cell>
          <cell r="CU476">
            <v>0</v>
          </cell>
          <cell r="CV476">
            <v>0</v>
          </cell>
          <cell r="CW476">
            <v>0</v>
          </cell>
          <cell r="CX476">
            <v>0</v>
          </cell>
          <cell r="CY476">
            <v>0</v>
          </cell>
          <cell r="CZ476">
            <v>0</v>
          </cell>
        </row>
        <row r="477">
          <cell r="A477" t="str">
            <v>1.2.2.17</v>
          </cell>
          <cell r="B477" t="str">
            <v>Реконструкция КЛ-10кв ТП-281 ТП-283 мкр.12</v>
          </cell>
          <cell r="C477" t="str">
            <v>С_1.2.2.17</v>
          </cell>
          <cell r="D477">
            <v>3.4469099999999995</v>
          </cell>
          <cell r="E477">
            <v>0</v>
          </cell>
          <cell r="F477"/>
          <cell r="G477"/>
          <cell r="H477"/>
          <cell r="I477"/>
          <cell r="J477"/>
          <cell r="K477"/>
          <cell r="L477"/>
          <cell r="M477"/>
          <cell r="N477">
            <v>0</v>
          </cell>
          <cell r="O477"/>
          <cell r="P477"/>
          <cell r="Q477"/>
          <cell r="R477"/>
          <cell r="S477"/>
          <cell r="T477"/>
          <cell r="U477">
            <v>0</v>
          </cell>
          <cell r="V477">
            <v>0</v>
          </cell>
          <cell r="W477"/>
          <cell r="X477">
            <v>0</v>
          </cell>
          <cell r="Y477"/>
          <cell r="Z477"/>
          <cell r="AA477"/>
          <cell r="AB477"/>
          <cell r="AC477">
            <v>0</v>
          </cell>
          <cell r="AD477"/>
          <cell r="AE477">
            <v>0</v>
          </cell>
          <cell r="AF477"/>
          <cell r="AG477"/>
          <cell r="AH477"/>
          <cell r="AI477"/>
          <cell r="AJ477">
            <v>3.4469099999999995</v>
          </cell>
          <cell r="AK477">
            <v>0</v>
          </cell>
          <cell r="AL477"/>
          <cell r="AM477">
            <v>0.8</v>
          </cell>
          <cell r="AN477"/>
          <cell r="AO477"/>
          <cell r="AP477"/>
          <cell r="AQ477">
            <v>0</v>
          </cell>
          <cell r="AR477">
            <v>0</v>
          </cell>
          <cell r="AS477"/>
          <cell r="AT477">
            <v>0</v>
          </cell>
          <cell r="AU477"/>
          <cell r="AV477"/>
          <cell r="AW477"/>
          <cell r="AX477">
            <v>0</v>
          </cell>
          <cell r="AY477">
            <v>0</v>
          </cell>
          <cell r="AZ477"/>
          <cell r="BA477">
            <v>0</v>
          </cell>
          <cell r="BB477"/>
          <cell r="BC477"/>
          <cell r="BD477"/>
          <cell r="BE477">
            <v>0</v>
          </cell>
          <cell r="BF477">
            <v>0</v>
          </cell>
          <cell r="BG477"/>
          <cell r="BH477">
            <v>0</v>
          </cell>
          <cell r="BI477"/>
          <cell r="BJ477"/>
          <cell r="BK477"/>
          <cell r="BL477">
            <v>0</v>
          </cell>
          <cell r="BM477">
            <v>0</v>
          </cell>
          <cell r="BN477"/>
          <cell r="BO477">
            <v>0</v>
          </cell>
          <cell r="BP477"/>
          <cell r="BQ477"/>
          <cell r="BR477"/>
          <cell r="BS477">
            <v>0</v>
          </cell>
          <cell r="BT477">
            <v>0</v>
          </cell>
          <cell r="BU477"/>
          <cell r="BV477">
            <v>0</v>
          </cell>
          <cell r="BW477"/>
          <cell r="BX477"/>
          <cell r="BY477"/>
          <cell r="BZ477">
            <v>0</v>
          </cell>
          <cell r="CA477">
            <v>0</v>
          </cell>
          <cell r="CB477"/>
          <cell r="CC477">
            <v>0</v>
          </cell>
          <cell r="CD477"/>
          <cell r="CE477"/>
          <cell r="CF477"/>
          <cell r="CG477">
            <v>0</v>
          </cell>
          <cell r="CH477">
            <v>0</v>
          </cell>
          <cell r="CI477"/>
          <cell r="CJ477">
            <v>0</v>
          </cell>
          <cell r="CK477"/>
          <cell r="CL477"/>
          <cell r="CM477">
            <v>0</v>
          </cell>
          <cell r="CN477">
            <v>3.4469099999999995</v>
          </cell>
          <cell r="CO477">
            <v>0</v>
          </cell>
          <cell r="CP477">
            <v>0</v>
          </cell>
          <cell r="CQ477">
            <v>0.8</v>
          </cell>
          <cell r="CR477">
            <v>0</v>
          </cell>
          <cell r="CS477">
            <v>0</v>
          </cell>
          <cell r="CT477">
            <v>0</v>
          </cell>
          <cell r="CU477">
            <v>0</v>
          </cell>
          <cell r="CV477">
            <v>0</v>
          </cell>
          <cell r="CW477">
            <v>0</v>
          </cell>
          <cell r="CX477">
            <v>0</v>
          </cell>
          <cell r="CY477">
            <v>0</v>
          </cell>
          <cell r="CZ477">
            <v>0</v>
          </cell>
        </row>
        <row r="478">
          <cell r="A478" t="str">
            <v>1.2.2.18</v>
          </cell>
          <cell r="B478" t="str">
            <v>Реконструкция  КЛ-10кв РП-103 ТП-246</v>
          </cell>
          <cell r="C478" t="str">
            <v>С_1.2.2.18</v>
          </cell>
          <cell r="D478">
            <v>1.49505</v>
          </cell>
          <cell r="E478">
            <v>0</v>
          </cell>
          <cell r="F478"/>
          <cell r="G478"/>
          <cell r="H478"/>
          <cell r="I478"/>
          <cell r="J478"/>
          <cell r="K478"/>
          <cell r="L478"/>
          <cell r="M478"/>
          <cell r="N478">
            <v>0</v>
          </cell>
          <cell r="O478"/>
          <cell r="P478"/>
          <cell r="Q478"/>
          <cell r="R478"/>
          <cell r="S478"/>
          <cell r="T478"/>
          <cell r="U478">
            <v>0</v>
          </cell>
          <cell r="V478">
            <v>0</v>
          </cell>
          <cell r="W478"/>
          <cell r="X478">
            <v>0</v>
          </cell>
          <cell r="Y478"/>
          <cell r="Z478"/>
          <cell r="AA478"/>
          <cell r="AB478"/>
          <cell r="AC478">
            <v>0</v>
          </cell>
          <cell r="AD478"/>
          <cell r="AE478">
            <v>0</v>
          </cell>
          <cell r="AF478"/>
          <cell r="AG478"/>
          <cell r="AH478"/>
          <cell r="AI478"/>
          <cell r="AJ478">
            <v>1.49505</v>
          </cell>
          <cell r="AK478">
            <v>0</v>
          </cell>
          <cell r="AL478"/>
          <cell r="AM478">
            <v>0.31</v>
          </cell>
          <cell r="AN478"/>
          <cell r="AO478"/>
          <cell r="AP478"/>
          <cell r="AQ478">
            <v>0</v>
          </cell>
          <cell r="AR478">
            <v>0</v>
          </cell>
          <cell r="AS478"/>
          <cell r="AT478">
            <v>0</v>
          </cell>
          <cell r="AU478"/>
          <cell r="AV478"/>
          <cell r="AW478"/>
          <cell r="AX478">
            <v>0</v>
          </cell>
          <cell r="AY478">
            <v>0</v>
          </cell>
          <cell r="AZ478"/>
          <cell r="BA478">
            <v>0</v>
          </cell>
          <cell r="BB478"/>
          <cell r="BC478"/>
          <cell r="BD478"/>
          <cell r="BE478">
            <v>0</v>
          </cell>
          <cell r="BF478">
            <v>0</v>
          </cell>
          <cell r="BG478"/>
          <cell r="BH478">
            <v>0</v>
          </cell>
          <cell r="BI478"/>
          <cell r="BJ478"/>
          <cell r="BK478"/>
          <cell r="BL478">
            <v>0</v>
          </cell>
          <cell r="BM478">
            <v>0</v>
          </cell>
          <cell r="BN478"/>
          <cell r="BO478">
            <v>0</v>
          </cell>
          <cell r="BP478"/>
          <cell r="BQ478"/>
          <cell r="BR478"/>
          <cell r="BS478">
            <v>0</v>
          </cell>
          <cell r="BT478">
            <v>0</v>
          </cell>
          <cell r="BU478"/>
          <cell r="BV478">
            <v>0</v>
          </cell>
          <cell r="BW478"/>
          <cell r="BX478"/>
          <cell r="BY478"/>
          <cell r="BZ478">
            <v>0</v>
          </cell>
          <cell r="CA478">
            <v>0</v>
          </cell>
          <cell r="CB478"/>
          <cell r="CC478">
            <v>0</v>
          </cell>
          <cell r="CD478"/>
          <cell r="CE478"/>
          <cell r="CF478"/>
          <cell r="CG478">
            <v>0</v>
          </cell>
          <cell r="CH478">
            <v>0</v>
          </cell>
          <cell r="CI478"/>
          <cell r="CJ478">
            <v>0</v>
          </cell>
          <cell r="CK478"/>
          <cell r="CL478"/>
          <cell r="CM478">
            <v>0</v>
          </cell>
          <cell r="CN478">
            <v>1.49505</v>
          </cell>
          <cell r="CO478">
            <v>0</v>
          </cell>
          <cell r="CP478">
            <v>0</v>
          </cell>
          <cell r="CQ478">
            <v>0.31</v>
          </cell>
          <cell r="CR478">
            <v>0</v>
          </cell>
          <cell r="CS478">
            <v>0</v>
          </cell>
          <cell r="CT478">
            <v>0</v>
          </cell>
          <cell r="CU478">
            <v>0</v>
          </cell>
          <cell r="CV478">
            <v>0</v>
          </cell>
          <cell r="CW478">
            <v>0</v>
          </cell>
          <cell r="CX478">
            <v>0</v>
          </cell>
          <cell r="CY478">
            <v>0</v>
          </cell>
          <cell r="CZ478">
            <v>0</v>
          </cell>
        </row>
        <row r="479">
          <cell r="A479" t="str">
            <v>1.2.2.19</v>
          </cell>
          <cell r="B479" t="str">
            <v>Реконструкция КЛ-10кв ПС 5 портал-1ф.х.з М/у Аэроф</v>
          </cell>
          <cell r="C479" t="str">
            <v>С_1.2.2.19</v>
          </cell>
          <cell r="D479">
            <v>1.7625599999999999</v>
          </cell>
          <cell r="E479">
            <v>0</v>
          </cell>
          <cell r="F479"/>
          <cell r="G479"/>
          <cell r="H479"/>
          <cell r="I479"/>
          <cell r="J479"/>
          <cell r="K479"/>
          <cell r="L479"/>
          <cell r="M479"/>
          <cell r="N479">
            <v>0</v>
          </cell>
          <cell r="O479"/>
          <cell r="P479"/>
          <cell r="Q479"/>
          <cell r="R479"/>
          <cell r="S479"/>
          <cell r="T479"/>
          <cell r="U479">
            <v>0</v>
          </cell>
          <cell r="V479">
            <v>0</v>
          </cell>
          <cell r="W479"/>
          <cell r="X479">
            <v>0</v>
          </cell>
          <cell r="Y479"/>
          <cell r="Z479"/>
          <cell r="AA479"/>
          <cell r="AB479"/>
          <cell r="AC479">
            <v>0</v>
          </cell>
          <cell r="AD479"/>
          <cell r="AE479">
            <v>0</v>
          </cell>
          <cell r="AF479"/>
          <cell r="AG479"/>
          <cell r="AH479"/>
          <cell r="AI479"/>
          <cell r="AJ479">
            <v>1.7625599999999999</v>
          </cell>
          <cell r="AK479">
            <v>0</v>
          </cell>
          <cell r="AL479"/>
          <cell r="AM479">
            <v>0.4</v>
          </cell>
          <cell r="AN479"/>
          <cell r="AO479"/>
          <cell r="AP479"/>
          <cell r="AQ479">
            <v>0</v>
          </cell>
          <cell r="AR479">
            <v>0</v>
          </cell>
          <cell r="AS479"/>
          <cell r="AT479">
            <v>0</v>
          </cell>
          <cell r="AU479"/>
          <cell r="AV479"/>
          <cell r="AW479"/>
          <cell r="AX479">
            <v>0</v>
          </cell>
          <cell r="AY479">
            <v>0</v>
          </cell>
          <cell r="AZ479"/>
          <cell r="BA479">
            <v>0</v>
          </cell>
          <cell r="BB479"/>
          <cell r="BC479"/>
          <cell r="BD479"/>
          <cell r="BE479">
            <v>0</v>
          </cell>
          <cell r="BF479">
            <v>0</v>
          </cell>
          <cell r="BG479"/>
          <cell r="BH479">
            <v>0</v>
          </cell>
          <cell r="BI479"/>
          <cell r="BJ479"/>
          <cell r="BK479"/>
          <cell r="BL479">
            <v>0</v>
          </cell>
          <cell r="BM479">
            <v>0</v>
          </cell>
          <cell r="BN479"/>
          <cell r="BO479">
            <v>0</v>
          </cell>
          <cell r="BP479"/>
          <cell r="BQ479"/>
          <cell r="BR479"/>
          <cell r="BS479">
            <v>0</v>
          </cell>
          <cell r="BT479">
            <v>0</v>
          </cell>
          <cell r="BU479"/>
          <cell r="BV479">
            <v>0</v>
          </cell>
          <cell r="BW479"/>
          <cell r="BX479"/>
          <cell r="BY479"/>
          <cell r="BZ479">
            <v>0</v>
          </cell>
          <cell r="CA479">
            <v>0</v>
          </cell>
          <cell r="CB479"/>
          <cell r="CC479">
            <v>0</v>
          </cell>
          <cell r="CD479"/>
          <cell r="CE479"/>
          <cell r="CF479"/>
          <cell r="CG479">
            <v>0</v>
          </cell>
          <cell r="CH479">
            <v>0</v>
          </cell>
          <cell r="CI479"/>
          <cell r="CJ479">
            <v>0</v>
          </cell>
          <cell r="CK479"/>
          <cell r="CL479"/>
          <cell r="CM479">
            <v>0</v>
          </cell>
          <cell r="CN479">
            <v>1.7625599999999999</v>
          </cell>
          <cell r="CO479">
            <v>0</v>
          </cell>
          <cell r="CP479">
            <v>0</v>
          </cell>
          <cell r="CQ479">
            <v>0.4</v>
          </cell>
          <cell r="CR479">
            <v>0</v>
          </cell>
          <cell r="CS479">
            <v>0</v>
          </cell>
          <cell r="CT479">
            <v>0</v>
          </cell>
          <cell r="CU479">
            <v>0</v>
          </cell>
          <cell r="CV479">
            <v>0</v>
          </cell>
          <cell r="CW479">
            <v>0</v>
          </cell>
          <cell r="CX479">
            <v>0</v>
          </cell>
          <cell r="CY479">
            <v>0</v>
          </cell>
          <cell r="CZ479">
            <v>0</v>
          </cell>
        </row>
        <row r="480">
          <cell r="A480" t="str">
            <v>1.2.2.20</v>
          </cell>
          <cell r="B480" t="str">
            <v>Реконструкция КЛ-10кв  РП-103  -ТП-242</v>
          </cell>
          <cell r="C480" t="str">
            <v>С_1.2.2.20</v>
          </cell>
          <cell r="D480">
            <v>2.1216900000000001</v>
          </cell>
          <cell r="E480">
            <v>0</v>
          </cell>
          <cell r="F480"/>
          <cell r="G480"/>
          <cell r="H480"/>
          <cell r="I480"/>
          <cell r="J480"/>
          <cell r="K480"/>
          <cell r="L480"/>
          <cell r="M480"/>
          <cell r="N480">
            <v>0</v>
          </cell>
          <cell r="O480"/>
          <cell r="P480"/>
          <cell r="Q480"/>
          <cell r="R480"/>
          <cell r="S480"/>
          <cell r="T480"/>
          <cell r="U480">
            <v>0</v>
          </cell>
          <cell r="V480">
            <v>0</v>
          </cell>
          <cell r="W480"/>
          <cell r="X480">
            <v>0</v>
          </cell>
          <cell r="Y480"/>
          <cell r="Z480"/>
          <cell r="AA480"/>
          <cell r="AB480"/>
          <cell r="AC480">
            <v>0</v>
          </cell>
          <cell r="AD480"/>
          <cell r="AE480">
            <v>0</v>
          </cell>
          <cell r="AF480"/>
          <cell r="AG480"/>
          <cell r="AH480"/>
          <cell r="AI480"/>
          <cell r="AJ480">
            <v>2.1216900000000001</v>
          </cell>
          <cell r="AK480">
            <v>0</v>
          </cell>
          <cell r="AL480"/>
          <cell r="AM480">
            <v>0.52</v>
          </cell>
          <cell r="AN480"/>
          <cell r="AO480"/>
          <cell r="AP480"/>
          <cell r="AQ480">
            <v>0</v>
          </cell>
          <cell r="AR480">
            <v>0</v>
          </cell>
          <cell r="AS480"/>
          <cell r="AT480">
            <v>0</v>
          </cell>
          <cell r="AU480"/>
          <cell r="AV480"/>
          <cell r="AW480"/>
          <cell r="AX480">
            <v>0</v>
          </cell>
          <cell r="AY480">
            <v>0</v>
          </cell>
          <cell r="AZ480"/>
          <cell r="BA480">
            <v>0</v>
          </cell>
          <cell r="BB480"/>
          <cell r="BC480"/>
          <cell r="BD480"/>
          <cell r="BE480">
            <v>0</v>
          </cell>
          <cell r="BF480">
            <v>0</v>
          </cell>
          <cell r="BG480"/>
          <cell r="BH480">
            <v>0</v>
          </cell>
          <cell r="BI480"/>
          <cell r="BJ480"/>
          <cell r="BK480"/>
          <cell r="BL480">
            <v>0</v>
          </cell>
          <cell r="BM480">
            <v>0</v>
          </cell>
          <cell r="BN480"/>
          <cell r="BO480">
            <v>0</v>
          </cell>
          <cell r="BP480"/>
          <cell r="BQ480"/>
          <cell r="BR480"/>
          <cell r="BS480">
            <v>0</v>
          </cell>
          <cell r="BT480">
            <v>0</v>
          </cell>
          <cell r="BU480"/>
          <cell r="BV480">
            <v>0</v>
          </cell>
          <cell r="BW480"/>
          <cell r="BX480"/>
          <cell r="BY480"/>
          <cell r="BZ480">
            <v>0</v>
          </cell>
          <cell r="CA480">
            <v>0</v>
          </cell>
          <cell r="CB480"/>
          <cell r="CC480">
            <v>0</v>
          </cell>
          <cell r="CD480"/>
          <cell r="CE480"/>
          <cell r="CF480"/>
          <cell r="CG480">
            <v>0</v>
          </cell>
          <cell r="CH480">
            <v>0</v>
          </cell>
          <cell r="CI480"/>
          <cell r="CJ480">
            <v>0</v>
          </cell>
          <cell r="CK480"/>
          <cell r="CL480"/>
          <cell r="CM480">
            <v>0</v>
          </cell>
          <cell r="CN480">
            <v>2.1216900000000001</v>
          </cell>
          <cell r="CO480">
            <v>0</v>
          </cell>
          <cell r="CP480">
            <v>0</v>
          </cell>
          <cell r="CQ480">
            <v>0.52</v>
          </cell>
          <cell r="CR480">
            <v>0</v>
          </cell>
          <cell r="CS480">
            <v>0</v>
          </cell>
          <cell r="CT480">
            <v>0</v>
          </cell>
          <cell r="CU480">
            <v>0</v>
          </cell>
          <cell r="CV480">
            <v>0</v>
          </cell>
          <cell r="CW480">
            <v>0</v>
          </cell>
          <cell r="CX480">
            <v>0</v>
          </cell>
          <cell r="CY480">
            <v>0</v>
          </cell>
          <cell r="CZ480">
            <v>0</v>
          </cell>
        </row>
        <row r="481">
          <cell r="A481" t="str">
            <v>1.2.2.21</v>
          </cell>
          <cell r="B481" t="str">
            <v>Реконструкция  КЛ-10кв  РП-103   до ТП243</v>
          </cell>
          <cell r="C481" t="str">
            <v>С_1.2.2.21</v>
          </cell>
          <cell r="D481">
            <v>0</v>
          </cell>
          <cell r="E481">
            <v>0</v>
          </cell>
          <cell r="F481"/>
          <cell r="G481"/>
          <cell r="H481"/>
          <cell r="I481"/>
          <cell r="J481"/>
          <cell r="K481"/>
          <cell r="L481"/>
          <cell r="M481"/>
          <cell r="N481">
            <v>0</v>
          </cell>
          <cell r="O481"/>
          <cell r="P481"/>
          <cell r="Q481"/>
          <cell r="R481"/>
          <cell r="S481"/>
          <cell r="T481"/>
          <cell r="U481">
            <v>0</v>
          </cell>
          <cell r="V481">
            <v>0</v>
          </cell>
          <cell r="W481"/>
          <cell r="X481">
            <v>0</v>
          </cell>
          <cell r="Y481"/>
          <cell r="Z481"/>
          <cell r="AA481"/>
          <cell r="AB481"/>
          <cell r="AC481">
            <v>0</v>
          </cell>
          <cell r="AD481"/>
          <cell r="AE481">
            <v>0</v>
          </cell>
          <cell r="AF481"/>
          <cell r="AG481"/>
          <cell r="AH481"/>
          <cell r="AI481"/>
          <cell r="AJ481">
            <v>0</v>
          </cell>
          <cell r="AK481">
            <v>0</v>
          </cell>
          <cell r="AL481"/>
          <cell r="AM481">
            <v>0</v>
          </cell>
          <cell r="AN481"/>
          <cell r="AO481"/>
          <cell r="AP481"/>
          <cell r="AQ481">
            <v>0</v>
          </cell>
          <cell r="AR481">
            <v>0</v>
          </cell>
          <cell r="AS481"/>
          <cell r="AT481">
            <v>0</v>
          </cell>
          <cell r="AU481"/>
          <cell r="AV481"/>
          <cell r="AW481"/>
          <cell r="AX481">
            <v>0</v>
          </cell>
          <cell r="AY481">
            <v>0</v>
          </cell>
          <cell r="AZ481"/>
          <cell r="BA481">
            <v>0</v>
          </cell>
          <cell r="BB481"/>
          <cell r="BC481"/>
          <cell r="BD481"/>
          <cell r="BE481">
            <v>0</v>
          </cell>
          <cell r="BF481">
            <v>0</v>
          </cell>
          <cell r="BG481"/>
          <cell r="BH481">
            <v>0</v>
          </cell>
          <cell r="BI481"/>
          <cell r="BJ481"/>
          <cell r="BK481"/>
          <cell r="BL481">
            <v>0</v>
          </cell>
          <cell r="BM481">
            <v>0</v>
          </cell>
          <cell r="BN481"/>
          <cell r="BO481">
            <v>0</v>
          </cell>
          <cell r="BP481"/>
          <cell r="BQ481"/>
          <cell r="BR481"/>
          <cell r="BS481">
            <v>0</v>
          </cell>
          <cell r="BT481">
            <v>0</v>
          </cell>
          <cell r="BU481"/>
          <cell r="BV481">
            <v>0</v>
          </cell>
          <cell r="BW481"/>
          <cell r="BX481"/>
          <cell r="BY481"/>
          <cell r="BZ481">
            <v>0</v>
          </cell>
          <cell r="CA481">
            <v>0</v>
          </cell>
          <cell r="CB481"/>
          <cell r="CC481">
            <v>0</v>
          </cell>
          <cell r="CD481"/>
          <cell r="CE481"/>
          <cell r="CF481"/>
          <cell r="CG481">
            <v>0</v>
          </cell>
          <cell r="CH481">
            <v>0</v>
          </cell>
          <cell r="CI481"/>
          <cell r="CJ481">
            <v>0</v>
          </cell>
          <cell r="CK481"/>
          <cell r="CL481"/>
          <cell r="CM481">
            <v>0</v>
          </cell>
          <cell r="CN481">
            <v>0</v>
          </cell>
          <cell r="CO481">
            <v>0</v>
          </cell>
          <cell r="CP481">
            <v>0</v>
          </cell>
          <cell r="CQ481">
            <v>0</v>
          </cell>
          <cell r="CR481">
            <v>0</v>
          </cell>
          <cell r="CS481">
            <v>0</v>
          </cell>
          <cell r="CT481">
            <v>0</v>
          </cell>
          <cell r="CU481">
            <v>0</v>
          </cell>
          <cell r="CV481">
            <v>0</v>
          </cell>
          <cell r="CW481">
            <v>0</v>
          </cell>
          <cell r="CX481">
            <v>0</v>
          </cell>
          <cell r="CY481">
            <v>0</v>
          </cell>
          <cell r="CZ481">
            <v>0</v>
          </cell>
        </row>
        <row r="482">
          <cell r="A482" t="str">
            <v>1.2.2.22</v>
          </cell>
          <cell r="B482" t="str">
            <v>Реконструкция КЛ-10кв ТП-242 до ТП-240</v>
          </cell>
          <cell r="C482" t="str">
            <v>С_1.2.2.22</v>
          </cell>
          <cell r="D482">
            <v>2.9833400000000001</v>
          </cell>
          <cell r="E482">
            <v>2.9833400000000001</v>
          </cell>
          <cell r="F482"/>
          <cell r="G482"/>
          <cell r="H482"/>
          <cell r="I482"/>
          <cell r="J482"/>
          <cell r="K482"/>
          <cell r="L482"/>
          <cell r="M482"/>
          <cell r="N482">
            <v>0</v>
          </cell>
          <cell r="O482"/>
          <cell r="P482"/>
          <cell r="Q482"/>
          <cell r="R482"/>
          <cell r="S482"/>
          <cell r="T482"/>
          <cell r="U482">
            <v>0</v>
          </cell>
          <cell r="V482">
            <v>0</v>
          </cell>
          <cell r="W482"/>
          <cell r="X482">
            <v>0</v>
          </cell>
          <cell r="Y482"/>
          <cell r="Z482"/>
          <cell r="AA482"/>
          <cell r="AB482"/>
          <cell r="AC482">
            <v>0</v>
          </cell>
          <cell r="AD482"/>
          <cell r="AE482">
            <v>0</v>
          </cell>
          <cell r="AF482"/>
          <cell r="AG482"/>
          <cell r="AH482"/>
          <cell r="AI482"/>
          <cell r="AJ482">
            <v>0</v>
          </cell>
          <cell r="AK482">
            <v>0</v>
          </cell>
          <cell r="AL482"/>
          <cell r="AM482">
            <v>0</v>
          </cell>
          <cell r="AN482"/>
          <cell r="AO482"/>
          <cell r="AP482"/>
          <cell r="AQ482">
            <v>0</v>
          </cell>
          <cell r="AR482">
            <v>0</v>
          </cell>
          <cell r="AS482"/>
          <cell r="AT482">
            <v>0</v>
          </cell>
          <cell r="AU482"/>
          <cell r="AV482"/>
          <cell r="AW482"/>
          <cell r="AX482">
            <v>2.9833400000000001</v>
          </cell>
          <cell r="AY482">
            <v>0</v>
          </cell>
          <cell r="AZ482"/>
          <cell r="BA482">
            <v>0.8</v>
          </cell>
          <cell r="BB482"/>
          <cell r="BC482"/>
          <cell r="BD482"/>
          <cell r="BE482">
            <v>2.9833400000000001</v>
          </cell>
          <cell r="BF482">
            <v>0</v>
          </cell>
          <cell r="BG482"/>
          <cell r="BH482">
            <v>0.8</v>
          </cell>
          <cell r="BI482"/>
          <cell r="BJ482"/>
          <cell r="BK482"/>
          <cell r="BL482">
            <v>0</v>
          </cell>
          <cell r="BM482">
            <v>0</v>
          </cell>
          <cell r="BN482"/>
          <cell r="BO482">
            <v>0</v>
          </cell>
          <cell r="BP482"/>
          <cell r="BQ482"/>
          <cell r="BR482"/>
          <cell r="BS482">
            <v>0</v>
          </cell>
          <cell r="BT482">
            <v>0</v>
          </cell>
          <cell r="BU482"/>
          <cell r="BV482">
            <v>0</v>
          </cell>
          <cell r="BW482"/>
          <cell r="BX482"/>
          <cell r="BY482"/>
          <cell r="BZ482">
            <v>0</v>
          </cell>
          <cell r="CA482">
            <v>0</v>
          </cell>
          <cell r="CB482"/>
          <cell r="CC482">
            <v>0</v>
          </cell>
          <cell r="CD482"/>
          <cell r="CE482"/>
          <cell r="CF482"/>
          <cell r="CG482">
            <v>0</v>
          </cell>
          <cell r="CH482">
            <v>0</v>
          </cell>
          <cell r="CI482"/>
          <cell r="CJ482">
            <v>0</v>
          </cell>
          <cell r="CK482"/>
          <cell r="CL482"/>
          <cell r="CM482">
            <v>0</v>
          </cell>
          <cell r="CN482">
            <v>2.9833400000000001</v>
          </cell>
          <cell r="CO482">
            <v>0</v>
          </cell>
          <cell r="CP482">
            <v>0</v>
          </cell>
          <cell r="CQ482">
            <v>0.8</v>
          </cell>
          <cell r="CR482">
            <v>0</v>
          </cell>
          <cell r="CS482">
            <v>0</v>
          </cell>
          <cell r="CT482">
            <v>0</v>
          </cell>
          <cell r="CU482">
            <v>2.9833400000000001</v>
          </cell>
          <cell r="CV482">
            <v>0</v>
          </cell>
          <cell r="CW482">
            <v>0</v>
          </cell>
          <cell r="CX482">
            <v>0.8</v>
          </cell>
          <cell r="CY482">
            <v>0</v>
          </cell>
          <cell r="CZ482">
            <v>0</v>
          </cell>
        </row>
        <row r="483">
          <cell r="A483" t="str">
            <v>1.2.2.23</v>
          </cell>
          <cell r="B483" t="str">
            <v>Реконструкция КЛ-10кв от оп.31 ВЛ-10 до ТП-536</v>
          </cell>
          <cell r="C483" t="str">
            <v>С_1.2.2.23</v>
          </cell>
          <cell r="D483">
            <v>2.0593900000000001</v>
          </cell>
          <cell r="E483">
            <v>2.0593900000000001</v>
          </cell>
          <cell r="F483"/>
          <cell r="G483"/>
          <cell r="H483"/>
          <cell r="I483"/>
          <cell r="J483"/>
          <cell r="K483"/>
          <cell r="L483"/>
          <cell r="M483"/>
          <cell r="N483">
            <v>0</v>
          </cell>
          <cell r="O483"/>
          <cell r="P483"/>
          <cell r="Q483"/>
          <cell r="R483"/>
          <cell r="S483"/>
          <cell r="T483"/>
          <cell r="U483">
            <v>0</v>
          </cell>
          <cell r="V483">
            <v>0</v>
          </cell>
          <cell r="W483"/>
          <cell r="X483">
            <v>0</v>
          </cell>
          <cell r="Y483"/>
          <cell r="Z483"/>
          <cell r="AA483"/>
          <cell r="AB483"/>
          <cell r="AC483">
            <v>0</v>
          </cell>
          <cell r="AD483"/>
          <cell r="AE483">
            <v>0</v>
          </cell>
          <cell r="AF483"/>
          <cell r="AG483"/>
          <cell r="AH483"/>
          <cell r="AI483"/>
          <cell r="AJ483">
            <v>0</v>
          </cell>
          <cell r="AK483">
            <v>0</v>
          </cell>
          <cell r="AL483"/>
          <cell r="AM483">
            <v>0</v>
          </cell>
          <cell r="AN483"/>
          <cell r="AO483"/>
          <cell r="AP483"/>
          <cell r="AQ483">
            <v>0</v>
          </cell>
          <cell r="AR483">
            <v>0</v>
          </cell>
          <cell r="AS483"/>
          <cell r="AT483">
            <v>0</v>
          </cell>
          <cell r="AU483"/>
          <cell r="AV483"/>
          <cell r="AW483"/>
          <cell r="AX483">
            <v>2.0593900000000001</v>
          </cell>
          <cell r="AY483">
            <v>0</v>
          </cell>
          <cell r="AZ483"/>
          <cell r="BA483">
            <v>0.5</v>
          </cell>
          <cell r="BB483"/>
          <cell r="BC483"/>
          <cell r="BD483"/>
          <cell r="BE483">
            <v>2.0593900000000001</v>
          </cell>
          <cell r="BF483">
            <v>0</v>
          </cell>
          <cell r="BG483"/>
          <cell r="BH483">
            <v>0.5</v>
          </cell>
          <cell r="BI483"/>
          <cell r="BJ483"/>
          <cell r="BK483"/>
          <cell r="BL483">
            <v>0</v>
          </cell>
          <cell r="BM483">
            <v>0</v>
          </cell>
          <cell r="BN483"/>
          <cell r="BO483">
            <v>0</v>
          </cell>
          <cell r="BP483"/>
          <cell r="BQ483"/>
          <cell r="BR483"/>
          <cell r="BS483">
            <v>0</v>
          </cell>
          <cell r="BT483">
            <v>0</v>
          </cell>
          <cell r="BU483"/>
          <cell r="BV483">
            <v>0</v>
          </cell>
          <cell r="BW483"/>
          <cell r="BX483"/>
          <cell r="BY483"/>
          <cell r="BZ483">
            <v>0</v>
          </cell>
          <cell r="CA483">
            <v>0</v>
          </cell>
          <cell r="CB483"/>
          <cell r="CC483">
            <v>0</v>
          </cell>
          <cell r="CD483"/>
          <cell r="CE483"/>
          <cell r="CF483"/>
          <cell r="CG483">
            <v>0</v>
          </cell>
          <cell r="CH483">
            <v>0</v>
          </cell>
          <cell r="CI483"/>
          <cell r="CJ483">
            <v>0</v>
          </cell>
          <cell r="CK483"/>
          <cell r="CL483"/>
          <cell r="CM483">
            <v>0</v>
          </cell>
          <cell r="CN483">
            <v>2.0593900000000001</v>
          </cell>
          <cell r="CO483">
            <v>0</v>
          </cell>
          <cell r="CP483">
            <v>0</v>
          </cell>
          <cell r="CQ483">
            <v>0.5</v>
          </cell>
          <cell r="CR483">
            <v>0</v>
          </cell>
          <cell r="CS483">
            <v>0</v>
          </cell>
          <cell r="CT483">
            <v>0</v>
          </cell>
          <cell r="CU483">
            <v>2.0593900000000001</v>
          </cell>
          <cell r="CV483">
            <v>0</v>
          </cell>
          <cell r="CW483">
            <v>0</v>
          </cell>
          <cell r="CX483">
            <v>0.5</v>
          </cell>
          <cell r="CY483">
            <v>0</v>
          </cell>
          <cell r="CZ483">
            <v>0</v>
          </cell>
        </row>
        <row r="484">
          <cell r="A484" t="str">
            <v>1.2.2.24</v>
          </cell>
          <cell r="B484" t="str">
            <v>Реконструкция КЛ - 10 кВ от ТП - 461 до ТП-464 мкр. 27</v>
          </cell>
          <cell r="C484" t="str">
            <v>С_1.2.2.24</v>
          </cell>
          <cell r="D484">
            <v>2.2849599999999999</v>
          </cell>
          <cell r="E484">
            <v>2.2849599999999999</v>
          </cell>
          <cell r="F484"/>
          <cell r="G484"/>
          <cell r="H484"/>
          <cell r="I484"/>
          <cell r="J484"/>
          <cell r="K484"/>
          <cell r="L484"/>
          <cell r="M484"/>
          <cell r="N484">
            <v>0</v>
          </cell>
          <cell r="O484"/>
          <cell r="P484"/>
          <cell r="Q484"/>
          <cell r="R484"/>
          <cell r="S484"/>
          <cell r="T484"/>
          <cell r="U484">
            <v>0</v>
          </cell>
          <cell r="V484">
            <v>0</v>
          </cell>
          <cell r="W484"/>
          <cell r="X484">
            <v>0</v>
          </cell>
          <cell r="Y484"/>
          <cell r="Z484"/>
          <cell r="AA484"/>
          <cell r="AB484"/>
          <cell r="AC484">
            <v>0</v>
          </cell>
          <cell r="AD484"/>
          <cell r="AE484">
            <v>0</v>
          </cell>
          <cell r="AF484"/>
          <cell r="AG484"/>
          <cell r="AH484"/>
          <cell r="AI484"/>
          <cell r="AJ484">
            <v>0</v>
          </cell>
          <cell r="AK484">
            <v>0</v>
          </cell>
          <cell r="AL484"/>
          <cell r="AM484">
            <v>0</v>
          </cell>
          <cell r="AN484"/>
          <cell r="AO484"/>
          <cell r="AP484"/>
          <cell r="AQ484">
            <v>0</v>
          </cell>
          <cell r="AR484">
            <v>0</v>
          </cell>
          <cell r="AS484"/>
          <cell r="AT484">
            <v>0</v>
          </cell>
          <cell r="AU484"/>
          <cell r="AV484"/>
          <cell r="AW484"/>
          <cell r="AX484">
            <v>2.2849599999999999</v>
          </cell>
          <cell r="AY484">
            <v>0</v>
          </cell>
          <cell r="AZ484"/>
          <cell r="BA484">
            <v>0.55800000000000005</v>
          </cell>
          <cell r="BB484"/>
          <cell r="BC484"/>
          <cell r="BD484"/>
          <cell r="BE484">
            <v>2.2849599999999999</v>
          </cell>
          <cell r="BF484">
            <v>0</v>
          </cell>
          <cell r="BG484"/>
          <cell r="BH484">
            <v>0.55800000000000005</v>
          </cell>
          <cell r="BI484"/>
          <cell r="BJ484"/>
          <cell r="BK484"/>
          <cell r="BL484">
            <v>0</v>
          </cell>
          <cell r="BM484">
            <v>0</v>
          </cell>
          <cell r="BN484"/>
          <cell r="BO484">
            <v>0</v>
          </cell>
          <cell r="BP484"/>
          <cell r="BQ484"/>
          <cell r="BR484"/>
          <cell r="BS484">
            <v>0</v>
          </cell>
          <cell r="BT484">
            <v>0</v>
          </cell>
          <cell r="BU484"/>
          <cell r="BV484">
            <v>0</v>
          </cell>
          <cell r="BW484"/>
          <cell r="BX484"/>
          <cell r="BY484"/>
          <cell r="BZ484">
            <v>0</v>
          </cell>
          <cell r="CA484">
            <v>0</v>
          </cell>
          <cell r="CB484"/>
          <cell r="CC484">
            <v>0</v>
          </cell>
          <cell r="CD484"/>
          <cell r="CE484"/>
          <cell r="CF484"/>
          <cell r="CG484">
            <v>0</v>
          </cell>
          <cell r="CH484">
            <v>0</v>
          </cell>
          <cell r="CI484"/>
          <cell r="CJ484">
            <v>0</v>
          </cell>
          <cell r="CK484"/>
          <cell r="CL484"/>
          <cell r="CM484">
            <v>0</v>
          </cell>
          <cell r="CN484">
            <v>2.2849599999999999</v>
          </cell>
          <cell r="CO484">
            <v>0</v>
          </cell>
          <cell r="CP484">
            <v>0</v>
          </cell>
          <cell r="CQ484">
            <v>0.55800000000000005</v>
          </cell>
          <cell r="CR484">
            <v>0</v>
          </cell>
          <cell r="CS484">
            <v>0</v>
          </cell>
          <cell r="CT484">
            <v>0</v>
          </cell>
          <cell r="CU484">
            <v>2.2849599999999999</v>
          </cell>
          <cell r="CV484">
            <v>0</v>
          </cell>
          <cell r="CW484">
            <v>0</v>
          </cell>
          <cell r="CX484">
            <v>0.55800000000000005</v>
          </cell>
          <cell r="CY484">
            <v>0</v>
          </cell>
          <cell r="CZ484">
            <v>0</v>
          </cell>
        </row>
        <row r="485">
          <cell r="A485" t="str">
            <v>1.2.2.25</v>
          </cell>
          <cell r="B485" t="str">
            <v>Реконструкция КЛ - 10 кВ от ТП - 426 до ТП - 427</v>
          </cell>
          <cell r="C485" t="str">
            <v>С_1.2.2.25</v>
          </cell>
          <cell r="D485">
            <v>2.3164370000000001</v>
          </cell>
          <cell r="E485">
            <v>2.35448111</v>
          </cell>
          <cell r="F485"/>
          <cell r="G485"/>
          <cell r="H485"/>
          <cell r="I485"/>
          <cell r="J485"/>
          <cell r="K485"/>
          <cell r="L485"/>
          <cell r="M485"/>
          <cell r="N485">
            <v>0</v>
          </cell>
          <cell r="O485"/>
          <cell r="P485"/>
          <cell r="Q485"/>
          <cell r="R485"/>
          <cell r="S485"/>
          <cell r="T485"/>
          <cell r="U485">
            <v>2.3164370000000001</v>
          </cell>
          <cell r="V485">
            <v>0</v>
          </cell>
          <cell r="W485"/>
          <cell r="X485">
            <v>0.371</v>
          </cell>
          <cell r="Y485"/>
          <cell r="Z485"/>
          <cell r="AA485"/>
          <cell r="AB485">
            <v>2.35448111</v>
          </cell>
          <cell r="AC485">
            <v>0</v>
          </cell>
          <cell r="AD485"/>
          <cell r="AE485">
            <v>0.54400000000000004</v>
          </cell>
          <cell r="AF485"/>
          <cell r="AG485"/>
          <cell r="AH485"/>
          <cell r="AI485"/>
          <cell r="AJ485">
            <v>0</v>
          </cell>
          <cell r="AK485">
            <v>0</v>
          </cell>
          <cell r="AL485"/>
          <cell r="AM485">
            <v>0</v>
          </cell>
          <cell r="AN485"/>
          <cell r="AO485"/>
          <cell r="AP485"/>
          <cell r="AQ485">
            <v>0</v>
          </cell>
          <cell r="AR485">
            <v>0</v>
          </cell>
          <cell r="AS485"/>
          <cell r="AT485">
            <v>0</v>
          </cell>
          <cell r="AU485"/>
          <cell r="AV485"/>
          <cell r="AW485"/>
          <cell r="AX485">
            <v>0</v>
          </cell>
          <cell r="AY485">
            <v>0</v>
          </cell>
          <cell r="AZ485"/>
          <cell r="BA485">
            <v>0</v>
          </cell>
          <cell r="BB485"/>
          <cell r="BC485"/>
          <cell r="BD485"/>
          <cell r="BE485">
            <v>0</v>
          </cell>
          <cell r="BF485">
            <v>0</v>
          </cell>
          <cell r="BG485"/>
          <cell r="BH485">
            <v>0</v>
          </cell>
          <cell r="BI485"/>
          <cell r="BJ485"/>
          <cell r="BK485"/>
          <cell r="BL485">
            <v>0</v>
          </cell>
          <cell r="BM485">
            <v>0</v>
          </cell>
          <cell r="BN485"/>
          <cell r="BO485">
            <v>0</v>
          </cell>
          <cell r="BP485"/>
          <cell r="BQ485"/>
          <cell r="BR485"/>
          <cell r="BS485">
            <v>0</v>
          </cell>
          <cell r="BT485">
            <v>0</v>
          </cell>
          <cell r="BU485"/>
          <cell r="BV485">
            <v>0</v>
          </cell>
          <cell r="BW485"/>
          <cell r="BX485"/>
          <cell r="BY485"/>
          <cell r="BZ485">
            <v>0</v>
          </cell>
          <cell r="CA485">
            <v>0</v>
          </cell>
          <cell r="CB485"/>
          <cell r="CC485">
            <v>0</v>
          </cell>
          <cell r="CD485"/>
          <cell r="CE485"/>
          <cell r="CF485"/>
          <cell r="CG485">
            <v>0</v>
          </cell>
          <cell r="CH485">
            <v>0</v>
          </cell>
          <cell r="CI485"/>
          <cell r="CJ485">
            <v>0</v>
          </cell>
          <cell r="CK485"/>
          <cell r="CL485"/>
          <cell r="CM485">
            <v>0</v>
          </cell>
          <cell r="CN485">
            <v>2.3164370000000001</v>
          </cell>
          <cell r="CO485">
            <v>0</v>
          </cell>
          <cell r="CP485">
            <v>0</v>
          </cell>
          <cell r="CQ485">
            <v>0.371</v>
          </cell>
          <cell r="CR485">
            <v>0</v>
          </cell>
          <cell r="CS485">
            <v>0</v>
          </cell>
          <cell r="CT485">
            <v>0</v>
          </cell>
          <cell r="CU485">
            <v>2.35448111</v>
          </cell>
          <cell r="CV485">
            <v>0</v>
          </cell>
          <cell r="CW485">
            <v>0</v>
          </cell>
          <cell r="CX485">
            <v>0.54400000000000004</v>
          </cell>
          <cell r="CY485">
            <v>0</v>
          </cell>
          <cell r="CZ485">
            <v>0</v>
          </cell>
        </row>
        <row r="486">
          <cell r="A486" t="str">
            <v>1.2.2.26</v>
          </cell>
          <cell r="B486" t="str">
            <v>Реконструкция КЛ -10 кВ ТП - 428- ТП - 433</v>
          </cell>
          <cell r="C486" t="str">
            <v>С_1.2.2.26</v>
          </cell>
          <cell r="D486">
            <v>1.6979199999999999</v>
          </cell>
          <cell r="E486">
            <v>1.6979199999999999</v>
          </cell>
          <cell r="F486"/>
          <cell r="G486"/>
          <cell r="H486"/>
          <cell r="I486"/>
          <cell r="J486"/>
          <cell r="K486"/>
          <cell r="L486"/>
          <cell r="M486"/>
          <cell r="N486">
            <v>0</v>
          </cell>
          <cell r="O486"/>
          <cell r="P486"/>
          <cell r="Q486"/>
          <cell r="R486"/>
          <cell r="S486"/>
          <cell r="T486"/>
          <cell r="U486">
            <v>0</v>
          </cell>
          <cell r="V486">
            <v>0</v>
          </cell>
          <cell r="W486"/>
          <cell r="X486">
            <v>0</v>
          </cell>
          <cell r="Y486"/>
          <cell r="Z486"/>
          <cell r="AA486"/>
          <cell r="AB486"/>
          <cell r="AC486">
            <v>0</v>
          </cell>
          <cell r="AD486"/>
          <cell r="AE486">
            <v>0</v>
          </cell>
          <cell r="AF486"/>
          <cell r="AG486"/>
          <cell r="AH486"/>
          <cell r="AI486"/>
          <cell r="AJ486">
            <v>0</v>
          </cell>
          <cell r="AK486">
            <v>0</v>
          </cell>
          <cell r="AL486"/>
          <cell r="AM486">
            <v>0</v>
          </cell>
          <cell r="AN486"/>
          <cell r="AO486"/>
          <cell r="AP486"/>
          <cell r="AQ486">
            <v>0</v>
          </cell>
          <cell r="AR486">
            <v>0</v>
          </cell>
          <cell r="AS486"/>
          <cell r="AT486">
            <v>0</v>
          </cell>
          <cell r="AU486"/>
          <cell r="AV486"/>
          <cell r="AW486"/>
          <cell r="AX486">
            <v>1.6979199999999999</v>
          </cell>
          <cell r="AY486">
            <v>0</v>
          </cell>
          <cell r="AZ486"/>
          <cell r="BA486">
            <v>0.38</v>
          </cell>
          <cell r="BB486"/>
          <cell r="BC486"/>
          <cell r="BD486"/>
          <cell r="BE486">
            <v>1.6979199999999999</v>
          </cell>
          <cell r="BF486">
            <v>0</v>
          </cell>
          <cell r="BG486"/>
          <cell r="BH486">
            <v>0.38</v>
          </cell>
          <cell r="BI486"/>
          <cell r="BJ486"/>
          <cell r="BK486"/>
          <cell r="BL486">
            <v>0</v>
          </cell>
          <cell r="BM486">
            <v>0</v>
          </cell>
          <cell r="BN486"/>
          <cell r="BO486">
            <v>0</v>
          </cell>
          <cell r="BP486"/>
          <cell r="BQ486"/>
          <cell r="BR486"/>
          <cell r="BS486">
            <v>0</v>
          </cell>
          <cell r="BT486">
            <v>0</v>
          </cell>
          <cell r="BU486"/>
          <cell r="BV486">
            <v>0</v>
          </cell>
          <cell r="BW486"/>
          <cell r="BX486"/>
          <cell r="BY486"/>
          <cell r="BZ486">
            <v>0</v>
          </cell>
          <cell r="CA486">
            <v>0</v>
          </cell>
          <cell r="CB486"/>
          <cell r="CC486">
            <v>0</v>
          </cell>
          <cell r="CD486"/>
          <cell r="CE486"/>
          <cell r="CF486"/>
          <cell r="CG486">
            <v>0</v>
          </cell>
          <cell r="CH486">
            <v>0</v>
          </cell>
          <cell r="CI486"/>
          <cell r="CJ486">
            <v>0</v>
          </cell>
          <cell r="CK486"/>
          <cell r="CL486"/>
          <cell r="CM486">
            <v>0</v>
          </cell>
          <cell r="CN486">
            <v>1.6979199999999999</v>
          </cell>
          <cell r="CO486">
            <v>0</v>
          </cell>
          <cell r="CP486">
            <v>0</v>
          </cell>
          <cell r="CQ486">
            <v>0.38</v>
          </cell>
          <cell r="CR486">
            <v>0</v>
          </cell>
          <cell r="CS486">
            <v>0</v>
          </cell>
          <cell r="CT486">
            <v>0</v>
          </cell>
          <cell r="CU486">
            <v>1.6979199999999999</v>
          </cell>
          <cell r="CV486">
            <v>0</v>
          </cell>
          <cell r="CW486">
            <v>0</v>
          </cell>
          <cell r="CX486">
            <v>0.38</v>
          </cell>
          <cell r="CY486">
            <v>0</v>
          </cell>
          <cell r="CZ486">
            <v>0</v>
          </cell>
        </row>
        <row r="487">
          <cell r="A487" t="str">
            <v>1.2.2.27</v>
          </cell>
          <cell r="B487" t="str">
            <v>Реконструкция КЛ -10 кВ ТП - 432 -ТП - 434</v>
          </cell>
          <cell r="C487" t="str">
            <v>С_1.2.2.27</v>
          </cell>
          <cell r="D487">
            <v>1.1195899999999999</v>
          </cell>
          <cell r="E487">
            <v>1.1195899999999999</v>
          </cell>
          <cell r="F487"/>
          <cell r="G487"/>
          <cell r="H487"/>
          <cell r="I487"/>
          <cell r="J487"/>
          <cell r="K487"/>
          <cell r="L487"/>
          <cell r="M487"/>
          <cell r="N487">
            <v>0</v>
          </cell>
          <cell r="O487"/>
          <cell r="P487"/>
          <cell r="Q487"/>
          <cell r="R487"/>
          <cell r="S487"/>
          <cell r="T487"/>
          <cell r="U487">
            <v>0</v>
          </cell>
          <cell r="V487">
            <v>0</v>
          </cell>
          <cell r="W487"/>
          <cell r="X487">
            <v>0</v>
          </cell>
          <cell r="Y487"/>
          <cell r="Z487"/>
          <cell r="AA487"/>
          <cell r="AB487"/>
          <cell r="AC487">
            <v>0</v>
          </cell>
          <cell r="AD487"/>
          <cell r="AE487">
            <v>0</v>
          </cell>
          <cell r="AF487"/>
          <cell r="AG487"/>
          <cell r="AH487"/>
          <cell r="AI487"/>
          <cell r="AJ487">
            <v>0</v>
          </cell>
          <cell r="AK487">
            <v>0</v>
          </cell>
          <cell r="AL487"/>
          <cell r="AM487">
            <v>0</v>
          </cell>
          <cell r="AN487"/>
          <cell r="AO487"/>
          <cell r="AP487"/>
          <cell r="AQ487">
            <v>0</v>
          </cell>
          <cell r="AR487">
            <v>0</v>
          </cell>
          <cell r="AS487"/>
          <cell r="AT487">
            <v>0</v>
          </cell>
          <cell r="AU487"/>
          <cell r="AV487"/>
          <cell r="AW487"/>
          <cell r="AX487">
            <v>1.1195899999999999</v>
          </cell>
          <cell r="AY487">
            <v>0</v>
          </cell>
          <cell r="AZ487"/>
          <cell r="BA487">
            <v>0.18</v>
          </cell>
          <cell r="BB487"/>
          <cell r="BC487"/>
          <cell r="BD487"/>
          <cell r="BE487">
            <v>1.1195899999999999</v>
          </cell>
          <cell r="BF487">
            <v>0</v>
          </cell>
          <cell r="BG487"/>
          <cell r="BH487">
            <v>0.18</v>
          </cell>
          <cell r="BI487"/>
          <cell r="BJ487"/>
          <cell r="BK487"/>
          <cell r="BL487">
            <v>0</v>
          </cell>
          <cell r="BM487">
            <v>0</v>
          </cell>
          <cell r="BN487"/>
          <cell r="BO487">
            <v>0</v>
          </cell>
          <cell r="BP487"/>
          <cell r="BQ487"/>
          <cell r="BR487"/>
          <cell r="BS487">
            <v>0</v>
          </cell>
          <cell r="BT487">
            <v>0</v>
          </cell>
          <cell r="BU487"/>
          <cell r="BV487">
            <v>0</v>
          </cell>
          <cell r="BW487"/>
          <cell r="BX487"/>
          <cell r="BY487"/>
          <cell r="BZ487">
            <v>0</v>
          </cell>
          <cell r="CA487">
            <v>0</v>
          </cell>
          <cell r="CB487"/>
          <cell r="CC487">
            <v>0</v>
          </cell>
          <cell r="CD487"/>
          <cell r="CE487"/>
          <cell r="CF487"/>
          <cell r="CG487">
            <v>0</v>
          </cell>
          <cell r="CH487">
            <v>0</v>
          </cell>
          <cell r="CI487"/>
          <cell r="CJ487">
            <v>0</v>
          </cell>
          <cell r="CK487"/>
          <cell r="CL487"/>
          <cell r="CM487">
            <v>0</v>
          </cell>
          <cell r="CN487">
            <v>1.1195899999999999</v>
          </cell>
          <cell r="CO487">
            <v>0</v>
          </cell>
          <cell r="CP487">
            <v>0</v>
          </cell>
          <cell r="CQ487">
            <v>0.18</v>
          </cell>
          <cell r="CR487">
            <v>0</v>
          </cell>
          <cell r="CS487">
            <v>0</v>
          </cell>
          <cell r="CT487">
            <v>0</v>
          </cell>
          <cell r="CU487">
            <v>1.1195899999999999</v>
          </cell>
          <cell r="CV487">
            <v>0</v>
          </cell>
          <cell r="CW487">
            <v>0</v>
          </cell>
          <cell r="CX487">
            <v>0.18</v>
          </cell>
          <cell r="CY487">
            <v>0</v>
          </cell>
          <cell r="CZ487">
            <v>0</v>
          </cell>
        </row>
        <row r="488">
          <cell r="A488" t="str">
            <v>1.2.2.28</v>
          </cell>
          <cell r="B488" t="str">
            <v>Реконструкция КЛ - 10 кВ ТП - 433 - ТП - 434 мкр. 23</v>
          </cell>
          <cell r="C488" t="str">
            <v>С_1.2.2.28</v>
          </cell>
          <cell r="D488">
            <v>1.8544000000000005</v>
          </cell>
          <cell r="E488">
            <v>1.8544000000000003</v>
          </cell>
          <cell r="F488"/>
          <cell r="G488"/>
          <cell r="H488"/>
          <cell r="I488"/>
          <cell r="J488"/>
          <cell r="K488"/>
          <cell r="L488"/>
          <cell r="M488"/>
          <cell r="N488">
            <v>0</v>
          </cell>
          <cell r="O488"/>
          <cell r="P488"/>
          <cell r="Q488"/>
          <cell r="R488"/>
          <cell r="S488"/>
          <cell r="T488"/>
          <cell r="U488">
            <v>0</v>
          </cell>
          <cell r="V488">
            <v>0</v>
          </cell>
          <cell r="W488"/>
          <cell r="X488">
            <v>0</v>
          </cell>
          <cell r="Y488"/>
          <cell r="Z488"/>
          <cell r="AA488"/>
          <cell r="AB488"/>
          <cell r="AC488">
            <v>0</v>
          </cell>
          <cell r="AD488"/>
          <cell r="AE488">
            <v>0</v>
          </cell>
          <cell r="AF488"/>
          <cell r="AG488"/>
          <cell r="AH488"/>
          <cell r="AI488"/>
          <cell r="AJ488">
            <v>0</v>
          </cell>
          <cell r="AK488">
            <v>0</v>
          </cell>
          <cell r="AL488"/>
          <cell r="AM488">
            <v>0</v>
          </cell>
          <cell r="AN488"/>
          <cell r="AO488"/>
          <cell r="AP488"/>
          <cell r="AQ488">
            <v>0</v>
          </cell>
          <cell r="AR488">
            <v>0</v>
          </cell>
          <cell r="AS488"/>
          <cell r="AT488">
            <v>0</v>
          </cell>
          <cell r="AU488"/>
          <cell r="AV488"/>
          <cell r="AW488"/>
          <cell r="AX488">
            <v>1.8544000000000005</v>
          </cell>
          <cell r="AY488">
            <v>0</v>
          </cell>
          <cell r="AZ488"/>
          <cell r="BA488">
            <v>0.43</v>
          </cell>
          <cell r="BB488"/>
          <cell r="BC488"/>
          <cell r="BD488"/>
          <cell r="BE488">
            <v>1.8544000000000003</v>
          </cell>
          <cell r="BF488">
            <v>0</v>
          </cell>
          <cell r="BG488"/>
          <cell r="BH488">
            <v>0.43</v>
          </cell>
          <cell r="BI488"/>
          <cell r="BJ488"/>
          <cell r="BK488"/>
          <cell r="BL488">
            <v>0</v>
          </cell>
          <cell r="BM488">
            <v>0</v>
          </cell>
          <cell r="BN488"/>
          <cell r="BO488">
            <v>0</v>
          </cell>
          <cell r="BP488"/>
          <cell r="BQ488"/>
          <cell r="BR488"/>
          <cell r="BS488">
            <v>0</v>
          </cell>
          <cell r="BT488">
            <v>0</v>
          </cell>
          <cell r="BU488"/>
          <cell r="BV488">
            <v>0</v>
          </cell>
          <cell r="BW488"/>
          <cell r="BX488"/>
          <cell r="BY488"/>
          <cell r="BZ488">
            <v>0</v>
          </cell>
          <cell r="CA488">
            <v>0</v>
          </cell>
          <cell r="CB488"/>
          <cell r="CC488">
            <v>0</v>
          </cell>
          <cell r="CD488"/>
          <cell r="CE488"/>
          <cell r="CF488"/>
          <cell r="CG488">
            <v>0</v>
          </cell>
          <cell r="CH488">
            <v>0</v>
          </cell>
          <cell r="CI488"/>
          <cell r="CJ488">
            <v>0</v>
          </cell>
          <cell r="CK488"/>
          <cell r="CL488"/>
          <cell r="CM488">
            <v>0</v>
          </cell>
          <cell r="CN488">
            <v>1.8544000000000005</v>
          </cell>
          <cell r="CO488">
            <v>0</v>
          </cell>
          <cell r="CP488">
            <v>0</v>
          </cell>
          <cell r="CQ488">
            <v>0.43</v>
          </cell>
          <cell r="CR488">
            <v>0</v>
          </cell>
          <cell r="CS488">
            <v>0</v>
          </cell>
          <cell r="CT488">
            <v>0</v>
          </cell>
          <cell r="CU488">
            <v>1.8544000000000003</v>
          </cell>
          <cell r="CV488">
            <v>0</v>
          </cell>
          <cell r="CW488">
            <v>0</v>
          </cell>
          <cell r="CX488">
            <v>0.43</v>
          </cell>
          <cell r="CY488">
            <v>0</v>
          </cell>
          <cell r="CZ488">
            <v>0</v>
          </cell>
        </row>
        <row r="489">
          <cell r="A489" t="str">
            <v>1.2.2.29</v>
          </cell>
          <cell r="B489" t="str">
            <v>Реконструкция КЛ-10кв от РП-121 до  ТП-462 мкр,27</v>
          </cell>
          <cell r="C489" t="str">
            <v>С_1.2.2.29</v>
          </cell>
          <cell r="D489">
            <v>1.7050600000000002</v>
          </cell>
          <cell r="E489">
            <v>1.7050600000000002</v>
          </cell>
          <cell r="F489"/>
          <cell r="G489"/>
          <cell r="H489"/>
          <cell r="I489"/>
          <cell r="J489"/>
          <cell r="K489"/>
          <cell r="L489"/>
          <cell r="M489"/>
          <cell r="N489">
            <v>0</v>
          </cell>
          <cell r="O489"/>
          <cell r="P489"/>
          <cell r="Q489"/>
          <cell r="R489"/>
          <cell r="S489"/>
          <cell r="T489"/>
          <cell r="U489">
            <v>0</v>
          </cell>
          <cell r="V489">
            <v>0</v>
          </cell>
          <cell r="W489"/>
          <cell r="X489">
            <v>0</v>
          </cell>
          <cell r="Y489"/>
          <cell r="Z489"/>
          <cell r="AA489"/>
          <cell r="AB489"/>
          <cell r="AC489">
            <v>0</v>
          </cell>
          <cell r="AD489"/>
          <cell r="AE489">
            <v>0</v>
          </cell>
          <cell r="AF489"/>
          <cell r="AG489"/>
          <cell r="AH489"/>
          <cell r="AI489"/>
          <cell r="AJ489">
            <v>0</v>
          </cell>
          <cell r="AK489">
            <v>0</v>
          </cell>
          <cell r="AL489"/>
          <cell r="AM489">
            <v>0</v>
          </cell>
          <cell r="AN489"/>
          <cell r="AO489"/>
          <cell r="AP489"/>
          <cell r="AQ489">
            <v>0</v>
          </cell>
          <cell r="AR489">
            <v>0</v>
          </cell>
          <cell r="AS489"/>
          <cell r="AT489">
            <v>0</v>
          </cell>
          <cell r="AU489"/>
          <cell r="AV489"/>
          <cell r="AW489"/>
          <cell r="AX489">
            <v>1.7050600000000002</v>
          </cell>
          <cell r="AY489">
            <v>0</v>
          </cell>
          <cell r="AZ489"/>
          <cell r="BA489">
            <v>0.376</v>
          </cell>
          <cell r="BB489"/>
          <cell r="BC489"/>
          <cell r="BD489"/>
          <cell r="BE489">
            <v>1.7050600000000002</v>
          </cell>
          <cell r="BF489">
            <v>0</v>
          </cell>
          <cell r="BG489"/>
          <cell r="BH489">
            <v>0.376</v>
          </cell>
          <cell r="BI489"/>
          <cell r="BJ489"/>
          <cell r="BK489"/>
          <cell r="BL489">
            <v>0</v>
          </cell>
          <cell r="BM489">
            <v>0</v>
          </cell>
          <cell r="BN489"/>
          <cell r="BO489">
            <v>0</v>
          </cell>
          <cell r="BP489"/>
          <cell r="BQ489"/>
          <cell r="BR489"/>
          <cell r="BS489">
            <v>0</v>
          </cell>
          <cell r="BT489">
            <v>0</v>
          </cell>
          <cell r="BU489"/>
          <cell r="BV489">
            <v>0</v>
          </cell>
          <cell r="BW489"/>
          <cell r="BX489"/>
          <cell r="BY489"/>
          <cell r="BZ489">
            <v>0</v>
          </cell>
          <cell r="CA489">
            <v>0</v>
          </cell>
          <cell r="CB489"/>
          <cell r="CC489">
            <v>0</v>
          </cell>
          <cell r="CD489"/>
          <cell r="CE489"/>
          <cell r="CF489"/>
          <cell r="CG489">
            <v>0</v>
          </cell>
          <cell r="CH489">
            <v>0</v>
          </cell>
          <cell r="CI489"/>
          <cell r="CJ489">
            <v>0</v>
          </cell>
          <cell r="CK489"/>
          <cell r="CL489"/>
          <cell r="CM489">
            <v>0</v>
          </cell>
          <cell r="CN489">
            <v>1.7050600000000002</v>
          </cell>
          <cell r="CO489">
            <v>0</v>
          </cell>
          <cell r="CP489">
            <v>0</v>
          </cell>
          <cell r="CQ489">
            <v>0.376</v>
          </cell>
          <cell r="CR489">
            <v>0</v>
          </cell>
          <cell r="CS489">
            <v>0</v>
          </cell>
          <cell r="CT489">
            <v>0</v>
          </cell>
          <cell r="CU489">
            <v>1.7050600000000002</v>
          </cell>
          <cell r="CV489">
            <v>0</v>
          </cell>
          <cell r="CW489">
            <v>0</v>
          </cell>
          <cell r="CX489">
            <v>0.376</v>
          </cell>
          <cell r="CY489">
            <v>0</v>
          </cell>
          <cell r="CZ489">
            <v>0</v>
          </cell>
        </row>
        <row r="490">
          <cell r="A490" t="str">
            <v>1.2.2.30</v>
          </cell>
          <cell r="B490" t="str">
            <v>Реконструкция  КЛ-10кв  РП-109   до ТП-309 мкр.11А</v>
          </cell>
          <cell r="C490" t="str">
            <v>С_1.2.2.30</v>
          </cell>
          <cell r="D490">
            <v>2.3624399999999999</v>
          </cell>
          <cell r="E490">
            <v>2.3624399999999999</v>
          </cell>
          <cell r="F490"/>
          <cell r="G490"/>
          <cell r="H490"/>
          <cell r="I490"/>
          <cell r="J490"/>
          <cell r="K490"/>
          <cell r="L490"/>
          <cell r="M490"/>
          <cell r="N490">
            <v>0</v>
          </cell>
          <cell r="O490"/>
          <cell r="P490"/>
          <cell r="Q490"/>
          <cell r="R490"/>
          <cell r="S490"/>
          <cell r="T490"/>
          <cell r="U490">
            <v>0</v>
          </cell>
          <cell r="V490">
            <v>0</v>
          </cell>
          <cell r="W490"/>
          <cell r="X490">
            <v>0</v>
          </cell>
          <cell r="Y490"/>
          <cell r="Z490"/>
          <cell r="AA490"/>
          <cell r="AB490"/>
          <cell r="AC490">
            <v>0</v>
          </cell>
          <cell r="AD490"/>
          <cell r="AE490">
            <v>0</v>
          </cell>
          <cell r="AF490"/>
          <cell r="AG490"/>
          <cell r="AH490"/>
          <cell r="AI490"/>
          <cell r="AJ490">
            <v>0</v>
          </cell>
          <cell r="AK490">
            <v>0</v>
          </cell>
          <cell r="AL490"/>
          <cell r="AM490">
            <v>0</v>
          </cell>
          <cell r="AN490"/>
          <cell r="AO490"/>
          <cell r="AP490"/>
          <cell r="AQ490">
            <v>0</v>
          </cell>
          <cell r="AR490">
            <v>0</v>
          </cell>
          <cell r="AS490"/>
          <cell r="AT490">
            <v>0</v>
          </cell>
          <cell r="AU490"/>
          <cell r="AV490"/>
          <cell r="AW490"/>
          <cell r="AX490">
            <v>0</v>
          </cell>
          <cell r="AY490">
            <v>0</v>
          </cell>
          <cell r="AZ490"/>
          <cell r="BA490">
            <v>0</v>
          </cell>
          <cell r="BB490"/>
          <cell r="BC490"/>
          <cell r="BD490"/>
          <cell r="BE490">
            <v>0</v>
          </cell>
          <cell r="BF490">
            <v>0</v>
          </cell>
          <cell r="BG490"/>
          <cell r="BH490">
            <v>0</v>
          </cell>
          <cell r="BI490"/>
          <cell r="BJ490"/>
          <cell r="BK490"/>
          <cell r="BL490">
            <v>0</v>
          </cell>
          <cell r="BM490">
            <v>0</v>
          </cell>
          <cell r="BN490"/>
          <cell r="BO490">
            <v>0</v>
          </cell>
          <cell r="BP490"/>
          <cell r="BQ490"/>
          <cell r="BR490"/>
          <cell r="BS490">
            <v>0</v>
          </cell>
          <cell r="BT490">
            <v>0</v>
          </cell>
          <cell r="BU490"/>
          <cell r="BV490">
            <v>0</v>
          </cell>
          <cell r="BW490"/>
          <cell r="BX490"/>
          <cell r="BY490"/>
          <cell r="BZ490">
            <v>2.3624399999999999</v>
          </cell>
          <cell r="CA490">
            <v>0</v>
          </cell>
          <cell r="CB490"/>
          <cell r="CC490">
            <v>0.58599999999999997</v>
          </cell>
          <cell r="CD490"/>
          <cell r="CE490"/>
          <cell r="CF490"/>
          <cell r="CG490">
            <v>2.3624399999999999</v>
          </cell>
          <cell r="CH490">
            <v>0</v>
          </cell>
          <cell r="CI490"/>
          <cell r="CJ490">
            <v>0.58599999999999997</v>
          </cell>
          <cell r="CK490"/>
          <cell r="CL490"/>
          <cell r="CM490">
            <v>0</v>
          </cell>
          <cell r="CN490">
            <v>2.3624399999999999</v>
          </cell>
          <cell r="CO490">
            <v>0</v>
          </cell>
          <cell r="CP490">
            <v>0</v>
          </cell>
          <cell r="CQ490">
            <v>0.58599999999999997</v>
          </cell>
          <cell r="CR490">
            <v>0</v>
          </cell>
          <cell r="CS490">
            <v>0</v>
          </cell>
          <cell r="CT490">
            <v>0</v>
          </cell>
          <cell r="CU490">
            <v>2.3624399999999999</v>
          </cell>
          <cell r="CV490">
            <v>0</v>
          </cell>
          <cell r="CW490">
            <v>0</v>
          </cell>
          <cell r="CX490">
            <v>0.58599999999999997</v>
          </cell>
          <cell r="CY490">
            <v>0</v>
          </cell>
          <cell r="CZ490">
            <v>0</v>
          </cell>
        </row>
        <row r="491">
          <cell r="A491" t="str">
            <v>1.2.2.31</v>
          </cell>
          <cell r="B491" t="str">
            <v>Реконструкция КЛ - 10кВ РП - 115 -ТП - 398 ЭСК № 49</v>
          </cell>
          <cell r="C491" t="str">
            <v>С_1.2.2.31</v>
          </cell>
          <cell r="D491">
            <v>1.4095499999999999</v>
          </cell>
          <cell r="E491">
            <v>1.4095499999999999</v>
          </cell>
          <cell r="F491"/>
          <cell r="G491"/>
          <cell r="H491"/>
          <cell r="I491"/>
          <cell r="J491"/>
          <cell r="K491"/>
          <cell r="L491"/>
          <cell r="M491"/>
          <cell r="N491">
            <v>0</v>
          </cell>
          <cell r="O491"/>
          <cell r="P491"/>
          <cell r="Q491"/>
          <cell r="R491"/>
          <cell r="S491"/>
          <cell r="T491"/>
          <cell r="U491">
            <v>0</v>
          </cell>
          <cell r="V491">
            <v>0</v>
          </cell>
          <cell r="W491"/>
          <cell r="X491">
            <v>0</v>
          </cell>
          <cell r="Y491"/>
          <cell r="Z491"/>
          <cell r="AA491"/>
          <cell r="AB491"/>
          <cell r="AC491">
            <v>0</v>
          </cell>
          <cell r="AD491"/>
          <cell r="AE491">
            <v>0</v>
          </cell>
          <cell r="AF491"/>
          <cell r="AG491"/>
          <cell r="AH491"/>
          <cell r="AI491"/>
          <cell r="AJ491">
            <v>0</v>
          </cell>
          <cell r="AK491">
            <v>0</v>
          </cell>
          <cell r="AL491"/>
          <cell r="AM491">
            <v>0</v>
          </cell>
          <cell r="AN491"/>
          <cell r="AO491"/>
          <cell r="AP491"/>
          <cell r="AQ491">
            <v>0</v>
          </cell>
          <cell r="AR491">
            <v>0</v>
          </cell>
          <cell r="AS491"/>
          <cell r="AT491">
            <v>0</v>
          </cell>
          <cell r="AU491"/>
          <cell r="AV491"/>
          <cell r="AW491"/>
          <cell r="AX491">
            <v>0</v>
          </cell>
          <cell r="AY491">
            <v>0</v>
          </cell>
          <cell r="AZ491"/>
          <cell r="BA491">
            <v>0</v>
          </cell>
          <cell r="BB491"/>
          <cell r="BC491"/>
          <cell r="BD491"/>
          <cell r="BE491">
            <v>0</v>
          </cell>
          <cell r="BF491">
            <v>0</v>
          </cell>
          <cell r="BG491"/>
          <cell r="BH491">
            <v>0</v>
          </cell>
          <cell r="BI491"/>
          <cell r="BJ491"/>
          <cell r="BK491"/>
          <cell r="BL491">
            <v>0</v>
          </cell>
          <cell r="BM491">
            <v>0</v>
          </cell>
          <cell r="BN491"/>
          <cell r="BO491">
            <v>0</v>
          </cell>
          <cell r="BP491"/>
          <cell r="BQ491"/>
          <cell r="BR491"/>
          <cell r="BS491">
            <v>0</v>
          </cell>
          <cell r="BT491">
            <v>0</v>
          </cell>
          <cell r="BU491"/>
          <cell r="BV491">
            <v>0</v>
          </cell>
          <cell r="BW491"/>
          <cell r="BX491"/>
          <cell r="BY491"/>
          <cell r="BZ491">
            <v>1.4095499999999999</v>
          </cell>
          <cell r="CA491">
            <v>0</v>
          </cell>
          <cell r="CB491"/>
          <cell r="CC491">
            <v>0.28399999999999997</v>
          </cell>
          <cell r="CD491"/>
          <cell r="CE491"/>
          <cell r="CF491"/>
          <cell r="CG491">
            <v>1.4095499999999999</v>
          </cell>
          <cell r="CH491">
            <v>0</v>
          </cell>
          <cell r="CI491"/>
          <cell r="CJ491">
            <v>0.28399999999999997</v>
          </cell>
          <cell r="CK491"/>
          <cell r="CL491"/>
          <cell r="CM491">
            <v>0</v>
          </cell>
          <cell r="CN491">
            <v>1.4095499999999999</v>
          </cell>
          <cell r="CO491">
            <v>0</v>
          </cell>
          <cell r="CP491">
            <v>0</v>
          </cell>
          <cell r="CQ491">
            <v>0.28399999999999997</v>
          </cell>
          <cell r="CR491">
            <v>0</v>
          </cell>
          <cell r="CS491">
            <v>0</v>
          </cell>
          <cell r="CT491">
            <v>0</v>
          </cell>
          <cell r="CU491">
            <v>1.4095499999999999</v>
          </cell>
          <cell r="CV491">
            <v>0</v>
          </cell>
          <cell r="CW491">
            <v>0</v>
          </cell>
          <cell r="CX491">
            <v>0.28399999999999997</v>
          </cell>
          <cell r="CY491">
            <v>0</v>
          </cell>
          <cell r="CZ491">
            <v>0</v>
          </cell>
        </row>
        <row r="492">
          <cell r="A492" t="str">
            <v>1.2.2.32</v>
          </cell>
          <cell r="B492" t="str">
            <v>Реконструкция КЛ - 10кВ РП - 115 -ТП- 395 ЭСК № 49</v>
          </cell>
          <cell r="C492" t="str">
            <v>С_1.2.2.32</v>
          </cell>
          <cell r="D492">
            <v>4.1492810000000002</v>
          </cell>
          <cell r="E492">
            <v>4.7953462</v>
          </cell>
          <cell r="F492"/>
          <cell r="G492"/>
          <cell r="H492"/>
          <cell r="I492"/>
          <cell r="J492"/>
          <cell r="K492"/>
          <cell r="L492"/>
          <cell r="M492"/>
          <cell r="N492">
            <v>0</v>
          </cell>
          <cell r="O492"/>
          <cell r="P492"/>
          <cell r="Q492"/>
          <cell r="R492"/>
          <cell r="S492"/>
          <cell r="T492"/>
          <cell r="U492">
            <v>4.1492810000000002</v>
          </cell>
          <cell r="V492">
            <v>0</v>
          </cell>
          <cell r="W492"/>
          <cell r="X492">
            <v>0.69199999999999995</v>
          </cell>
          <cell r="Y492"/>
          <cell r="Z492"/>
          <cell r="AA492"/>
          <cell r="AB492">
            <v>4.7953462</v>
          </cell>
          <cell r="AC492">
            <v>0</v>
          </cell>
          <cell r="AD492"/>
          <cell r="AE492">
            <v>0.84399999999999997</v>
          </cell>
          <cell r="AF492"/>
          <cell r="AG492"/>
          <cell r="AH492"/>
          <cell r="AI492"/>
          <cell r="AJ492">
            <v>0</v>
          </cell>
          <cell r="AK492">
            <v>0</v>
          </cell>
          <cell r="AL492"/>
          <cell r="AM492">
            <v>0</v>
          </cell>
          <cell r="AN492"/>
          <cell r="AO492"/>
          <cell r="AP492"/>
          <cell r="AQ492">
            <v>0</v>
          </cell>
          <cell r="AR492">
            <v>0</v>
          </cell>
          <cell r="AS492"/>
          <cell r="AT492">
            <v>0</v>
          </cell>
          <cell r="AU492"/>
          <cell r="AV492"/>
          <cell r="AW492"/>
          <cell r="AX492">
            <v>0</v>
          </cell>
          <cell r="AY492">
            <v>0</v>
          </cell>
          <cell r="AZ492"/>
          <cell r="BA492">
            <v>0</v>
          </cell>
          <cell r="BB492"/>
          <cell r="BC492"/>
          <cell r="BD492"/>
          <cell r="BE492">
            <v>0</v>
          </cell>
          <cell r="BF492">
            <v>0</v>
          </cell>
          <cell r="BG492"/>
          <cell r="BH492">
            <v>0</v>
          </cell>
          <cell r="BI492"/>
          <cell r="BJ492"/>
          <cell r="BK492"/>
          <cell r="BL492">
            <v>0</v>
          </cell>
          <cell r="BM492">
            <v>0</v>
          </cell>
          <cell r="BN492"/>
          <cell r="BO492">
            <v>0</v>
          </cell>
          <cell r="BP492"/>
          <cell r="BQ492"/>
          <cell r="BR492"/>
          <cell r="BS492">
            <v>0</v>
          </cell>
          <cell r="BT492">
            <v>0</v>
          </cell>
          <cell r="BU492"/>
          <cell r="BV492">
            <v>0</v>
          </cell>
          <cell r="BW492"/>
          <cell r="BX492"/>
          <cell r="BY492"/>
          <cell r="BZ492">
            <v>0</v>
          </cell>
          <cell r="CA492">
            <v>0</v>
          </cell>
          <cell r="CB492"/>
          <cell r="CC492">
            <v>0</v>
          </cell>
          <cell r="CD492"/>
          <cell r="CE492"/>
          <cell r="CF492"/>
          <cell r="CG492">
            <v>0</v>
          </cell>
          <cell r="CH492">
            <v>0</v>
          </cell>
          <cell r="CI492"/>
          <cell r="CJ492">
            <v>0</v>
          </cell>
          <cell r="CK492"/>
          <cell r="CL492"/>
          <cell r="CM492">
            <v>0</v>
          </cell>
          <cell r="CN492">
            <v>4.1492810000000002</v>
          </cell>
          <cell r="CO492">
            <v>0</v>
          </cell>
          <cell r="CP492">
            <v>0</v>
          </cell>
          <cell r="CQ492">
            <v>0.69199999999999995</v>
          </cell>
          <cell r="CR492">
            <v>0</v>
          </cell>
          <cell r="CS492">
            <v>0</v>
          </cell>
          <cell r="CT492">
            <v>0</v>
          </cell>
          <cell r="CU492">
            <v>4.7953462</v>
          </cell>
          <cell r="CV492">
            <v>0</v>
          </cell>
          <cell r="CW492">
            <v>0</v>
          </cell>
          <cell r="CX492">
            <v>0.84399999999999997</v>
          </cell>
          <cell r="CY492">
            <v>0</v>
          </cell>
          <cell r="CZ492">
            <v>0</v>
          </cell>
        </row>
        <row r="493">
          <cell r="A493" t="str">
            <v>1.2.2.33</v>
          </cell>
          <cell r="B493" t="str">
            <v>Реконструкция КЛ - 10кВ РП - 115 -ТП - 390  ЭСК № 49</v>
          </cell>
          <cell r="C493" t="str">
            <v>С_1.2.2.33</v>
          </cell>
          <cell r="D493">
            <v>3.8151140000000003</v>
          </cell>
          <cell r="E493">
            <v>3.8785715499999993</v>
          </cell>
          <cell r="F493"/>
          <cell r="G493"/>
          <cell r="H493"/>
          <cell r="I493"/>
          <cell r="J493"/>
          <cell r="K493"/>
          <cell r="L493"/>
          <cell r="M493"/>
          <cell r="N493">
            <v>0</v>
          </cell>
          <cell r="O493"/>
          <cell r="P493"/>
          <cell r="Q493"/>
          <cell r="R493"/>
          <cell r="S493"/>
          <cell r="T493"/>
          <cell r="U493">
            <v>3.8151140000000003</v>
          </cell>
          <cell r="V493">
            <v>0</v>
          </cell>
          <cell r="W493"/>
          <cell r="X493">
            <v>0.58199999999999996</v>
          </cell>
          <cell r="Y493"/>
          <cell r="Z493"/>
          <cell r="AA493"/>
          <cell r="AB493">
            <v>3.8785715499999993</v>
          </cell>
          <cell r="AC493">
            <v>0</v>
          </cell>
          <cell r="AD493"/>
          <cell r="AE493">
            <v>0.58199999999999996</v>
          </cell>
          <cell r="AF493"/>
          <cell r="AG493"/>
          <cell r="AH493"/>
          <cell r="AI493"/>
          <cell r="AJ493">
            <v>0</v>
          </cell>
          <cell r="AK493">
            <v>0</v>
          </cell>
          <cell r="AL493"/>
          <cell r="AM493">
            <v>0</v>
          </cell>
          <cell r="AN493"/>
          <cell r="AO493"/>
          <cell r="AP493"/>
          <cell r="AQ493">
            <v>0</v>
          </cell>
          <cell r="AR493">
            <v>0</v>
          </cell>
          <cell r="AS493"/>
          <cell r="AT493">
            <v>0</v>
          </cell>
          <cell r="AU493"/>
          <cell r="AV493"/>
          <cell r="AW493"/>
          <cell r="AX493">
            <v>0</v>
          </cell>
          <cell r="AY493">
            <v>0</v>
          </cell>
          <cell r="AZ493"/>
          <cell r="BA493">
            <v>0</v>
          </cell>
          <cell r="BB493"/>
          <cell r="BC493"/>
          <cell r="BD493"/>
          <cell r="BE493">
            <v>0</v>
          </cell>
          <cell r="BF493">
            <v>0</v>
          </cell>
          <cell r="BG493"/>
          <cell r="BH493">
            <v>0</v>
          </cell>
          <cell r="BI493"/>
          <cell r="BJ493"/>
          <cell r="BK493"/>
          <cell r="BL493">
            <v>0</v>
          </cell>
          <cell r="BM493">
            <v>0</v>
          </cell>
          <cell r="BN493"/>
          <cell r="BO493">
            <v>0</v>
          </cell>
          <cell r="BP493"/>
          <cell r="BQ493"/>
          <cell r="BR493"/>
          <cell r="BS493">
            <v>0</v>
          </cell>
          <cell r="BT493">
            <v>0</v>
          </cell>
          <cell r="BU493"/>
          <cell r="BV493">
            <v>0</v>
          </cell>
          <cell r="BW493"/>
          <cell r="BX493"/>
          <cell r="BY493"/>
          <cell r="BZ493">
            <v>0</v>
          </cell>
          <cell r="CA493">
            <v>0</v>
          </cell>
          <cell r="CB493"/>
          <cell r="CC493">
            <v>0</v>
          </cell>
          <cell r="CD493"/>
          <cell r="CE493"/>
          <cell r="CF493"/>
          <cell r="CG493">
            <v>0</v>
          </cell>
          <cell r="CH493">
            <v>0</v>
          </cell>
          <cell r="CI493"/>
          <cell r="CJ493">
            <v>0</v>
          </cell>
          <cell r="CK493"/>
          <cell r="CL493"/>
          <cell r="CM493">
            <v>0</v>
          </cell>
          <cell r="CN493">
            <v>3.8151140000000003</v>
          </cell>
          <cell r="CO493">
            <v>0</v>
          </cell>
          <cell r="CP493">
            <v>0</v>
          </cell>
          <cell r="CQ493">
            <v>0.58199999999999996</v>
          </cell>
          <cell r="CR493">
            <v>0</v>
          </cell>
          <cell r="CS493">
            <v>0</v>
          </cell>
          <cell r="CT493">
            <v>0</v>
          </cell>
          <cell r="CU493">
            <v>3.8785715499999993</v>
          </cell>
          <cell r="CV493">
            <v>0</v>
          </cell>
          <cell r="CW493">
            <v>0</v>
          </cell>
          <cell r="CX493">
            <v>0.58199999999999996</v>
          </cell>
          <cell r="CY493">
            <v>0</v>
          </cell>
          <cell r="CZ493">
            <v>0</v>
          </cell>
        </row>
        <row r="494">
          <cell r="A494" t="str">
            <v>1.2.2.34</v>
          </cell>
          <cell r="B494" t="str">
            <v>Реконструкция КЛ - 10кВ РП - 115 -ТП - 406  ЭСК № 49</v>
          </cell>
          <cell r="C494" t="str">
            <v>С_1.2.2.34</v>
          </cell>
          <cell r="D494">
            <v>3.7543399999999996</v>
          </cell>
          <cell r="E494">
            <v>3.75434</v>
          </cell>
          <cell r="F494"/>
          <cell r="G494"/>
          <cell r="H494"/>
          <cell r="I494"/>
          <cell r="J494"/>
          <cell r="K494"/>
          <cell r="L494"/>
          <cell r="M494"/>
          <cell r="N494">
            <v>0</v>
          </cell>
          <cell r="O494"/>
          <cell r="P494"/>
          <cell r="Q494"/>
          <cell r="R494"/>
          <cell r="S494"/>
          <cell r="T494"/>
          <cell r="U494">
            <v>0</v>
          </cell>
          <cell r="V494">
            <v>0</v>
          </cell>
          <cell r="W494"/>
          <cell r="X494">
            <v>0</v>
          </cell>
          <cell r="Y494"/>
          <cell r="Z494"/>
          <cell r="AA494"/>
          <cell r="AB494"/>
          <cell r="AC494">
            <v>0</v>
          </cell>
          <cell r="AD494"/>
          <cell r="AE494">
            <v>0</v>
          </cell>
          <cell r="AF494"/>
          <cell r="AG494"/>
          <cell r="AH494"/>
          <cell r="AI494"/>
          <cell r="AJ494">
            <v>0</v>
          </cell>
          <cell r="AK494">
            <v>0</v>
          </cell>
          <cell r="AL494"/>
          <cell r="AM494">
            <v>0</v>
          </cell>
          <cell r="AN494"/>
          <cell r="AO494"/>
          <cell r="AP494"/>
          <cell r="AQ494">
            <v>0</v>
          </cell>
          <cell r="AR494">
            <v>0</v>
          </cell>
          <cell r="AS494"/>
          <cell r="AT494">
            <v>0</v>
          </cell>
          <cell r="AU494"/>
          <cell r="AV494"/>
          <cell r="AW494"/>
          <cell r="AX494">
            <v>0</v>
          </cell>
          <cell r="AY494">
            <v>0</v>
          </cell>
          <cell r="AZ494"/>
          <cell r="BA494">
            <v>0</v>
          </cell>
          <cell r="BB494"/>
          <cell r="BC494"/>
          <cell r="BD494"/>
          <cell r="BE494">
            <v>0</v>
          </cell>
          <cell r="BF494">
            <v>0</v>
          </cell>
          <cell r="BG494"/>
          <cell r="BH494">
            <v>0</v>
          </cell>
          <cell r="BI494"/>
          <cell r="BJ494"/>
          <cell r="BK494"/>
          <cell r="BL494">
            <v>0</v>
          </cell>
          <cell r="BM494">
            <v>0</v>
          </cell>
          <cell r="BN494"/>
          <cell r="BO494">
            <v>0</v>
          </cell>
          <cell r="BP494"/>
          <cell r="BQ494"/>
          <cell r="BR494"/>
          <cell r="BS494">
            <v>0</v>
          </cell>
          <cell r="BT494">
            <v>0</v>
          </cell>
          <cell r="BU494"/>
          <cell r="BV494">
            <v>0</v>
          </cell>
          <cell r="BW494"/>
          <cell r="BX494"/>
          <cell r="BY494"/>
          <cell r="BZ494">
            <v>3.7543399999999996</v>
          </cell>
          <cell r="CA494">
            <v>0</v>
          </cell>
          <cell r="CB494"/>
          <cell r="CC494">
            <v>1.05</v>
          </cell>
          <cell r="CD494"/>
          <cell r="CE494"/>
          <cell r="CF494"/>
          <cell r="CG494">
            <v>3.75434</v>
          </cell>
          <cell r="CH494">
            <v>0</v>
          </cell>
          <cell r="CI494"/>
          <cell r="CJ494">
            <v>1.05</v>
          </cell>
          <cell r="CK494"/>
          <cell r="CL494"/>
          <cell r="CM494">
            <v>0</v>
          </cell>
          <cell r="CN494">
            <v>3.7543399999999996</v>
          </cell>
          <cell r="CO494">
            <v>0</v>
          </cell>
          <cell r="CP494">
            <v>0</v>
          </cell>
          <cell r="CQ494">
            <v>1.05</v>
          </cell>
          <cell r="CR494">
            <v>0</v>
          </cell>
          <cell r="CS494">
            <v>0</v>
          </cell>
          <cell r="CT494">
            <v>0</v>
          </cell>
          <cell r="CU494">
            <v>3.75434</v>
          </cell>
          <cell r="CV494">
            <v>0</v>
          </cell>
          <cell r="CW494">
            <v>0</v>
          </cell>
          <cell r="CX494">
            <v>1.05</v>
          </cell>
          <cell r="CY494">
            <v>0</v>
          </cell>
          <cell r="CZ494">
            <v>0</v>
          </cell>
        </row>
        <row r="495">
          <cell r="A495" t="str">
            <v>1.2.2.35</v>
          </cell>
          <cell r="B495" t="str">
            <v>Реконструкция КЛ - 10кВ РП - 115 -ТП - 396 ЭСК № 49</v>
          </cell>
          <cell r="C495" t="str">
            <v>С_1.2.2.35</v>
          </cell>
          <cell r="D495">
            <v>2.0000100000000001</v>
          </cell>
          <cell r="E495">
            <v>2.0000100000000001</v>
          </cell>
          <cell r="F495"/>
          <cell r="G495"/>
          <cell r="H495"/>
          <cell r="I495"/>
          <cell r="J495"/>
          <cell r="K495"/>
          <cell r="L495"/>
          <cell r="M495"/>
          <cell r="N495">
            <v>0</v>
          </cell>
          <cell r="O495"/>
          <cell r="P495"/>
          <cell r="Q495"/>
          <cell r="R495"/>
          <cell r="S495"/>
          <cell r="T495"/>
          <cell r="U495">
            <v>0</v>
          </cell>
          <cell r="V495">
            <v>0</v>
          </cell>
          <cell r="W495"/>
          <cell r="X495">
            <v>0</v>
          </cell>
          <cell r="Y495"/>
          <cell r="Z495"/>
          <cell r="AA495"/>
          <cell r="AB495"/>
          <cell r="AC495">
            <v>0</v>
          </cell>
          <cell r="AD495"/>
          <cell r="AE495">
            <v>0</v>
          </cell>
          <cell r="AF495"/>
          <cell r="AG495"/>
          <cell r="AH495"/>
          <cell r="AI495"/>
          <cell r="AJ495">
            <v>0</v>
          </cell>
          <cell r="AK495">
            <v>0</v>
          </cell>
          <cell r="AL495"/>
          <cell r="AM495">
            <v>0</v>
          </cell>
          <cell r="AN495"/>
          <cell r="AO495"/>
          <cell r="AP495"/>
          <cell r="AQ495">
            <v>0</v>
          </cell>
          <cell r="AR495">
            <v>0</v>
          </cell>
          <cell r="AS495"/>
          <cell r="AT495">
            <v>0</v>
          </cell>
          <cell r="AU495"/>
          <cell r="AV495"/>
          <cell r="AW495"/>
          <cell r="AX495">
            <v>0</v>
          </cell>
          <cell r="AY495">
            <v>0</v>
          </cell>
          <cell r="AZ495"/>
          <cell r="BA495">
            <v>0</v>
          </cell>
          <cell r="BB495"/>
          <cell r="BC495"/>
          <cell r="BD495"/>
          <cell r="BE495">
            <v>0</v>
          </cell>
          <cell r="BF495">
            <v>0</v>
          </cell>
          <cell r="BG495"/>
          <cell r="BH495">
            <v>0</v>
          </cell>
          <cell r="BI495"/>
          <cell r="BJ495"/>
          <cell r="BK495"/>
          <cell r="BL495">
            <v>0</v>
          </cell>
          <cell r="BM495">
            <v>0</v>
          </cell>
          <cell r="BN495"/>
          <cell r="BO495">
            <v>0</v>
          </cell>
          <cell r="BP495"/>
          <cell r="BQ495"/>
          <cell r="BR495"/>
          <cell r="BS495">
            <v>0</v>
          </cell>
          <cell r="BT495">
            <v>0</v>
          </cell>
          <cell r="BU495"/>
          <cell r="BV495">
            <v>0</v>
          </cell>
          <cell r="BW495"/>
          <cell r="BX495"/>
          <cell r="BY495"/>
          <cell r="BZ495">
            <v>2.0000100000000001</v>
          </cell>
          <cell r="CA495">
            <v>0</v>
          </cell>
          <cell r="CB495"/>
          <cell r="CC495">
            <v>0.48</v>
          </cell>
          <cell r="CD495"/>
          <cell r="CE495"/>
          <cell r="CF495"/>
          <cell r="CG495">
            <v>2.0000100000000001</v>
          </cell>
          <cell r="CH495">
            <v>0</v>
          </cell>
          <cell r="CI495"/>
          <cell r="CJ495">
            <v>0.48</v>
          </cell>
          <cell r="CK495"/>
          <cell r="CL495"/>
          <cell r="CM495">
            <v>0</v>
          </cell>
          <cell r="CN495">
            <v>2.0000100000000001</v>
          </cell>
          <cell r="CO495">
            <v>0</v>
          </cell>
          <cell r="CP495">
            <v>0</v>
          </cell>
          <cell r="CQ495">
            <v>0.48</v>
          </cell>
          <cell r="CR495">
            <v>0</v>
          </cell>
          <cell r="CS495">
            <v>0</v>
          </cell>
          <cell r="CT495">
            <v>0</v>
          </cell>
          <cell r="CU495">
            <v>2.0000100000000001</v>
          </cell>
          <cell r="CV495">
            <v>0</v>
          </cell>
          <cell r="CW495">
            <v>0</v>
          </cell>
          <cell r="CX495">
            <v>0.48</v>
          </cell>
          <cell r="CY495">
            <v>0</v>
          </cell>
          <cell r="CZ495">
            <v>0</v>
          </cell>
        </row>
        <row r="496">
          <cell r="A496" t="str">
            <v>1.2.2.36</v>
          </cell>
          <cell r="B496" t="str">
            <v>Реконструкция КЛ - 10кВ ТП - 390-ТП - 391 ЭСК № 49</v>
          </cell>
          <cell r="C496" t="str">
            <v>С_1.2.2.36</v>
          </cell>
          <cell r="D496">
            <v>2.2761</v>
          </cell>
          <cell r="E496">
            <v>2.2761</v>
          </cell>
          <cell r="F496"/>
          <cell r="G496"/>
          <cell r="H496"/>
          <cell r="I496"/>
          <cell r="J496"/>
          <cell r="K496"/>
          <cell r="L496"/>
          <cell r="M496"/>
          <cell r="N496">
            <v>0</v>
          </cell>
          <cell r="O496"/>
          <cell r="P496"/>
          <cell r="Q496"/>
          <cell r="R496"/>
          <cell r="S496"/>
          <cell r="T496"/>
          <cell r="U496">
            <v>0</v>
          </cell>
          <cell r="V496">
            <v>0</v>
          </cell>
          <cell r="W496"/>
          <cell r="X496">
            <v>0</v>
          </cell>
          <cell r="Y496"/>
          <cell r="Z496"/>
          <cell r="AA496"/>
          <cell r="AB496"/>
          <cell r="AC496">
            <v>0</v>
          </cell>
          <cell r="AD496"/>
          <cell r="AE496">
            <v>0</v>
          </cell>
          <cell r="AF496"/>
          <cell r="AG496"/>
          <cell r="AH496"/>
          <cell r="AI496"/>
          <cell r="AJ496">
            <v>0</v>
          </cell>
          <cell r="AK496">
            <v>0</v>
          </cell>
          <cell r="AL496"/>
          <cell r="AM496">
            <v>0</v>
          </cell>
          <cell r="AN496"/>
          <cell r="AO496"/>
          <cell r="AP496"/>
          <cell r="AQ496">
            <v>0</v>
          </cell>
          <cell r="AR496">
            <v>0</v>
          </cell>
          <cell r="AS496"/>
          <cell r="AT496">
            <v>0</v>
          </cell>
          <cell r="AU496"/>
          <cell r="AV496"/>
          <cell r="AW496"/>
          <cell r="AX496">
            <v>0</v>
          </cell>
          <cell r="AY496">
            <v>0</v>
          </cell>
          <cell r="AZ496"/>
          <cell r="BA496">
            <v>0</v>
          </cell>
          <cell r="BB496"/>
          <cell r="BC496"/>
          <cell r="BD496"/>
          <cell r="BE496">
            <v>0</v>
          </cell>
          <cell r="BF496">
            <v>0</v>
          </cell>
          <cell r="BG496"/>
          <cell r="BH496">
            <v>0</v>
          </cell>
          <cell r="BI496"/>
          <cell r="BJ496"/>
          <cell r="BK496"/>
          <cell r="BL496">
            <v>0</v>
          </cell>
          <cell r="BM496">
            <v>0</v>
          </cell>
          <cell r="BN496"/>
          <cell r="BO496">
            <v>0</v>
          </cell>
          <cell r="BP496"/>
          <cell r="BQ496"/>
          <cell r="BR496"/>
          <cell r="BS496">
            <v>0</v>
          </cell>
          <cell r="BT496">
            <v>0</v>
          </cell>
          <cell r="BU496"/>
          <cell r="BV496">
            <v>0</v>
          </cell>
          <cell r="BW496"/>
          <cell r="BX496"/>
          <cell r="BY496"/>
          <cell r="BZ496">
            <v>2.2761</v>
          </cell>
          <cell r="CA496">
            <v>0</v>
          </cell>
          <cell r="CB496"/>
          <cell r="CC496">
            <v>0.56000000000000005</v>
          </cell>
          <cell r="CD496"/>
          <cell r="CE496"/>
          <cell r="CF496"/>
          <cell r="CG496">
            <v>2.2761</v>
          </cell>
          <cell r="CH496">
            <v>0</v>
          </cell>
          <cell r="CI496"/>
          <cell r="CJ496">
            <v>0.56000000000000005</v>
          </cell>
          <cell r="CK496"/>
          <cell r="CL496"/>
          <cell r="CM496">
            <v>0</v>
          </cell>
          <cell r="CN496">
            <v>2.2761</v>
          </cell>
          <cell r="CO496">
            <v>0</v>
          </cell>
          <cell r="CP496">
            <v>0</v>
          </cell>
          <cell r="CQ496">
            <v>0.56000000000000005</v>
          </cell>
          <cell r="CR496">
            <v>0</v>
          </cell>
          <cell r="CS496">
            <v>0</v>
          </cell>
          <cell r="CT496">
            <v>0</v>
          </cell>
          <cell r="CU496">
            <v>2.2761</v>
          </cell>
          <cell r="CV496">
            <v>0</v>
          </cell>
          <cell r="CW496">
            <v>0</v>
          </cell>
          <cell r="CX496">
            <v>0.56000000000000005</v>
          </cell>
          <cell r="CY496">
            <v>0</v>
          </cell>
          <cell r="CZ496">
            <v>0</v>
          </cell>
        </row>
        <row r="497">
          <cell r="A497" t="str">
            <v>1.2.2.37</v>
          </cell>
          <cell r="B497" t="str">
            <v>Реконструкция КЛ-10в от РП-111 до ТП-294  ЭСК-40</v>
          </cell>
          <cell r="C497" t="str">
            <v>С_1.2.2.37</v>
          </cell>
          <cell r="D497">
            <v>3.54345</v>
          </cell>
          <cell r="E497">
            <v>3.54345</v>
          </cell>
          <cell r="F497"/>
          <cell r="G497"/>
          <cell r="H497"/>
          <cell r="I497"/>
          <cell r="J497"/>
          <cell r="K497"/>
          <cell r="L497"/>
          <cell r="M497"/>
          <cell r="N497">
            <v>0</v>
          </cell>
          <cell r="O497"/>
          <cell r="P497"/>
          <cell r="Q497"/>
          <cell r="R497"/>
          <cell r="S497"/>
          <cell r="T497"/>
          <cell r="U497">
            <v>0</v>
          </cell>
          <cell r="V497">
            <v>0</v>
          </cell>
          <cell r="W497"/>
          <cell r="X497">
            <v>0</v>
          </cell>
          <cell r="Y497"/>
          <cell r="Z497"/>
          <cell r="AA497"/>
          <cell r="AB497"/>
          <cell r="AC497">
            <v>0</v>
          </cell>
          <cell r="AD497"/>
          <cell r="AE497">
            <v>0</v>
          </cell>
          <cell r="AF497"/>
          <cell r="AG497"/>
          <cell r="AH497"/>
          <cell r="AI497"/>
          <cell r="AJ497">
            <v>0</v>
          </cell>
          <cell r="AK497">
            <v>0</v>
          </cell>
          <cell r="AL497"/>
          <cell r="AM497">
            <v>0</v>
          </cell>
          <cell r="AN497"/>
          <cell r="AO497"/>
          <cell r="AP497"/>
          <cell r="AQ497">
            <v>0</v>
          </cell>
          <cell r="AR497">
            <v>0</v>
          </cell>
          <cell r="AS497"/>
          <cell r="AT497">
            <v>0</v>
          </cell>
          <cell r="AU497"/>
          <cell r="AV497"/>
          <cell r="AW497"/>
          <cell r="AX497">
            <v>0</v>
          </cell>
          <cell r="AY497">
            <v>0</v>
          </cell>
          <cell r="AZ497"/>
          <cell r="BA497">
            <v>0</v>
          </cell>
          <cell r="BB497"/>
          <cell r="BC497"/>
          <cell r="BD497"/>
          <cell r="BE497">
            <v>0</v>
          </cell>
          <cell r="BF497">
            <v>0</v>
          </cell>
          <cell r="BG497"/>
          <cell r="BH497">
            <v>0</v>
          </cell>
          <cell r="BI497"/>
          <cell r="BJ497"/>
          <cell r="BK497"/>
          <cell r="BL497">
            <v>0</v>
          </cell>
          <cell r="BM497">
            <v>0</v>
          </cell>
          <cell r="BN497"/>
          <cell r="BO497">
            <v>0</v>
          </cell>
          <cell r="BP497"/>
          <cell r="BQ497"/>
          <cell r="BR497"/>
          <cell r="BS497">
            <v>0</v>
          </cell>
          <cell r="BT497">
            <v>0</v>
          </cell>
          <cell r="BU497"/>
          <cell r="BV497">
            <v>0</v>
          </cell>
          <cell r="BW497"/>
          <cell r="BX497"/>
          <cell r="BY497"/>
          <cell r="BZ497">
            <v>3.54345</v>
          </cell>
          <cell r="CA497">
            <v>0</v>
          </cell>
          <cell r="CB497"/>
          <cell r="CC497">
            <v>0.99299999999999999</v>
          </cell>
          <cell r="CD497"/>
          <cell r="CE497"/>
          <cell r="CF497"/>
          <cell r="CG497">
            <v>3.54345</v>
          </cell>
          <cell r="CH497">
            <v>0</v>
          </cell>
          <cell r="CI497"/>
          <cell r="CJ497">
            <v>0.99299999999999999</v>
          </cell>
          <cell r="CK497"/>
          <cell r="CL497"/>
          <cell r="CM497">
            <v>0</v>
          </cell>
          <cell r="CN497">
            <v>3.54345</v>
          </cell>
          <cell r="CO497">
            <v>0</v>
          </cell>
          <cell r="CP497">
            <v>0</v>
          </cell>
          <cell r="CQ497">
            <v>0.99299999999999999</v>
          </cell>
          <cell r="CR497">
            <v>0</v>
          </cell>
          <cell r="CS497">
            <v>0</v>
          </cell>
          <cell r="CT497">
            <v>0</v>
          </cell>
          <cell r="CU497">
            <v>3.54345</v>
          </cell>
          <cell r="CV497">
            <v>0</v>
          </cell>
          <cell r="CW497">
            <v>0</v>
          </cell>
          <cell r="CX497">
            <v>0.99299999999999999</v>
          </cell>
          <cell r="CY497">
            <v>0</v>
          </cell>
          <cell r="CZ497">
            <v>0</v>
          </cell>
        </row>
        <row r="498">
          <cell r="A498" t="str">
            <v>1.2.2.38</v>
          </cell>
          <cell r="B498" t="str">
            <v>Реконструкция КЛ-10кВ от ТП-299  до ТП-297  эск-40</v>
          </cell>
          <cell r="C498" t="str">
            <v>С_1.2.2.38</v>
          </cell>
          <cell r="D498">
            <v>3.044</v>
          </cell>
          <cell r="E498">
            <v>3.044</v>
          </cell>
          <cell r="F498"/>
          <cell r="G498"/>
          <cell r="H498"/>
          <cell r="I498"/>
          <cell r="J498"/>
          <cell r="K498"/>
          <cell r="L498"/>
          <cell r="M498"/>
          <cell r="N498">
            <v>0</v>
          </cell>
          <cell r="O498"/>
          <cell r="P498"/>
          <cell r="Q498"/>
          <cell r="R498"/>
          <cell r="S498"/>
          <cell r="T498"/>
          <cell r="U498">
            <v>0</v>
          </cell>
          <cell r="V498">
            <v>0</v>
          </cell>
          <cell r="W498"/>
          <cell r="X498">
            <v>0</v>
          </cell>
          <cell r="Y498"/>
          <cell r="Z498"/>
          <cell r="AA498"/>
          <cell r="AB498"/>
          <cell r="AC498">
            <v>0</v>
          </cell>
          <cell r="AD498"/>
          <cell r="AE498">
            <v>0</v>
          </cell>
          <cell r="AF498"/>
          <cell r="AG498"/>
          <cell r="AH498"/>
          <cell r="AI498"/>
          <cell r="AJ498">
            <v>0</v>
          </cell>
          <cell r="AK498">
            <v>0</v>
          </cell>
          <cell r="AL498"/>
          <cell r="AM498">
            <v>0</v>
          </cell>
          <cell r="AN498"/>
          <cell r="AO498"/>
          <cell r="AP498"/>
          <cell r="AQ498">
            <v>0</v>
          </cell>
          <cell r="AR498">
            <v>0</v>
          </cell>
          <cell r="AS498"/>
          <cell r="AT498">
            <v>0</v>
          </cell>
          <cell r="AU498"/>
          <cell r="AV498"/>
          <cell r="AW498"/>
          <cell r="AX498">
            <v>0</v>
          </cell>
          <cell r="AY498">
            <v>0</v>
          </cell>
          <cell r="AZ498"/>
          <cell r="BA498">
            <v>0</v>
          </cell>
          <cell r="BB498"/>
          <cell r="BC498"/>
          <cell r="BD498"/>
          <cell r="BE498">
            <v>0</v>
          </cell>
          <cell r="BF498">
            <v>0</v>
          </cell>
          <cell r="BG498"/>
          <cell r="BH498">
            <v>0</v>
          </cell>
          <cell r="BI498"/>
          <cell r="BJ498"/>
          <cell r="BK498"/>
          <cell r="BL498">
            <v>0</v>
          </cell>
          <cell r="BM498">
            <v>0</v>
          </cell>
          <cell r="BN498"/>
          <cell r="BO498">
            <v>0</v>
          </cell>
          <cell r="BP498"/>
          <cell r="BQ498"/>
          <cell r="BR498"/>
          <cell r="BS498">
            <v>0</v>
          </cell>
          <cell r="BT498">
            <v>0</v>
          </cell>
          <cell r="BU498"/>
          <cell r="BV498">
            <v>0</v>
          </cell>
          <cell r="BW498"/>
          <cell r="BX498"/>
          <cell r="BY498"/>
          <cell r="BZ498">
            <v>3.044</v>
          </cell>
          <cell r="CA498">
            <v>0</v>
          </cell>
          <cell r="CB498"/>
          <cell r="CC498">
            <v>0.82</v>
          </cell>
          <cell r="CD498"/>
          <cell r="CE498"/>
          <cell r="CF498"/>
          <cell r="CG498">
            <v>3.044</v>
          </cell>
          <cell r="CH498">
            <v>0</v>
          </cell>
          <cell r="CI498"/>
          <cell r="CJ498">
            <v>0.82</v>
          </cell>
          <cell r="CK498"/>
          <cell r="CL498"/>
          <cell r="CM498">
            <v>0</v>
          </cell>
          <cell r="CN498">
            <v>3.044</v>
          </cell>
          <cell r="CO498">
            <v>0</v>
          </cell>
          <cell r="CP498">
            <v>0</v>
          </cell>
          <cell r="CQ498">
            <v>0.82</v>
          </cell>
          <cell r="CR498">
            <v>0</v>
          </cell>
          <cell r="CS498">
            <v>0</v>
          </cell>
          <cell r="CT498">
            <v>0</v>
          </cell>
          <cell r="CU498">
            <v>3.044</v>
          </cell>
          <cell r="CV498">
            <v>0</v>
          </cell>
          <cell r="CW498">
            <v>0</v>
          </cell>
          <cell r="CX498">
            <v>0.82</v>
          </cell>
          <cell r="CY498">
            <v>0</v>
          </cell>
          <cell r="CZ498">
            <v>0</v>
          </cell>
        </row>
        <row r="499">
          <cell r="A499" t="str">
            <v>1.2.2.39</v>
          </cell>
          <cell r="B499" t="str">
            <v>Реконструкция КЛ- 10 кВ ТП - 392ТП - 393 ЭСК № 49</v>
          </cell>
          <cell r="C499" t="str">
            <v>С_1.2.2.39</v>
          </cell>
          <cell r="D499">
            <v>2.2849599999999999</v>
          </cell>
          <cell r="E499">
            <v>2.2849599999999999</v>
          </cell>
          <cell r="F499"/>
          <cell r="G499"/>
          <cell r="H499"/>
          <cell r="I499"/>
          <cell r="J499"/>
          <cell r="K499"/>
          <cell r="L499"/>
          <cell r="M499"/>
          <cell r="N499">
            <v>0</v>
          </cell>
          <cell r="O499"/>
          <cell r="P499"/>
          <cell r="Q499"/>
          <cell r="R499"/>
          <cell r="S499"/>
          <cell r="T499"/>
          <cell r="U499">
            <v>0</v>
          </cell>
          <cell r="V499">
            <v>0</v>
          </cell>
          <cell r="W499"/>
          <cell r="X499">
            <v>0</v>
          </cell>
          <cell r="Y499"/>
          <cell r="Z499"/>
          <cell r="AA499"/>
          <cell r="AB499"/>
          <cell r="AC499">
            <v>0</v>
          </cell>
          <cell r="AD499"/>
          <cell r="AE499">
            <v>0</v>
          </cell>
          <cell r="AF499"/>
          <cell r="AG499"/>
          <cell r="AH499"/>
          <cell r="AI499"/>
          <cell r="AJ499">
            <v>0</v>
          </cell>
          <cell r="AK499">
            <v>0</v>
          </cell>
          <cell r="AL499"/>
          <cell r="AM499">
            <v>0</v>
          </cell>
          <cell r="AN499"/>
          <cell r="AO499"/>
          <cell r="AP499"/>
          <cell r="AQ499">
            <v>0</v>
          </cell>
          <cell r="AR499">
            <v>0</v>
          </cell>
          <cell r="AS499"/>
          <cell r="AT499">
            <v>0</v>
          </cell>
          <cell r="AU499"/>
          <cell r="AV499"/>
          <cell r="AW499"/>
          <cell r="AX499">
            <v>0</v>
          </cell>
          <cell r="AY499">
            <v>0</v>
          </cell>
          <cell r="AZ499"/>
          <cell r="BA499">
            <v>0</v>
          </cell>
          <cell r="BB499"/>
          <cell r="BC499"/>
          <cell r="BD499"/>
          <cell r="BE499">
            <v>0</v>
          </cell>
          <cell r="BF499">
            <v>0</v>
          </cell>
          <cell r="BG499"/>
          <cell r="BH499">
            <v>0</v>
          </cell>
          <cell r="BI499"/>
          <cell r="BJ499"/>
          <cell r="BK499"/>
          <cell r="BL499">
            <v>0</v>
          </cell>
          <cell r="BM499">
            <v>0</v>
          </cell>
          <cell r="BN499"/>
          <cell r="BO499">
            <v>0</v>
          </cell>
          <cell r="BP499"/>
          <cell r="BQ499"/>
          <cell r="BR499"/>
          <cell r="BS499">
            <v>0</v>
          </cell>
          <cell r="BT499">
            <v>0</v>
          </cell>
          <cell r="BU499"/>
          <cell r="BV499">
            <v>0</v>
          </cell>
          <cell r="BW499"/>
          <cell r="BX499"/>
          <cell r="BY499"/>
          <cell r="BZ499">
            <v>2.2849599999999999</v>
          </cell>
          <cell r="CA499">
            <v>0</v>
          </cell>
          <cell r="CB499"/>
          <cell r="CC499">
            <v>0.56000000000000005</v>
          </cell>
          <cell r="CD499"/>
          <cell r="CE499"/>
          <cell r="CF499"/>
          <cell r="CG499">
            <v>2.2849599999999999</v>
          </cell>
          <cell r="CH499">
            <v>0</v>
          </cell>
          <cell r="CI499"/>
          <cell r="CJ499">
            <v>0.56000000000000005</v>
          </cell>
          <cell r="CK499"/>
          <cell r="CL499"/>
          <cell r="CM499">
            <v>0</v>
          </cell>
          <cell r="CN499">
            <v>2.2849599999999999</v>
          </cell>
          <cell r="CO499">
            <v>0</v>
          </cell>
          <cell r="CP499">
            <v>0</v>
          </cell>
          <cell r="CQ499">
            <v>0.56000000000000005</v>
          </cell>
          <cell r="CR499">
            <v>0</v>
          </cell>
          <cell r="CS499">
            <v>0</v>
          </cell>
          <cell r="CT499">
            <v>0</v>
          </cell>
          <cell r="CU499">
            <v>2.2849599999999999</v>
          </cell>
          <cell r="CV499">
            <v>0</v>
          </cell>
          <cell r="CW499">
            <v>0</v>
          </cell>
          <cell r="CX499">
            <v>0.56000000000000005</v>
          </cell>
          <cell r="CY499">
            <v>0</v>
          </cell>
          <cell r="CZ499">
            <v>0</v>
          </cell>
        </row>
        <row r="500">
          <cell r="A500" t="str">
            <v>1.2.2.40</v>
          </cell>
          <cell r="B500" t="str">
            <v>Реконструкция КЛ-10 кВ от РП-111  до ТП-298 ЭСК № 40</v>
          </cell>
          <cell r="C500" t="str">
            <v>С_1.2.2.40</v>
          </cell>
          <cell r="D500">
            <v>13.18516</v>
          </cell>
          <cell r="E500">
            <v>13.18516</v>
          </cell>
          <cell r="F500"/>
          <cell r="G500"/>
          <cell r="H500"/>
          <cell r="I500"/>
          <cell r="J500"/>
          <cell r="K500"/>
          <cell r="L500"/>
          <cell r="M500"/>
          <cell r="N500">
            <v>0</v>
          </cell>
          <cell r="O500"/>
          <cell r="P500"/>
          <cell r="Q500"/>
          <cell r="R500"/>
          <cell r="S500"/>
          <cell r="T500"/>
          <cell r="U500">
            <v>0</v>
          </cell>
          <cell r="V500">
            <v>0</v>
          </cell>
          <cell r="W500"/>
          <cell r="X500">
            <v>0</v>
          </cell>
          <cell r="Y500"/>
          <cell r="Z500"/>
          <cell r="AA500"/>
          <cell r="AB500"/>
          <cell r="AC500">
            <v>0</v>
          </cell>
          <cell r="AD500"/>
          <cell r="AE500">
            <v>0</v>
          </cell>
          <cell r="AF500"/>
          <cell r="AG500"/>
          <cell r="AH500"/>
          <cell r="AI500"/>
          <cell r="AJ500">
            <v>0</v>
          </cell>
          <cell r="AK500">
            <v>0</v>
          </cell>
          <cell r="AL500"/>
          <cell r="AM500">
            <v>0</v>
          </cell>
          <cell r="AN500"/>
          <cell r="AO500"/>
          <cell r="AP500"/>
          <cell r="AQ500">
            <v>0</v>
          </cell>
          <cell r="AR500">
            <v>0</v>
          </cell>
          <cell r="AS500"/>
          <cell r="AT500">
            <v>0</v>
          </cell>
          <cell r="AU500"/>
          <cell r="AV500"/>
          <cell r="AW500"/>
          <cell r="AX500">
            <v>0</v>
          </cell>
          <cell r="AY500">
            <v>0</v>
          </cell>
          <cell r="AZ500"/>
          <cell r="BA500">
            <v>0</v>
          </cell>
          <cell r="BB500"/>
          <cell r="BC500"/>
          <cell r="BD500"/>
          <cell r="BE500">
            <v>0</v>
          </cell>
          <cell r="BF500">
            <v>0</v>
          </cell>
          <cell r="BG500"/>
          <cell r="BH500">
            <v>0</v>
          </cell>
          <cell r="BI500"/>
          <cell r="BJ500"/>
          <cell r="BK500"/>
          <cell r="BL500">
            <v>13.18516</v>
          </cell>
          <cell r="BM500">
            <v>0</v>
          </cell>
          <cell r="BN500"/>
          <cell r="BO500">
            <v>3.4356</v>
          </cell>
          <cell r="BP500"/>
          <cell r="BQ500"/>
          <cell r="BR500"/>
          <cell r="BS500">
            <v>13.18516</v>
          </cell>
          <cell r="BT500">
            <v>0</v>
          </cell>
          <cell r="BU500"/>
          <cell r="BV500">
            <v>3.4356</v>
          </cell>
          <cell r="BW500"/>
          <cell r="BX500"/>
          <cell r="BY500"/>
          <cell r="BZ500">
            <v>0</v>
          </cell>
          <cell r="CA500">
            <v>0</v>
          </cell>
          <cell r="CB500"/>
          <cell r="CC500">
            <v>0</v>
          </cell>
          <cell r="CD500"/>
          <cell r="CE500"/>
          <cell r="CF500"/>
          <cell r="CG500">
            <v>0</v>
          </cell>
          <cell r="CH500">
            <v>0</v>
          </cell>
          <cell r="CI500"/>
          <cell r="CJ500">
            <v>0</v>
          </cell>
          <cell r="CK500"/>
          <cell r="CL500"/>
          <cell r="CM500">
            <v>0</v>
          </cell>
          <cell r="CN500">
            <v>13.18516</v>
          </cell>
          <cell r="CO500">
            <v>0</v>
          </cell>
          <cell r="CP500">
            <v>0</v>
          </cell>
          <cell r="CQ500">
            <v>3.4356</v>
          </cell>
          <cell r="CR500">
            <v>0</v>
          </cell>
          <cell r="CS500">
            <v>0</v>
          </cell>
          <cell r="CT500">
            <v>0</v>
          </cell>
          <cell r="CU500">
            <v>13.18516</v>
          </cell>
          <cell r="CV500">
            <v>0</v>
          </cell>
          <cell r="CW500">
            <v>0</v>
          </cell>
          <cell r="CX500">
            <v>3.4356</v>
          </cell>
          <cell r="CY500">
            <v>0</v>
          </cell>
          <cell r="CZ500">
            <v>0</v>
          </cell>
        </row>
        <row r="501">
          <cell r="A501" t="str">
            <v>1.2.2.41</v>
          </cell>
          <cell r="B501" t="str">
            <v>Реконструкция КЛ-10 кв от ТП295 -ТП - 296  ЭСК № 40</v>
          </cell>
          <cell r="C501" t="str">
            <v>С_1.2.2.41</v>
          </cell>
          <cell r="D501">
            <v>10.69552</v>
          </cell>
          <cell r="E501">
            <v>10.69552</v>
          </cell>
          <cell r="F501"/>
          <cell r="G501"/>
          <cell r="H501"/>
          <cell r="I501"/>
          <cell r="J501"/>
          <cell r="K501"/>
          <cell r="L501"/>
          <cell r="M501"/>
          <cell r="N501">
            <v>0</v>
          </cell>
          <cell r="O501"/>
          <cell r="P501"/>
          <cell r="Q501"/>
          <cell r="R501"/>
          <cell r="S501"/>
          <cell r="T501"/>
          <cell r="U501">
            <v>0</v>
          </cell>
          <cell r="V501">
            <v>0</v>
          </cell>
          <cell r="W501"/>
          <cell r="X501">
            <v>0</v>
          </cell>
          <cell r="Y501"/>
          <cell r="Z501"/>
          <cell r="AA501"/>
          <cell r="AB501"/>
          <cell r="AC501">
            <v>0</v>
          </cell>
          <cell r="AD501"/>
          <cell r="AE501">
            <v>0</v>
          </cell>
          <cell r="AF501"/>
          <cell r="AG501"/>
          <cell r="AH501"/>
          <cell r="AI501"/>
          <cell r="AJ501">
            <v>0</v>
          </cell>
          <cell r="AK501">
            <v>0</v>
          </cell>
          <cell r="AL501"/>
          <cell r="AM501">
            <v>0</v>
          </cell>
          <cell r="AN501"/>
          <cell r="AO501"/>
          <cell r="AP501"/>
          <cell r="AQ501">
            <v>0</v>
          </cell>
          <cell r="AR501">
            <v>0</v>
          </cell>
          <cell r="AS501"/>
          <cell r="AT501">
            <v>0</v>
          </cell>
          <cell r="AU501"/>
          <cell r="AV501"/>
          <cell r="AW501"/>
          <cell r="AX501">
            <v>0</v>
          </cell>
          <cell r="AY501">
            <v>0</v>
          </cell>
          <cell r="AZ501"/>
          <cell r="BA501">
            <v>0</v>
          </cell>
          <cell r="BB501"/>
          <cell r="BC501"/>
          <cell r="BD501"/>
          <cell r="BE501">
            <v>0</v>
          </cell>
          <cell r="BF501">
            <v>0</v>
          </cell>
          <cell r="BG501"/>
          <cell r="BH501">
            <v>0</v>
          </cell>
          <cell r="BI501"/>
          <cell r="BJ501"/>
          <cell r="BK501"/>
          <cell r="BL501">
            <v>10.69552</v>
          </cell>
          <cell r="BM501">
            <v>0</v>
          </cell>
          <cell r="BN501"/>
          <cell r="BO501">
            <v>2.8</v>
          </cell>
          <cell r="BP501"/>
          <cell r="BQ501"/>
          <cell r="BR501"/>
          <cell r="BS501">
            <v>10.69552</v>
          </cell>
          <cell r="BT501">
            <v>0</v>
          </cell>
          <cell r="BU501"/>
          <cell r="BV501">
            <v>2.8</v>
          </cell>
          <cell r="BW501"/>
          <cell r="BX501"/>
          <cell r="BY501"/>
          <cell r="BZ501">
            <v>0</v>
          </cell>
          <cell r="CA501">
            <v>0</v>
          </cell>
          <cell r="CB501"/>
          <cell r="CC501">
            <v>0</v>
          </cell>
          <cell r="CD501"/>
          <cell r="CE501"/>
          <cell r="CF501"/>
          <cell r="CG501">
            <v>0</v>
          </cell>
          <cell r="CH501">
            <v>0</v>
          </cell>
          <cell r="CI501"/>
          <cell r="CJ501">
            <v>0</v>
          </cell>
          <cell r="CK501"/>
          <cell r="CL501"/>
          <cell r="CM501">
            <v>0</v>
          </cell>
          <cell r="CN501">
            <v>10.69552</v>
          </cell>
          <cell r="CO501">
            <v>0</v>
          </cell>
          <cell r="CP501">
            <v>0</v>
          </cell>
          <cell r="CQ501">
            <v>2.8</v>
          </cell>
          <cell r="CR501">
            <v>0</v>
          </cell>
          <cell r="CS501">
            <v>0</v>
          </cell>
          <cell r="CT501">
            <v>0</v>
          </cell>
          <cell r="CU501">
            <v>10.69552</v>
          </cell>
          <cell r="CV501">
            <v>0</v>
          </cell>
          <cell r="CW501">
            <v>0</v>
          </cell>
          <cell r="CX501">
            <v>2.8</v>
          </cell>
          <cell r="CY501">
            <v>0</v>
          </cell>
          <cell r="CZ501">
            <v>0</v>
          </cell>
        </row>
        <row r="502">
          <cell r="A502" t="str">
            <v>1.2.2.42</v>
          </cell>
          <cell r="B502" t="str">
            <v>Реконструкция КЛ-10 кв от ТП-406-ТП-407  ЭСК №49</v>
          </cell>
          <cell r="C502" t="str">
            <v>С_1.2.2.42</v>
          </cell>
          <cell r="D502">
            <v>1.1935100000000001</v>
          </cell>
          <cell r="E502">
            <v>1.1935100000000001</v>
          </cell>
          <cell r="F502"/>
          <cell r="G502"/>
          <cell r="H502"/>
          <cell r="I502"/>
          <cell r="J502"/>
          <cell r="K502"/>
          <cell r="L502"/>
          <cell r="M502"/>
          <cell r="N502">
            <v>0</v>
          </cell>
          <cell r="O502"/>
          <cell r="P502"/>
          <cell r="Q502"/>
          <cell r="R502"/>
          <cell r="S502"/>
          <cell r="T502"/>
          <cell r="U502">
            <v>0</v>
          </cell>
          <cell r="V502">
            <v>0</v>
          </cell>
          <cell r="W502"/>
          <cell r="X502">
            <v>0</v>
          </cell>
          <cell r="Y502"/>
          <cell r="Z502"/>
          <cell r="AA502"/>
          <cell r="AB502"/>
          <cell r="AC502">
            <v>0</v>
          </cell>
          <cell r="AD502"/>
          <cell r="AE502">
            <v>0</v>
          </cell>
          <cell r="AF502"/>
          <cell r="AG502"/>
          <cell r="AH502"/>
          <cell r="AI502"/>
          <cell r="AJ502">
            <v>0</v>
          </cell>
          <cell r="AK502">
            <v>0</v>
          </cell>
          <cell r="AL502"/>
          <cell r="AM502">
            <v>0</v>
          </cell>
          <cell r="AN502"/>
          <cell r="AO502"/>
          <cell r="AP502"/>
          <cell r="AQ502">
            <v>0</v>
          </cell>
          <cell r="AR502">
            <v>0</v>
          </cell>
          <cell r="AS502"/>
          <cell r="AT502">
            <v>0</v>
          </cell>
          <cell r="AU502"/>
          <cell r="AV502"/>
          <cell r="AW502"/>
          <cell r="AX502">
            <v>0</v>
          </cell>
          <cell r="AY502">
            <v>0</v>
          </cell>
          <cell r="AZ502"/>
          <cell r="BA502">
            <v>0</v>
          </cell>
          <cell r="BB502"/>
          <cell r="BC502"/>
          <cell r="BD502"/>
          <cell r="BE502">
            <v>0</v>
          </cell>
          <cell r="BF502">
            <v>0</v>
          </cell>
          <cell r="BG502"/>
          <cell r="BH502">
            <v>0</v>
          </cell>
          <cell r="BI502"/>
          <cell r="BJ502"/>
          <cell r="BK502"/>
          <cell r="BL502">
            <v>1.1935100000000001</v>
          </cell>
          <cell r="BM502">
            <v>0</v>
          </cell>
          <cell r="BN502"/>
          <cell r="BO502">
            <v>0.26400000000000001</v>
          </cell>
          <cell r="BP502"/>
          <cell r="BQ502"/>
          <cell r="BR502"/>
          <cell r="BS502">
            <v>1.1935100000000001</v>
          </cell>
          <cell r="BT502">
            <v>0</v>
          </cell>
          <cell r="BU502"/>
          <cell r="BV502">
            <v>0.26400000000000001</v>
          </cell>
          <cell r="BW502"/>
          <cell r="BX502"/>
          <cell r="BY502"/>
          <cell r="BZ502">
            <v>0</v>
          </cell>
          <cell r="CA502">
            <v>0</v>
          </cell>
          <cell r="CB502"/>
          <cell r="CC502">
            <v>0</v>
          </cell>
          <cell r="CD502"/>
          <cell r="CE502"/>
          <cell r="CF502"/>
          <cell r="CG502">
            <v>0</v>
          </cell>
          <cell r="CH502">
            <v>0</v>
          </cell>
          <cell r="CI502"/>
          <cell r="CJ502">
            <v>0</v>
          </cell>
          <cell r="CK502"/>
          <cell r="CL502"/>
          <cell r="CM502">
            <v>0</v>
          </cell>
          <cell r="CN502">
            <v>1.1935100000000001</v>
          </cell>
          <cell r="CO502">
            <v>0</v>
          </cell>
          <cell r="CP502">
            <v>0</v>
          </cell>
          <cell r="CQ502">
            <v>0.26400000000000001</v>
          </cell>
          <cell r="CR502">
            <v>0</v>
          </cell>
          <cell r="CS502">
            <v>0</v>
          </cell>
          <cell r="CT502">
            <v>0</v>
          </cell>
          <cell r="CU502">
            <v>1.1935100000000001</v>
          </cell>
          <cell r="CV502">
            <v>0</v>
          </cell>
          <cell r="CW502">
            <v>0</v>
          </cell>
          <cell r="CX502">
            <v>0.26400000000000001</v>
          </cell>
          <cell r="CY502">
            <v>0</v>
          </cell>
          <cell r="CZ502">
            <v>0</v>
          </cell>
        </row>
        <row r="503">
          <cell r="A503" t="str">
            <v>1.2.2.43</v>
          </cell>
          <cell r="B503" t="str">
            <v>Реконструкция КЛ-10 кв ЦРП - ТП - 503  ЭСК № 24</v>
          </cell>
          <cell r="C503" t="str">
            <v>С_1.2.2.43</v>
          </cell>
          <cell r="D503">
            <v>1.3172200000000001</v>
          </cell>
          <cell r="E503">
            <v>1.3172200000000001</v>
          </cell>
          <cell r="F503"/>
          <cell r="G503"/>
          <cell r="H503"/>
          <cell r="I503"/>
          <cell r="J503"/>
          <cell r="K503"/>
          <cell r="L503"/>
          <cell r="M503"/>
          <cell r="N503">
            <v>0</v>
          </cell>
          <cell r="O503"/>
          <cell r="P503"/>
          <cell r="Q503"/>
          <cell r="R503"/>
          <cell r="S503"/>
          <cell r="T503"/>
          <cell r="U503">
            <v>0</v>
          </cell>
          <cell r="V503">
            <v>0</v>
          </cell>
          <cell r="W503"/>
          <cell r="X503">
            <v>0</v>
          </cell>
          <cell r="Y503"/>
          <cell r="Z503"/>
          <cell r="AA503"/>
          <cell r="AB503"/>
          <cell r="AC503">
            <v>0</v>
          </cell>
          <cell r="AD503"/>
          <cell r="AE503">
            <v>0</v>
          </cell>
          <cell r="AF503"/>
          <cell r="AG503"/>
          <cell r="AH503"/>
          <cell r="AI503"/>
          <cell r="AJ503">
            <v>0</v>
          </cell>
          <cell r="AK503">
            <v>0</v>
          </cell>
          <cell r="AL503"/>
          <cell r="AM503">
            <v>0</v>
          </cell>
          <cell r="AN503"/>
          <cell r="AO503"/>
          <cell r="AP503"/>
          <cell r="AQ503">
            <v>0</v>
          </cell>
          <cell r="AR503">
            <v>0</v>
          </cell>
          <cell r="AS503"/>
          <cell r="AT503">
            <v>0</v>
          </cell>
          <cell r="AU503"/>
          <cell r="AV503"/>
          <cell r="AW503"/>
          <cell r="AX503">
            <v>0</v>
          </cell>
          <cell r="AY503">
            <v>0</v>
          </cell>
          <cell r="AZ503"/>
          <cell r="BA503">
            <v>0</v>
          </cell>
          <cell r="BB503"/>
          <cell r="BC503"/>
          <cell r="BD503"/>
          <cell r="BE503">
            <v>0</v>
          </cell>
          <cell r="BF503">
            <v>0</v>
          </cell>
          <cell r="BG503"/>
          <cell r="BH503">
            <v>0</v>
          </cell>
          <cell r="BI503"/>
          <cell r="BJ503"/>
          <cell r="BK503"/>
          <cell r="BL503">
            <v>1.3172200000000001</v>
          </cell>
          <cell r="BM503">
            <v>0</v>
          </cell>
          <cell r="BN503"/>
          <cell r="BO503">
            <v>0.25</v>
          </cell>
          <cell r="BP503"/>
          <cell r="BQ503"/>
          <cell r="BR503"/>
          <cell r="BS503">
            <v>1.3172200000000001</v>
          </cell>
          <cell r="BT503">
            <v>0</v>
          </cell>
          <cell r="BU503"/>
          <cell r="BV503">
            <v>0.25</v>
          </cell>
          <cell r="BW503"/>
          <cell r="BX503"/>
          <cell r="BY503"/>
          <cell r="BZ503">
            <v>0</v>
          </cell>
          <cell r="CA503">
            <v>0</v>
          </cell>
          <cell r="CB503"/>
          <cell r="CC503">
            <v>0</v>
          </cell>
          <cell r="CD503"/>
          <cell r="CE503"/>
          <cell r="CF503"/>
          <cell r="CG503">
            <v>0</v>
          </cell>
          <cell r="CH503">
            <v>0</v>
          </cell>
          <cell r="CI503"/>
          <cell r="CJ503">
            <v>0</v>
          </cell>
          <cell r="CK503"/>
          <cell r="CL503"/>
          <cell r="CM503">
            <v>0</v>
          </cell>
          <cell r="CN503">
            <v>1.3172200000000001</v>
          </cell>
          <cell r="CO503">
            <v>0</v>
          </cell>
          <cell r="CP503">
            <v>0</v>
          </cell>
          <cell r="CQ503">
            <v>0.25</v>
          </cell>
          <cell r="CR503">
            <v>0</v>
          </cell>
          <cell r="CS503">
            <v>0</v>
          </cell>
          <cell r="CT503">
            <v>0</v>
          </cell>
          <cell r="CU503">
            <v>1.3172200000000001</v>
          </cell>
          <cell r="CV503">
            <v>0</v>
          </cell>
          <cell r="CW503">
            <v>0</v>
          </cell>
          <cell r="CX503">
            <v>0.25</v>
          </cell>
          <cell r="CY503">
            <v>0</v>
          </cell>
          <cell r="CZ503">
            <v>0</v>
          </cell>
        </row>
        <row r="504">
          <cell r="A504" t="str">
            <v>1.2.2.44</v>
          </cell>
          <cell r="B504" t="str">
            <v>Реконструкция КЛ-10 кв ЦРП - ТП - 505  ЭСК № 24</v>
          </cell>
          <cell r="C504" t="str">
            <v>С_1.2.2.44</v>
          </cell>
          <cell r="D504">
            <v>3.2472099999999999</v>
          </cell>
          <cell r="E504">
            <v>3.2472099999999999</v>
          </cell>
          <cell r="F504"/>
          <cell r="G504"/>
          <cell r="H504"/>
          <cell r="I504"/>
          <cell r="J504"/>
          <cell r="K504"/>
          <cell r="L504"/>
          <cell r="M504"/>
          <cell r="N504">
            <v>0</v>
          </cell>
          <cell r="O504"/>
          <cell r="P504"/>
          <cell r="Q504"/>
          <cell r="R504"/>
          <cell r="S504"/>
          <cell r="T504"/>
          <cell r="U504">
            <v>0</v>
          </cell>
          <cell r="V504">
            <v>0</v>
          </cell>
          <cell r="W504"/>
          <cell r="X504">
            <v>0</v>
          </cell>
          <cell r="Y504"/>
          <cell r="Z504"/>
          <cell r="AA504"/>
          <cell r="AB504"/>
          <cell r="AC504">
            <v>0</v>
          </cell>
          <cell r="AD504"/>
          <cell r="AE504">
            <v>0</v>
          </cell>
          <cell r="AF504"/>
          <cell r="AG504"/>
          <cell r="AH504"/>
          <cell r="AI504"/>
          <cell r="AJ504">
            <v>0</v>
          </cell>
          <cell r="AK504">
            <v>0</v>
          </cell>
          <cell r="AL504"/>
          <cell r="AM504">
            <v>0</v>
          </cell>
          <cell r="AN504"/>
          <cell r="AO504"/>
          <cell r="AP504"/>
          <cell r="AQ504">
            <v>0</v>
          </cell>
          <cell r="AR504">
            <v>0</v>
          </cell>
          <cell r="AS504"/>
          <cell r="AT504">
            <v>0</v>
          </cell>
          <cell r="AU504"/>
          <cell r="AV504"/>
          <cell r="AW504"/>
          <cell r="AX504">
            <v>0</v>
          </cell>
          <cell r="AY504">
            <v>0</v>
          </cell>
          <cell r="AZ504"/>
          <cell r="BA504">
            <v>0</v>
          </cell>
          <cell r="BB504"/>
          <cell r="BC504"/>
          <cell r="BD504"/>
          <cell r="BE504">
            <v>0</v>
          </cell>
          <cell r="BF504">
            <v>0</v>
          </cell>
          <cell r="BG504"/>
          <cell r="BH504">
            <v>0</v>
          </cell>
          <cell r="BI504"/>
          <cell r="BJ504"/>
          <cell r="BK504"/>
          <cell r="BL504">
            <v>3.2472099999999999</v>
          </cell>
          <cell r="BM504">
            <v>0</v>
          </cell>
          <cell r="BN504"/>
          <cell r="BO504">
            <v>0.89</v>
          </cell>
          <cell r="BP504"/>
          <cell r="BQ504"/>
          <cell r="BR504"/>
          <cell r="BS504">
            <v>3.2472099999999999</v>
          </cell>
          <cell r="BT504">
            <v>0</v>
          </cell>
          <cell r="BU504"/>
          <cell r="BV504">
            <v>0.89</v>
          </cell>
          <cell r="BW504"/>
          <cell r="BX504"/>
          <cell r="BY504"/>
          <cell r="BZ504">
            <v>0</v>
          </cell>
          <cell r="CA504">
            <v>0</v>
          </cell>
          <cell r="CB504"/>
          <cell r="CC504">
            <v>0</v>
          </cell>
          <cell r="CD504"/>
          <cell r="CE504"/>
          <cell r="CF504"/>
          <cell r="CG504">
            <v>0</v>
          </cell>
          <cell r="CH504">
            <v>0</v>
          </cell>
          <cell r="CI504"/>
          <cell r="CJ504">
            <v>0</v>
          </cell>
          <cell r="CK504"/>
          <cell r="CL504"/>
          <cell r="CM504">
            <v>0</v>
          </cell>
          <cell r="CN504">
            <v>3.2472099999999999</v>
          </cell>
          <cell r="CO504">
            <v>0</v>
          </cell>
          <cell r="CP504">
            <v>0</v>
          </cell>
          <cell r="CQ504">
            <v>0.89</v>
          </cell>
          <cell r="CR504">
            <v>0</v>
          </cell>
          <cell r="CS504">
            <v>0</v>
          </cell>
          <cell r="CT504">
            <v>0</v>
          </cell>
          <cell r="CU504">
            <v>3.2472099999999999</v>
          </cell>
          <cell r="CV504">
            <v>0</v>
          </cell>
          <cell r="CW504">
            <v>0</v>
          </cell>
          <cell r="CX504">
            <v>0.89</v>
          </cell>
          <cell r="CY504">
            <v>0</v>
          </cell>
          <cell r="CZ504">
            <v>0</v>
          </cell>
        </row>
        <row r="505">
          <cell r="A505" t="str">
            <v>1.2.2.45</v>
          </cell>
          <cell r="B505" t="str">
            <v>Реконструкция КЛ-10 кв ТП - 505 с РП -133  1   ЭСК № 24</v>
          </cell>
          <cell r="C505" t="str">
            <v>С_1.2.2.45</v>
          </cell>
          <cell r="D505">
            <v>1.4095499999999999</v>
          </cell>
          <cell r="E505">
            <v>1.4095499999999999</v>
          </cell>
          <cell r="F505"/>
          <cell r="G505"/>
          <cell r="H505"/>
          <cell r="I505"/>
          <cell r="J505"/>
          <cell r="K505"/>
          <cell r="L505"/>
          <cell r="M505"/>
          <cell r="N505">
            <v>0</v>
          </cell>
          <cell r="O505"/>
          <cell r="P505"/>
          <cell r="Q505"/>
          <cell r="R505"/>
          <cell r="S505"/>
          <cell r="T505"/>
          <cell r="U505">
            <v>0</v>
          </cell>
          <cell r="V505">
            <v>0</v>
          </cell>
          <cell r="W505"/>
          <cell r="X505">
            <v>0</v>
          </cell>
          <cell r="Y505"/>
          <cell r="Z505"/>
          <cell r="AA505"/>
          <cell r="AB505"/>
          <cell r="AC505">
            <v>0</v>
          </cell>
          <cell r="AD505"/>
          <cell r="AE505">
            <v>0</v>
          </cell>
          <cell r="AF505"/>
          <cell r="AG505"/>
          <cell r="AH505"/>
          <cell r="AI505"/>
          <cell r="AJ505">
            <v>0</v>
          </cell>
          <cell r="AK505">
            <v>0</v>
          </cell>
          <cell r="AL505"/>
          <cell r="AM505">
            <v>0</v>
          </cell>
          <cell r="AN505"/>
          <cell r="AO505"/>
          <cell r="AP505"/>
          <cell r="AQ505">
            <v>0</v>
          </cell>
          <cell r="AR505">
            <v>0</v>
          </cell>
          <cell r="AS505"/>
          <cell r="AT505">
            <v>0</v>
          </cell>
          <cell r="AU505"/>
          <cell r="AV505"/>
          <cell r="AW505"/>
          <cell r="AX505">
            <v>0</v>
          </cell>
          <cell r="AY505">
            <v>0</v>
          </cell>
          <cell r="AZ505"/>
          <cell r="BA505">
            <v>0</v>
          </cell>
          <cell r="BB505"/>
          <cell r="BC505"/>
          <cell r="BD505"/>
          <cell r="BE505">
            <v>0</v>
          </cell>
          <cell r="BF505">
            <v>0</v>
          </cell>
          <cell r="BG505"/>
          <cell r="BH505">
            <v>0</v>
          </cell>
          <cell r="BI505"/>
          <cell r="BJ505"/>
          <cell r="BK505"/>
          <cell r="BL505">
            <v>1.4095499999999999</v>
          </cell>
          <cell r="BM505">
            <v>0</v>
          </cell>
          <cell r="BN505"/>
          <cell r="BO505">
            <v>0.28000000000000003</v>
          </cell>
          <cell r="BP505"/>
          <cell r="BQ505"/>
          <cell r="BR505"/>
          <cell r="BS505">
            <v>1.4095499999999999</v>
          </cell>
          <cell r="BT505">
            <v>0</v>
          </cell>
          <cell r="BU505"/>
          <cell r="BV505">
            <v>0.28000000000000003</v>
          </cell>
          <cell r="BW505"/>
          <cell r="BX505"/>
          <cell r="BY505"/>
          <cell r="BZ505">
            <v>0</v>
          </cell>
          <cell r="CA505">
            <v>0</v>
          </cell>
          <cell r="CB505"/>
          <cell r="CC505">
            <v>0</v>
          </cell>
          <cell r="CD505"/>
          <cell r="CE505"/>
          <cell r="CF505"/>
          <cell r="CG505">
            <v>0</v>
          </cell>
          <cell r="CH505">
            <v>0</v>
          </cell>
          <cell r="CI505"/>
          <cell r="CJ505">
            <v>0</v>
          </cell>
          <cell r="CK505"/>
          <cell r="CL505"/>
          <cell r="CM505">
            <v>0</v>
          </cell>
          <cell r="CN505">
            <v>1.4095499999999999</v>
          </cell>
          <cell r="CO505">
            <v>0</v>
          </cell>
          <cell r="CP505">
            <v>0</v>
          </cell>
          <cell r="CQ505">
            <v>0.28000000000000003</v>
          </cell>
          <cell r="CR505">
            <v>0</v>
          </cell>
          <cell r="CS505">
            <v>0</v>
          </cell>
          <cell r="CT505">
            <v>0</v>
          </cell>
          <cell r="CU505">
            <v>1.4095499999999999</v>
          </cell>
          <cell r="CV505">
            <v>0</v>
          </cell>
          <cell r="CW505">
            <v>0</v>
          </cell>
          <cell r="CX505">
            <v>0.28000000000000003</v>
          </cell>
          <cell r="CY505">
            <v>0</v>
          </cell>
          <cell r="CZ505">
            <v>0</v>
          </cell>
        </row>
        <row r="506">
          <cell r="A506" t="str">
            <v>1.2.2.46</v>
          </cell>
          <cell r="B506" t="str">
            <v>Реконструкция КЛ-10кв  ТП-299  ТП-300</v>
          </cell>
          <cell r="C506" t="str">
            <v>С_1.2.2.46</v>
          </cell>
          <cell r="D506">
            <v>1.0862700000000001</v>
          </cell>
          <cell r="E506">
            <v>1.0862700000000001</v>
          </cell>
          <cell r="F506"/>
          <cell r="G506"/>
          <cell r="H506"/>
          <cell r="I506"/>
          <cell r="J506"/>
          <cell r="K506"/>
          <cell r="L506"/>
          <cell r="M506"/>
          <cell r="N506">
            <v>0</v>
          </cell>
          <cell r="O506"/>
          <cell r="P506"/>
          <cell r="Q506"/>
          <cell r="R506"/>
          <cell r="S506"/>
          <cell r="T506"/>
          <cell r="U506">
            <v>0</v>
          </cell>
          <cell r="V506">
            <v>0</v>
          </cell>
          <cell r="W506"/>
          <cell r="X506">
            <v>0</v>
          </cell>
          <cell r="Y506"/>
          <cell r="Z506"/>
          <cell r="AA506"/>
          <cell r="AB506"/>
          <cell r="AC506">
            <v>0</v>
          </cell>
          <cell r="AD506"/>
          <cell r="AE506">
            <v>0</v>
          </cell>
          <cell r="AF506"/>
          <cell r="AG506"/>
          <cell r="AH506"/>
          <cell r="AI506"/>
          <cell r="AJ506">
            <v>0</v>
          </cell>
          <cell r="AK506">
            <v>0</v>
          </cell>
          <cell r="AL506"/>
          <cell r="AM506">
            <v>0</v>
          </cell>
          <cell r="AN506"/>
          <cell r="AO506"/>
          <cell r="AP506"/>
          <cell r="AQ506">
            <v>0</v>
          </cell>
          <cell r="AR506">
            <v>0</v>
          </cell>
          <cell r="AS506"/>
          <cell r="AT506">
            <v>0</v>
          </cell>
          <cell r="AU506"/>
          <cell r="AV506"/>
          <cell r="AW506"/>
          <cell r="AX506">
            <v>0</v>
          </cell>
          <cell r="AY506">
            <v>0</v>
          </cell>
          <cell r="AZ506"/>
          <cell r="BA506">
            <v>0</v>
          </cell>
          <cell r="BB506"/>
          <cell r="BC506"/>
          <cell r="BD506"/>
          <cell r="BE506">
            <v>0</v>
          </cell>
          <cell r="BF506">
            <v>0</v>
          </cell>
          <cell r="BG506"/>
          <cell r="BH506">
            <v>0</v>
          </cell>
          <cell r="BI506"/>
          <cell r="BJ506"/>
          <cell r="BK506"/>
          <cell r="BL506">
            <v>1.0862700000000001</v>
          </cell>
          <cell r="BM506">
            <v>0</v>
          </cell>
          <cell r="BN506"/>
          <cell r="BO506">
            <v>0.1656</v>
          </cell>
          <cell r="BP506"/>
          <cell r="BQ506"/>
          <cell r="BR506"/>
          <cell r="BS506">
            <v>1.0862700000000001</v>
          </cell>
          <cell r="BT506">
            <v>0</v>
          </cell>
          <cell r="BU506"/>
          <cell r="BV506">
            <v>0.1656</v>
          </cell>
          <cell r="BW506"/>
          <cell r="BX506"/>
          <cell r="BY506"/>
          <cell r="BZ506">
            <v>0</v>
          </cell>
          <cell r="CA506">
            <v>0</v>
          </cell>
          <cell r="CB506"/>
          <cell r="CC506">
            <v>0</v>
          </cell>
          <cell r="CD506"/>
          <cell r="CE506"/>
          <cell r="CF506"/>
          <cell r="CG506">
            <v>0</v>
          </cell>
          <cell r="CH506">
            <v>0</v>
          </cell>
          <cell r="CI506"/>
          <cell r="CJ506">
            <v>0</v>
          </cell>
          <cell r="CK506"/>
          <cell r="CL506"/>
          <cell r="CM506">
            <v>0</v>
          </cell>
          <cell r="CN506">
            <v>1.0862700000000001</v>
          </cell>
          <cell r="CO506">
            <v>0</v>
          </cell>
          <cell r="CP506">
            <v>0</v>
          </cell>
          <cell r="CQ506">
            <v>0.1656</v>
          </cell>
          <cell r="CR506">
            <v>0</v>
          </cell>
          <cell r="CS506">
            <v>0</v>
          </cell>
          <cell r="CT506">
            <v>0</v>
          </cell>
          <cell r="CU506">
            <v>1.0862700000000001</v>
          </cell>
          <cell r="CV506">
            <v>0</v>
          </cell>
          <cell r="CW506">
            <v>0</v>
          </cell>
          <cell r="CX506">
            <v>0.1656</v>
          </cell>
          <cell r="CY506">
            <v>0</v>
          </cell>
          <cell r="CZ506">
            <v>0</v>
          </cell>
        </row>
        <row r="507">
          <cell r="A507" t="str">
            <v>1.2.2.47</v>
          </cell>
          <cell r="B507" t="str">
            <v>Реконструкция КЛ-6кв ф.1-10(ПС-П-2 яч.22) ВЛ-6кв ТП-212</v>
          </cell>
          <cell r="C507" t="str">
            <v>С_1.2.2.47</v>
          </cell>
          <cell r="D507">
            <v>2.2498400000000003</v>
          </cell>
          <cell r="E507">
            <v>2.2498400000000003</v>
          </cell>
          <cell r="F507"/>
          <cell r="G507"/>
          <cell r="H507"/>
          <cell r="I507"/>
          <cell r="J507"/>
          <cell r="K507"/>
          <cell r="L507"/>
          <cell r="M507"/>
          <cell r="N507">
            <v>0</v>
          </cell>
          <cell r="O507"/>
          <cell r="P507"/>
          <cell r="Q507"/>
          <cell r="R507"/>
          <cell r="S507"/>
          <cell r="T507"/>
          <cell r="U507">
            <v>0</v>
          </cell>
          <cell r="V507">
            <v>0</v>
          </cell>
          <cell r="W507"/>
          <cell r="X507">
            <v>0</v>
          </cell>
          <cell r="Y507"/>
          <cell r="Z507"/>
          <cell r="AA507"/>
          <cell r="AB507"/>
          <cell r="AC507">
            <v>0</v>
          </cell>
          <cell r="AD507"/>
          <cell r="AE507">
            <v>0</v>
          </cell>
          <cell r="AF507"/>
          <cell r="AG507"/>
          <cell r="AH507"/>
          <cell r="AI507"/>
          <cell r="AJ507">
            <v>0</v>
          </cell>
          <cell r="AK507">
            <v>0</v>
          </cell>
          <cell r="AL507"/>
          <cell r="AM507">
            <v>0</v>
          </cell>
          <cell r="AN507"/>
          <cell r="AO507"/>
          <cell r="AP507"/>
          <cell r="AQ507">
            <v>0</v>
          </cell>
          <cell r="AR507">
            <v>0</v>
          </cell>
          <cell r="AS507"/>
          <cell r="AT507">
            <v>0</v>
          </cell>
          <cell r="AU507"/>
          <cell r="AV507"/>
          <cell r="AW507"/>
          <cell r="AX507">
            <v>0</v>
          </cell>
          <cell r="AY507">
            <v>0</v>
          </cell>
          <cell r="AZ507"/>
          <cell r="BA507">
            <v>0</v>
          </cell>
          <cell r="BB507"/>
          <cell r="BC507"/>
          <cell r="BD507"/>
          <cell r="BE507">
            <v>0</v>
          </cell>
          <cell r="BF507">
            <v>0</v>
          </cell>
          <cell r="BG507"/>
          <cell r="BH507">
            <v>0</v>
          </cell>
          <cell r="BI507"/>
          <cell r="BJ507"/>
          <cell r="BK507"/>
          <cell r="BL507">
            <v>2.2498400000000003</v>
          </cell>
          <cell r="BM507">
            <v>0</v>
          </cell>
          <cell r="BN507"/>
          <cell r="BO507">
            <v>0.55000000000000004</v>
          </cell>
          <cell r="BP507"/>
          <cell r="BQ507"/>
          <cell r="BR507"/>
          <cell r="BS507">
            <v>2.2498400000000003</v>
          </cell>
          <cell r="BT507">
            <v>0</v>
          </cell>
          <cell r="BU507"/>
          <cell r="BV507">
            <v>0.55000000000000004</v>
          </cell>
          <cell r="BW507"/>
          <cell r="BX507"/>
          <cell r="BY507"/>
          <cell r="BZ507">
            <v>0</v>
          </cell>
          <cell r="CA507">
            <v>0</v>
          </cell>
          <cell r="CB507"/>
          <cell r="CC507">
            <v>0</v>
          </cell>
          <cell r="CD507"/>
          <cell r="CE507"/>
          <cell r="CF507"/>
          <cell r="CG507">
            <v>0</v>
          </cell>
          <cell r="CH507">
            <v>0</v>
          </cell>
          <cell r="CI507"/>
          <cell r="CJ507">
            <v>0</v>
          </cell>
          <cell r="CK507"/>
          <cell r="CL507"/>
          <cell r="CM507">
            <v>0</v>
          </cell>
          <cell r="CN507">
            <v>2.2498400000000003</v>
          </cell>
          <cell r="CO507">
            <v>0</v>
          </cell>
          <cell r="CP507">
            <v>0</v>
          </cell>
          <cell r="CQ507">
            <v>0.55000000000000004</v>
          </cell>
          <cell r="CR507">
            <v>0</v>
          </cell>
          <cell r="CS507">
            <v>0</v>
          </cell>
          <cell r="CT507">
            <v>0</v>
          </cell>
          <cell r="CU507">
            <v>2.2498400000000003</v>
          </cell>
          <cell r="CV507">
            <v>0</v>
          </cell>
          <cell r="CW507">
            <v>0</v>
          </cell>
          <cell r="CX507">
            <v>0.55000000000000004</v>
          </cell>
          <cell r="CY507">
            <v>0</v>
          </cell>
          <cell r="CZ507">
            <v>0</v>
          </cell>
        </row>
        <row r="508">
          <cell r="A508" t="str">
            <v>1.2.2.47.1</v>
          </cell>
          <cell r="B508" t="str">
            <v>Реконструкция КЛ - 10 кВ РП - 117 - ТП - 426</v>
          </cell>
          <cell r="C508" t="str">
            <v>D_1.2.2.47.1</v>
          </cell>
          <cell r="D508">
            <v>3.1753760000000004</v>
          </cell>
          <cell r="E508">
            <v>3.22792952</v>
          </cell>
          <cell r="F508"/>
          <cell r="G508"/>
          <cell r="H508"/>
          <cell r="I508"/>
          <cell r="J508"/>
          <cell r="K508"/>
          <cell r="L508"/>
          <cell r="M508"/>
          <cell r="N508">
            <v>0</v>
          </cell>
          <cell r="O508"/>
          <cell r="P508"/>
          <cell r="Q508"/>
          <cell r="R508"/>
          <cell r="S508"/>
          <cell r="T508"/>
          <cell r="U508">
            <v>3.1753760000000004</v>
          </cell>
          <cell r="V508">
            <v>0</v>
          </cell>
          <cell r="W508"/>
          <cell r="X508">
            <v>0.58199999999999996</v>
          </cell>
          <cell r="Y508"/>
          <cell r="Z508"/>
          <cell r="AA508"/>
          <cell r="AB508">
            <v>3.22792952</v>
          </cell>
          <cell r="AC508">
            <v>0</v>
          </cell>
          <cell r="AD508"/>
          <cell r="AE508">
            <v>0.58199999999999996</v>
          </cell>
          <cell r="AF508"/>
          <cell r="AG508"/>
          <cell r="AH508"/>
          <cell r="AI508"/>
          <cell r="AJ508">
            <v>0</v>
          </cell>
          <cell r="AK508">
            <v>0</v>
          </cell>
          <cell r="AL508"/>
          <cell r="AM508">
            <v>0</v>
          </cell>
          <cell r="AN508"/>
          <cell r="AO508"/>
          <cell r="AP508"/>
          <cell r="AQ508">
            <v>0</v>
          </cell>
          <cell r="AR508">
            <v>0</v>
          </cell>
          <cell r="AS508"/>
          <cell r="AT508">
            <v>0</v>
          </cell>
          <cell r="AU508"/>
          <cell r="AV508"/>
          <cell r="AW508"/>
          <cell r="AX508">
            <v>0</v>
          </cell>
          <cell r="AY508">
            <v>0</v>
          </cell>
          <cell r="AZ508"/>
          <cell r="BA508">
            <v>0</v>
          </cell>
          <cell r="BB508"/>
          <cell r="BC508"/>
          <cell r="BD508"/>
          <cell r="BE508">
            <v>0</v>
          </cell>
          <cell r="BF508">
            <v>0</v>
          </cell>
          <cell r="BG508"/>
          <cell r="BH508">
            <v>0</v>
          </cell>
          <cell r="BI508"/>
          <cell r="BJ508"/>
          <cell r="BK508"/>
          <cell r="BL508">
            <v>0</v>
          </cell>
          <cell r="BM508">
            <v>0</v>
          </cell>
          <cell r="BN508"/>
          <cell r="BO508">
            <v>0</v>
          </cell>
          <cell r="BP508"/>
          <cell r="BQ508"/>
          <cell r="BR508"/>
          <cell r="BS508">
            <v>0</v>
          </cell>
          <cell r="BT508">
            <v>0</v>
          </cell>
          <cell r="BU508"/>
          <cell r="BV508">
            <v>0</v>
          </cell>
          <cell r="BW508"/>
          <cell r="BX508"/>
          <cell r="BY508"/>
          <cell r="BZ508">
            <v>0</v>
          </cell>
          <cell r="CA508">
            <v>0</v>
          </cell>
          <cell r="CB508"/>
          <cell r="CC508">
            <v>0</v>
          </cell>
          <cell r="CD508"/>
          <cell r="CE508"/>
          <cell r="CF508"/>
          <cell r="CG508">
            <v>0</v>
          </cell>
          <cell r="CH508">
            <v>0</v>
          </cell>
          <cell r="CI508"/>
          <cell r="CJ508">
            <v>0</v>
          </cell>
          <cell r="CK508"/>
          <cell r="CL508"/>
          <cell r="CM508">
            <v>0</v>
          </cell>
          <cell r="CN508">
            <v>3.1753760000000004</v>
          </cell>
          <cell r="CO508">
            <v>0</v>
          </cell>
          <cell r="CP508">
            <v>0</v>
          </cell>
          <cell r="CQ508">
            <v>0.58199999999999996</v>
          </cell>
          <cell r="CR508">
            <v>0</v>
          </cell>
          <cell r="CS508">
            <v>0</v>
          </cell>
          <cell r="CT508">
            <v>0</v>
          </cell>
          <cell r="CU508">
            <v>3.22792952</v>
          </cell>
          <cell r="CV508">
            <v>0</v>
          </cell>
          <cell r="CW508">
            <v>0</v>
          </cell>
          <cell r="CX508">
            <v>0.58199999999999996</v>
          </cell>
          <cell r="CY508">
            <v>0</v>
          </cell>
          <cell r="CZ508">
            <v>0</v>
          </cell>
        </row>
        <row r="509">
          <cell r="A509" t="str">
            <v>1.2.2.47.2</v>
          </cell>
          <cell r="B509" t="str">
            <v>Реконструкция КЛ - 10 кВ РП - 117 - ТП - 472</v>
          </cell>
          <cell r="C509" t="str">
            <v>D_1.2.2.47.2</v>
          </cell>
          <cell r="D509">
            <v>8.8577019999999997</v>
          </cell>
          <cell r="E509">
            <v>9.3422183000000008</v>
          </cell>
          <cell r="F509"/>
          <cell r="G509"/>
          <cell r="H509"/>
          <cell r="I509"/>
          <cell r="J509"/>
          <cell r="K509"/>
          <cell r="L509"/>
          <cell r="M509"/>
          <cell r="N509">
            <v>0</v>
          </cell>
          <cell r="O509"/>
          <cell r="P509"/>
          <cell r="Q509"/>
          <cell r="R509"/>
          <cell r="S509"/>
          <cell r="T509"/>
          <cell r="U509">
            <v>8.8577019999999997</v>
          </cell>
          <cell r="V509">
            <v>0</v>
          </cell>
          <cell r="W509"/>
          <cell r="X509">
            <v>0.54400000000000004</v>
          </cell>
          <cell r="Y509"/>
          <cell r="Z509"/>
          <cell r="AA509"/>
          <cell r="AB509">
            <v>9.3422183000000008</v>
          </cell>
          <cell r="AC509">
            <v>0</v>
          </cell>
          <cell r="AD509"/>
          <cell r="AE509">
            <v>2.0459999999999998</v>
          </cell>
          <cell r="AF509"/>
          <cell r="AG509"/>
          <cell r="AH509"/>
          <cell r="AI509"/>
          <cell r="AJ509">
            <v>0</v>
          </cell>
          <cell r="AK509">
            <v>0</v>
          </cell>
          <cell r="AL509"/>
          <cell r="AM509">
            <v>0</v>
          </cell>
          <cell r="AN509"/>
          <cell r="AO509"/>
          <cell r="AP509"/>
          <cell r="AQ509">
            <v>0</v>
          </cell>
          <cell r="AR509">
            <v>0</v>
          </cell>
          <cell r="AS509"/>
          <cell r="AT509">
            <v>0</v>
          </cell>
          <cell r="AU509"/>
          <cell r="AV509"/>
          <cell r="AW509"/>
          <cell r="AX509">
            <v>0</v>
          </cell>
          <cell r="AY509">
            <v>0</v>
          </cell>
          <cell r="AZ509"/>
          <cell r="BA509">
            <v>0</v>
          </cell>
          <cell r="BB509"/>
          <cell r="BC509"/>
          <cell r="BD509"/>
          <cell r="BE509">
            <v>0</v>
          </cell>
          <cell r="BF509">
            <v>0</v>
          </cell>
          <cell r="BG509"/>
          <cell r="BH509">
            <v>0</v>
          </cell>
          <cell r="BI509"/>
          <cell r="BJ509"/>
          <cell r="BK509"/>
          <cell r="BL509">
            <v>0</v>
          </cell>
          <cell r="BM509">
            <v>0</v>
          </cell>
          <cell r="BN509"/>
          <cell r="BO509">
            <v>0</v>
          </cell>
          <cell r="BP509"/>
          <cell r="BQ509"/>
          <cell r="BR509"/>
          <cell r="BS509">
            <v>0</v>
          </cell>
          <cell r="BT509">
            <v>0</v>
          </cell>
          <cell r="BU509"/>
          <cell r="BV509">
            <v>0</v>
          </cell>
          <cell r="BW509"/>
          <cell r="BX509"/>
          <cell r="BY509"/>
          <cell r="BZ509">
            <v>0</v>
          </cell>
          <cell r="CA509">
            <v>0</v>
          </cell>
          <cell r="CB509"/>
          <cell r="CC509">
            <v>0</v>
          </cell>
          <cell r="CD509"/>
          <cell r="CE509"/>
          <cell r="CF509"/>
          <cell r="CG509">
            <v>0</v>
          </cell>
          <cell r="CH509">
            <v>0</v>
          </cell>
          <cell r="CI509"/>
          <cell r="CJ509">
            <v>0</v>
          </cell>
          <cell r="CK509"/>
          <cell r="CL509"/>
          <cell r="CM509">
            <v>0</v>
          </cell>
          <cell r="CN509">
            <v>8.8577019999999997</v>
          </cell>
          <cell r="CO509">
            <v>0</v>
          </cell>
          <cell r="CP509">
            <v>0</v>
          </cell>
          <cell r="CQ509">
            <v>0.54400000000000004</v>
          </cell>
          <cell r="CR509">
            <v>0</v>
          </cell>
          <cell r="CS509">
            <v>0</v>
          </cell>
          <cell r="CT509">
            <v>0</v>
          </cell>
          <cell r="CU509">
            <v>9.3422183000000008</v>
          </cell>
          <cell r="CV509">
            <v>0</v>
          </cell>
          <cell r="CW509">
            <v>0</v>
          </cell>
          <cell r="CX509">
            <v>2.0459999999999998</v>
          </cell>
          <cell r="CY509">
            <v>0</v>
          </cell>
          <cell r="CZ509">
            <v>0</v>
          </cell>
        </row>
        <row r="510">
          <cell r="A510" t="str">
            <v>1.2.2.47.3</v>
          </cell>
          <cell r="B510" t="str">
            <v>Реконструкция КЛ - 10 кВ от ТП - 472 до ТП - 471</v>
          </cell>
          <cell r="C510" t="str">
            <v>D_1.2.2.47.3</v>
          </cell>
          <cell r="D510">
            <v>4.2559449999999996</v>
          </cell>
          <cell r="E510">
            <v>4.3282960699999995</v>
          </cell>
          <cell r="F510"/>
          <cell r="G510"/>
          <cell r="H510"/>
          <cell r="I510"/>
          <cell r="J510"/>
          <cell r="K510"/>
          <cell r="L510"/>
          <cell r="M510"/>
          <cell r="N510">
            <v>0</v>
          </cell>
          <cell r="O510"/>
          <cell r="P510"/>
          <cell r="Q510"/>
          <cell r="R510"/>
          <cell r="S510"/>
          <cell r="T510"/>
          <cell r="U510">
            <v>4.2559449999999996</v>
          </cell>
          <cell r="V510">
            <v>0</v>
          </cell>
          <cell r="W510"/>
          <cell r="X510">
            <v>1.0860000000000001</v>
          </cell>
          <cell r="Y510"/>
          <cell r="Z510"/>
          <cell r="AA510"/>
          <cell r="AB510">
            <v>4.3282960699999995</v>
          </cell>
          <cell r="AC510">
            <v>0</v>
          </cell>
          <cell r="AD510"/>
          <cell r="AE510">
            <v>1.0860000000000001</v>
          </cell>
          <cell r="AF510"/>
          <cell r="AG510"/>
          <cell r="AH510"/>
          <cell r="AI510"/>
          <cell r="AJ510">
            <v>0</v>
          </cell>
          <cell r="AK510">
            <v>0</v>
          </cell>
          <cell r="AL510"/>
          <cell r="AM510">
            <v>0</v>
          </cell>
          <cell r="AN510"/>
          <cell r="AO510"/>
          <cell r="AP510"/>
          <cell r="AQ510">
            <v>0</v>
          </cell>
          <cell r="AR510">
            <v>0</v>
          </cell>
          <cell r="AS510"/>
          <cell r="AT510">
            <v>0</v>
          </cell>
          <cell r="AU510"/>
          <cell r="AV510"/>
          <cell r="AW510"/>
          <cell r="AX510">
            <v>0</v>
          </cell>
          <cell r="AY510">
            <v>0</v>
          </cell>
          <cell r="AZ510"/>
          <cell r="BA510">
            <v>0</v>
          </cell>
          <cell r="BB510"/>
          <cell r="BC510"/>
          <cell r="BD510"/>
          <cell r="BE510">
            <v>0</v>
          </cell>
          <cell r="BF510">
            <v>0</v>
          </cell>
          <cell r="BG510"/>
          <cell r="BH510">
            <v>0</v>
          </cell>
          <cell r="BI510"/>
          <cell r="BJ510"/>
          <cell r="BK510"/>
          <cell r="BL510">
            <v>0</v>
          </cell>
          <cell r="BM510">
            <v>0</v>
          </cell>
          <cell r="BN510"/>
          <cell r="BO510">
            <v>0</v>
          </cell>
          <cell r="BP510"/>
          <cell r="BQ510"/>
          <cell r="BR510"/>
          <cell r="BS510">
            <v>0</v>
          </cell>
          <cell r="BT510">
            <v>0</v>
          </cell>
          <cell r="BU510"/>
          <cell r="BV510">
            <v>0</v>
          </cell>
          <cell r="BW510"/>
          <cell r="BX510"/>
          <cell r="BY510"/>
          <cell r="BZ510">
            <v>0</v>
          </cell>
          <cell r="CA510">
            <v>0</v>
          </cell>
          <cell r="CB510"/>
          <cell r="CC510">
            <v>0</v>
          </cell>
          <cell r="CD510"/>
          <cell r="CE510"/>
          <cell r="CF510"/>
          <cell r="CG510">
            <v>0</v>
          </cell>
          <cell r="CH510">
            <v>0</v>
          </cell>
          <cell r="CI510"/>
          <cell r="CJ510">
            <v>0</v>
          </cell>
          <cell r="CK510"/>
          <cell r="CL510"/>
          <cell r="CM510">
            <v>0</v>
          </cell>
          <cell r="CN510">
            <v>4.2559449999999996</v>
          </cell>
          <cell r="CO510">
            <v>0</v>
          </cell>
          <cell r="CP510">
            <v>0</v>
          </cell>
          <cell r="CQ510">
            <v>1.0860000000000001</v>
          </cell>
          <cell r="CR510">
            <v>0</v>
          </cell>
          <cell r="CS510">
            <v>0</v>
          </cell>
          <cell r="CT510">
            <v>0</v>
          </cell>
          <cell r="CU510">
            <v>4.3282960699999995</v>
          </cell>
          <cell r="CV510">
            <v>0</v>
          </cell>
          <cell r="CW510">
            <v>0</v>
          </cell>
          <cell r="CX510">
            <v>1.0860000000000001</v>
          </cell>
          <cell r="CY510">
            <v>0</v>
          </cell>
          <cell r="CZ510">
            <v>0</v>
          </cell>
        </row>
        <row r="511">
          <cell r="A511" t="str">
            <v>1.2.2.47.4</v>
          </cell>
          <cell r="B511" t="str">
            <v>Реконструкция ВЛ- 6 кВ ФИДЕР  П/СТ "Строительная</v>
          </cell>
          <cell r="C511" t="str">
            <v>D_1.2.2.47.4</v>
          </cell>
          <cell r="D511">
            <v>0.75048700000000002</v>
          </cell>
          <cell r="E511">
            <v>0.79153863999999996</v>
          </cell>
          <cell r="F511"/>
          <cell r="G511"/>
          <cell r="H511"/>
          <cell r="I511"/>
          <cell r="J511"/>
          <cell r="K511"/>
          <cell r="L511"/>
          <cell r="M511"/>
          <cell r="N511">
            <v>0</v>
          </cell>
          <cell r="O511"/>
          <cell r="P511"/>
          <cell r="Q511"/>
          <cell r="R511"/>
          <cell r="S511"/>
          <cell r="T511"/>
          <cell r="U511">
            <v>0.75048700000000002</v>
          </cell>
          <cell r="V511">
            <v>0</v>
          </cell>
          <cell r="W511"/>
          <cell r="X511">
            <v>0.222</v>
          </cell>
          <cell r="Y511"/>
          <cell r="Z511"/>
          <cell r="AA511"/>
          <cell r="AB511">
            <v>0.79153863999999996</v>
          </cell>
          <cell r="AC511">
            <v>0</v>
          </cell>
          <cell r="AD511"/>
          <cell r="AE511">
            <v>0.222</v>
          </cell>
          <cell r="AF511"/>
          <cell r="AG511"/>
          <cell r="AH511"/>
          <cell r="AI511"/>
          <cell r="AJ511">
            <v>0</v>
          </cell>
          <cell r="AK511">
            <v>0</v>
          </cell>
          <cell r="AL511"/>
          <cell r="AM511">
            <v>0</v>
          </cell>
          <cell r="AN511"/>
          <cell r="AO511"/>
          <cell r="AP511"/>
          <cell r="AQ511">
            <v>0</v>
          </cell>
          <cell r="AR511">
            <v>0</v>
          </cell>
          <cell r="AS511"/>
          <cell r="AT511">
            <v>0</v>
          </cell>
          <cell r="AU511"/>
          <cell r="AV511"/>
          <cell r="AW511"/>
          <cell r="AX511">
            <v>0</v>
          </cell>
          <cell r="AY511">
            <v>0</v>
          </cell>
          <cell r="AZ511"/>
          <cell r="BA511">
            <v>0</v>
          </cell>
          <cell r="BB511"/>
          <cell r="BC511"/>
          <cell r="BD511"/>
          <cell r="BE511">
            <v>0</v>
          </cell>
          <cell r="BF511">
            <v>0</v>
          </cell>
          <cell r="BG511"/>
          <cell r="BH511">
            <v>0</v>
          </cell>
          <cell r="BI511"/>
          <cell r="BJ511"/>
          <cell r="BK511"/>
          <cell r="BL511">
            <v>0</v>
          </cell>
          <cell r="BM511">
            <v>0</v>
          </cell>
          <cell r="BN511"/>
          <cell r="BO511">
            <v>0</v>
          </cell>
          <cell r="BP511"/>
          <cell r="BQ511"/>
          <cell r="BR511"/>
          <cell r="BS511">
            <v>0</v>
          </cell>
          <cell r="BT511">
            <v>0</v>
          </cell>
          <cell r="BU511"/>
          <cell r="BV511">
            <v>0</v>
          </cell>
          <cell r="BW511"/>
          <cell r="BX511"/>
          <cell r="BY511"/>
          <cell r="BZ511">
            <v>0</v>
          </cell>
          <cell r="CA511">
            <v>0</v>
          </cell>
          <cell r="CB511"/>
          <cell r="CC511">
            <v>0</v>
          </cell>
          <cell r="CD511"/>
          <cell r="CE511"/>
          <cell r="CF511"/>
          <cell r="CG511">
            <v>0</v>
          </cell>
          <cell r="CH511">
            <v>0</v>
          </cell>
          <cell r="CI511"/>
          <cell r="CJ511">
            <v>0</v>
          </cell>
          <cell r="CK511"/>
          <cell r="CL511"/>
          <cell r="CM511">
            <v>0</v>
          </cell>
          <cell r="CN511">
            <v>0.75048700000000002</v>
          </cell>
          <cell r="CO511">
            <v>0</v>
          </cell>
          <cell r="CP511">
            <v>0</v>
          </cell>
          <cell r="CQ511">
            <v>0.222</v>
          </cell>
          <cell r="CR511">
            <v>0</v>
          </cell>
          <cell r="CS511">
            <v>0</v>
          </cell>
          <cell r="CT511">
            <v>0</v>
          </cell>
          <cell r="CU511">
            <v>0.79153863999999996</v>
          </cell>
          <cell r="CV511">
            <v>0</v>
          </cell>
          <cell r="CW511">
            <v>0</v>
          </cell>
          <cell r="CX511">
            <v>0.222</v>
          </cell>
          <cell r="CY511">
            <v>0</v>
          </cell>
          <cell r="CZ511">
            <v>0</v>
          </cell>
        </row>
        <row r="512">
          <cell r="A512" t="str">
            <v>1.2.2.47.5</v>
          </cell>
          <cell r="B512" t="str">
            <v>Реконструкция КЛ-10кв РП-103 РП-106</v>
          </cell>
          <cell r="C512" t="str">
            <v>D_1.2.2.47.5</v>
          </cell>
          <cell r="D512">
            <v>12.138436</v>
          </cell>
          <cell r="E512">
            <v>12.09781096</v>
          </cell>
          <cell r="F512"/>
          <cell r="G512"/>
          <cell r="H512"/>
          <cell r="I512"/>
          <cell r="J512"/>
          <cell r="K512"/>
          <cell r="L512"/>
          <cell r="M512"/>
          <cell r="N512">
            <v>0</v>
          </cell>
          <cell r="O512"/>
          <cell r="P512"/>
          <cell r="Q512"/>
          <cell r="R512"/>
          <cell r="S512"/>
          <cell r="T512"/>
          <cell r="U512">
            <v>12.138436</v>
          </cell>
          <cell r="V512">
            <v>0</v>
          </cell>
          <cell r="W512"/>
          <cell r="X512">
            <v>2.1</v>
          </cell>
          <cell r="Y512"/>
          <cell r="Z512"/>
          <cell r="AA512"/>
          <cell r="AB512">
            <v>12.09781096</v>
          </cell>
          <cell r="AC512">
            <v>0</v>
          </cell>
          <cell r="AD512"/>
          <cell r="AE512">
            <v>2.1</v>
          </cell>
          <cell r="AF512"/>
          <cell r="AG512"/>
          <cell r="AH512"/>
          <cell r="AI512"/>
          <cell r="AJ512">
            <v>0</v>
          </cell>
          <cell r="AK512">
            <v>0</v>
          </cell>
          <cell r="AL512"/>
          <cell r="AM512">
            <v>0</v>
          </cell>
          <cell r="AN512"/>
          <cell r="AO512"/>
          <cell r="AP512"/>
          <cell r="AQ512">
            <v>0</v>
          </cell>
          <cell r="AR512">
            <v>0</v>
          </cell>
          <cell r="AS512"/>
          <cell r="AT512">
            <v>0</v>
          </cell>
          <cell r="AU512"/>
          <cell r="AV512"/>
          <cell r="AW512"/>
          <cell r="AX512">
            <v>0</v>
          </cell>
          <cell r="AY512">
            <v>0</v>
          </cell>
          <cell r="AZ512"/>
          <cell r="BA512">
            <v>0</v>
          </cell>
          <cell r="BB512"/>
          <cell r="BC512"/>
          <cell r="BD512"/>
          <cell r="BE512">
            <v>0</v>
          </cell>
          <cell r="BF512">
            <v>0</v>
          </cell>
          <cell r="BG512"/>
          <cell r="BH512">
            <v>0</v>
          </cell>
          <cell r="BI512"/>
          <cell r="BJ512"/>
          <cell r="BK512"/>
          <cell r="BL512">
            <v>0</v>
          </cell>
          <cell r="BM512">
            <v>0</v>
          </cell>
          <cell r="BN512"/>
          <cell r="BO512">
            <v>0</v>
          </cell>
          <cell r="BP512"/>
          <cell r="BQ512"/>
          <cell r="BR512"/>
          <cell r="BS512">
            <v>0</v>
          </cell>
          <cell r="BT512">
            <v>0</v>
          </cell>
          <cell r="BU512"/>
          <cell r="BV512">
            <v>0</v>
          </cell>
          <cell r="BW512"/>
          <cell r="BX512"/>
          <cell r="BY512"/>
          <cell r="BZ512">
            <v>0</v>
          </cell>
          <cell r="CA512">
            <v>0</v>
          </cell>
          <cell r="CB512"/>
          <cell r="CC512">
            <v>0</v>
          </cell>
          <cell r="CD512"/>
          <cell r="CE512"/>
          <cell r="CF512"/>
          <cell r="CG512">
            <v>0</v>
          </cell>
          <cell r="CH512">
            <v>0</v>
          </cell>
          <cell r="CI512"/>
          <cell r="CJ512">
            <v>0</v>
          </cell>
          <cell r="CK512"/>
          <cell r="CL512"/>
          <cell r="CM512">
            <v>0</v>
          </cell>
          <cell r="CN512">
            <v>12.138436</v>
          </cell>
          <cell r="CO512">
            <v>0</v>
          </cell>
          <cell r="CP512">
            <v>0</v>
          </cell>
          <cell r="CQ512">
            <v>2.1</v>
          </cell>
          <cell r="CR512">
            <v>0</v>
          </cell>
          <cell r="CS512">
            <v>0</v>
          </cell>
          <cell r="CT512">
            <v>0</v>
          </cell>
          <cell r="CU512">
            <v>12.09781096</v>
          </cell>
          <cell r="CV512">
            <v>0</v>
          </cell>
          <cell r="CW512">
            <v>0</v>
          </cell>
          <cell r="CX512">
            <v>2.1</v>
          </cell>
          <cell r="CY512">
            <v>0</v>
          </cell>
          <cell r="CZ512">
            <v>0</v>
          </cell>
        </row>
        <row r="513">
          <cell r="A513" t="str">
            <v>1.2.2.47.6</v>
          </cell>
          <cell r="B513" t="str">
            <v>Реконструкция КЛ -10 кВ от ТП-450  - ТП - 451 мкр. 25</v>
          </cell>
          <cell r="C513" t="str">
            <v>D_1.2.2.47.6</v>
          </cell>
          <cell r="D513">
            <v>4.1682410000000001</v>
          </cell>
          <cell r="E513">
            <v>4.2391011000000001</v>
          </cell>
          <cell r="F513"/>
          <cell r="G513"/>
          <cell r="H513"/>
          <cell r="I513"/>
          <cell r="J513"/>
          <cell r="K513"/>
          <cell r="L513"/>
          <cell r="M513"/>
          <cell r="N513">
            <v>0</v>
          </cell>
          <cell r="O513"/>
          <cell r="P513"/>
          <cell r="Q513"/>
          <cell r="R513"/>
          <cell r="S513"/>
          <cell r="T513"/>
          <cell r="U513">
            <v>4.1682410000000001</v>
          </cell>
          <cell r="V513">
            <v>0</v>
          </cell>
          <cell r="W513"/>
          <cell r="X513">
            <v>0.85199999999999998</v>
          </cell>
          <cell r="Y513"/>
          <cell r="Z513"/>
          <cell r="AA513"/>
          <cell r="AB513">
            <v>4.2391011000000001</v>
          </cell>
          <cell r="AC513">
            <v>0</v>
          </cell>
          <cell r="AD513"/>
          <cell r="AE513">
            <v>0.85199999999999998</v>
          </cell>
          <cell r="AF513"/>
          <cell r="AG513"/>
          <cell r="AH513"/>
          <cell r="AI513">
            <v>4.91852438</v>
          </cell>
          <cell r="AJ513">
            <v>0</v>
          </cell>
          <cell r="AK513">
            <v>0</v>
          </cell>
          <cell r="AL513"/>
          <cell r="AM513">
            <v>0</v>
          </cell>
          <cell r="AN513"/>
          <cell r="AO513"/>
          <cell r="AP513"/>
          <cell r="AQ513">
            <v>0</v>
          </cell>
          <cell r="AR513">
            <v>0</v>
          </cell>
          <cell r="AS513"/>
          <cell r="AT513">
            <v>0</v>
          </cell>
          <cell r="AU513"/>
          <cell r="AV513"/>
          <cell r="AW513"/>
          <cell r="AX513">
            <v>0</v>
          </cell>
          <cell r="AY513">
            <v>0</v>
          </cell>
          <cell r="AZ513"/>
          <cell r="BA513">
            <v>0</v>
          </cell>
          <cell r="BB513"/>
          <cell r="BC513"/>
          <cell r="BD513"/>
          <cell r="BE513">
            <v>0</v>
          </cell>
          <cell r="BF513">
            <v>0</v>
          </cell>
          <cell r="BG513"/>
          <cell r="BH513">
            <v>0</v>
          </cell>
          <cell r="BI513"/>
          <cell r="BJ513"/>
          <cell r="BK513"/>
          <cell r="BL513">
            <v>0</v>
          </cell>
          <cell r="BM513">
            <v>0</v>
          </cell>
          <cell r="BN513"/>
          <cell r="BO513">
            <v>0</v>
          </cell>
          <cell r="BP513"/>
          <cell r="BQ513"/>
          <cell r="BR513"/>
          <cell r="BS513">
            <v>0</v>
          </cell>
          <cell r="BT513">
            <v>0</v>
          </cell>
          <cell r="BU513"/>
          <cell r="BV513">
            <v>0</v>
          </cell>
          <cell r="BW513"/>
          <cell r="BX513"/>
          <cell r="BY513"/>
          <cell r="BZ513">
            <v>0</v>
          </cell>
          <cell r="CA513">
            <v>0</v>
          </cell>
          <cell r="CB513"/>
          <cell r="CC513">
            <v>0</v>
          </cell>
          <cell r="CD513"/>
          <cell r="CE513"/>
          <cell r="CF513"/>
          <cell r="CG513">
            <v>0</v>
          </cell>
          <cell r="CH513">
            <v>0</v>
          </cell>
          <cell r="CI513"/>
          <cell r="CJ513">
            <v>0</v>
          </cell>
          <cell r="CK513"/>
          <cell r="CL513"/>
          <cell r="CM513">
            <v>0</v>
          </cell>
          <cell r="CN513">
            <v>4.1682410000000001</v>
          </cell>
          <cell r="CO513">
            <v>0</v>
          </cell>
          <cell r="CP513">
            <v>0</v>
          </cell>
          <cell r="CQ513">
            <v>0.85199999999999998</v>
          </cell>
          <cell r="CR513">
            <v>0</v>
          </cell>
          <cell r="CS513">
            <v>0</v>
          </cell>
          <cell r="CT513">
            <v>0</v>
          </cell>
          <cell r="CU513">
            <v>4.2391011000000001</v>
          </cell>
          <cell r="CV513">
            <v>0</v>
          </cell>
          <cell r="CW513">
            <v>0</v>
          </cell>
          <cell r="CX513">
            <v>0.85199999999999998</v>
          </cell>
          <cell r="CY513">
            <v>0</v>
          </cell>
          <cell r="CZ513">
            <v>0</v>
          </cell>
        </row>
        <row r="514">
          <cell r="A514" t="str">
            <v>1.2.2.47.7</v>
          </cell>
          <cell r="B514" t="str">
            <v>Реконструкция КЛ-10кв  ТП-343 ТП-345</v>
          </cell>
          <cell r="C514" t="str">
            <v>E_1.2.2.47.7</v>
          </cell>
          <cell r="D514">
            <v>0</v>
          </cell>
          <cell r="E514">
            <v>2.1933730000000002</v>
          </cell>
          <cell r="F514"/>
          <cell r="G514"/>
          <cell r="H514"/>
          <cell r="I514"/>
          <cell r="J514"/>
          <cell r="K514"/>
          <cell r="L514"/>
          <cell r="M514"/>
          <cell r="N514"/>
          <cell r="O514"/>
          <cell r="P514"/>
          <cell r="Q514"/>
          <cell r="R514"/>
          <cell r="S514"/>
          <cell r="T514"/>
          <cell r="U514">
            <v>0</v>
          </cell>
          <cell r="V514">
            <v>0</v>
          </cell>
          <cell r="W514"/>
          <cell r="X514">
            <v>0</v>
          </cell>
          <cell r="Y514"/>
          <cell r="Z514"/>
          <cell r="AA514"/>
          <cell r="AB514"/>
          <cell r="AC514">
            <v>0</v>
          </cell>
          <cell r="AD514"/>
          <cell r="AE514">
            <v>0</v>
          </cell>
          <cell r="AF514"/>
          <cell r="AG514"/>
          <cell r="AH514"/>
          <cell r="AI514"/>
          <cell r="AJ514">
            <v>0</v>
          </cell>
          <cell r="AK514">
            <v>0</v>
          </cell>
          <cell r="AL514"/>
          <cell r="AM514">
            <v>0</v>
          </cell>
          <cell r="AN514"/>
          <cell r="AO514"/>
          <cell r="AP514"/>
          <cell r="AQ514">
            <v>2.1933730000000002</v>
          </cell>
          <cell r="AR514">
            <v>0</v>
          </cell>
          <cell r="AS514"/>
          <cell r="AT514">
            <v>0.53</v>
          </cell>
          <cell r="AU514"/>
          <cell r="AV514"/>
          <cell r="AW514"/>
          <cell r="AX514">
            <v>0</v>
          </cell>
          <cell r="AY514">
            <v>0</v>
          </cell>
          <cell r="AZ514"/>
          <cell r="BA514">
            <v>0</v>
          </cell>
          <cell r="BB514"/>
          <cell r="BC514"/>
          <cell r="BD514"/>
          <cell r="BE514">
            <v>0</v>
          </cell>
          <cell r="BF514">
            <v>0</v>
          </cell>
          <cell r="BG514"/>
          <cell r="BH514">
            <v>0</v>
          </cell>
          <cell r="BI514"/>
          <cell r="BJ514"/>
          <cell r="BK514"/>
          <cell r="BL514">
            <v>0</v>
          </cell>
          <cell r="BM514">
            <v>0</v>
          </cell>
          <cell r="BN514"/>
          <cell r="BO514">
            <v>0</v>
          </cell>
          <cell r="BP514"/>
          <cell r="BQ514"/>
          <cell r="BR514"/>
          <cell r="BS514">
            <v>0</v>
          </cell>
          <cell r="BT514">
            <v>0</v>
          </cell>
          <cell r="BU514"/>
          <cell r="BV514">
            <v>0</v>
          </cell>
          <cell r="BW514"/>
          <cell r="BX514"/>
          <cell r="BY514"/>
          <cell r="BZ514">
            <v>0</v>
          </cell>
          <cell r="CA514">
            <v>0</v>
          </cell>
          <cell r="CB514"/>
          <cell r="CC514">
            <v>0</v>
          </cell>
          <cell r="CD514"/>
          <cell r="CE514"/>
          <cell r="CF514"/>
          <cell r="CG514">
            <v>0</v>
          </cell>
          <cell r="CH514">
            <v>0</v>
          </cell>
          <cell r="CI514"/>
          <cell r="CJ514">
            <v>0</v>
          </cell>
          <cell r="CK514"/>
          <cell r="CL514"/>
          <cell r="CM514">
            <v>0</v>
          </cell>
          <cell r="CN514">
            <v>0</v>
          </cell>
          <cell r="CO514">
            <v>0</v>
          </cell>
          <cell r="CP514">
            <v>0</v>
          </cell>
          <cell r="CQ514">
            <v>0</v>
          </cell>
          <cell r="CR514">
            <v>0</v>
          </cell>
          <cell r="CS514">
            <v>0</v>
          </cell>
          <cell r="CT514">
            <v>0</v>
          </cell>
          <cell r="CU514">
            <v>2.1933730000000002</v>
          </cell>
          <cell r="CV514">
            <v>0</v>
          </cell>
          <cell r="CW514">
            <v>0</v>
          </cell>
          <cell r="CX514">
            <v>0.53</v>
          </cell>
          <cell r="CY514">
            <v>0</v>
          </cell>
          <cell r="CZ514">
            <v>0</v>
          </cell>
        </row>
        <row r="515">
          <cell r="A515" t="str">
            <v>1.2.2.47.8</v>
          </cell>
          <cell r="B515" t="str">
            <v>Реконструкция 2КЛ-10кВ от РП-149 до оп.№9 ВЛ-10кВ РП-129</v>
          </cell>
          <cell r="C515" t="str">
            <v>E_1.2.2.47.8</v>
          </cell>
          <cell r="D515">
            <v>0</v>
          </cell>
          <cell r="E515">
            <v>2.398927</v>
          </cell>
          <cell r="F515"/>
          <cell r="G515"/>
          <cell r="H515"/>
          <cell r="I515"/>
          <cell r="J515"/>
          <cell r="K515"/>
          <cell r="L515"/>
          <cell r="M515"/>
          <cell r="N515"/>
          <cell r="O515"/>
          <cell r="P515"/>
          <cell r="Q515"/>
          <cell r="R515"/>
          <cell r="S515"/>
          <cell r="T515"/>
          <cell r="U515">
            <v>0</v>
          </cell>
          <cell r="V515">
            <v>0</v>
          </cell>
          <cell r="W515"/>
          <cell r="X515">
            <v>0</v>
          </cell>
          <cell r="Y515"/>
          <cell r="Z515"/>
          <cell r="AA515"/>
          <cell r="AB515"/>
          <cell r="AC515">
            <v>0</v>
          </cell>
          <cell r="AD515"/>
          <cell r="AE515">
            <v>0</v>
          </cell>
          <cell r="AF515"/>
          <cell r="AG515"/>
          <cell r="AH515"/>
          <cell r="AI515"/>
          <cell r="AJ515">
            <v>0</v>
          </cell>
          <cell r="AK515">
            <v>0</v>
          </cell>
          <cell r="AL515"/>
          <cell r="AM515">
            <v>0</v>
          </cell>
          <cell r="AN515"/>
          <cell r="AO515"/>
          <cell r="AP515"/>
          <cell r="AQ515">
            <v>2.398927</v>
          </cell>
          <cell r="AR515">
            <v>0</v>
          </cell>
          <cell r="AS515"/>
          <cell r="AT515">
            <v>0.59199999999999997</v>
          </cell>
          <cell r="AU515"/>
          <cell r="AV515"/>
          <cell r="AW515"/>
          <cell r="AX515">
            <v>0</v>
          </cell>
          <cell r="AY515">
            <v>0</v>
          </cell>
          <cell r="AZ515"/>
          <cell r="BA515">
            <v>0</v>
          </cell>
          <cell r="BB515"/>
          <cell r="BC515"/>
          <cell r="BD515"/>
          <cell r="BE515">
            <v>0</v>
          </cell>
          <cell r="BF515">
            <v>0</v>
          </cell>
          <cell r="BG515"/>
          <cell r="BH515">
            <v>0</v>
          </cell>
          <cell r="BI515"/>
          <cell r="BJ515"/>
          <cell r="BK515"/>
          <cell r="BL515">
            <v>0</v>
          </cell>
          <cell r="BM515">
            <v>0</v>
          </cell>
          <cell r="BN515"/>
          <cell r="BO515">
            <v>0</v>
          </cell>
          <cell r="BP515"/>
          <cell r="BQ515"/>
          <cell r="BR515"/>
          <cell r="BS515">
            <v>0</v>
          </cell>
          <cell r="BT515">
            <v>0</v>
          </cell>
          <cell r="BU515"/>
          <cell r="BV515">
            <v>0</v>
          </cell>
          <cell r="BW515"/>
          <cell r="BX515"/>
          <cell r="BY515"/>
          <cell r="BZ515">
            <v>0</v>
          </cell>
          <cell r="CA515">
            <v>0</v>
          </cell>
          <cell r="CB515"/>
          <cell r="CC515">
            <v>0</v>
          </cell>
          <cell r="CD515"/>
          <cell r="CE515"/>
          <cell r="CF515"/>
          <cell r="CG515">
            <v>0</v>
          </cell>
          <cell r="CH515">
            <v>0</v>
          </cell>
          <cell r="CI515"/>
          <cell r="CJ515">
            <v>0</v>
          </cell>
          <cell r="CK515"/>
          <cell r="CL515"/>
          <cell r="CM515">
            <v>0</v>
          </cell>
          <cell r="CN515">
            <v>0</v>
          </cell>
          <cell r="CO515">
            <v>0</v>
          </cell>
          <cell r="CP515">
            <v>0</v>
          </cell>
          <cell r="CQ515">
            <v>0</v>
          </cell>
          <cell r="CR515">
            <v>0</v>
          </cell>
          <cell r="CS515">
            <v>0</v>
          </cell>
          <cell r="CT515">
            <v>0</v>
          </cell>
          <cell r="CU515">
            <v>2.398927</v>
          </cell>
          <cell r="CV515">
            <v>0</v>
          </cell>
          <cell r="CW515">
            <v>0</v>
          </cell>
          <cell r="CX515">
            <v>0.59199999999999997</v>
          </cell>
          <cell r="CY515">
            <v>0</v>
          </cell>
          <cell r="CZ515">
            <v>0</v>
          </cell>
        </row>
        <row r="516">
          <cell r="A516">
            <v>0</v>
          </cell>
          <cell r="B516" t="str">
            <v>Строительство КЛ-6 кв от опоры 89/1 фидер 23 ПС Строительная- КТПН-671</v>
          </cell>
          <cell r="C516" t="str">
            <v>E_</v>
          </cell>
          <cell r="D516">
            <v>0</v>
          </cell>
          <cell r="E516">
            <v>0</v>
          </cell>
          <cell r="F516"/>
          <cell r="G516"/>
          <cell r="H516"/>
          <cell r="I516"/>
          <cell r="J516"/>
          <cell r="K516"/>
          <cell r="L516"/>
          <cell r="M516"/>
          <cell r="N516"/>
          <cell r="O516"/>
          <cell r="P516"/>
          <cell r="Q516"/>
          <cell r="R516"/>
          <cell r="S516"/>
          <cell r="T516"/>
          <cell r="U516">
            <v>0</v>
          </cell>
          <cell r="V516">
            <v>0</v>
          </cell>
          <cell r="W516"/>
          <cell r="X516">
            <v>0</v>
          </cell>
          <cell r="Y516"/>
          <cell r="Z516"/>
          <cell r="AA516"/>
          <cell r="AB516"/>
          <cell r="AC516">
            <v>0</v>
          </cell>
          <cell r="AD516"/>
          <cell r="AE516">
            <v>0</v>
          </cell>
          <cell r="AF516"/>
          <cell r="AG516"/>
          <cell r="AH516"/>
          <cell r="AI516"/>
          <cell r="AJ516">
            <v>0</v>
          </cell>
          <cell r="AK516">
            <v>0</v>
          </cell>
          <cell r="AL516"/>
          <cell r="AM516">
            <v>0</v>
          </cell>
          <cell r="AN516"/>
          <cell r="AO516"/>
          <cell r="AP516"/>
          <cell r="AQ516">
            <v>0</v>
          </cell>
          <cell r="AR516">
            <v>0</v>
          </cell>
          <cell r="AS516"/>
          <cell r="AT516">
            <v>0</v>
          </cell>
          <cell r="AU516"/>
          <cell r="AV516"/>
          <cell r="AW516"/>
          <cell r="AX516">
            <v>0</v>
          </cell>
          <cell r="AY516">
            <v>0</v>
          </cell>
          <cell r="AZ516"/>
          <cell r="BA516">
            <v>0</v>
          </cell>
          <cell r="BB516"/>
          <cell r="BC516"/>
          <cell r="BD516"/>
          <cell r="BE516">
            <v>0</v>
          </cell>
          <cell r="BF516">
            <v>0</v>
          </cell>
          <cell r="BG516"/>
          <cell r="BH516">
            <v>0</v>
          </cell>
          <cell r="BI516"/>
          <cell r="BJ516"/>
          <cell r="BK516"/>
          <cell r="BL516">
            <v>0</v>
          </cell>
          <cell r="BM516">
            <v>0</v>
          </cell>
          <cell r="BN516"/>
          <cell r="BO516">
            <v>0</v>
          </cell>
          <cell r="BP516"/>
          <cell r="BQ516"/>
          <cell r="BR516"/>
          <cell r="BS516">
            <v>0</v>
          </cell>
          <cell r="BT516">
            <v>0</v>
          </cell>
          <cell r="BU516"/>
          <cell r="BV516">
            <v>0</v>
          </cell>
          <cell r="BW516"/>
          <cell r="BX516"/>
          <cell r="BY516"/>
          <cell r="BZ516">
            <v>0</v>
          </cell>
          <cell r="CA516">
            <v>0</v>
          </cell>
          <cell r="CB516"/>
          <cell r="CC516">
            <v>0</v>
          </cell>
          <cell r="CD516"/>
          <cell r="CE516"/>
          <cell r="CF516"/>
          <cell r="CG516">
            <v>0</v>
          </cell>
          <cell r="CH516">
            <v>0</v>
          </cell>
          <cell r="CI516"/>
          <cell r="CJ516">
            <v>0</v>
          </cell>
          <cell r="CK516"/>
          <cell r="CL516"/>
          <cell r="CM516">
            <v>0</v>
          </cell>
          <cell r="CN516">
            <v>0</v>
          </cell>
          <cell r="CO516">
            <v>0</v>
          </cell>
          <cell r="CP516">
            <v>0</v>
          </cell>
          <cell r="CQ516">
            <v>0</v>
          </cell>
          <cell r="CR516">
            <v>0</v>
          </cell>
          <cell r="CS516">
            <v>0</v>
          </cell>
          <cell r="CT516">
            <v>0</v>
          </cell>
          <cell r="CU516">
            <v>0</v>
          </cell>
          <cell r="CV516">
            <v>0</v>
          </cell>
          <cell r="CW516">
            <v>0</v>
          </cell>
          <cell r="CX516">
            <v>0</v>
          </cell>
          <cell r="CY516">
            <v>0</v>
          </cell>
          <cell r="CZ516">
            <v>0</v>
          </cell>
        </row>
        <row r="517">
          <cell r="A517" t="str">
            <v>1.2.2.47.9</v>
          </cell>
          <cell r="B517" t="str">
            <v>Реконструкция КЛ-10кВ ТП-401 яч.1 до БКТП-328 яч.5; КЛ-10кВ от РП-105 яч.6 до ТП-401 яч.4</v>
          </cell>
          <cell r="C517" t="str">
            <v>E_1.2.2.47.9</v>
          </cell>
          <cell r="D517">
            <v>0</v>
          </cell>
          <cell r="E517">
            <v>3.3549000000000002E-2</v>
          </cell>
          <cell r="F517"/>
          <cell r="G517"/>
          <cell r="H517"/>
          <cell r="I517"/>
          <cell r="J517"/>
          <cell r="K517"/>
          <cell r="L517"/>
          <cell r="M517"/>
          <cell r="N517"/>
          <cell r="O517"/>
          <cell r="P517"/>
          <cell r="Q517"/>
          <cell r="R517"/>
          <cell r="S517"/>
          <cell r="T517"/>
          <cell r="U517">
            <v>0</v>
          </cell>
          <cell r="V517">
            <v>0</v>
          </cell>
          <cell r="W517"/>
          <cell r="X517">
            <v>0</v>
          </cell>
          <cell r="Y517"/>
          <cell r="Z517"/>
          <cell r="AA517"/>
          <cell r="AB517"/>
          <cell r="AC517">
            <v>0</v>
          </cell>
          <cell r="AD517"/>
          <cell r="AE517">
            <v>0</v>
          </cell>
          <cell r="AF517"/>
          <cell r="AG517"/>
          <cell r="AH517"/>
          <cell r="AI517"/>
          <cell r="AJ517">
            <v>0</v>
          </cell>
          <cell r="AK517">
            <v>0</v>
          </cell>
          <cell r="AL517"/>
          <cell r="AM517">
            <v>0</v>
          </cell>
          <cell r="AN517"/>
          <cell r="AO517"/>
          <cell r="AP517"/>
          <cell r="AQ517">
            <v>3.3549000000000002E-2</v>
          </cell>
          <cell r="AR517">
            <v>0</v>
          </cell>
          <cell r="AS517"/>
          <cell r="AT517">
            <v>9.9999999999999995E-8</v>
          </cell>
          <cell r="AU517"/>
          <cell r="AV517"/>
          <cell r="AW517"/>
          <cell r="AX517">
            <v>0</v>
          </cell>
          <cell r="AY517">
            <v>0</v>
          </cell>
          <cell r="AZ517"/>
          <cell r="BA517">
            <v>0</v>
          </cell>
          <cell r="BB517"/>
          <cell r="BC517"/>
          <cell r="BD517"/>
          <cell r="BE517">
            <v>0</v>
          </cell>
          <cell r="BF517">
            <v>0</v>
          </cell>
          <cell r="BG517"/>
          <cell r="BH517">
            <v>0</v>
          </cell>
          <cell r="BI517"/>
          <cell r="BJ517"/>
          <cell r="BK517"/>
          <cell r="BL517">
            <v>0</v>
          </cell>
          <cell r="BM517">
            <v>0</v>
          </cell>
          <cell r="BN517"/>
          <cell r="BO517">
            <v>0</v>
          </cell>
          <cell r="BP517"/>
          <cell r="BQ517"/>
          <cell r="BR517"/>
          <cell r="BS517">
            <v>0</v>
          </cell>
          <cell r="BT517">
            <v>0</v>
          </cell>
          <cell r="BU517"/>
          <cell r="BV517">
            <v>0</v>
          </cell>
          <cell r="BW517"/>
          <cell r="BX517"/>
          <cell r="BY517"/>
          <cell r="BZ517">
            <v>0</v>
          </cell>
          <cell r="CA517">
            <v>0</v>
          </cell>
          <cell r="CB517"/>
          <cell r="CC517">
            <v>0</v>
          </cell>
          <cell r="CD517"/>
          <cell r="CE517"/>
          <cell r="CF517"/>
          <cell r="CG517">
            <v>0</v>
          </cell>
          <cell r="CH517">
            <v>0</v>
          </cell>
          <cell r="CI517"/>
          <cell r="CJ517">
            <v>0</v>
          </cell>
          <cell r="CK517"/>
          <cell r="CL517"/>
          <cell r="CM517">
            <v>0</v>
          </cell>
          <cell r="CN517">
            <v>0</v>
          </cell>
          <cell r="CO517">
            <v>0</v>
          </cell>
          <cell r="CP517">
            <v>0</v>
          </cell>
          <cell r="CQ517">
            <v>0</v>
          </cell>
          <cell r="CR517">
            <v>0</v>
          </cell>
          <cell r="CS517">
            <v>0</v>
          </cell>
          <cell r="CT517">
            <v>0</v>
          </cell>
          <cell r="CU517">
            <v>3.3549000000000002E-2</v>
          </cell>
          <cell r="CV517">
            <v>0</v>
          </cell>
          <cell r="CW517">
            <v>0</v>
          </cell>
          <cell r="CX517">
            <v>9.9999999999999995E-8</v>
          </cell>
          <cell r="CY517">
            <v>0</v>
          </cell>
          <cell r="CZ517">
            <v>0</v>
          </cell>
        </row>
        <row r="518">
          <cell r="A518" t="str">
            <v>1.2.2.47.10</v>
          </cell>
          <cell r="B518" t="str">
            <v>Реконструкция КЛ-10кВ ТП-340-ТП-341</v>
          </cell>
          <cell r="C518" t="str">
            <v>E_1.2.2.47.10</v>
          </cell>
          <cell r="D518">
            <v>0</v>
          </cell>
          <cell r="E518">
            <v>2.5309750000000002</v>
          </cell>
          <cell r="F518"/>
          <cell r="G518"/>
          <cell r="H518"/>
          <cell r="I518"/>
          <cell r="J518"/>
          <cell r="K518"/>
          <cell r="L518"/>
          <cell r="M518"/>
          <cell r="N518"/>
          <cell r="O518"/>
          <cell r="P518"/>
          <cell r="Q518"/>
          <cell r="R518"/>
          <cell r="S518"/>
          <cell r="T518"/>
          <cell r="U518">
            <v>0</v>
          </cell>
          <cell r="V518">
            <v>0</v>
          </cell>
          <cell r="W518"/>
          <cell r="X518">
            <v>0</v>
          </cell>
          <cell r="Y518"/>
          <cell r="Z518"/>
          <cell r="AA518"/>
          <cell r="AB518"/>
          <cell r="AC518">
            <v>0</v>
          </cell>
          <cell r="AD518"/>
          <cell r="AE518">
            <v>0</v>
          </cell>
          <cell r="AF518"/>
          <cell r="AG518"/>
          <cell r="AH518"/>
          <cell r="AI518"/>
          <cell r="AJ518">
            <v>0</v>
          </cell>
          <cell r="AK518">
            <v>0</v>
          </cell>
          <cell r="AL518"/>
          <cell r="AM518">
            <v>0</v>
          </cell>
          <cell r="AN518"/>
          <cell r="AO518"/>
          <cell r="AP518"/>
          <cell r="AQ518">
            <v>2.5309750000000002</v>
          </cell>
          <cell r="AR518">
            <v>0</v>
          </cell>
          <cell r="AS518"/>
          <cell r="AT518">
            <v>0.59799999999999998</v>
          </cell>
          <cell r="AU518"/>
          <cell r="AV518"/>
          <cell r="AW518"/>
          <cell r="AX518">
            <v>0</v>
          </cell>
          <cell r="AY518">
            <v>0</v>
          </cell>
          <cell r="AZ518"/>
          <cell r="BA518">
            <v>0</v>
          </cell>
          <cell r="BB518"/>
          <cell r="BC518"/>
          <cell r="BD518"/>
          <cell r="BE518">
            <v>0</v>
          </cell>
          <cell r="BF518">
            <v>0</v>
          </cell>
          <cell r="BG518"/>
          <cell r="BH518">
            <v>0</v>
          </cell>
          <cell r="BI518"/>
          <cell r="BJ518"/>
          <cell r="BK518"/>
          <cell r="BL518">
            <v>0</v>
          </cell>
          <cell r="BM518">
            <v>0</v>
          </cell>
          <cell r="BN518"/>
          <cell r="BO518">
            <v>0</v>
          </cell>
          <cell r="BP518"/>
          <cell r="BQ518"/>
          <cell r="BR518"/>
          <cell r="BS518">
            <v>0</v>
          </cell>
          <cell r="BT518">
            <v>0</v>
          </cell>
          <cell r="BU518"/>
          <cell r="BV518">
            <v>0</v>
          </cell>
          <cell r="BW518"/>
          <cell r="BX518"/>
          <cell r="BY518"/>
          <cell r="BZ518">
            <v>0</v>
          </cell>
          <cell r="CA518">
            <v>0</v>
          </cell>
          <cell r="CB518"/>
          <cell r="CC518">
            <v>0</v>
          </cell>
          <cell r="CD518"/>
          <cell r="CE518"/>
          <cell r="CF518"/>
          <cell r="CG518">
            <v>0</v>
          </cell>
          <cell r="CH518">
            <v>0</v>
          </cell>
          <cell r="CI518"/>
          <cell r="CJ518">
            <v>0</v>
          </cell>
          <cell r="CK518"/>
          <cell r="CL518"/>
          <cell r="CM518">
            <v>0</v>
          </cell>
          <cell r="CN518">
            <v>0</v>
          </cell>
          <cell r="CO518">
            <v>0</v>
          </cell>
          <cell r="CP518">
            <v>0</v>
          </cell>
          <cell r="CQ518">
            <v>0</v>
          </cell>
          <cell r="CR518">
            <v>0</v>
          </cell>
          <cell r="CS518">
            <v>0</v>
          </cell>
          <cell r="CT518">
            <v>0</v>
          </cell>
          <cell r="CU518">
            <v>2.5309750000000002</v>
          </cell>
          <cell r="CV518">
            <v>0</v>
          </cell>
          <cell r="CW518">
            <v>0</v>
          </cell>
          <cell r="CX518">
            <v>0.59799999999999998</v>
          </cell>
          <cell r="CY518">
            <v>0</v>
          </cell>
          <cell r="CZ518">
            <v>0</v>
          </cell>
        </row>
        <row r="519">
          <cell r="A519" t="str">
            <v>1.2.2.47.11</v>
          </cell>
          <cell r="B519" t="str">
            <v>Реконструкция КЛ-10кВ ТП-340-ТП-343</v>
          </cell>
          <cell r="C519" t="str">
            <v>E_1.2.2.47.11</v>
          </cell>
          <cell r="D519">
            <v>0</v>
          </cell>
          <cell r="E519">
            <v>3.0953080000000002</v>
          </cell>
          <cell r="F519"/>
          <cell r="G519"/>
          <cell r="H519"/>
          <cell r="I519"/>
          <cell r="J519"/>
          <cell r="K519"/>
          <cell r="L519"/>
          <cell r="M519"/>
          <cell r="N519"/>
          <cell r="O519"/>
          <cell r="P519"/>
          <cell r="Q519"/>
          <cell r="R519"/>
          <cell r="S519"/>
          <cell r="T519"/>
          <cell r="U519">
            <v>0</v>
          </cell>
          <cell r="V519">
            <v>0</v>
          </cell>
          <cell r="W519"/>
          <cell r="X519">
            <v>0</v>
          </cell>
          <cell r="Y519"/>
          <cell r="Z519"/>
          <cell r="AA519"/>
          <cell r="AB519"/>
          <cell r="AC519">
            <v>0</v>
          </cell>
          <cell r="AD519"/>
          <cell r="AE519">
            <v>0</v>
          </cell>
          <cell r="AF519"/>
          <cell r="AG519"/>
          <cell r="AH519"/>
          <cell r="AI519"/>
          <cell r="AJ519">
            <v>0</v>
          </cell>
          <cell r="AK519">
            <v>0</v>
          </cell>
          <cell r="AL519"/>
          <cell r="AM519">
            <v>0</v>
          </cell>
          <cell r="AN519"/>
          <cell r="AO519"/>
          <cell r="AP519"/>
          <cell r="AQ519">
            <v>3.0953080000000002</v>
          </cell>
          <cell r="AR519">
            <v>0</v>
          </cell>
          <cell r="AS519"/>
          <cell r="AT519">
            <v>0.748</v>
          </cell>
          <cell r="AU519"/>
          <cell r="AV519"/>
          <cell r="AW519"/>
          <cell r="AX519">
            <v>0</v>
          </cell>
          <cell r="AY519">
            <v>0</v>
          </cell>
          <cell r="AZ519"/>
          <cell r="BA519">
            <v>0</v>
          </cell>
          <cell r="BB519"/>
          <cell r="BC519"/>
          <cell r="BD519"/>
          <cell r="BE519">
            <v>0</v>
          </cell>
          <cell r="BF519">
            <v>0</v>
          </cell>
          <cell r="BG519"/>
          <cell r="BH519">
            <v>0</v>
          </cell>
          <cell r="BI519"/>
          <cell r="BJ519"/>
          <cell r="BK519"/>
          <cell r="BL519">
            <v>0</v>
          </cell>
          <cell r="BM519">
            <v>0</v>
          </cell>
          <cell r="BN519"/>
          <cell r="BO519">
            <v>0</v>
          </cell>
          <cell r="BP519"/>
          <cell r="BQ519"/>
          <cell r="BR519"/>
          <cell r="BS519">
            <v>0</v>
          </cell>
          <cell r="BT519">
            <v>0</v>
          </cell>
          <cell r="BU519"/>
          <cell r="BV519">
            <v>0</v>
          </cell>
          <cell r="BW519"/>
          <cell r="BX519"/>
          <cell r="BY519"/>
          <cell r="BZ519">
            <v>0</v>
          </cell>
          <cell r="CA519">
            <v>0</v>
          </cell>
          <cell r="CB519"/>
          <cell r="CC519">
            <v>0</v>
          </cell>
          <cell r="CD519"/>
          <cell r="CE519"/>
          <cell r="CF519"/>
          <cell r="CG519">
            <v>0</v>
          </cell>
          <cell r="CH519">
            <v>0</v>
          </cell>
          <cell r="CI519"/>
          <cell r="CJ519">
            <v>0</v>
          </cell>
          <cell r="CK519"/>
          <cell r="CL519"/>
          <cell r="CM519">
            <v>0</v>
          </cell>
          <cell r="CN519">
            <v>0</v>
          </cell>
          <cell r="CO519">
            <v>0</v>
          </cell>
          <cell r="CP519">
            <v>0</v>
          </cell>
          <cell r="CQ519">
            <v>0</v>
          </cell>
          <cell r="CR519">
            <v>0</v>
          </cell>
          <cell r="CS519">
            <v>0</v>
          </cell>
          <cell r="CT519">
            <v>0</v>
          </cell>
          <cell r="CU519">
            <v>3.0953080000000002</v>
          </cell>
          <cell r="CV519">
            <v>0</v>
          </cell>
          <cell r="CW519">
            <v>0</v>
          </cell>
          <cell r="CX519">
            <v>0.748</v>
          </cell>
          <cell r="CY519">
            <v>0</v>
          </cell>
          <cell r="CZ519">
            <v>0</v>
          </cell>
        </row>
        <row r="520">
          <cell r="A520" t="str">
            <v>1.2.2.48</v>
          </cell>
          <cell r="B520" t="str">
            <v>Кабельные линии 0,4кВ</v>
          </cell>
          <cell r="C520" t="str">
            <v>С_1.2.2.48</v>
          </cell>
          <cell r="D520">
            <v>0</v>
          </cell>
          <cell r="E520">
            <v>0</v>
          </cell>
          <cell r="F520"/>
          <cell r="G520"/>
          <cell r="H520"/>
          <cell r="I520"/>
          <cell r="J520"/>
          <cell r="K520"/>
          <cell r="L520"/>
          <cell r="M520"/>
          <cell r="N520">
            <v>0</v>
          </cell>
          <cell r="O520"/>
          <cell r="P520"/>
          <cell r="Q520"/>
          <cell r="R520"/>
          <cell r="S520"/>
          <cell r="T520"/>
          <cell r="U520">
            <v>0</v>
          </cell>
          <cell r="V520">
            <v>0</v>
          </cell>
          <cell r="W520"/>
          <cell r="X520">
            <v>0</v>
          </cell>
          <cell r="Y520"/>
          <cell r="Z520"/>
          <cell r="AA520"/>
          <cell r="AB520"/>
          <cell r="AC520">
            <v>0</v>
          </cell>
          <cell r="AD520"/>
          <cell r="AE520">
            <v>0</v>
          </cell>
          <cell r="AF520"/>
          <cell r="AG520"/>
          <cell r="AH520"/>
          <cell r="AI520"/>
          <cell r="AJ520">
            <v>0</v>
          </cell>
          <cell r="AK520">
            <v>0</v>
          </cell>
          <cell r="AL520"/>
          <cell r="AM520">
            <v>0</v>
          </cell>
          <cell r="AN520"/>
          <cell r="AO520"/>
          <cell r="AP520"/>
          <cell r="AQ520">
            <v>0</v>
          </cell>
          <cell r="AR520">
            <v>0</v>
          </cell>
          <cell r="AS520"/>
          <cell r="AT520">
            <v>0</v>
          </cell>
          <cell r="AU520"/>
          <cell r="AV520"/>
          <cell r="AW520"/>
          <cell r="AX520">
            <v>0</v>
          </cell>
          <cell r="AY520">
            <v>0</v>
          </cell>
          <cell r="AZ520"/>
          <cell r="BA520">
            <v>0</v>
          </cell>
          <cell r="BB520"/>
          <cell r="BC520"/>
          <cell r="BD520"/>
          <cell r="BE520">
            <v>0</v>
          </cell>
          <cell r="BF520">
            <v>0</v>
          </cell>
          <cell r="BG520"/>
          <cell r="BH520">
            <v>0</v>
          </cell>
          <cell r="BI520"/>
          <cell r="BJ520"/>
          <cell r="BK520"/>
          <cell r="BL520">
            <v>0</v>
          </cell>
          <cell r="BM520">
            <v>0</v>
          </cell>
          <cell r="BN520"/>
          <cell r="BO520">
            <v>0</v>
          </cell>
          <cell r="BP520"/>
          <cell r="BQ520"/>
          <cell r="BR520"/>
          <cell r="BS520">
            <v>0</v>
          </cell>
          <cell r="BT520">
            <v>0</v>
          </cell>
          <cell r="BU520"/>
          <cell r="BV520">
            <v>0</v>
          </cell>
          <cell r="BW520"/>
          <cell r="BX520"/>
          <cell r="BY520"/>
          <cell r="BZ520">
            <v>0</v>
          </cell>
          <cell r="CA520">
            <v>0</v>
          </cell>
          <cell r="CB520"/>
          <cell r="CC520">
            <v>0</v>
          </cell>
          <cell r="CD520"/>
          <cell r="CE520"/>
          <cell r="CF520"/>
          <cell r="CG520">
            <v>0</v>
          </cell>
          <cell r="CH520">
            <v>0</v>
          </cell>
          <cell r="CI520"/>
          <cell r="CJ520">
            <v>0</v>
          </cell>
          <cell r="CK520"/>
          <cell r="CL520"/>
          <cell r="CM520">
            <v>0</v>
          </cell>
          <cell r="CN520">
            <v>0</v>
          </cell>
          <cell r="CO520">
            <v>0</v>
          </cell>
          <cell r="CP520">
            <v>0</v>
          </cell>
          <cell r="CQ520">
            <v>0</v>
          </cell>
          <cell r="CR520">
            <v>0</v>
          </cell>
          <cell r="CS520">
            <v>0</v>
          </cell>
          <cell r="CT520">
            <v>0</v>
          </cell>
          <cell r="CU520">
            <v>0</v>
          </cell>
          <cell r="CV520">
            <v>0</v>
          </cell>
          <cell r="CW520">
            <v>0</v>
          </cell>
          <cell r="CX520">
            <v>0</v>
          </cell>
          <cell r="CY520">
            <v>0</v>
          </cell>
          <cell r="CZ520">
            <v>0</v>
          </cell>
        </row>
        <row r="521">
          <cell r="A521" t="str">
            <v>1.2.2.49</v>
          </cell>
          <cell r="B521" t="str">
            <v>Реконструкция КЛ-0,4 кВ РП-113 - ул. Майская, 5</v>
          </cell>
          <cell r="C521" t="str">
            <v>С_1.2.2.49</v>
          </cell>
          <cell r="D521">
            <v>0.68732000000000004</v>
          </cell>
          <cell r="E521">
            <v>0.68732000000000004</v>
          </cell>
          <cell r="F521"/>
          <cell r="G521"/>
          <cell r="H521"/>
          <cell r="I521"/>
          <cell r="J521"/>
          <cell r="K521"/>
          <cell r="L521"/>
          <cell r="M521"/>
          <cell r="N521">
            <v>0</v>
          </cell>
          <cell r="O521"/>
          <cell r="P521"/>
          <cell r="Q521"/>
          <cell r="R521"/>
          <cell r="S521"/>
          <cell r="T521"/>
          <cell r="U521">
            <v>0</v>
          </cell>
          <cell r="V521">
            <v>0</v>
          </cell>
          <cell r="W521"/>
          <cell r="X521">
            <v>0</v>
          </cell>
          <cell r="Y521"/>
          <cell r="Z521"/>
          <cell r="AA521"/>
          <cell r="AB521"/>
          <cell r="AC521">
            <v>0</v>
          </cell>
          <cell r="AD521"/>
          <cell r="AE521">
            <v>0</v>
          </cell>
          <cell r="AF521"/>
          <cell r="AG521"/>
          <cell r="AH521"/>
          <cell r="AI521"/>
          <cell r="AJ521">
            <v>0</v>
          </cell>
          <cell r="AK521">
            <v>0</v>
          </cell>
          <cell r="AL521"/>
          <cell r="AM521">
            <v>0</v>
          </cell>
          <cell r="AN521"/>
          <cell r="AO521"/>
          <cell r="AP521"/>
          <cell r="AQ521">
            <v>0</v>
          </cell>
          <cell r="AR521">
            <v>0</v>
          </cell>
          <cell r="AS521"/>
          <cell r="AT521">
            <v>0</v>
          </cell>
          <cell r="AU521"/>
          <cell r="AV521"/>
          <cell r="AW521"/>
          <cell r="AX521">
            <v>0.68732000000000004</v>
          </cell>
          <cell r="AY521">
            <v>0</v>
          </cell>
          <cell r="AZ521"/>
          <cell r="BA521">
            <v>0.39600000000000002</v>
          </cell>
          <cell r="BB521"/>
          <cell r="BC521"/>
          <cell r="BD521"/>
          <cell r="BE521">
            <v>0.68732000000000004</v>
          </cell>
          <cell r="BF521">
            <v>0</v>
          </cell>
          <cell r="BG521"/>
          <cell r="BH521">
            <v>0.39600000000000002</v>
          </cell>
          <cell r="BI521"/>
          <cell r="BJ521"/>
          <cell r="BK521"/>
          <cell r="BL521">
            <v>0</v>
          </cell>
          <cell r="BM521">
            <v>0</v>
          </cell>
          <cell r="BN521"/>
          <cell r="BO521">
            <v>0</v>
          </cell>
          <cell r="BP521"/>
          <cell r="BQ521"/>
          <cell r="BR521"/>
          <cell r="BS521">
            <v>0</v>
          </cell>
          <cell r="BT521">
            <v>0</v>
          </cell>
          <cell r="BU521"/>
          <cell r="BV521">
            <v>0</v>
          </cell>
          <cell r="BW521"/>
          <cell r="BX521"/>
          <cell r="BY521"/>
          <cell r="BZ521">
            <v>0</v>
          </cell>
          <cell r="CA521">
            <v>0</v>
          </cell>
          <cell r="CB521"/>
          <cell r="CC521">
            <v>0</v>
          </cell>
          <cell r="CD521"/>
          <cell r="CE521"/>
          <cell r="CF521"/>
          <cell r="CG521">
            <v>0</v>
          </cell>
          <cell r="CH521">
            <v>0</v>
          </cell>
          <cell r="CI521"/>
          <cell r="CJ521">
            <v>0</v>
          </cell>
          <cell r="CK521"/>
          <cell r="CL521"/>
          <cell r="CM521">
            <v>0</v>
          </cell>
          <cell r="CN521">
            <v>0.68732000000000004</v>
          </cell>
          <cell r="CO521">
            <v>0</v>
          </cell>
          <cell r="CP521">
            <v>0</v>
          </cell>
          <cell r="CQ521">
            <v>0.39600000000000002</v>
          </cell>
          <cell r="CR521">
            <v>0</v>
          </cell>
          <cell r="CS521">
            <v>0</v>
          </cell>
          <cell r="CT521">
            <v>0</v>
          </cell>
          <cell r="CU521">
            <v>0.68732000000000004</v>
          </cell>
          <cell r="CV521">
            <v>0</v>
          </cell>
          <cell r="CW521">
            <v>0</v>
          </cell>
          <cell r="CX521">
            <v>0.39600000000000002</v>
          </cell>
          <cell r="CY521">
            <v>0</v>
          </cell>
          <cell r="CZ521">
            <v>0</v>
          </cell>
        </row>
        <row r="522">
          <cell r="A522" t="str">
            <v>1.2.2.50</v>
          </cell>
          <cell r="B522" t="str">
            <v>Реконструкция КЛ-0,4 кВ РП-113 - ул. Майская, 7</v>
          </cell>
          <cell r="C522" t="str">
            <v>С_1.2.2.50</v>
          </cell>
          <cell r="D522">
            <v>0.35327799999999998</v>
          </cell>
          <cell r="E522">
            <v>0.35327799999999998</v>
          </cell>
          <cell r="F522"/>
          <cell r="G522"/>
          <cell r="H522"/>
          <cell r="I522"/>
          <cell r="J522"/>
          <cell r="K522"/>
          <cell r="L522"/>
          <cell r="M522"/>
          <cell r="N522">
            <v>0</v>
          </cell>
          <cell r="O522"/>
          <cell r="P522"/>
          <cell r="Q522"/>
          <cell r="R522"/>
          <cell r="S522"/>
          <cell r="T522"/>
          <cell r="U522">
            <v>0</v>
          </cell>
          <cell r="V522">
            <v>0</v>
          </cell>
          <cell r="W522"/>
          <cell r="X522">
            <v>0</v>
          </cell>
          <cell r="Y522"/>
          <cell r="Z522"/>
          <cell r="AA522"/>
          <cell r="AB522"/>
          <cell r="AC522">
            <v>0</v>
          </cell>
          <cell r="AD522"/>
          <cell r="AE522">
            <v>0</v>
          </cell>
          <cell r="AF522"/>
          <cell r="AG522"/>
          <cell r="AH522"/>
          <cell r="AI522"/>
          <cell r="AJ522">
            <v>0</v>
          </cell>
          <cell r="AK522">
            <v>0</v>
          </cell>
          <cell r="AL522"/>
          <cell r="AM522">
            <v>0</v>
          </cell>
          <cell r="AN522"/>
          <cell r="AO522"/>
          <cell r="AP522"/>
          <cell r="AQ522">
            <v>0</v>
          </cell>
          <cell r="AR522">
            <v>0</v>
          </cell>
          <cell r="AS522"/>
          <cell r="AT522">
            <v>0</v>
          </cell>
          <cell r="AU522"/>
          <cell r="AV522"/>
          <cell r="AW522"/>
          <cell r="AX522">
            <v>0.35327799999999998</v>
          </cell>
          <cell r="AY522">
            <v>0</v>
          </cell>
          <cell r="AZ522"/>
          <cell r="BA522">
            <v>0.186</v>
          </cell>
          <cell r="BB522"/>
          <cell r="BC522"/>
          <cell r="BD522"/>
          <cell r="BE522">
            <v>0.35327799999999998</v>
          </cell>
          <cell r="BF522">
            <v>0</v>
          </cell>
          <cell r="BG522"/>
          <cell r="BH522">
            <v>0.186</v>
          </cell>
          <cell r="BI522"/>
          <cell r="BJ522"/>
          <cell r="BK522"/>
          <cell r="BL522">
            <v>0</v>
          </cell>
          <cell r="BM522">
            <v>0</v>
          </cell>
          <cell r="BN522"/>
          <cell r="BO522">
            <v>0</v>
          </cell>
          <cell r="BP522"/>
          <cell r="BQ522"/>
          <cell r="BR522"/>
          <cell r="BS522">
            <v>0</v>
          </cell>
          <cell r="BT522">
            <v>0</v>
          </cell>
          <cell r="BU522"/>
          <cell r="BV522">
            <v>0</v>
          </cell>
          <cell r="BW522"/>
          <cell r="BX522"/>
          <cell r="BY522"/>
          <cell r="BZ522">
            <v>0</v>
          </cell>
          <cell r="CA522">
            <v>0</v>
          </cell>
          <cell r="CB522"/>
          <cell r="CC522">
            <v>0</v>
          </cell>
          <cell r="CD522"/>
          <cell r="CE522"/>
          <cell r="CF522"/>
          <cell r="CG522">
            <v>0</v>
          </cell>
          <cell r="CH522">
            <v>0</v>
          </cell>
          <cell r="CI522"/>
          <cell r="CJ522">
            <v>0</v>
          </cell>
          <cell r="CK522"/>
          <cell r="CL522"/>
          <cell r="CM522">
            <v>0</v>
          </cell>
          <cell r="CN522">
            <v>0.35327799999999998</v>
          </cell>
          <cell r="CO522">
            <v>0</v>
          </cell>
          <cell r="CP522">
            <v>0</v>
          </cell>
          <cell r="CQ522">
            <v>0.186</v>
          </cell>
          <cell r="CR522">
            <v>0</v>
          </cell>
          <cell r="CS522">
            <v>0</v>
          </cell>
          <cell r="CT522">
            <v>0</v>
          </cell>
          <cell r="CU522">
            <v>0.35327799999999998</v>
          </cell>
          <cell r="CV522">
            <v>0</v>
          </cell>
          <cell r="CW522">
            <v>0</v>
          </cell>
          <cell r="CX522">
            <v>0.186</v>
          </cell>
          <cell r="CY522">
            <v>0</v>
          </cell>
          <cell r="CZ522">
            <v>0</v>
          </cell>
        </row>
        <row r="523">
          <cell r="A523" t="str">
            <v>1.2.2.51</v>
          </cell>
          <cell r="B523" t="str">
            <v>Реконструкция КЛ-0,4 кВ ТП-204 - ул. 60 лет Октября, 3</v>
          </cell>
          <cell r="C523" t="str">
            <v>С_1.2.2.51</v>
          </cell>
          <cell r="D523">
            <v>1.3189600000000001</v>
          </cell>
          <cell r="E523">
            <v>1.3189600000000001</v>
          </cell>
          <cell r="F523"/>
          <cell r="G523"/>
          <cell r="H523"/>
          <cell r="I523"/>
          <cell r="J523"/>
          <cell r="K523"/>
          <cell r="L523"/>
          <cell r="M523"/>
          <cell r="N523">
            <v>0</v>
          </cell>
          <cell r="O523"/>
          <cell r="P523"/>
          <cell r="Q523"/>
          <cell r="R523"/>
          <cell r="S523"/>
          <cell r="T523"/>
          <cell r="U523">
            <v>0</v>
          </cell>
          <cell r="V523">
            <v>0</v>
          </cell>
          <cell r="W523"/>
          <cell r="X523">
            <v>0</v>
          </cell>
          <cell r="Y523"/>
          <cell r="Z523"/>
          <cell r="AA523"/>
          <cell r="AB523"/>
          <cell r="AC523">
            <v>0</v>
          </cell>
          <cell r="AD523"/>
          <cell r="AE523">
            <v>0</v>
          </cell>
          <cell r="AF523"/>
          <cell r="AG523"/>
          <cell r="AH523"/>
          <cell r="AI523"/>
          <cell r="AJ523">
            <v>0</v>
          </cell>
          <cell r="AK523">
            <v>0</v>
          </cell>
          <cell r="AL523"/>
          <cell r="AM523">
            <v>0</v>
          </cell>
          <cell r="AN523"/>
          <cell r="AO523"/>
          <cell r="AP523"/>
          <cell r="AQ523">
            <v>0</v>
          </cell>
          <cell r="AR523">
            <v>0</v>
          </cell>
          <cell r="AS523"/>
          <cell r="AT523">
            <v>0</v>
          </cell>
          <cell r="AU523"/>
          <cell r="AV523"/>
          <cell r="AW523"/>
          <cell r="AX523">
            <v>1.3189600000000001</v>
          </cell>
          <cell r="AY523">
            <v>0</v>
          </cell>
          <cell r="AZ523"/>
          <cell r="BA523">
            <v>0.8</v>
          </cell>
          <cell r="BB523"/>
          <cell r="BC523"/>
          <cell r="BD523"/>
          <cell r="BE523">
            <v>1.3189600000000001</v>
          </cell>
          <cell r="BF523">
            <v>0</v>
          </cell>
          <cell r="BG523"/>
          <cell r="BH523">
            <v>0.8</v>
          </cell>
          <cell r="BI523"/>
          <cell r="BJ523"/>
          <cell r="BK523"/>
          <cell r="BL523">
            <v>0</v>
          </cell>
          <cell r="BM523">
            <v>0</v>
          </cell>
          <cell r="BN523"/>
          <cell r="BO523">
            <v>0</v>
          </cell>
          <cell r="BP523"/>
          <cell r="BQ523"/>
          <cell r="BR523"/>
          <cell r="BS523">
            <v>0</v>
          </cell>
          <cell r="BT523">
            <v>0</v>
          </cell>
          <cell r="BU523"/>
          <cell r="BV523">
            <v>0</v>
          </cell>
          <cell r="BW523"/>
          <cell r="BX523"/>
          <cell r="BY523"/>
          <cell r="BZ523">
            <v>0</v>
          </cell>
          <cell r="CA523">
            <v>0</v>
          </cell>
          <cell r="CB523"/>
          <cell r="CC523">
            <v>0</v>
          </cell>
          <cell r="CD523"/>
          <cell r="CE523"/>
          <cell r="CF523"/>
          <cell r="CG523">
            <v>0</v>
          </cell>
          <cell r="CH523">
            <v>0</v>
          </cell>
          <cell r="CI523"/>
          <cell r="CJ523">
            <v>0</v>
          </cell>
          <cell r="CK523"/>
          <cell r="CL523"/>
          <cell r="CM523">
            <v>0</v>
          </cell>
          <cell r="CN523">
            <v>1.3189600000000001</v>
          </cell>
          <cell r="CO523">
            <v>0</v>
          </cell>
          <cell r="CP523">
            <v>0</v>
          </cell>
          <cell r="CQ523">
            <v>0.8</v>
          </cell>
          <cell r="CR523">
            <v>0</v>
          </cell>
          <cell r="CS523">
            <v>0</v>
          </cell>
          <cell r="CT523">
            <v>0</v>
          </cell>
          <cell r="CU523">
            <v>1.3189600000000001</v>
          </cell>
          <cell r="CV523">
            <v>0</v>
          </cell>
          <cell r="CW523">
            <v>0</v>
          </cell>
          <cell r="CX523">
            <v>0.8</v>
          </cell>
          <cell r="CY523">
            <v>0</v>
          </cell>
          <cell r="CZ523">
            <v>0</v>
          </cell>
        </row>
        <row r="524">
          <cell r="A524" t="str">
            <v>1.2.2.52</v>
          </cell>
          <cell r="B524" t="str">
            <v>Реконструкция КЛ-0,4 кВ ТП-205 - пр-т. Набережный, 72;74</v>
          </cell>
          <cell r="C524" t="str">
            <v>С_1.2.2.52</v>
          </cell>
          <cell r="D524">
            <v>0.75226000000000004</v>
          </cell>
          <cell r="E524">
            <v>0.75226000000000004</v>
          </cell>
          <cell r="F524"/>
          <cell r="G524"/>
          <cell r="H524"/>
          <cell r="I524"/>
          <cell r="J524"/>
          <cell r="K524"/>
          <cell r="L524"/>
          <cell r="M524"/>
          <cell r="N524">
            <v>0</v>
          </cell>
          <cell r="O524"/>
          <cell r="P524"/>
          <cell r="Q524"/>
          <cell r="R524"/>
          <cell r="S524"/>
          <cell r="T524"/>
          <cell r="U524">
            <v>0</v>
          </cell>
          <cell r="V524">
            <v>0</v>
          </cell>
          <cell r="W524"/>
          <cell r="X524">
            <v>0</v>
          </cell>
          <cell r="Y524"/>
          <cell r="Z524"/>
          <cell r="AA524"/>
          <cell r="AB524"/>
          <cell r="AC524">
            <v>0</v>
          </cell>
          <cell r="AD524"/>
          <cell r="AE524">
            <v>0</v>
          </cell>
          <cell r="AF524"/>
          <cell r="AG524"/>
          <cell r="AH524"/>
          <cell r="AI524"/>
          <cell r="AJ524">
            <v>0</v>
          </cell>
          <cell r="AK524">
            <v>0</v>
          </cell>
          <cell r="AL524"/>
          <cell r="AM524">
            <v>0</v>
          </cell>
          <cell r="AN524"/>
          <cell r="AO524"/>
          <cell r="AP524"/>
          <cell r="AQ524">
            <v>0</v>
          </cell>
          <cell r="AR524">
            <v>0</v>
          </cell>
          <cell r="AS524"/>
          <cell r="AT524">
            <v>0</v>
          </cell>
          <cell r="AU524"/>
          <cell r="AV524"/>
          <cell r="AW524"/>
          <cell r="AX524">
            <v>0.75226000000000004</v>
          </cell>
          <cell r="AY524">
            <v>0</v>
          </cell>
          <cell r="AZ524"/>
          <cell r="BA524">
            <v>0.44</v>
          </cell>
          <cell r="BB524"/>
          <cell r="BC524"/>
          <cell r="BD524"/>
          <cell r="BE524">
            <v>0.75226000000000004</v>
          </cell>
          <cell r="BF524">
            <v>0</v>
          </cell>
          <cell r="BG524"/>
          <cell r="BH524">
            <v>0.44</v>
          </cell>
          <cell r="BI524"/>
          <cell r="BJ524"/>
          <cell r="BK524"/>
          <cell r="BL524">
            <v>0</v>
          </cell>
          <cell r="BM524">
            <v>0</v>
          </cell>
          <cell r="BN524"/>
          <cell r="BO524">
            <v>0</v>
          </cell>
          <cell r="BP524"/>
          <cell r="BQ524"/>
          <cell r="BR524"/>
          <cell r="BS524">
            <v>0</v>
          </cell>
          <cell r="BT524">
            <v>0</v>
          </cell>
          <cell r="BU524"/>
          <cell r="BV524">
            <v>0</v>
          </cell>
          <cell r="BW524"/>
          <cell r="BX524"/>
          <cell r="BY524"/>
          <cell r="BZ524">
            <v>0</v>
          </cell>
          <cell r="CA524">
            <v>0</v>
          </cell>
          <cell r="CB524"/>
          <cell r="CC524">
            <v>0</v>
          </cell>
          <cell r="CD524"/>
          <cell r="CE524"/>
          <cell r="CF524"/>
          <cell r="CG524">
            <v>0</v>
          </cell>
          <cell r="CH524">
            <v>0</v>
          </cell>
          <cell r="CI524"/>
          <cell r="CJ524">
            <v>0</v>
          </cell>
          <cell r="CK524"/>
          <cell r="CL524"/>
          <cell r="CM524">
            <v>0</v>
          </cell>
          <cell r="CN524">
            <v>0.75226000000000004</v>
          </cell>
          <cell r="CO524">
            <v>0</v>
          </cell>
          <cell r="CP524">
            <v>0</v>
          </cell>
          <cell r="CQ524">
            <v>0.44</v>
          </cell>
          <cell r="CR524">
            <v>0</v>
          </cell>
          <cell r="CS524">
            <v>0</v>
          </cell>
          <cell r="CT524">
            <v>0</v>
          </cell>
          <cell r="CU524">
            <v>0.75226000000000004</v>
          </cell>
          <cell r="CV524">
            <v>0</v>
          </cell>
          <cell r="CW524">
            <v>0</v>
          </cell>
          <cell r="CX524">
            <v>0.44</v>
          </cell>
          <cell r="CY524">
            <v>0</v>
          </cell>
          <cell r="CZ524">
            <v>0</v>
          </cell>
        </row>
        <row r="525">
          <cell r="A525" t="str">
            <v>1.2.2.53</v>
          </cell>
          <cell r="B525" t="str">
            <v>Реконструкция КЛ-0,4 кВ ТП-205 - пр-т. Набережный, 80</v>
          </cell>
          <cell r="C525" t="str">
            <v>С_1.2.2.53</v>
          </cell>
          <cell r="D525">
            <v>0.25305</v>
          </cell>
          <cell r="E525">
            <v>0</v>
          </cell>
          <cell r="F525"/>
          <cell r="G525"/>
          <cell r="H525"/>
          <cell r="I525"/>
          <cell r="J525"/>
          <cell r="K525"/>
          <cell r="L525"/>
          <cell r="M525"/>
          <cell r="N525">
            <v>0</v>
          </cell>
          <cell r="O525"/>
          <cell r="P525"/>
          <cell r="Q525"/>
          <cell r="R525"/>
          <cell r="S525"/>
          <cell r="T525"/>
          <cell r="U525">
            <v>0</v>
          </cell>
          <cell r="V525">
            <v>0</v>
          </cell>
          <cell r="W525"/>
          <cell r="X525">
            <v>0</v>
          </cell>
          <cell r="Y525"/>
          <cell r="Z525"/>
          <cell r="AA525"/>
          <cell r="AB525"/>
          <cell r="AC525">
            <v>0</v>
          </cell>
          <cell r="AD525"/>
          <cell r="AE525">
            <v>0</v>
          </cell>
          <cell r="AF525"/>
          <cell r="AG525"/>
          <cell r="AH525"/>
          <cell r="AI525"/>
          <cell r="AJ525">
            <v>0.25305</v>
          </cell>
          <cell r="AK525">
            <v>0</v>
          </cell>
          <cell r="AL525"/>
          <cell r="AM525">
            <v>0.12</v>
          </cell>
          <cell r="AN525"/>
          <cell r="AO525"/>
          <cell r="AP525"/>
          <cell r="AQ525">
            <v>0</v>
          </cell>
          <cell r="AR525">
            <v>0</v>
          </cell>
          <cell r="AS525"/>
          <cell r="AT525">
            <v>0</v>
          </cell>
          <cell r="AU525"/>
          <cell r="AV525"/>
          <cell r="AW525"/>
          <cell r="AX525">
            <v>0</v>
          </cell>
          <cell r="AY525">
            <v>0</v>
          </cell>
          <cell r="AZ525"/>
          <cell r="BA525">
            <v>0</v>
          </cell>
          <cell r="BB525"/>
          <cell r="BC525"/>
          <cell r="BD525"/>
          <cell r="BE525">
            <v>0</v>
          </cell>
          <cell r="BF525">
            <v>0</v>
          </cell>
          <cell r="BG525"/>
          <cell r="BH525">
            <v>0</v>
          </cell>
          <cell r="BI525"/>
          <cell r="BJ525"/>
          <cell r="BK525"/>
          <cell r="BL525">
            <v>0</v>
          </cell>
          <cell r="BM525">
            <v>0</v>
          </cell>
          <cell r="BN525"/>
          <cell r="BO525">
            <v>0</v>
          </cell>
          <cell r="BP525"/>
          <cell r="BQ525"/>
          <cell r="BR525"/>
          <cell r="BS525">
            <v>0</v>
          </cell>
          <cell r="BT525">
            <v>0</v>
          </cell>
          <cell r="BU525"/>
          <cell r="BV525">
            <v>0</v>
          </cell>
          <cell r="BW525"/>
          <cell r="BX525"/>
          <cell r="BY525"/>
          <cell r="BZ525">
            <v>0</v>
          </cell>
          <cell r="CA525">
            <v>0</v>
          </cell>
          <cell r="CB525"/>
          <cell r="CC525">
            <v>0</v>
          </cell>
          <cell r="CD525"/>
          <cell r="CE525"/>
          <cell r="CF525"/>
          <cell r="CG525">
            <v>0</v>
          </cell>
          <cell r="CH525">
            <v>0</v>
          </cell>
          <cell r="CI525"/>
          <cell r="CJ525">
            <v>0</v>
          </cell>
          <cell r="CK525"/>
          <cell r="CL525"/>
          <cell r="CM525">
            <v>0</v>
          </cell>
          <cell r="CN525">
            <v>0.25305</v>
          </cell>
          <cell r="CO525">
            <v>0</v>
          </cell>
          <cell r="CP525">
            <v>0</v>
          </cell>
          <cell r="CQ525">
            <v>0.12</v>
          </cell>
          <cell r="CR525">
            <v>0</v>
          </cell>
          <cell r="CS525">
            <v>0</v>
          </cell>
          <cell r="CT525">
            <v>0</v>
          </cell>
          <cell r="CU525">
            <v>0</v>
          </cell>
          <cell r="CV525">
            <v>0</v>
          </cell>
          <cell r="CW525">
            <v>0</v>
          </cell>
          <cell r="CX525">
            <v>0</v>
          </cell>
          <cell r="CY525">
            <v>0</v>
          </cell>
          <cell r="CZ525">
            <v>0</v>
          </cell>
        </row>
        <row r="526">
          <cell r="A526" t="str">
            <v>1.2.2.54</v>
          </cell>
          <cell r="B526" t="str">
            <v>Реконструкция КЛ-0,4 кВ ТП-205 - ул. Энтузиастов, 53</v>
          </cell>
          <cell r="C526" t="str">
            <v>С_1.2.2.54</v>
          </cell>
          <cell r="D526">
            <v>0.35327999999999998</v>
          </cell>
          <cell r="E526">
            <v>0.35327999999999998</v>
          </cell>
          <cell r="F526"/>
          <cell r="G526"/>
          <cell r="H526"/>
          <cell r="I526"/>
          <cell r="J526"/>
          <cell r="K526"/>
          <cell r="L526"/>
          <cell r="M526"/>
          <cell r="N526">
            <v>0</v>
          </cell>
          <cell r="O526"/>
          <cell r="P526"/>
          <cell r="Q526"/>
          <cell r="R526"/>
          <cell r="S526"/>
          <cell r="T526"/>
          <cell r="U526">
            <v>0</v>
          </cell>
          <cell r="V526">
            <v>0</v>
          </cell>
          <cell r="W526"/>
          <cell r="X526">
            <v>0</v>
          </cell>
          <cell r="Y526"/>
          <cell r="Z526"/>
          <cell r="AA526"/>
          <cell r="AB526"/>
          <cell r="AC526">
            <v>0</v>
          </cell>
          <cell r="AD526"/>
          <cell r="AE526">
            <v>0</v>
          </cell>
          <cell r="AF526"/>
          <cell r="AG526"/>
          <cell r="AH526"/>
          <cell r="AI526"/>
          <cell r="AJ526">
            <v>0</v>
          </cell>
          <cell r="AK526">
            <v>0</v>
          </cell>
          <cell r="AL526"/>
          <cell r="AM526">
            <v>0</v>
          </cell>
          <cell r="AN526"/>
          <cell r="AO526"/>
          <cell r="AP526"/>
          <cell r="AQ526">
            <v>0</v>
          </cell>
          <cell r="AR526">
            <v>0</v>
          </cell>
          <cell r="AS526"/>
          <cell r="AT526">
            <v>0</v>
          </cell>
          <cell r="AU526"/>
          <cell r="AV526"/>
          <cell r="AW526"/>
          <cell r="AX526">
            <v>0.35327999999999998</v>
          </cell>
          <cell r="AY526">
            <v>0</v>
          </cell>
          <cell r="AZ526"/>
          <cell r="BA526">
            <v>0.185</v>
          </cell>
          <cell r="BB526"/>
          <cell r="BC526"/>
          <cell r="BD526"/>
          <cell r="BE526">
            <v>0.35327999999999998</v>
          </cell>
          <cell r="BF526">
            <v>0</v>
          </cell>
          <cell r="BG526"/>
          <cell r="BH526">
            <v>0.185</v>
          </cell>
          <cell r="BI526"/>
          <cell r="BJ526"/>
          <cell r="BK526"/>
          <cell r="BL526">
            <v>0</v>
          </cell>
          <cell r="BM526">
            <v>0</v>
          </cell>
          <cell r="BN526"/>
          <cell r="BO526">
            <v>0</v>
          </cell>
          <cell r="BP526"/>
          <cell r="BQ526"/>
          <cell r="BR526"/>
          <cell r="BS526">
            <v>0</v>
          </cell>
          <cell r="BT526">
            <v>0</v>
          </cell>
          <cell r="BU526"/>
          <cell r="BV526">
            <v>0</v>
          </cell>
          <cell r="BW526"/>
          <cell r="BX526"/>
          <cell r="BY526"/>
          <cell r="BZ526">
            <v>0</v>
          </cell>
          <cell r="CA526">
            <v>0</v>
          </cell>
          <cell r="CB526"/>
          <cell r="CC526">
            <v>0</v>
          </cell>
          <cell r="CD526"/>
          <cell r="CE526"/>
          <cell r="CF526"/>
          <cell r="CG526">
            <v>0</v>
          </cell>
          <cell r="CH526">
            <v>0</v>
          </cell>
          <cell r="CI526"/>
          <cell r="CJ526">
            <v>0</v>
          </cell>
          <cell r="CK526"/>
          <cell r="CL526"/>
          <cell r="CM526">
            <v>0</v>
          </cell>
          <cell r="CN526">
            <v>0.35327999999999998</v>
          </cell>
          <cell r="CO526">
            <v>0</v>
          </cell>
          <cell r="CP526">
            <v>0</v>
          </cell>
          <cell r="CQ526">
            <v>0.185</v>
          </cell>
          <cell r="CR526">
            <v>0</v>
          </cell>
          <cell r="CS526">
            <v>0</v>
          </cell>
          <cell r="CT526">
            <v>0</v>
          </cell>
          <cell r="CU526">
            <v>0.35327999999999998</v>
          </cell>
          <cell r="CV526">
            <v>0</v>
          </cell>
          <cell r="CW526">
            <v>0</v>
          </cell>
          <cell r="CX526">
            <v>0.185</v>
          </cell>
          <cell r="CY526">
            <v>0</v>
          </cell>
          <cell r="CZ526">
            <v>0</v>
          </cell>
        </row>
        <row r="527">
          <cell r="A527" t="str">
            <v>1.2.2.55</v>
          </cell>
          <cell r="B527" t="str">
            <v>Реконструкция КЛ-0,4 кВ ТП-212 - ул. Нефтяников, 29А</v>
          </cell>
          <cell r="C527" t="str">
            <v>С_1.2.2.55</v>
          </cell>
          <cell r="D527">
            <v>0.46817000000000009</v>
          </cell>
          <cell r="E527">
            <v>0.46817000000000009</v>
          </cell>
          <cell r="F527"/>
          <cell r="G527"/>
          <cell r="H527"/>
          <cell r="I527"/>
          <cell r="J527"/>
          <cell r="K527"/>
          <cell r="L527"/>
          <cell r="M527"/>
          <cell r="N527">
            <v>0</v>
          </cell>
          <cell r="O527"/>
          <cell r="P527"/>
          <cell r="Q527"/>
          <cell r="R527"/>
          <cell r="S527"/>
          <cell r="T527"/>
          <cell r="U527">
            <v>0</v>
          </cell>
          <cell r="V527">
            <v>0</v>
          </cell>
          <cell r="W527"/>
          <cell r="X527">
            <v>0</v>
          </cell>
          <cell r="Y527"/>
          <cell r="Z527"/>
          <cell r="AA527"/>
          <cell r="AB527"/>
          <cell r="AC527">
            <v>0</v>
          </cell>
          <cell r="AD527"/>
          <cell r="AE527">
            <v>0</v>
          </cell>
          <cell r="AF527"/>
          <cell r="AG527"/>
          <cell r="AH527"/>
          <cell r="AI527"/>
          <cell r="AJ527">
            <v>0</v>
          </cell>
          <cell r="AK527">
            <v>0</v>
          </cell>
          <cell r="AL527"/>
          <cell r="AM527">
            <v>0</v>
          </cell>
          <cell r="AN527"/>
          <cell r="AO527"/>
          <cell r="AP527"/>
          <cell r="AQ527">
            <v>0</v>
          </cell>
          <cell r="AR527">
            <v>0</v>
          </cell>
          <cell r="AS527"/>
          <cell r="AT527">
            <v>0</v>
          </cell>
          <cell r="AU527"/>
          <cell r="AV527"/>
          <cell r="AW527"/>
          <cell r="AX527">
            <v>0.46817000000000009</v>
          </cell>
          <cell r="AY527">
            <v>0</v>
          </cell>
          <cell r="AZ527"/>
          <cell r="BA527">
            <v>0.25600000000000001</v>
          </cell>
          <cell r="BB527"/>
          <cell r="BC527"/>
          <cell r="BD527"/>
          <cell r="BE527">
            <v>0.46817000000000009</v>
          </cell>
          <cell r="BF527">
            <v>0</v>
          </cell>
          <cell r="BG527"/>
          <cell r="BH527">
            <v>0.25600000000000001</v>
          </cell>
          <cell r="BI527"/>
          <cell r="BJ527"/>
          <cell r="BK527"/>
          <cell r="BL527">
            <v>0</v>
          </cell>
          <cell r="BM527">
            <v>0</v>
          </cell>
          <cell r="BN527"/>
          <cell r="BO527">
            <v>0</v>
          </cell>
          <cell r="BP527"/>
          <cell r="BQ527"/>
          <cell r="BR527"/>
          <cell r="BS527">
            <v>0</v>
          </cell>
          <cell r="BT527">
            <v>0</v>
          </cell>
          <cell r="BU527"/>
          <cell r="BV527">
            <v>0</v>
          </cell>
          <cell r="BW527"/>
          <cell r="BX527"/>
          <cell r="BY527"/>
          <cell r="BZ527">
            <v>0</v>
          </cell>
          <cell r="CA527">
            <v>0</v>
          </cell>
          <cell r="CB527"/>
          <cell r="CC527">
            <v>0</v>
          </cell>
          <cell r="CD527"/>
          <cell r="CE527"/>
          <cell r="CF527"/>
          <cell r="CG527">
            <v>0</v>
          </cell>
          <cell r="CH527">
            <v>0</v>
          </cell>
          <cell r="CI527"/>
          <cell r="CJ527">
            <v>0</v>
          </cell>
          <cell r="CK527"/>
          <cell r="CL527"/>
          <cell r="CM527">
            <v>0</v>
          </cell>
          <cell r="CN527">
            <v>0.46817000000000009</v>
          </cell>
          <cell r="CO527">
            <v>0</v>
          </cell>
          <cell r="CP527">
            <v>0</v>
          </cell>
          <cell r="CQ527">
            <v>0.25600000000000001</v>
          </cell>
          <cell r="CR527">
            <v>0</v>
          </cell>
          <cell r="CS527">
            <v>0</v>
          </cell>
          <cell r="CT527">
            <v>0</v>
          </cell>
          <cell r="CU527">
            <v>0.46817000000000009</v>
          </cell>
          <cell r="CV527">
            <v>0</v>
          </cell>
          <cell r="CW527">
            <v>0</v>
          </cell>
          <cell r="CX527">
            <v>0.25600000000000001</v>
          </cell>
          <cell r="CY527">
            <v>0</v>
          </cell>
          <cell r="CZ527">
            <v>0</v>
          </cell>
        </row>
        <row r="528">
          <cell r="A528" t="str">
            <v>1.2.2.56</v>
          </cell>
          <cell r="B528" t="str">
            <v>Реконструкция КЛ-0,4 кВ ТП-214 - ул. Энтузиастов, 40</v>
          </cell>
          <cell r="C528" t="str">
            <v>С_1.2.2.56</v>
          </cell>
          <cell r="D528">
            <v>0.27888999999999997</v>
          </cell>
          <cell r="E528">
            <v>0.27888999999999997</v>
          </cell>
          <cell r="F528"/>
          <cell r="G528"/>
          <cell r="H528"/>
          <cell r="I528"/>
          <cell r="J528"/>
          <cell r="K528"/>
          <cell r="L528"/>
          <cell r="M528"/>
          <cell r="N528">
            <v>0</v>
          </cell>
          <cell r="O528"/>
          <cell r="P528"/>
          <cell r="Q528"/>
          <cell r="R528"/>
          <cell r="S528"/>
          <cell r="T528"/>
          <cell r="U528">
            <v>0</v>
          </cell>
          <cell r="V528">
            <v>0</v>
          </cell>
          <cell r="W528"/>
          <cell r="X528">
            <v>0</v>
          </cell>
          <cell r="Y528"/>
          <cell r="Z528"/>
          <cell r="AA528"/>
          <cell r="AB528"/>
          <cell r="AC528">
            <v>0</v>
          </cell>
          <cell r="AD528"/>
          <cell r="AE528">
            <v>0</v>
          </cell>
          <cell r="AF528"/>
          <cell r="AG528"/>
          <cell r="AH528"/>
          <cell r="AI528"/>
          <cell r="AJ528">
            <v>0</v>
          </cell>
          <cell r="AK528">
            <v>0</v>
          </cell>
          <cell r="AL528"/>
          <cell r="AM528">
            <v>0</v>
          </cell>
          <cell r="AN528"/>
          <cell r="AO528"/>
          <cell r="AP528"/>
          <cell r="AQ528">
            <v>0</v>
          </cell>
          <cell r="AR528">
            <v>0</v>
          </cell>
          <cell r="AS528"/>
          <cell r="AT528">
            <v>0</v>
          </cell>
          <cell r="AU528"/>
          <cell r="AV528"/>
          <cell r="AW528"/>
          <cell r="AX528">
            <v>0.27888999999999997</v>
          </cell>
          <cell r="AY528">
            <v>0</v>
          </cell>
          <cell r="AZ528"/>
          <cell r="BA528">
            <v>0.14399999999999999</v>
          </cell>
          <cell r="BB528"/>
          <cell r="BC528"/>
          <cell r="BD528"/>
          <cell r="BE528">
            <v>0.27888999999999997</v>
          </cell>
          <cell r="BF528">
            <v>0</v>
          </cell>
          <cell r="BG528"/>
          <cell r="BH528">
            <v>0.14399999999999999</v>
          </cell>
          <cell r="BI528"/>
          <cell r="BJ528"/>
          <cell r="BK528"/>
          <cell r="BL528">
            <v>0</v>
          </cell>
          <cell r="BM528">
            <v>0</v>
          </cell>
          <cell r="BN528"/>
          <cell r="BO528">
            <v>0</v>
          </cell>
          <cell r="BP528"/>
          <cell r="BQ528"/>
          <cell r="BR528"/>
          <cell r="BS528">
            <v>0</v>
          </cell>
          <cell r="BT528">
            <v>0</v>
          </cell>
          <cell r="BU528"/>
          <cell r="BV528">
            <v>0</v>
          </cell>
          <cell r="BW528"/>
          <cell r="BX528"/>
          <cell r="BY528"/>
          <cell r="BZ528">
            <v>0</v>
          </cell>
          <cell r="CA528">
            <v>0</v>
          </cell>
          <cell r="CB528"/>
          <cell r="CC528">
            <v>0</v>
          </cell>
          <cell r="CD528"/>
          <cell r="CE528"/>
          <cell r="CF528"/>
          <cell r="CG528">
            <v>0</v>
          </cell>
          <cell r="CH528">
            <v>0</v>
          </cell>
          <cell r="CI528"/>
          <cell r="CJ528">
            <v>0</v>
          </cell>
          <cell r="CK528"/>
          <cell r="CL528"/>
          <cell r="CM528">
            <v>0</v>
          </cell>
          <cell r="CN528">
            <v>0.27888999999999997</v>
          </cell>
          <cell r="CO528">
            <v>0</v>
          </cell>
          <cell r="CP528">
            <v>0</v>
          </cell>
          <cell r="CQ528">
            <v>0.14399999999999999</v>
          </cell>
          <cell r="CR528">
            <v>0</v>
          </cell>
          <cell r="CS528">
            <v>0</v>
          </cell>
          <cell r="CT528">
            <v>0</v>
          </cell>
          <cell r="CU528">
            <v>0.27888999999999997</v>
          </cell>
          <cell r="CV528">
            <v>0</v>
          </cell>
          <cell r="CW528">
            <v>0</v>
          </cell>
          <cell r="CX528">
            <v>0.14399999999999999</v>
          </cell>
          <cell r="CY528">
            <v>0</v>
          </cell>
          <cell r="CZ528">
            <v>0</v>
          </cell>
        </row>
        <row r="529">
          <cell r="A529" t="str">
            <v>1.2.2.57</v>
          </cell>
          <cell r="B529" t="str">
            <v>Реконструкция КЛ-0,4 кВ ТП-221 - ул. Губкина, 3</v>
          </cell>
          <cell r="C529" t="str">
            <v>С_1.2.2.57</v>
          </cell>
          <cell r="D529">
            <v>0.81432000000000004</v>
          </cell>
          <cell r="E529">
            <v>0.81432000000000004</v>
          </cell>
          <cell r="F529"/>
          <cell r="G529"/>
          <cell r="H529"/>
          <cell r="I529"/>
          <cell r="J529"/>
          <cell r="K529"/>
          <cell r="L529"/>
          <cell r="M529"/>
          <cell r="N529">
            <v>0</v>
          </cell>
          <cell r="O529"/>
          <cell r="P529"/>
          <cell r="Q529"/>
          <cell r="R529"/>
          <cell r="S529"/>
          <cell r="T529"/>
          <cell r="U529">
            <v>0</v>
          </cell>
          <cell r="V529">
            <v>0</v>
          </cell>
          <cell r="W529"/>
          <cell r="X529">
            <v>0</v>
          </cell>
          <cell r="Y529"/>
          <cell r="Z529"/>
          <cell r="AA529"/>
          <cell r="AB529"/>
          <cell r="AC529">
            <v>0</v>
          </cell>
          <cell r="AD529"/>
          <cell r="AE529">
            <v>0</v>
          </cell>
          <cell r="AF529"/>
          <cell r="AG529"/>
          <cell r="AH529"/>
          <cell r="AI529"/>
          <cell r="AJ529">
            <v>0</v>
          </cell>
          <cell r="AK529">
            <v>0</v>
          </cell>
          <cell r="AL529"/>
          <cell r="AM529">
            <v>0</v>
          </cell>
          <cell r="AN529"/>
          <cell r="AO529"/>
          <cell r="AP529"/>
          <cell r="AQ529">
            <v>0</v>
          </cell>
          <cell r="AR529">
            <v>0</v>
          </cell>
          <cell r="AS529"/>
          <cell r="AT529">
            <v>0</v>
          </cell>
          <cell r="AU529"/>
          <cell r="AV529"/>
          <cell r="AW529"/>
          <cell r="AX529">
            <v>0.81432000000000004</v>
          </cell>
          <cell r="AY529">
            <v>0</v>
          </cell>
          <cell r="AZ529"/>
          <cell r="BA529">
            <v>0.48</v>
          </cell>
          <cell r="BB529"/>
          <cell r="BC529"/>
          <cell r="BD529"/>
          <cell r="BE529">
            <v>0.81432000000000004</v>
          </cell>
          <cell r="BF529">
            <v>0</v>
          </cell>
          <cell r="BG529"/>
          <cell r="BH529">
            <v>0.48</v>
          </cell>
          <cell r="BI529"/>
          <cell r="BJ529"/>
          <cell r="BK529"/>
          <cell r="BL529">
            <v>0</v>
          </cell>
          <cell r="BM529">
            <v>0</v>
          </cell>
          <cell r="BN529"/>
          <cell r="BO529">
            <v>0</v>
          </cell>
          <cell r="BP529"/>
          <cell r="BQ529"/>
          <cell r="BR529"/>
          <cell r="BS529">
            <v>0</v>
          </cell>
          <cell r="BT529">
            <v>0</v>
          </cell>
          <cell r="BU529"/>
          <cell r="BV529">
            <v>0</v>
          </cell>
          <cell r="BW529"/>
          <cell r="BX529"/>
          <cell r="BY529"/>
          <cell r="BZ529">
            <v>0</v>
          </cell>
          <cell r="CA529">
            <v>0</v>
          </cell>
          <cell r="CB529"/>
          <cell r="CC529">
            <v>0</v>
          </cell>
          <cell r="CD529"/>
          <cell r="CE529"/>
          <cell r="CF529"/>
          <cell r="CG529">
            <v>0</v>
          </cell>
          <cell r="CH529">
            <v>0</v>
          </cell>
          <cell r="CI529"/>
          <cell r="CJ529">
            <v>0</v>
          </cell>
          <cell r="CK529"/>
          <cell r="CL529"/>
          <cell r="CM529">
            <v>0</v>
          </cell>
          <cell r="CN529">
            <v>0.81432000000000004</v>
          </cell>
          <cell r="CO529">
            <v>0</v>
          </cell>
          <cell r="CP529">
            <v>0</v>
          </cell>
          <cell r="CQ529">
            <v>0.48</v>
          </cell>
          <cell r="CR529">
            <v>0</v>
          </cell>
          <cell r="CS529">
            <v>0</v>
          </cell>
          <cell r="CT529">
            <v>0</v>
          </cell>
          <cell r="CU529">
            <v>0.81432000000000004</v>
          </cell>
          <cell r="CV529">
            <v>0</v>
          </cell>
          <cell r="CW529">
            <v>0</v>
          </cell>
          <cell r="CX529">
            <v>0.48</v>
          </cell>
          <cell r="CY529">
            <v>0</v>
          </cell>
          <cell r="CZ529">
            <v>0</v>
          </cell>
        </row>
        <row r="530">
          <cell r="A530" t="str">
            <v>1.2.2.58</v>
          </cell>
          <cell r="B530" t="str">
            <v>Реконструкция КЛ-0,4 кВ ТП-221 - ул. Губкина, 5</v>
          </cell>
          <cell r="C530" t="str">
            <v>С_1.2.2.58</v>
          </cell>
          <cell r="D530">
            <v>0.46817000000000009</v>
          </cell>
          <cell r="E530">
            <v>0.46817000000000009</v>
          </cell>
          <cell r="F530"/>
          <cell r="G530"/>
          <cell r="H530"/>
          <cell r="I530"/>
          <cell r="J530"/>
          <cell r="K530"/>
          <cell r="L530"/>
          <cell r="M530"/>
          <cell r="N530">
            <v>0</v>
          </cell>
          <cell r="O530"/>
          <cell r="P530"/>
          <cell r="Q530"/>
          <cell r="R530"/>
          <cell r="S530"/>
          <cell r="T530"/>
          <cell r="U530">
            <v>0</v>
          </cell>
          <cell r="V530">
            <v>0</v>
          </cell>
          <cell r="W530"/>
          <cell r="X530">
            <v>0</v>
          </cell>
          <cell r="Y530"/>
          <cell r="Z530"/>
          <cell r="AA530"/>
          <cell r="AB530"/>
          <cell r="AC530">
            <v>0</v>
          </cell>
          <cell r="AD530"/>
          <cell r="AE530">
            <v>0</v>
          </cell>
          <cell r="AF530"/>
          <cell r="AG530"/>
          <cell r="AH530"/>
          <cell r="AI530"/>
          <cell r="AJ530">
            <v>0</v>
          </cell>
          <cell r="AK530">
            <v>0</v>
          </cell>
          <cell r="AL530"/>
          <cell r="AM530">
            <v>0</v>
          </cell>
          <cell r="AN530"/>
          <cell r="AO530"/>
          <cell r="AP530"/>
          <cell r="AQ530">
            <v>0</v>
          </cell>
          <cell r="AR530">
            <v>0</v>
          </cell>
          <cell r="AS530"/>
          <cell r="AT530">
            <v>0</v>
          </cell>
          <cell r="AU530"/>
          <cell r="AV530"/>
          <cell r="AW530"/>
          <cell r="AX530">
            <v>0.46817000000000009</v>
          </cell>
          <cell r="AY530">
            <v>0</v>
          </cell>
          <cell r="AZ530"/>
          <cell r="BA530">
            <v>0.26</v>
          </cell>
          <cell r="BB530"/>
          <cell r="BC530"/>
          <cell r="BD530"/>
          <cell r="BE530">
            <v>0.46817000000000009</v>
          </cell>
          <cell r="BF530">
            <v>0</v>
          </cell>
          <cell r="BG530"/>
          <cell r="BH530">
            <v>0.26</v>
          </cell>
          <cell r="BI530"/>
          <cell r="BJ530"/>
          <cell r="BK530"/>
          <cell r="BL530">
            <v>0</v>
          </cell>
          <cell r="BM530">
            <v>0</v>
          </cell>
          <cell r="BN530"/>
          <cell r="BO530">
            <v>0</v>
          </cell>
          <cell r="BP530"/>
          <cell r="BQ530"/>
          <cell r="BR530"/>
          <cell r="BS530">
            <v>0</v>
          </cell>
          <cell r="BT530">
            <v>0</v>
          </cell>
          <cell r="BU530"/>
          <cell r="BV530">
            <v>0</v>
          </cell>
          <cell r="BW530"/>
          <cell r="BX530"/>
          <cell r="BY530"/>
          <cell r="BZ530">
            <v>0</v>
          </cell>
          <cell r="CA530">
            <v>0</v>
          </cell>
          <cell r="CB530"/>
          <cell r="CC530">
            <v>0</v>
          </cell>
          <cell r="CD530"/>
          <cell r="CE530"/>
          <cell r="CF530"/>
          <cell r="CG530">
            <v>0</v>
          </cell>
          <cell r="CH530">
            <v>0</v>
          </cell>
          <cell r="CI530"/>
          <cell r="CJ530">
            <v>0</v>
          </cell>
          <cell r="CK530"/>
          <cell r="CL530"/>
          <cell r="CM530">
            <v>0</v>
          </cell>
          <cell r="CN530">
            <v>0.46817000000000009</v>
          </cell>
          <cell r="CO530">
            <v>0</v>
          </cell>
          <cell r="CP530">
            <v>0</v>
          </cell>
          <cell r="CQ530">
            <v>0.26</v>
          </cell>
          <cell r="CR530">
            <v>0</v>
          </cell>
          <cell r="CS530">
            <v>0</v>
          </cell>
          <cell r="CT530">
            <v>0</v>
          </cell>
          <cell r="CU530">
            <v>0.46817000000000009</v>
          </cell>
          <cell r="CV530">
            <v>0</v>
          </cell>
          <cell r="CW530">
            <v>0</v>
          </cell>
          <cell r="CX530">
            <v>0.26</v>
          </cell>
          <cell r="CY530">
            <v>0</v>
          </cell>
          <cell r="CZ530">
            <v>0</v>
          </cell>
        </row>
        <row r="531">
          <cell r="A531" t="str">
            <v>1.2.2.59</v>
          </cell>
          <cell r="B531" t="str">
            <v>Реконструкция КЛ-0,4 кВ ТП-221 - ул. Губкина, 9</v>
          </cell>
          <cell r="C531" t="str">
            <v>С_1.2.2.59</v>
          </cell>
          <cell r="D531">
            <v>0.35327999999999998</v>
          </cell>
          <cell r="E531">
            <v>0.35327999999999998</v>
          </cell>
          <cell r="F531"/>
          <cell r="G531"/>
          <cell r="H531"/>
          <cell r="I531"/>
          <cell r="J531"/>
          <cell r="K531"/>
          <cell r="L531"/>
          <cell r="M531"/>
          <cell r="N531">
            <v>0</v>
          </cell>
          <cell r="O531"/>
          <cell r="P531"/>
          <cell r="Q531"/>
          <cell r="R531"/>
          <cell r="S531"/>
          <cell r="T531"/>
          <cell r="U531">
            <v>0</v>
          </cell>
          <cell r="V531">
            <v>0</v>
          </cell>
          <cell r="W531"/>
          <cell r="X531">
            <v>0</v>
          </cell>
          <cell r="Y531"/>
          <cell r="Z531"/>
          <cell r="AA531"/>
          <cell r="AB531"/>
          <cell r="AC531">
            <v>0</v>
          </cell>
          <cell r="AD531"/>
          <cell r="AE531">
            <v>0</v>
          </cell>
          <cell r="AF531"/>
          <cell r="AG531"/>
          <cell r="AH531"/>
          <cell r="AI531"/>
          <cell r="AJ531">
            <v>0</v>
          </cell>
          <cell r="AK531">
            <v>0</v>
          </cell>
          <cell r="AL531"/>
          <cell r="AM531">
            <v>0</v>
          </cell>
          <cell r="AN531"/>
          <cell r="AO531"/>
          <cell r="AP531"/>
          <cell r="AQ531">
            <v>0</v>
          </cell>
          <cell r="AR531">
            <v>0</v>
          </cell>
          <cell r="AS531"/>
          <cell r="AT531">
            <v>0</v>
          </cell>
          <cell r="AU531"/>
          <cell r="AV531"/>
          <cell r="AW531"/>
          <cell r="AX531">
            <v>0.35327999999999998</v>
          </cell>
          <cell r="AY531">
            <v>0</v>
          </cell>
          <cell r="AZ531"/>
          <cell r="BA531">
            <v>0.19</v>
          </cell>
          <cell r="BB531"/>
          <cell r="BC531"/>
          <cell r="BD531"/>
          <cell r="BE531">
            <v>0.35327999999999998</v>
          </cell>
          <cell r="BF531">
            <v>0</v>
          </cell>
          <cell r="BG531"/>
          <cell r="BH531">
            <v>0.19</v>
          </cell>
          <cell r="BI531"/>
          <cell r="BJ531"/>
          <cell r="BK531"/>
          <cell r="BL531">
            <v>0</v>
          </cell>
          <cell r="BM531">
            <v>0</v>
          </cell>
          <cell r="BN531"/>
          <cell r="BO531">
            <v>0</v>
          </cell>
          <cell r="BP531"/>
          <cell r="BQ531"/>
          <cell r="BR531"/>
          <cell r="BS531">
            <v>0</v>
          </cell>
          <cell r="BT531">
            <v>0</v>
          </cell>
          <cell r="BU531"/>
          <cell r="BV531">
            <v>0</v>
          </cell>
          <cell r="BW531"/>
          <cell r="BX531"/>
          <cell r="BY531"/>
          <cell r="BZ531">
            <v>0</v>
          </cell>
          <cell r="CA531">
            <v>0</v>
          </cell>
          <cell r="CB531"/>
          <cell r="CC531">
            <v>0</v>
          </cell>
          <cell r="CD531"/>
          <cell r="CE531"/>
          <cell r="CF531"/>
          <cell r="CG531">
            <v>0</v>
          </cell>
          <cell r="CH531">
            <v>0</v>
          </cell>
          <cell r="CI531"/>
          <cell r="CJ531">
            <v>0</v>
          </cell>
          <cell r="CK531"/>
          <cell r="CL531"/>
          <cell r="CM531">
            <v>0</v>
          </cell>
          <cell r="CN531">
            <v>0.35327999999999998</v>
          </cell>
          <cell r="CO531">
            <v>0</v>
          </cell>
          <cell r="CP531">
            <v>0</v>
          </cell>
          <cell r="CQ531">
            <v>0.19</v>
          </cell>
          <cell r="CR531">
            <v>0</v>
          </cell>
          <cell r="CS531">
            <v>0</v>
          </cell>
          <cell r="CT531">
            <v>0</v>
          </cell>
          <cell r="CU531">
            <v>0.35327999999999998</v>
          </cell>
          <cell r="CV531">
            <v>0</v>
          </cell>
          <cell r="CW531">
            <v>0</v>
          </cell>
          <cell r="CX531">
            <v>0.19</v>
          </cell>
          <cell r="CY531">
            <v>0</v>
          </cell>
          <cell r="CZ531">
            <v>0</v>
          </cell>
        </row>
        <row r="532">
          <cell r="A532" t="str">
            <v>1.2.2.60</v>
          </cell>
          <cell r="B532" t="str">
            <v>Реконструкция КЛ-0,4 кВ ТП-221 - ул. Губкина, 11</v>
          </cell>
          <cell r="C532" t="str">
            <v>С_1.2.2.60</v>
          </cell>
          <cell r="D532">
            <v>0</v>
          </cell>
          <cell r="E532">
            <v>0</v>
          </cell>
          <cell r="F532"/>
          <cell r="G532"/>
          <cell r="H532"/>
          <cell r="I532"/>
          <cell r="J532"/>
          <cell r="K532"/>
          <cell r="L532"/>
          <cell r="M532"/>
          <cell r="N532">
            <v>0</v>
          </cell>
          <cell r="O532"/>
          <cell r="P532"/>
          <cell r="Q532"/>
          <cell r="R532"/>
          <cell r="S532"/>
          <cell r="T532"/>
          <cell r="U532">
            <v>0</v>
          </cell>
          <cell r="V532">
            <v>0</v>
          </cell>
          <cell r="W532"/>
          <cell r="X532">
            <v>0</v>
          </cell>
          <cell r="Y532"/>
          <cell r="Z532"/>
          <cell r="AA532"/>
          <cell r="AB532"/>
          <cell r="AC532">
            <v>0</v>
          </cell>
          <cell r="AD532"/>
          <cell r="AE532">
            <v>0</v>
          </cell>
          <cell r="AF532"/>
          <cell r="AG532"/>
          <cell r="AH532"/>
          <cell r="AI532"/>
          <cell r="AJ532">
            <v>0</v>
          </cell>
          <cell r="AK532">
            <v>0</v>
          </cell>
          <cell r="AL532"/>
          <cell r="AM532">
            <v>0</v>
          </cell>
          <cell r="AN532"/>
          <cell r="AO532"/>
          <cell r="AP532"/>
          <cell r="AQ532">
            <v>0</v>
          </cell>
          <cell r="AR532">
            <v>0</v>
          </cell>
          <cell r="AS532"/>
          <cell r="AT532">
            <v>0</v>
          </cell>
          <cell r="AU532"/>
          <cell r="AV532"/>
          <cell r="AW532"/>
          <cell r="AX532">
            <v>0</v>
          </cell>
          <cell r="AY532">
            <v>0</v>
          </cell>
          <cell r="AZ532"/>
          <cell r="BA532">
            <v>0</v>
          </cell>
          <cell r="BB532"/>
          <cell r="BC532"/>
          <cell r="BD532"/>
          <cell r="BE532">
            <v>0</v>
          </cell>
          <cell r="BF532">
            <v>0</v>
          </cell>
          <cell r="BG532"/>
          <cell r="BH532">
            <v>0</v>
          </cell>
          <cell r="BI532"/>
          <cell r="BJ532"/>
          <cell r="BK532"/>
          <cell r="BL532">
            <v>0</v>
          </cell>
          <cell r="BM532">
            <v>0</v>
          </cell>
          <cell r="BN532"/>
          <cell r="BO532">
            <v>0</v>
          </cell>
          <cell r="BP532"/>
          <cell r="BQ532"/>
          <cell r="BR532"/>
          <cell r="BS532">
            <v>0</v>
          </cell>
          <cell r="BT532">
            <v>0</v>
          </cell>
          <cell r="BU532"/>
          <cell r="BV532">
            <v>0</v>
          </cell>
          <cell r="BW532"/>
          <cell r="BX532"/>
          <cell r="BY532"/>
          <cell r="BZ532">
            <v>0</v>
          </cell>
          <cell r="CA532">
            <v>0</v>
          </cell>
          <cell r="CB532"/>
          <cell r="CC532">
            <v>0</v>
          </cell>
          <cell r="CD532"/>
          <cell r="CE532"/>
          <cell r="CF532"/>
          <cell r="CG532">
            <v>0</v>
          </cell>
          <cell r="CH532">
            <v>0</v>
          </cell>
          <cell r="CI532"/>
          <cell r="CJ532">
            <v>0</v>
          </cell>
          <cell r="CK532"/>
          <cell r="CL532"/>
          <cell r="CM532">
            <v>0</v>
          </cell>
          <cell r="CN532">
            <v>0</v>
          </cell>
          <cell r="CO532">
            <v>0</v>
          </cell>
          <cell r="CP532">
            <v>0</v>
          </cell>
          <cell r="CQ532">
            <v>0</v>
          </cell>
          <cell r="CR532">
            <v>0</v>
          </cell>
          <cell r="CS532">
            <v>0</v>
          </cell>
          <cell r="CT532">
            <v>0</v>
          </cell>
          <cell r="CU532">
            <v>0</v>
          </cell>
          <cell r="CV532">
            <v>0</v>
          </cell>
          <cell r="CW532">
            <v>0</v>
          </cell>
          <cell r="CX532">
            <v>0</v>
          </cell>
          <cell r="CY532">
            <v>0</v>
          </cell>
          <cell r="CZ532">
            <v>0</v>
          </cell>
        </row>
        <row r="533">
          <cell r="A533" t="str">
            <v>1.2.2.61</v>
          </cell>
          <cell r="B533" t="str">
            <v>Реконструкция КЛ-0,4 кВ ТП-221 - ул. Энтузиастов, 55</v>
          </cell>
          <cell r="C533" t="str">
            <v>С_1.2.2.61</v>
          </cell>
          <cell r="D533">
            <v>0</v>
          </cell>
          <cell r="E533">
            <v>0</v>
          </cell>
          <cell r="F533"/>
          <cell r="G533"/>
          <cell r="H533"/>
          <cell r="I533"/>
          <cell r="J533"/>
          <cell r="K533"/>
          <cell r="L533"/>
          <cell r="M533"/>
          <cell r="N533">
            <v>0</v>
          </cell>
          <cell r="O533"/>
          <cell r="P533"/>
          <cell r="Q533"/>
          <cell r="R533"/>
          <cell r="S533"/>
          <cell r="T533"/>
          <cell r="U533">
            <v>0</v>
          </cell>
          <cell r="V533">
            <v>0</v>
          </cell>
          <cell r="W533"/>
          <cell r="X533">
            <v>0</v>
          </cell>
          <cell r="Y533"/>
          <cell r="Z533"/>
          <cell r="AA533"/>
          <cell r="AB533"/>
          <cell r="AC533">
            <v>0</v>
          </cell>
          <cell r="AD533"/>
          <cell r="AE533">
            <v>0</v>
          </cell>
          <cell r="AF533"/>
          <cell r="AG533"/>
          <cell r="AH533"/>
          <cell r="AI533"/>
          <cell r="AJ533">
            <v>0</v>
          </cell>
          <cell r="AK533">
            <v>0</v>
          </cell>
          <cell r="AL533"/>
          <cell r="AM533">
            <v>0</v>
          </cell>
          <cell r="AN533"/>
          <cell r="AO533"/>
          <cell r="AP533"/>
          <cell r="AQ533">
            <v>0</v>
          </cell>
          <cell r="AR533">
            <v>0</v>
          </cell>
          <cell r="AS533"/>
          <cell r="AT533">
            <v>0</v>
          </cell>
          <cell r="AU533"/>
          <cell r="AV533"/>
          <cell r="AW533"/>
          <cell r="AX533">
            <v>0</v>
          </cell>
          <cell r="AY533">
            <v>0</v>
          </cell>
          <cell r="AZ533"/>
          <cell r="BA533">
            <v>0</v>
          </cell>
          <cell r="BB533"/>
          <cell r="BC533"/>
          <cell r="BD533"/>
          <cell r="BE533">
            <v>0</v>
          </cell>
          <cell r="BF533">
            <v>0</v>
          </cell>
          <cell r="BG533"/>
          <cell r="BH533">
            <v>0</v>
          </cell>
          <cell r="BI533"/>
          <cell r="BJ533"/>
          <cell r="BK533"/>
          <cell r="BL533">
            <v>0</v>
          </cell>
          <cell r="BM533">
            <v>0</v>
          </cell>
          <cell r="BN533"/>
          <cell r="BO533">
            <v>0</v>
          </cell>
          <cell r="BP533"/>
          <cell r="BQ533"/>
          <cell r="BR533"/>
          <cell r="BS533">
            <v>0</v>
          </cell>
          <cell r="BT533">
            <v>0</v>
          </cell>
          <cell r="BU533"/>
          <cell r="BV533">
            <v>0</v>
          </cell>
          <cell r="BW533"/>
          <cell r="BX533"/>
          <cell r="BY533"/>
          <cell r="BZ533">
            <v>0</v>
          </cell>
          <cell r="CA533">
            <v>0</v>
          </cell>
          <cell r="CB533"/>
          <cell r="CC533">
            <v>0</v>
          </cell>
          <cell r="CD533"/>
          <cell r="CE533"/>
          <cell r="CF533"/>
          <cell r="CG533">
            <v>0</v>
          </cell>
          <cell r="CH533">
            <v>0</v>
          </cell>
          <cell r="CI533"/>
          <cell r="CJ533">
            <v>0</v>
          </cell>
          <cell r="CK533"/>
          <cell r="CL533"/>
          <cell r="CM533">
            <v>0</v>
          </cell>
          <cell r="CN533">
            <v>0</v>
          </cell>
          <cell r="CO533">
            <v>0</v>
          </cell>
          <cell r="CP533">
            <v>0</v>
          </cell>
          <cell r="CQ533">
            <v>0</v>
          </cell>
          <cell r="CR533">
            <v>0</v>
          </cell>
          <cell r="CS533">
            <v>0</v>
          </cell>
          <cell r="CT533">
            <v>0</v>
          </cell>
          <cell r="CU533">
            <v>0</v>
          </cell>
          <cell r="CV533">
            <v>0</v>
          </cell>
          <cell r="CW533">
            <v>0</v>
          </cell>
          <cell r="CX533">
            <v>0</v>
          </cell>
          <cell r="CY533">
            <v>0</v>
          </cell>
          <cell r="CZ533">
            <v>0</v>
          </cell>
        </row>
        <row r="534">
          <cell r="A534" t="str">
            <v>1.2.2.62</v>
          </cell>
          <cell r="B534" t="str">
            <v>Реконструкция КЛ-0,4 кВ ТП-221 - ЦТП-5</v>
          </cell>
          <cell r="C534" t="str">
            <v>С_1.2.2.62</v>
          </cell>
          <cell r="D534">
            <v>0</v>
          </cell>
          <cell r="E534">
            <v>0</v>
          </cell>
          <cell r="F534"/>
          <cell r="G534"/>
          <cell r="H534"/>
          <cell r="I534"/>
          <cell r="J534"/>
          <cell r="K534"/>
          <cell r="L534"/>
          <cell r="M534"/>
          <cell r="N534">
            <v>0</v>
          </cell>
          <cell r="O534"/>
          <cell r="P534"/>
          <cell r="Q534"/>
          <cell r="R534"/>
          <cell r="S534"/>
          <cell r="T534"/>
          <cell r="U534">
            <v>0</v>
          </cell>
          <cell r="V534">
            <v>0</v>
          </cell>
          <cell r="W534"/>
          <cell r="X534">
            <v>0</v>
          </cell>
          <cell r="Y534"/>
          <cell r="Z534"/>
          <cell r="AA534"/>
          <cell r="AB534"/>
          <cell r="AC534">
            <v>0</v>
          </cell>
          <cell r="AD534"/>
          <cell r="AE534">
            <v>0</v>
          </cell>
          <cell r="AF534"/>
          <cell r="AG534"/>
          <cell r="AH534"/>
          <cell r="AI534"/>
          <cell r="AJ534">
            <v>0</v>
          </cell>
          <cell r="AK534">
            <v>0</v>
          </cell>
          <cell r="AL534"/>
          <cell r="AM534">
            <v>0</v>
          </cell>
          <cell r="AN534"/>
          <cell r="AO534"/>
          <cell r="AP534"/>
          <cell r="AQ534">
            <v>0</v>
          </cell>
          <cell r="AR534">
            <v>0</v>
          </cell>
          <cell r="AS534"/>
          <cell r="AT534">
            <v>0</v>
          </cell>
          <cell r="AU534"/>
          <cell r="AV534"/>
          <cell r="AW534"/>
          <cell r="AX534">
            <v>0</v>
          </cell>
          <cell r="AY534">
            <v>0</v>
          </cell>
          <cell r="AZ534"/>
          <cell r="BA534">
            <v>0</v>
          </cell>
          <cell r="BB534"/>
          <cell r="BC534"/>
          <cell r="BD534"/>
          <cell r="BE534">
            <v>0</v>
          </cell>
          <cell r="BF534">
            <v>0</v>
          </cell>
          <cell r="BG534"/>
          <cell r="BH534">
            <v>0</v>
          </cell>
          <cell r="BI534"/>
          <cell r="BJ534"/>
          <cell r="BK534"/>
          <cell r="BL534">
            <v>0</v>
          </cell>
          <cell r="BM534">
            <v>0</v>
          </cell>
          <cell r="BN534"/>
          <cell r="BO534">
            <v>0</v>
          </cell>
          <cell r="BP534"/>
          <cell r="BQ534"/>
          <cell r="BR534"/>
          <cell r="BS534">
            <v>0</v>
          </cell>
          <cell r="BT534">
            <v>0</v>
          </cell>
          <cell r="BU534"/>
          <cell r="BV534">
            <v>0</v>
          </cell>
          <cell r="BW534"/>
          <cell r="BX534"/>
          <cell r="BY534"/>
          <cell r="BZ534">
            <v>0</v>
          </cell>
          <cell r="CA534">
            <v>0</v>
          </cell>
          <cell r="CB534"/>
          <cell r="CC534">
            <v>0</v>
          </cell>
          <cell r="CD534"/>
          <cell r="CE534"/>
          <cell r="CF534"/>
          <cell r="CG534">
            <v>0</v>
          </cell>
          <cell r="CH534">
            <v>0</v>
          </cell>
          <cell r="CI534"/>
          <cell r="CJ534">
            <v>0</v>
          </cell>
          <cell r="CK534"/>
          <cell r="CL534"/>
          <cell r="CM534">
            <v>0</v>
          </cell>
          <cell r="CN534">
            <v>0</v>
          </cell>
          <cell r="CO534">
            <v>0</v>
          </cell>
          <cell r="CP534">
            <v>0</v>
          </cell>
          <cell r="CQ534">
            <v>0</v>
          </cell>
          <cell r="CR534">
            <v>0</v>
          </cell>
          <cell r="CS534">
            <v>0</v>
          </cell>
          <cell r="CT534">
            <v>0</v>
          </cell>
          <cell r="CU534">
            <v>0</v>
          </cell>
          <cell r="CV534">
            <v>0</v>
          </cell>
          <cell r="CW534">
            <v>0</v>
          </cell>
          <cell r="CX534">
            <v>0</v>
          </cell>
          <cell r="CY534">
            <v>0</v>
          </cell>
          <cell r="CZ534">
            <v>0</v>
          </cell>
        </row>
        <row r="535">
          <cell r="A535" t="str">
            <v>1.2.2.63</v>
          </cell>
          <cell r="B535" t="str">
            <v>Реконструкция КЛ-0,4 кВ ТП-223 - ул. Ленина, 65/1</v>
          </cell>
          <cell r="C535" t="str">
            <v>С_1.2.2.63</v>
          </cell>
          <cell r="D535">
            <v>0</v>
          </cell>
          <cell r="E535">
            <v>0</v>
          </cell>
          <cell r="F535"/>
          <cell r="G535"/>
          <cell r="H535"/>
          <cell r="I535"/>
          <cell r="J535"/>
          <cell r="K535"/>
          <cell r="L535"/>
          <cell r="M535"/>
          <cell r="N535">
            <v>0</v>
          </cell>
          <cell r="O535"/>
          <cell r="P535"/>
          <cell r="Q535"/>
          <cell r="R535"/>
          <cell r="S535"/>
          <cell r="T535"/>
          <cell r="U535">
            <v>0</v>
          </cell>
          <cell r="V535">
            <v>0</v>
          </cell>
          <cell r="W535"/>
          <cell r="X535">
            <v>0</v>
          </cell>
          <cell r="Y535"/>
          <cell r="Z535"/>
          <cell r="AA535"/>
          <cell r="AB535"/>
          <cell r="AC535">
            <v>0</v>
          </cell>
          <cell r="AD535"/>
          <cell r="AE535">
            <v>0</v>
          </cell>
          <cell r="AF535"/>
          <cell r="AG535"/>
          <cell r="AH535"/>
          <cell r="AI535"/>
          <cell r="AJ535">
            <v>0</v>
          </cell>
          <cell r="AK535">
            <v>0</v>
          </cell>
          <cell r="AL535"/>
          <cell r="AM535">
            <v>0</v>
          </cell>
          <cell r="AN535"/>
          <cell r="AO535"/>
          <cell r="AP535"/>
          <cell r="AQ535">
            <v>0</v>
          </cell>
          <cell r="AR535">
            <v>0</v>
          </cell>
          <cell r="AS535"/>
          <cell r="AT535">
            <v>0</v>
          </cell>
          <cell r="AU535"/>
          <cell r="AV535"/>
          <cell r="AW535"/>
          <cell r="AX535">
            <v>0</v>
          </cell>
          <cell r="AY535">
            <v>0</v>
          </cell>
          <cell r="AZ535"/>
          <cell r="BA535">
            <v>0</v>
          </cell>
          <cell r="BB535"/>
          <cell r="BC535"/>
          <cell r="BD535"/>
          <cell r="BE535">
            <v>0</v>
          </cell>
          <cell r="BF535">
            <v>0</v>
          </cell>
          <cell r="BG535"/>
          <cell r="BH535">
            <v>0</v>
          </cell>
          <cell r="BI535"/>
          <cell r="BJ535"/>
          <cell r="BK535"/>
          <cell r="BL535">
            <v>0</v>
          </cell>
          <cell r="BM535">
            <v>0</v>
          </cell>
          <cell r="BN535"/>
          <cell r="BO535">
            <v>0</v>
          </cell>
          <cell r="BP535"/>
          <cell r="BQ535"/>
          <cell r="BR535"/>
          <cell r="BS535">
            <v>0</v>
          </cell>
          <cell r="BT535">
            <v>0</v>
          </cell>
          <cell r="BU535"/>
          <cell r="BV535">
            <v>0</v>
          </cell>
          <cell r="BW535"/>
          <cell r="BX535"/>
          <cell r="BY535"/>
          <cell r="BZ535">
            <v>0</v>
          </cell>
          <cell r="CA535">
            <v>0</v>
          </cell>
          <cell r="CB535"/>
          <cell r="CC535">
            <v>0</v>
          </cell>
          <cell r="CD535"/>
          <cell r="CE535"/>
          <cell r="CF535"/>
          <cell r="CG535">
            <v>0</v>
          </cell>
          <cell r="CH535">
            <v>0</v>
          </cell>
          <cell r="CI535"/>
          <cell r="CJ535">
            <v>0</v>
          </cell>
          <cell r="CK535"/>
          <cell r="CL535"/>
          <cell r="CM535">
            <v>0</v>
          </cell>
          <cell r="CN535">
            <v>0</v>
          </cell>
          <cell r="CO535">
            <v>0</v>
          </cell>
          <cell r="CP535">
            <v>0</v>
          </cell>
          <cell r="CQ535">
            <v>0</v>
          </cell>
          <cell r="CR535">
            <v>0</v>
          </cell>
          <cell r="CS535">
            <v>0</v>
          </cell>
          <cell r="CT535">
            <v>0</v>
          </cell>
          <cell r="CU535">
            <v>0</v>
          </cell>
          <cell r="CV535">
            <v>0</v>
          </cell>
          <cell r="CW535">
            <v>0</v>
          </cell>
          <cell r="CX535">
            <v>0</v>
          </cell>
          <cell r="CY535">
            <v>0</v>
          </cell>
          <cell r="CZ535">
            <v>0</v>
          </cell>
        </row>
        <row r="536">
          <cell r="A536" t="str">
            <v>1.2.2.64</v>
          </cell>
          <cell r="B536" t="str">
            <v>Реконструкция КЛ-0,4 кВ ТП-223 - ул. Ленина, 65/2</v>
          </cell>
          <cell r="C536" t="str">
            <v>С_1.2.2.64</v>
          </cell>
          <cell r="D536">
            <v>0</v>
          </cell>
          <cell r="E536">
            <v>0</v>
          </cell>
          <cell r="F536"/>
          <cell r="G536"/>
          <cell r="H536"/>
          <cell r="I536"/>
          <cell r="J536"/>
          <cell r="K536"/>
          <cell r="L536"/>
          <cell r="M536"/>
          <cell r="N536">
            <v>0</v>
          </cell>
          <cell r="O536"/>
          <cell r="P536"/>
          <cell r="Q536"/>
          <cell r="R536"/>
          <cell r="S536"/>
          <cell r="T536"/>
          <cell r="U536">
            <v>0</v>
          </cell>
          <cell r="V536">
            <v>0</v>
          </cell>
          <cell r="W536"/>
          <cell r="X536">
            <v>0</v>
          </cell>
          <cell r="Y536"/>
          <cell r="Z536"/>
          <cell r="AA536"/>
          <cell r="AB536"/>
          <cell r="AC536">
            <v>0</v>
          </cell>
          <cell r="AD536"/>
          <cell r="AE536">
            <v>0</v>
          </cell>
          <cell r="AF536"/>
          <cell r="AG536"/>
          <cell r="AH536"/>
          <cell r="AI536"/>
          <cell r="AJ536">
            <v>0</v>
          </cell>
          <cell r="AK536">
            <v>0</v>
          </cell>
          <cell r="AL536"/>
          <cell r="AM536">
            <v>0</v>
          </cell>
          <cell r="AN536"/>
          <cell r="AO536"/>
          <cell r="AP536"/>
          <cell r="AQ536">
            <v>0</v>
          </cell>
          <cell r="AR536">
            <v>0</v>
          </cell>
          <cell r="AS536"/>
          <cell r="AT536">
            <v>0</v>
          </cell>
          <cell r="AU536"/>
          <cell r="AV536"/>
          <cell r="AW536"/>
          <cell r="AX536">
            <v>0</v>
          </cell>
          <cell r="AY536">
            <v>0</v>
          </cell>
          <cell r="AZ536"/>
          <cell r="BA536">
            <v>0</v>
          </cell>
          <cell r="BB536"/>
          <cell r="BC536"/>
          <cell r="BD536"/>
          <cell r="BE536">
            <v>0</v>
          </cell>
          <cell r="BF536">
            <v>0</v>
          </cell>
          <cell r="BG536"/>
          <cell r="BH536">
            <v>0</v>
          </cell>
          <cell r="BI536"/>
          <cell r="BJ536"/>
          <cell r="BK536"/>
          <cell r="BL536">
            <v>0</v>
          </cell>
          <cell r="BM536">
            <v>0</v>
          </cell>
          <cell r="BN536"/>
          <cell r="BO536">
            <v>0</v>
          </cell>
          <cell r="BP536"/>
          <cell r="BQ536"/>
          <cell r="BR536"/>
          <cell r="BS536">
            <v>0</v>
          </cell>
          <cell r="BT536">
            <v>0</v>
          </cell>
          <cell r="BU536"/>
          <cell r="BV536">
            <v>0</v>
          </cell>
          <cell r="BW536"/>
          <cell r="BX536"/>
          <cell r="BY536"/>
          <cell r="BZ536">
            <v>0</v>
          </cell>
          <cell r="CA536">
            <v>0</v>
          </cell>
          <cell r="CB536"/>
          <cell r="CC536">
            <v>0</v>
          </cell>
          <cell r="CD536"/>
          <cell r="CE536"/>
          <cell r="CF536"/>
          <cell r="CG536">
            <v>0</v>
          </cell>
          <cell r="CH536">
            <v>0</v>
          </cell>
          <cell r="CI536"/>
          <cell r="CJ536">
            <v>0</v>
          </cell>
          <cell r="CK536"/>
          <cell r="CL536"/>
          <cell r="CM536">
            <v>0</v>
          </cell>
          <cell r="CN536">
            <v>0</v>
          </cell>
          <cell r="CO536">
            <v>0</v>
          </cell>
          <cell r="CP536">
            <v>0</v>
          </cell>
          <cell r="CQ536">
            <v>0</v>
          </cell>
          <cell r="CR536">
            <v>0</v>
          </cell>
          <cell r="CS536">
            <v>0</v>
          </cell>
          <cell r="CT536">
            <v>0</v>
          </cell>
          <cell r="CU536">
            <v>0</v>
          </cell>
          <cell r="CV536">
            <v>0</v>
          </cell>
          <cell r="CW536">
            <v>0</v>
          </cell>
          <cell r="CX536">
            <v>0</v>
          </cell>
          <cell r="CY536">
            <v>0</v>
          </cell>
          <cell r="CZ536">
            <v>0</v>
          </cell>
        </row>
        <row r="537">
          <cell r="A537" t="str">
            <v>1.2.2.65</v>
          </cell>
          <cell r="B537" t="str">
            <v>Реконструкция КЛ-0,4 кВ ТП-223 - ул. Ленина, 67/4</v>
          </cell>
          <cell r="C537" t="str">
            <v>С_1.2.2.65</v>
          </cell>
          <cell r="D537">
            <v>0.50235000000000007</v>
          </cell>
          <cell r="E537">
            <v>0.50235000000000007</v>
          </cell>
          <cell r="F537"/>
          <cell r="G537"/>
          <cell r="H537"/>
          <cell r="I537"/>
          <cell r="J537"/>
          <cell r="K537"/>
          <cell r="L537"/>
          <cell r="M537"/>
          <cell r="N537">
            <v>0</v>
          </cell>
          <cell r="O537"/>
          <cell r="P537"/>
          <cell r="Q537"/>
          <cell r="R537"/>
          <cell r="S537"/>
          <cell r="T537"/>
          <cell r="U537">
            <v>0</v>
          </cell>
          <cell r="V537">
            <v>0</v>
          </cell>
          <cell r="W537"/>
          <cell r="X537">
            <v>0</v>
          </cell>
          <cell r="Y537"/>
          <cell r="Z537"/>
          <cell r="AA537"/>
          <cell r="AB537"/>
          <cell r="AC537">
            <v>0</v>
          </cell>
          <cell r="AD537"/>
          <cell r="AE537">
            <v>0</v>
          </cell>
          <cell r="AF537"/>
          <cell r="AG537"/>
          <cell r="AH537"/>
          <cell r="AI537"/>
          <cell r="AJ537">
            <v>0</v>
          </cell>
          <cell r="AK537">
            <v>0</v>
          </cell>
          <cell r="AL537"/>
          <cell r="AM537">
            <v>0</v>
          </cell>
          <cell r="AN537"/>
          <cell r="AO537"/>
          <cell r="AP537"/>
          <cell r="AQ537">
            <v>0</v>
          </cell>
          <cell r="AR537">
            <v>0</v>
          </cell>
          <cell r="AS537"/>
          <cell r="AT537">
            <v>0</v>
          </cell>
          <cell r="AU537"/>
          <cell r="AV537"/>
          <cell r="AW537"/>
          <cell r="AX537">
            <v>0.50235000000000007</v>
          </cell>
          <cell r="AY537">
            <v>0</v>
          </cell>
          <cell r="AZ537"/>
          <cell r="BA537">
            <v>0.28000000000000003</v>
          </cell>
          <cell r="BB537"/>
          <cell r="BC537"/>
          <cell r="BD537"/>
          <cell r="BE537">
            <v>0.50235000000000007</v>
          </cell>
          <cell r="BF537">
            <v>0</v>
          </cell>
          <cell r="BG537"/>
          <cell r="BH537">
            <v>0.28000000000000003</v>
          </cell>
          <cell r="BI537"/>
          <cell r="BJ537"/>
          <cell r="BK537"/>
          <cell r="BL537">
            <v>0</v>
          </cell>
          <cell r="BM537">
            <v>0</v>
          </cell>
          <cell r="BN537"/>
          <cell r="BO537">
            <v>0</v>
          </cell>
          <cell r="BP537"/>
          <cell r="BQ537"/>
          <cell r="BR537"/>
          <cell r="BS537">
            <v>0</v>
          </cell>
          <cell r="BT537">
            <v>0</v>
          </cell>
          <cell r="BU537"/>
          <cell r="BV537">
            <v>0</v>
          </cell>
          <cell r="BW537"/>
          <cell r="BX537"/>
          <cell r="BY537"/>
          <cell r="BZ537">
            <v>0</v>
          </cell>
          <cell r="CA537">
            <v>0</v>
          </cell>
          <cell r="CB537"/>
          <cell r="CC537">
            <v>0</v>
          </cell>
          <cell r="CD537"/>
          <cell r="CE537"/>
          <cell r="CF537"/>
          <cell r="CG537">
            <v>0</v>
          </cell>
          <cell r="CH537">
            <v>0</v>
          </cell>
          <cell r="CI537"/>
          <cell r="CJ537">
            <v>0</v>
          </cell>
          <cell r="CK537"/>
          <cell r="CL537"/>
          <cell r="CM537">
            <v>0</v>
          </cell>
          <cell r="CN537">
            <v>0.50235000000000007</v>
          </cell>
          <cell r="CO537">
            <v>0</v>
          </cell>
          <cell r="CP537">
            <v>0</v>
          </cell>
          <cell r="CQ537">
            <v>0.28000000000000003</v>
          </cell>
          <cell r="CR537">
            <v>0</v>
          </cell>
          <cell r="CS537">
            <v>0</v>
          </cell>
          <cell r="CT537">
            <v>0</v>
          </cell>
          <cell r="CU537">
            <v>0.50235000000000007</v>
          </cell>
          <cell r="CV537">
            <v>0</v>
          </cell>
          <cell r="CW537">
            <v>0</v>
          </cell>
          <cell r="CX537">
            <v>0.28000000000000003</v>
          </cell>
          <cell r="CY537">
            <v>0</v>
          </cell>
          <cell r="CZ537">
            <v>0</v>
          </cell>
        </row>
        <row r="538">
          <cell r="A538" t="str">
            <v>1.2.2.66</v>
          </cell>
          <cell r="B538" t="str">
            <v xml:space="preserve">Реконструкция КЛ-0,4 кВ ТП-226 - МГБ-1 Гл. корпус </v>
          </cell>
          <cell r="C538" t="str">
            <v>С_1.2.2.66</v>
          </cell>
          <cell r="D538">
            <v>0.4854</v>
          </cell>
          <cell r="E538">
            <v>0.4854</v>
          </cell>
          <cell r="F538"/>
          <cell r="G538"/>
          <cell r="H538"/>
          <cell r="I538"/>
          <cell r="J538"/>
          <cell r="K538"/>
          <cell r="L538"/>
          <cell r="M538"/>
          <cell r="N538">
            <v>0</v>
          </cell>
          <cell r="O538"/>
          <cell r="P538"/>
          <cell r="Q538"/>
          <cell r="R538"/>
          <cell r="S538"/>
          <cell r="T538"/>
          <cell r="U538">
            <v>0</v>
          </cell>
          <cell r="V538">
            <v>0</v>
          </cell>
          <cell r="W538"/>
          <cell r="X538">
            <v>0</v>
          </cell>
          <cell r="Y538"/>
          <cell r="Z538"/>
          <cell r="AA538"/>
          <cell r="AB538"/>
          <cell r="AC538">
            <v>0</v>
          </cell>
          <cell r="AD538"/>
          <cell r="AE538">
            <v>0</v>
          </cell>
          <cell r="AF538"/>
          <cell r="AG538"/>
          <cell r="AH538"/>
          <cell r="AI538"/>
          <cell r="AJ538">
            <v>0</v>
          </cell>
          <cell r="AK538">
            <v>0</v>
          </cell>
          <cell r="AL538"/>
          <cell r="AM538">
            <v>0</v>
          </cell>
          <cell r="AN538"/>
          <cell r="AO538"/>
          <cell r="AP538"/>
          <cell r="AQ538">
            <v>0</v>
          </cell>
          <cell r="AR538">
            <v>0</v>
          </cell>
          <cell r="AS538"/>
          <cell r="AT538">
            <v>0</v>
          </cell>
          <cell r="AU538"/>
          <cell r="AV538"/>
          <cell r="AW538"/>
          <cell r="AX538">
            <v>0.4854</v>
          </cell>
          <cell r="AY538">
            <v>0</v>
          </cell>
          <cell r="AZ538"/>
          <cell r="BA538">
            <v>0.27</v>
          </cell>
          <cell r="BB538"/>
          <cell r="BC538"/>
          <cell r="BD538"/>
          <cell r="BE538">
            <v>0.4854</v>
          </cell>
          <cell r="BF538">
            <v>0</v>
          </cell>
          <cell r="BG538"/>
          <cell r="BH538">
            <v>0.27</v>
          </cell>
          <cell r="BI538"/>
          <cell r="BJ538"/>
          <cell r="BK538"/>
          <cell r="BL538">
            <v>0</v>
          </cell>
          <cell r="BM538">
            <v>0</v>
          </cell>
          <cell r="BN538"/>
          <cell r="BO538">
            <v>0</v>
          </cell>
          <cell r="BP538"/>
          <cell r="BQ538"/>
          <cell r="BR538"/>
          <cell r="BS538">
            <v>0</v>
          </cell>
          <cell r="BT538">
            <v>0</v>
          </cell>
          <cell r="BU538"/>
          <cell r="BV538">
            <v>0</v>
          </cell>
          <cell r="BW538"/>
          <cell r="BX538"/>
          <cell r="BY538"/>
          <cell r="BZ538">
            <v>0</v>
          </cell>
          <cell r="CA538">
            <v>0</v>
          </cell>
          <cell r="CB538"/>
          <cell r="CC538">
            <v>0</v>
          </cell>
          <cell r="CD538"/>
          <cell r="CE538"/>
          <cell r="CF538"/>
          <cell r="CG538">
            <v>0</v>
          </cell>
          <cell r="CH538">
            <v>0</v>
          </cell>
          <cell r="CI538"/>
          <cell r="CJ538">
            <v>0</v>
          </cell>
          <cell r="CK538"/>
          <cell r="CL538"/>
          <cell r="CM538">
            <v>0</v>
          </cell>
          <cell r="CN538">
            <v>0.4854</v>
          </cell>
          <cell r="CO538">
            <v>0</v>
          </cell>
          <cell r="CP538">
            <v>0</v>
          </cell>
          <cell r="CQ538">
            <v>0.27</v>
          </cell>
          <cell r="CR538">
            <v>0</v>
          </cell>
          <cell r="CS538">
            <v>0</v>
          </cell>
          <cell r="CT538">
            <v>0</v>
          </cell>
          <cell r="CU538">
            <v>0.4854</v>
          </cell>
          <cell r="CV538">
            <v>0</v>
          </cell>
          <cell r="CW538">
            <v>0</v>
          </cell>
          <cell r="CX538">
            <v>0.27</v>
          </cell>
          <cell r="CY538">
            <v>0</v>
          </cell>
          <cell r="CZ538">
            <v>0</v>
          </cell>
        </row>
        <row r="539">
          <cell r="A539" t="str">
            <v>1.2.2.67</v>
          </cell>
          <cell r="B539" t="str">
            <v>Реконструкция КЛ-0,4 кВ ТП-242 - ул. Дзержинского, 8А</v>
          </cell>
          <cell r="C539" t="str">
            <v>С_1.2.2.67</v>
          </cell>
          <cell r="D539">
            <v>0.4854</v>
          </cell>
          <cell r="E539">
            <v>0.4854</v>
          </cell>
          <cell r="F539"/>
          <cell r="G539"/>
          <cell r="H539"/>
          <cell r="I539"/>
          <cell r="J539"/>
          <cell r="K539"/>
          <cell r="L539"/>
          <cell r="M539"/>
          <cell r="N539">
            <v>0</v>
          </cell>
          <cell r="O539"/>
          <cell r="P539"/>
          <cell r="Q539"/>
          <cell r="R539"/>
          <cell r="S539"/>
          <cell r="T539"/>
          <cell r="U539">
            <v>0</v>
          </cell>
          <cell r="V539">
            <v>0</v>
          </cell>
          <cell r="W539"/>
          <cell r="X539">
            <v>0</v>
          </cell>
          <cell r="Y539"/>
          <cell r="Z539"/>
          <cell r="AA539"/>
          <cell r="AB539"/>
          <cell r="AC539">
            <v>0</v>
          </cell>
          <cell r="AD539"/>
          <cell r="AE539">
            <v>0</v>
          </cell>
          <cell r="AF539"/>
          <cell r="AG539"/>
          <cell r="AH539"/>
          <cell r="AI539"/>
          <cell r="AJ539">
            <v>0</v>
          </cell>
          <cell r="AK539">
            <v>0</v>
          </cell>
          <cell r="AL539"/>
          <cell r="AM539">
            <v>0</v>
          </cell>
          <cell r="AN539"/>
          <cell r="AO539"/>
          <cell r="AP539"/>
          <cell r="AQ539">
            <v>0</v>
          </cell>
          <cell r="AR539">
            <v>0</v>
          </cell>
          <cell r="AS539"/>
          <cell r="AT539">
            <v>0</v>
          </cell>
          <cell r="AU539"/>
          <cell r="AV539"/>
          <cell r="AW539"/>
          <cell r="AX539">
            <v>0.4854</v>
          </cell>
          <cell r="AY539">
            <v>0</v>
          </cell>
          <cell r="AZ539"/>
          <cell r="BA539">
            <v>0.27</v>
          </cell>
          <cell r="BB539"/>
          <cell r="BC539"/>
          <cell r="BD539"/>
          <cell r="BE539">
            <v>0.4854</v>
          </cell>
          <cell r="BF539">
            <v>0</v>
          </cell>
          <cell r="BG539"/>
          <cell r="BH539">
            <v>0.27</v>
          </cell>
          <cell r="BI539"/>
          <cell r="BJ539"/>
          <cell r="BK539"/>
          <cell r="BL539">
            <v>0</v>
          </cell>
          <cell r="BM539">
            <v>0</v>
          </cell>
          <cell r="BN539"/>
          <cell r="BO539">
            <v>0</v>
          </cell>
          <cell r="BP539"/>
          <cell r="BQ539"/>
          <cell r="BR539"/>
          <cell r="BS539">
            <v>0</v>
          </cell>
          <cell r="BT539">
            <v>0</v>
          </cell>
          <cell r="BU539"/>
          <cell r="BV539">
            <v>0</v>
          </cell>
          <cell r="BW539"/>
          <cell r="BX539"/>
          <cell r="BY539"/>
          <cell r="BZ539">
            <v>0</v>
          </cell>
          <cell r="CA539">
            <v>0</v>
          </cell>
          <cell r="CB539"/>
          <cell r="CC539">
            <v>0</v>
          </cell>
          <cell r="CD539"/>
          <cell r="CE539"/>
          <cell r="CF539"/>
          <cell r="CG539">
            <v>0</v>
          </cell>
          <cell r="CH539">
            <v>0</v>
          </cell>
          <cell r="CI539"/>
          <cell r="CJ539">
            <v>0</v>
          </cell>
          <cell r="CK539"/>
          <cell r="CL539"/>
          <cell r="CM539">
            <v>0</v>
          </cell>
          <cell r="CN539">
            <v>0.4854</v>
          </cell>
          <cell r="CO539">
            <v>0</v>
          </cell>
          <cell r="CP539">
            <v>0</v>
          </cell>
          <cell r="CQ539">
            <v>0.27</v>
          </cell>
          <cell r="CR539">
            <v>0</v>
          </cell>
          <cell r="CS539">
            <v>0</v>
          </cell>
          <cell r="CT539">
            <v>0</v>
          </cell>
          <cell r="CU539">
            <v>0.4854</v>
          </cell>
          <cell r="CV539">
            <v>0</v>
          </cell>
          <cell r="CW539">
            <v>0</v>
          </cell>
          <cell r="CX539">
            <v>0.27</v>
          </cell>
          <cell r="CY539">
            <v>0</v>
          </cell>
          <cell r="CZ539">
            <v>0</v>
          </cell>
        </row>
        <row r="540">
          <cell r="A540" t="str">
            <v>1.2.2.68</v>
          </cell>
          <cell r="B540" t="str">
            <v>Реконструкция КЛ-0,4 кВ ТП-242 - ул. Дзержинского, 8</v>
          </cell>
          <cell r="C540" t="str">
            <v>С_1.2.2.68</v>
          </cell>
          <cell r="D540">
            <v>0.87736999999999998</v>
          </cell>
          <cell r="E540">
            <v>0.87736999999999998</v>
          </cell>
          <cell r="F540"/>
          <cell r="G540"/>
          <cell r="H540"/>
          <cell r="I540"/>
          <cell r="J540"/>
          <cell r="K540"/>
          <cell r="L540"/>
          <cell r="M540"/>
          <cell r="N540">
            <v>0</v>
          </cell>
          <cell r="O540"/>
          <cell r="P540"/>
          <cell r="Q540"/>
          <cell r="R540"/>
          <cell r="S540"/>
          <cell r="T540"/>
          <cell r="U540">
            <v>0</v>
          </cell>
          <cell r="V540">
            <v>0</v>
          </cell>
          <cell r="W540"/>
          <cell r="X540">
            <v>0</v>
          </cell>
          <cell r="Y540"/>
          <cell r="Z540"/>
          <cell r="AA540"/>
          <cell r="AB540"/>
          <cell r="AC540">
            <v>0</v>
          </cell>
          <cell r="AD540"/>
          <cell r="AE540">
            <v>0</v>
          </cell>
          <cell r="AF540"/>
          <cell r="AG540"/>
          <cell r="AH540"/>
          <cell r="AI540"/>
          <cell r="AJ540">
            <v>0</v>
          </cell>
          <cell r="AK540">
            <v>0</v>
          </cell>
          <cell r="AL540"/>
          <cell r="AM540">
            <v>0</v>
          </cell>
          <cell r="AN540"/>
          <cell r="AO540"/>
          <cell r="AP540"/>
          <cell r="AQ540">
            <v>0</v>
          </cell>
          <cell r="AR540">
            <v>0</v>
          </cell>
          <cell r="AS540"/>
          <cell r="AT540">
            <v>0</v>
          </cell>
          <cell r="AU540"/>
          <cell r="AV540"/>
          <cell r="AW540"/>
          <cell r="AX540">
            <v>0.87736999999999998</v>
          </cell>
          <cell r="AY540">
            <v>0</v>
          </cell>
          <cell r="AZ540"/>
          <cell r="BA540">
            <v>0.52</v>
          </cell>
          <cell r="BB540"/>
          <cell r="BC540"/>
          <cell r="BD540"/>
          <cell r="BE540">
            <v>0.87736999999999998</v>
          </cell>
          <cell r="BF540">
            <v>0</v>
          </cell>
          <cell r="BG540"/>
          <cell r="BH540">
            <v>0.52</v>
          </cell>
          <cell r="BI540"/>
          <cell r="BJ540"/>
          <cell r="BK540"/>
          <cell r="BL540">
            <v>0</v>
          </cell>
          <cell r="BM540">
            <v>0</v>
          </cell>
          <cell r="BN540"/>
          <cell r="BO540">
            <v>0</v>
          </cell>
          <cell r="BP540"/>
          <cell r="BQ540"/>
          <cell r="BR540"/>
          <cell r="BS540">
            <v>0</v>
          </cell>
          <cell r="BT540">
            <v>0</v>
          </cell>
          <cell r="BU540"/>
          <cell r="BV540">
            <v>0</v>
          </cell>
          <cell r="BW540"/>
          <cell r="BX540"/>
          <cell r="BY540"/>
          <cell r="BZ540">
            <v>0</v>
          </cell>
          <cell r="CA540">
            <v>0</v>
          </cell>
          <cell r="CB540"/>
          <cell r="CC540">
            <v>0</v>
          </cell>
          <cell r="CD540"/>
          <cell r="CE540"/>
          <cell r="CF540"/>
          <cell r="CG540">
            <v>0</v>
          </cell>
          <cell r="CH540">
            <v>0</v>
          </cell>
          <cell r="CI540"/>
          <cell r="CJ540">
            <v>0</v>
          </cell>
          <cell r="CK540"/>
          <cell r="CL540"/>
          <cell r="CM540">
            <v>0</v>
          </cell>
          <cell r="CN540">
            <v>0.87736999999999998</v>
          </cell>
          <cell r="CO540">
            <v>0</v>
          </cell>
          <cell r="CP540">
            <v>0</v>
          </cell>
          <cell r="CQ540">
            <v>0.52</v>
          </cell>
          <cell r="CR540">
            <v>0</v>
          </cell>
          <cell r="CS540">
            <v>0</v>
          </cell>
          <cell r="CT540">
            <v>0</v>
          </cell>
          <cell r="CU540">
            <v>0.87736999999999998</v>
          </cell>
          <cell r="CV540">
            <v>0</v>
          </cell>
          <cell r="CW540">
            <v>0</v>
          </cell>
          <cell r="CX540">
            <v>0.52</v>
          </cell>
          <cell r="CY540">
            <v>0</v>
          </cell>
          <cell r="CZ540">
            <v>0</v>
          </cell>
        </row>
        <row r="541">
          <cell r="A541" t="str">
            <v>1.2.2.69</v>
          </cell>
          <cell r="B541" t="str">
            <v>Реконструкция КЛ-0,4 кВ ТП-276 - ул. Бажова, 10</v>
          </cell>
          <cell r="C541" t="str">
            <v>С_1.2.2.69</v>
          </cell>
          <cell r="D541">
            <v>0.45288999999999996</v>
          </cell>
          <cell r="E541">
            <v>0.45288999999999996</v>
          </cell>
          <cell r="F541"/>
          <cell r="G541"/>
          <cell r="H541"/>
          <cell r="I541"/>
          <cell r="J541"/>
          <cell r="K541"/>
          <cell r="L541"/>
          <cell r="M541"/>
          <cell r="N541">
            <v>0</v>
          </cell>
          <cell r="O541"/>
          <cell r="P541"/>
          <cell r="Q541"/>
          <cell r="R541"/>
          <cell r="S541"/>
          <cell r="T541"/>
          <cell r="U541">
            <v>0</v>
          </cell>
          <cell r="V541">
            <v>0</v>
          </cell>
          <cell r="W541"/>
          <cell r="X541">
            <v>0</v>
          </cell>
          <cell r="Y541"/>
          <cell r="Z541"/>
          <cell r="AA541"/>
          <cell r="AB541"/>
          <cell r="AC541">
            <v>0</v>
          </cell>
          <cell r="AD541"/>
          <cell r="AE541">
            <v>0</v>
          </cell>
          <cell r="AF541"/>
          <cell r="AG541"/>
          <cell r="AH541"/>
          <cell r="AI541"/>
          <cell r="AJ541">
            <v>0</v>
          </cell>
          <cell r="AK541">
            <v>0</v>
          </cell>
          <cell r="AL541"/>
          <cell r="AM541">
            <v>0</v>
          </cell>
          <cell r="AN541"/>
          <cell r="AO541"/>
          <cell r="AP541"/>
          <cell r="AQ541">
            <v>0</v>
          </cell>
          <cell r="AR541">
            <v>0</v>
          </cell>
          <cell r="AS541"/>
          <cell r="AT541">
            <v>0</v>
          </cell>
          <cell r="AU541"/>
          <cell r="AV541"/>
          <cell r="AW541"/>
          <cell r="AX541">
            <v>0.45288999999999996</v>
          </cell>
          <cell r="AY541">
            <v>0</v>
          </cell>
          <cell r="AZ541"/>
          <cell r="BA541">
            <v>0.25</v>
          </cell>
          <cell r="BB541"/>
          <cell r="BC541"/>
          <cell r="BD541"/>
          <cell r="BE541">
            <v>0.45288999999999996</v>
          </cell>
          <cell r="BF541">
            <v>0</v>
          </cell>
          <cell r="BG541"/>
          <cell r="BH541">
            <v>0.25</v>
          </cell>
          <cell r="BI541"/>
          <cell r="BJ541"/>
          <cell r="BK541"/>
          <cell r="BL541">
            <v>0</v>
          </cell>
          <cell r="BM541">
            <v>0</v>
          </cell>
          <cell r="BN541"/>
          <cell r="BO541">
            <v>0</v>
          </cell>
          <cell r="BP541"/>
          <cell r="BQ541"/>
          <cell r="BR541"/>
          <cell r="BS541">
            <v>0</v>
          </cell>
          <cell r="BT541">
            <v>0</v>
          </cell>
          <cell r="BU541"/>
          <cell r="BV541">
            <v>0</v>
          </cell>
          <cell r="BW541"/>
          <cell r="BX541"/>
          <cell r="BY541"/>
          <cell r="BZ541">
            <v>0</v>
          </cell>
          <cell r="CA541">
            <v>0</v>
          </cell>
          <cell r="CB541"/>
          <cell r="CC541">
            <v>0</v>
          </cell>
          <cell r="CD541"/>
          <cell r="CE541"/>
          <cell r="CF541"/>
          <cell r="CG541">
            <v>0</v>
          </cell>
          <cell r="CH541">
            <v>0</v>
          </cell>
          <cell r="CI541"/>
          <cell r="CJ541">
            <v>0</v>
          </cell>
          <cell r="CK541"/>
          <cell r="CL541"/>
          <cell r="CM541">
            <v>0</v>
          </cell>
          <cell r="CN541">
            <v>0.45288999999999996</v>
          </cell>
          <cell r="CO541">
            <v>0</v>
          </cell>
          <cell r="CP541">
            <v>0</v>
          </cell>
          <cell r="CQ541">
            <v>0.25</v>
          </cell>
          <cell r="CR541">
            <v>0</v>
          </cell>
          <cell r="CS541">
            <v>0</v>
          </cell>
          <cell r="CT541">
            <v>0</v>
          </cell>
          <cell r="CU541">
            <v>0.45288999999999996</v>
          </cell>
          <cell r="CV541">
            <v>0</v>
          </cell>
          <cell r="CW541">
            <v>0</v>
          </cell>
          <cell r="CX541">
            <v>0.25</v>
          </cell>
          <cell r="CY541">
            <v>0</v>
          </cell>
          <cell r="CZ541">
            <v>0</v>
          </cell>
        </row>
        <row r="542">
          <cell r="A542" t="str">
            <v>1.2.2.70</v>
          </cell>
          <cell r="B542" t="str">
            <v>Реконструкция КЛ-0,4 кВ ТП-276 - ул. Бажова, 14</v>
          </cell>
          <cell r="C542" t="str">
            <v>С_1.2.2.70</v>
          </cell>
          <cell r="D542">
            <v>0.35327999999999998</v>
          </cell>
          <cell r="E542">
            <v>0.35327999999999998</v>
          </cell>
          <cell r="F542"/>
          <cell r="G542"/>
          <cell r="H542"/>
          <cell r="I542"/>
          <cell r="J542"/>
          <cell r="K542"/>
          <cell r="L542"/>
          <cell r="M542"/>
          <cell r="N542">
            <v>0</v>
          </cell>
          <cell r="O542"/>
          <cell r="P542"/>
          <cell r="Q542"/>
          <cell r="R542"/>
          <cell r="S542"/>
          <cell r="T542"/>
          <cell r="U542">
            <v>0</v>
          </cell>
          <cell r="V542">
            <v>0</v>
          </cell>
          <cell r="W542"/>
          <cell r="X542">
            <v>0</v>
          </cell>
          <cell r="Y542"/>
          <cell r="Z542"/>
          <cell r="AA542"/>
          <cell r="AB542"/>
          <cell r="AC542">
            <v>0</v>
          </cell>
          <cell r="AD542"/>
          <cell r="AE542">
            <v>0</v>
          </cell>
          <cell r="AF542"/>
          <cell r="AG542"/>
          <cell r="AH542"/>
          <cell r="AI542"/>
          <cell r="AJ542">
            <v>0</v>
          </cell>
          <cell r="AK542">
            <v>0</v>
          </cell>
          <cell r="AL542"/>
          <cell r="AM542">
            <v>0</v>
          </cell>
          <cell r="AN542"/>
          <cell r="AO542"/>
          <cell r="AP542"/>
          <cell r="AQ542">
            <v>0</v>
          </cell>
          <cell r="AR542">
            <v>0</v>
          </cell>
          <cell r="AS542"/>
          <cell r="AT542">
            <v>0</v>
          </cell>
          <cell r="AU542"/>
          <cell r="AV542"/>
          <cell r="AW542"/>
          <cell r="AX542">
            <v>0.35327999999999998</v>
          </cell>
          <cell r="AY542">
            <v>0</v>
          </cell>
          <cell r="AZ542"/>
          <cell r="BA542">
            <v>0.192</v>
          </cell>
          <cell r="BB542"/>
          <cell r="BC542"/>
          <cell r="BD542"/>
          <cell r="BE542">
            <v>0.35327999999999998</v>
          </cell>
          <cell r="BF542">
            <v>0</v>
          </cell>
          <cell r="BG542"/>
          <cell r="BH542">
            <v>0.192</v>
          </cell>
          <cell r="BI542"/>
          <cell r="BJ542"/>
          <cell r="BK542"/>
          <cell r="BL542">
            <v>0</v>
          </cell>
          <cell r="BM542">
            <v>0</v>
          </cell>
          <cell r="BN542"/>
          <cell r="BO542">
            <v>0</v>
          </cell>
          <cell r="BP542"/>
          <cell r="BQ542"/>
          <cell r="BR542"/>
          <cell r="BS542">
            <v>0</v>
          </cell>
          <cell r="BT542">
            <v>0</v>
          </cell>
          <cell r="BU542"/>
          <cell r="BV542">
            <v>0</v>
          </cell>
          <cell r="BW542"/>
          <cell r="BX542"/>
          <cell r="BY542"/>
          <cell r="BZ542">
            <v>0</v>
          </cell>
          <cell r="CA542">
            <v>0</v>
          </cell>
          <cell r="CB542"/>
          <cell r="CC542">
            <v>0</v>
          </cell>
          <cell r="CD542"/>
          <cell r="CE542"/>
          <cell r="CF542"/>
          <cell r="CG542">
            <v>0</v>
          </cell>
          <cell r="CH542">
            <v>0</v>
          </cell>
          <cell r="CI542"/>
          <cell r="CJ542">
            <v>0</v>
          </cell>
          <cell r="CK542"/>
          <cell r="CL542"/>
          <cell r="CM542">
            <v>0</v>
          </cell>
          <cell r="CN542">
            <v>0.35327999999999998</v>
          </cell>
          <cell r="CO542">
            <v>0</v>
          </cell>
          <cell r="CP542">
            <v>0</v>
          </cell>
          <cell r="CQ542">
            <v>0.192</v>
          </cell>
          <cell r="CR542">
            <v>0</v>
          </cell>
          <cell r="CS542">
            <v>0</v>
          </cell>
          <cell r="CT542">
            <v>0</v>
          </cell>
          <cell r="CU542">
            <v>0.35327999999999998</v>
          </cell>
          <cell r="CV542">
            <v>0</v>
          </cell>
          <cell r="CW542">
            <v>0</v>
          </cell>
          <cell r="CX542">
            <v>0.192</v>
          </cell>
          <cell r="CY542">
            <v>0</v>
          </cell>
          <cell r="CZ542">
            <v>0</v>
          </cell>
        </row>
        <row r="543">
          <cell r="A543" t="str">
            <v>1.2.2.71</v>
          </cell>
          <cell r="B543" t="str">
            <v>Реконструкция КЛ-0,4 кВ ТП-295 - ул. Студенческая, 19</v>
          </cell>
          <cell r="C543" t="str">
            <v>С_1.2.2.71</v>
          </cell>
          <cell r="D543">
            <v>0.53122999999999998</v>
          </cell>
          <cell r="E543">
            <v>0.53122999999999998</v>
          </cell>
          <cell r="F543"/>
          <cell r="G543"/>
          <cell r="H543"/>
          <cell r="I543"/>
          <cell r="J543"/>
          <cell r="K543"/>
          <cell r="L543"/>
          <cell r="M543"/>
          <cell r="N543">
            <v>0</v>
          </cell>
          <cell r="O543"/>
          <cell r="P543"/>
          <cell r="Q543"/>
          <cell r="R543"/>
          <cell r="S543"/>
          <cell r="T543"/>
          <cell r="U543">
            <v>0</v>
          </cell>
          <cell r="V543">
            <v>0</v>
          </cell>
          <cell r="W543"/>
          <cell r="X543">
            <v>0</v>
          </cell>
          <cell r="Y543"/>
          <cell r="Z543"/>
          <cell r="AA543"/>
          <cell r="AB543"/>
          <cell r="AC543">
            <v>0</v>
          </cell>
          <cell r="AD543"/>
          <cell r="AE543">
            <v>0</v>
          </cell>
          <cell r="AF543"/>
          <cell r="AG543"/>
          <cell r="AH543"/>
          <cell r="AI543"/>
          <cell r="AJ543">
            <v>0</v>
          </cell>
          <cell r="AK543">
            <v>0</v>
          </cell>
          <cell r="AL543"/>
          <cell r="AM543">
            <v>0</v>
          </cell>
          <cell r="AN543"/>
          <cell r="AO543"/>
          <cell r="AP543"/>
          <cell r="AQ543">
            <v>0</v>
          </cell>
          <cell r="AR543">
            <v>0</v>
          </cell>
          <cell r="AS543"/>
          <cell r="AT543">
            <v>0</v>
          </cell>
          <cell r="AU543"/>
          <cell r="AV543"/>
          <cell r="AW543"/>
          <cell r="AX543">
            <v>0.53122999999999998</v>
          </cell>
          <cell r="AY543">
            <v>0</v>
          </cell>
          <cell r="AZ543"/>
          <cell r="BA543">
            <v>0.3</v>
          </cell>
          <cell r="BB543"/>
          <cell r="BC543"/>
          <cell r="BD543"/>
          <cell r="BE543">
            <v>0.53122999999999998</v>
          </cell>
          <cell r="BF543">
            <v>0</v>
          </cell>
          <cell r="BG543"/>
          <cell r="BH543">
            <v>0.3</v>
          </cell>
          <cell r="BI543"/>
          <cell r="BJ543"/>
          <cell r="BK543"/>
          <cell r="BL543">
            <v>0</v>
          </cell>
          <cell r="BM543">
            <v>0</v>
          </cell>
          <cell r="BN543"/>
          <cell r="BO543">
            <v>0</v>
          </cell>
          <cell r="BP543"/>
          <cell r="BQ543"/>
          <cell r="BR543"/>
          <cell r="BS543">
            <v>0</v>
          </cell>
          <cell r="BT543">
            <v>0</v>
          </cell>
          <cell r="BU543"/>
          <cell r="BV543">
            <v>0</v>
          </cell>
          <cell r="BW543"/>
          <cell r="BX543"/>
          <cell r="BY543"/>
          <cell r="BZ543">
            <v>0</v>
          </cell>
          <cell r="CA543">
            <v>0</v>
          </cell>
          <cell r="CB543"/>
          <cell r="CC543">
            <v>0</v>
          </cell>
          <cell r="CD543"/>
          <cell r="CE543"/>
          <cell r="CF543"/>
          <cell r="CG543">
            <v>0</v>
          </cell>
          <cell r="CH543">
            <v>0</v>
          </cell>
          <cell r="CI543"/>
          <cell r="CJ543">
            <v>0</v>
          </cell>
          <cell r="CK543"/>
          <cell r="CL543"/>
          <cell r="CM543">
            <v>0</v>
          </cell>
          <cell r="CN543">
            <v>0.53122999999999998</v>
          </cell>
          <cell r="CO543">
            <v>0</v>
          </cell>
          <cell r="CP543">
            <v>0</v>
          </cell>
          <cell r="CQ543">
            <v>0.3</v>
          </cell>
          <cell r="CR543">
            <v>0</v>
          </cell>
          <cell r="CS543">
            <v>0</v>
          </cell>
          <cell r="CT543">
            <v>0</v>
          </cell>
          <cell r="CU543">
            <v>0.53122999999999998</v>
          </cell>
          <cell r="CV543">
            <v>0</v>
          </cell>
          <cell r="CW543">
            <v>0</v>
          </cell>
          <cell r="CX543">
            <v>0.3</v>
          </cell>
          <cell r="CY543">
            <v>0</v>
          </cell>
          <cell r="CZ543">
            <v>0</v>
          </cell>
        </row>
        <row r="544">
          <cell r="A544" t="str">
            <v>1.2.2.72</v>
          </cell>
          <cell r="B544" t="str">
            <v>Реконструкция КЛ-0,4 кВ ТП-366 - ул. Майская, 1</v>
          </cell>
          <cell r="C544" t="str">
            <v>С_1.2.2.72</v>
          </cell>
          <cell r="D544">
            <v>0.56252000000000002</v>
          </cell>
          <cell r="E544">
            <v>0.56252000000000002</v>
          </cell>
          <cell r="F544"/>
          <cell r="G544"/>
          <cell r="H544"/>
          <cell r="I544"/>
          <cell r="J544"/>
          <cell r="K544"/>
          <cell r="L544"/>
          <cell r="M544"/>
          <cell r="N544">
            <v>0</v>
          </cell>
          <cell r="O544"/>
          <cell r="P544"/>
          <cell r="Q544"/>
          <cell r="R544"/>
          <cell r="S544"/>
          <cell r="T544"/>
          <cell r="U544">
            <v>0</v>
          </cell>
          <cell r="V544">
            <v>0</v>
          </cell>
          <cell r="W544"/>
          <cell r="X544">
            <v>0</v>
          </cell>
          <cell r="Y544"/>
          <cell r="Z544"/>
          <cell r="AA544"/>
          <cell r="AB544"/>
          <cell r="AC544">
            <v>0</v>
          </cell>
          <cell r="AD544"/>
          <cell r="AE544">
            <v>0</v>
          </cell>
          <cell r="AF544"/>
          <cell r="AG544"/>
          <cell r="AH544"/>
          <cell r="AI544"/>
          <cell r="AJ544">
            <v>0</v>
          </cell>
          <cell r="AK544">
            <v>0</v>
          </cell>
          <cell r="AL544"/>
          <cell r="AM544">
            <v>0</v>
          </cell>
          <cell r="AN544"/>
          <cell r="AO544"/>
          <cell r="AP544"/>
          <cell r="AQ544">
            <v>0</v>
          </cell>
          <cell r="AR544">
            <v>0</v>
          </cell>
          <cell r="AS544"/>
          <cell r="AT544">
            <v>0</v>
          </cell>
          <cell r="AU544"/>
          <cell r="AV544"/>
          <cell r="AW544"/>
          <cell r="AX544">
            <v>0.56252000000000002</v>
          </cell>
          <cell r="AY544">
            <v>0</v>
          </cell>
          <cell r="AZ544"/>
          <cell r="BA544">
            <v>0.318</v>
          </cell>
          <cell r="BB544"/>
          <cell r="BC544"/>
          <cell r="BD544"/>
          <cell r="BE544">
            <v>0.56252000000000002</v>
          </cell>
          <cell r="BF544">
            <v>0</v>
          </cell>
          <cell r="BG544"/>
          <cell r="BH544">
            <v>0.318</v>
          </cell>
          <cell r="BI544"/>
          <cell r="BJ544"/>
          <cell r="BK544"/>
          <cell r="BL544">
            <v>0</v>
          </cell>
          <cell r="BM544">
            <v>0</v>
          </cell>
          <cell r="BN544"/>
          <cell r="BO544">
            <v>0</v>
          </cell>
          <cell r="BP544"/>
          <cell r="BQ544"/>
          <cell r="BR544"/>
          <cell r="BS544">
            <v>0</v>
          </cell>
          <cell r="BT544">
            <v>0</v>
          </cell>
          <cell r="BU544"/>
          <cell r="BV544">
            <v>0</v>
          </cell>
          <cell r="BW544"/>
          <cell r="BX544"/>
          <cell r="BY544"/>
          <cell r="BZ544">
            <v>0</v>
          </cell>
          <cell r="CA544">
            <v>0</v>
          </cell>
          <cell r="CB544"/>
          <cell r="CC544">
            <v>0</v>
          </cell>
          <cell r="CD544"/>
          <cell r="CE544"/>
          <cell r="CF544"/>
          <cell r="CG544">
            <v>0</v>
          </cell>
          <cell r="CH544">
            <v>0</v>
          </cell>
          <cell r="CI544"/>
          <cell r="CJ544">
            <v>0</v>
          </cell>
          <cell r="CK544"/>
          <cell r="CL544"/>
          <cell r="CM544">
            <v>0</v>
          </cell>
          <cell r="CN544">
            <v>0.56252000000000002</v>
          </cell>
          <cell r="CO544">
            <v>0</v>
          </cell>
          <cell r="CP544">
            <v>0</v>
          </cell>
          <cell r="CQ544">
            <v>0.318</v>
          </cell>
          <cell r="CR544">
            <v>0</v>
          </cell>
          <cell r="CS544">
            <v>0</v>
          </cell>
          <cell r="CT544">
            <v>0</v>
          </cell>
          <cell r="CU544">
            <v>0.56252000000000002</v>
          </cell>
          <cell r="CV544">
            <v>0</v>
          </cell>
          <cell r="CW544">
            <v>0</v>
          </cell>
          <cell r="CX544">
            <v>0.318</v>
          </cell>
          <cell r="CY544">
            <v>0</v>
          </cell>
          <cell r="CZ544">
            <v>0</v>
          </cell>
        </row>
        <row r="545">
          <cell r="A545" t="str">
            <v>1.2.2.73</v>
          </cell>
          <cell r="B545" t="str">
            <v>Реконструкция КЛ-0,4 кВ ТП-366 - ул. Майская, 3</v>
          </cell>
          <cell r="C545" t="str">
            <v>С_1.2.2.73</v>
          </cell>
          <cell r="D545">
            <v>0.67341999999999991</v>
          </cell>
          <cell r="E545">
            <v>0.67341999999999991</v>
          </cell>
          <cell r="F545"/>
          <cell r="G545"/>
          <cell r="H545"/>
          <cell r="I545"/>
          <cell r="J545"/>
          <cell r="K545"/>
          <cell r="L545"/>
          <cell r="M545"/>
          <cell r="N545">
            <v>0</v>
          </cell>
          <cell r="O545"/>
          <cell r="P545"/>
          <cell r="Q545"/>
          <cell r="R545"/>
          <cell r="S545"/>
          <cell r="T545"/>
          <cell r="U545">
            <v>0</v>
          </cell>
          <cell r="V545">
            <v>0</v>
          </cell>
          <cell r="W545"/>
          <cell r="X545">
            <v>0</v>
          </cell>
          <cell r="Y545"/>
          <cell r="Z545"/>
          <cell r="AA545"/>
          <cell r="AB545"/>
          <cell r="AC545">
            <v>0</v>
          </cell>
          <cell r="AD545"/>
          <cell r="AE545">
            <v>0</v>
          </cell>
          <cell r="AF545"/>
          <cell r="AG545"/>
          <cell r="AH545"/>
          <cell r="AI545"/>
          <cell r="AJ545">
            <v>0</v>
          </cell>
          <cell r="AK545">
            <v>0</v>
          </cell>
          <cell r="AL545"/>
          <cell r="AM545">
            <v>0</v>
          </cell>
          <cell r="AN545"/>
          <cell r="AO545"/>
          <cell r="AP545"/>
          <cell r="AQ545">
            <v>0</v>
          </cell>
          <cell r="AR545">
            <v>0</v>
          </cell>
          <cell r="AS545"/>
          <cell r="AT545">
            <v>0</v>
          </cell>
          <cell r="AU545"/>
          <cell r="AV545"/>
          <cell r="AW545"/>
          <cell r="AX545">
            <v>0.67341999999999991</v>
          </cell>
          <cell r="AY545">
            <v>0</v>
          </cell>
          <cell r="AZ545"/>
          <cell r="BA545">
            <v>0.38600000000000001</v>
          </cell>
          <cell r="BB545"/>
          <cell r="BC545"/>
          <cell r="BD545"/>
          <cell r="BE545">
            <v>0.67341999999999991</v>
          </cell>
          <cell r="BF545">
            <v>0</v>
          </cell>
          <cell r="BG545"/>
          <cell r="BH545">
            <v>0.38600000000000001</v>
          </cell>
          <cell r="BI545"/>
          <cell r="BJ545"/>
          <cell r="BK545"/>
          <cell r="BL545">
            <v>0</v>
          </cell>
          <cell r="BM545">
            <v>0</v>
          </cell>
          <cell r="BN545"/>
          <cell r="BO545">
            <v>0</v>
          </cell>
          <cell r="BP545"/>
          <cell r="BQ545"/>
          <cell r="BR545"/>
          <cell r="BS545">
            <v>0</v>
          </cell>
          <cell r="BT545">
            <v>0</v>
          </cell>
          <cell r="BU545"/>
          <cell r="BV545">
            <v>0</v>
          </cell>
          <cell r="BW545"/>
          <cell r="BX545"/>
          <cell r="BY545"/>
          <cell r="BZ545">
            <v>0</v>
          </cell>
          <cell r="CA545">
            <v>0</v>
          </cell>
          <cell r="CB545"/>
          <cell r="CC545">
            <v>0</v>
          </cell>
          <cell r="CD545"/>
          <cell r="CE545"/>
          <cell r="CF545"/>
          <cell r="CG545">
            <v>0</v>
          </cell>
          <cell r="CH545">
            <v>0</v>
          </cell>
          <cell r="CI545"/>
          <cell r="CJ545">
            <v>0</v>
          </cell>
          <cell r="CK545"/>
          <cell r="CL545"/>
          <cell r="CM545">
            <v>0</v>
          </cell>
          <cell r="CN545">
            <v>0.67341999999999991</v>
          </cell>
          <cell r="CO545">
            <v>0</v>
          </cell>
          <cell r="CP545">
            <v>0</v>
          </cell>
          <cell r="CQ545">
            <v>0.38600000000000001</v>
          </cell>
          <cell r="CR545">
            <v>0</v>
          </cell>
          <cell r="CS545">
            <v>0</v>
          </cell>
          <cell r="CT545">
            <v>0</v>
          </cell>
          <cell r="CU545">
            <v>0.67341999999999991</v>
          </cell>
          <cell r="CV545">
            <v>0</v>
          </cell>
          <cell r="CW545">
            <v>0</v>
          </cell>
          <cell r="CX545">
            <v>0.38600000000000001</v>
          </cell>
          <cell r="CY545">
            <v>0</v>
          </cell>
          <cell r="CZ545">
            <v>0</v>
          </cell>
        </row>
        <row r="546">
          <cell r="A546" t="str">
            <v>1.2.2.74</v>
          </cell>
          <cell r="B546" t="str">
            <v>Реконструкция КЛ-0,4 кВ ТП-366 - ул. Энергетиков, 53 бл.А</v>
          </cell>
          <cell r="C546" t="str">
            <v>С_1.2.2.74</v>
          </cell>
          <cell r="D546">
            <v>0.26700999999999997</v>
          </cell>
          <cell r="E546">
            <v>0.26700999999999997</v>
          </cell>
          <cell r="F546"/>
          <cell r="G546"/>
          <cell r="H546"/>
          <cell r="I546"/>
          <cell r="J546"/>
          <cell r="K546"/>
          <cell r="L546"/>
          <cell r="M546"/>
          <cell r="N546">
            <v>0</v>
          </cell>
          <cell r="O546"/>
          <cell r="P546"/>
          <cell r="Q546"/>
          <cell r="R546"/>
          <cell r="S546"/>
          <cell r="T546"/>
          <cell r="U546">
            <v>0</v>
          </cell>
          <cell r="V546">
            <v>0</v>
          </cell>
          <cell r="W546"/>
          <cell r="X546">
            <v>0</v>
          </cell>
          <cell r="Y546"/>
          <cell r="Z546"/>
          <cell r="AA546"/>
          <cell r="AB546"/>
          <cell r="AC546">
            <v>0</v>
          </cell>
          <cell r="AD546"/>
          <cell r="AE546">
            <v>0</v>
          </cell>
          <cell r="AF546"/>
          <cell r="AG546"/>
          <cell r="AH546"/>
          <cell r="AI546"/>
          <cell r="AJ546">
            <v>0</v>
          </cell>
          <cell r="AK546">
            <v>0</v>
          </cell>
          <cell r="AL546"/>
          <cell r="AM546">
            <v>0</v>
          </cell>
          <cell r="AN546"/>
          <cell r="AO546"/>
          <cell r="AP546"/>
          <cell r="AQ546">
            <v>0</v>
          </cell>
          <cell r="AR546">
            <v>0</v>
          </cell>
          <cell r="AS546"/>
          <cell r="AT546">
            <v>0</v>
          </cell>
          <cell r="AU546"/>
          <cell r="AV546"/>
          <cell r="AW546"/>
          <cell r="AX546">
            <v>0.26700999999999997</v>
          </cell>
          <cell r="AY546">
            <v>0</v>
          </cell>
          <cell r="AZ546"/>
          <cell r="BA546">
            <v>0.13</v>
          </cell>
          <cell r="BB546"/>
          <cell r="BC546"/>
          <cell r="BD546"/>
          <cell r="BE546">
            <v>0.26700999999999997</v>
          </cell>
          <cell r="BF546">
            <v>0</v>
          </cell>
          <cell r="BG546"/>
          <cell r="BH546">
            <v>0.13</v>
          </cell>
          <cell r="BI546"/>
          <cell r="BJ546"/>
          <cell r="BK546"/>
          <cell r="BL546">
            <v>0</v>
          </cell>
          <cell r="BM546">
            <v>0</v>
          </cell>
          <cell r="BN546"/>
          <cell r="BO546">
            <v>0</v>
          </cell>
          <cell r="BP546"/>
          <cell r="BQ546"/>
          <cell r="BR546"/>
          <cell r="BS546">
            <v>0</v>
          </cell>
          <cell r="BT546">
            <v>0</v>
          </cell>
          <cell r="BU546"/>
          <cell r="BV546">
            <v>0</v>
          </cell>
          <cell r="BW546"/>
          <cell r="BX546"/>
          <cell r="BY546"/>
          <cell r="BZ546">
            <v>0</v>
          </cell>
          <cell r="CA546">
            <v>0</v>
          </cell>
          <cell r="CB546"/>
          <cell r="CC546">
            <v>0</v>
          </cell>
          <cell r="CD546"/>
          <cell r="CE546"/>
          <cell r="CF546"/>
          <cell r="CG546">
            <v>0</v>
          </cell>
          <cell r="CH546">
            <v>0</v>
          </cell>
          <cell r="CI546"/>
          <cell r="CJ546">
            <v>0</v>
          </cell>
          <cell r="CK546"/>
          <cell r="CL546"/>
          <cell r="CM546">
            <v>0</v>
          </cell>
          <cell r="CN546">
            <v>0.26700999999999997</v>
          </cell>
          <cell r="CO546">
            <v>0</v>
          </cell>
          <cell r="CP546">
            <v>0</v>
          </cell>
          <cell r="CQ546">
            <v>0.13</v>
          </cell>
          <cell r="CR546">
            <v>0</v>
          </cell>
          <cell r="CS546">
            <v>0</v>
          </cell>
          <cell r="CT546">
            <v>0</v>
          </cell>
          <cell r="CU546">
            <v>0.26700999999999997</v>
          </cell>
          <cell r="CV546">
            <v>0</v>
          </cell>
          <cell r="CW546">
            <v>0</v>
          </cell>
          <cell r="CX546">
            <v>0.13</v>
          </cell>
          <cell r="CY546">
            <v>0</v>
          </cell>
          <cell r="CZ546">
            <v>0</v>
          </cell>
        </row>
        <row r="547">
          <cell r="A547" t="str">
            <v>1.2.2.75</v>
          </cell>
          <cell r="B547" t="str">
            <v>Реконструкция КЛ-0,4 кВ ТП-366 - ул. Энергетиков, 53 бл.Б</v>
          </cell>
          <cell r="C547" t="str">
            <v>С_1.2.2.75</v>
          </cell>
          <cell r="D547">
            <v>0.31017</v>
          </cell>
          <cell r="E547">
            <v>0.31017</v>
          </cell>
          <cell r="F547"/>
          <cell r="G547"/>
          <cell r="H547"/>
          <cell r="I547"/>
          <cell r="J547"/>
          <cell r="K547"/>
          <cell r="L547"/>
          <cell r="M547"/>
          <cell r="N547">
            <v>0</v>
          </cell>
          <cell r="O547"/>
          <cell r="P547"/>
          <cell r="Q547"/>
          <cell r="R547"/>
          <cell r="S547"/>
          <cell r="T547"/>
          <cell r="U547">
            <v>0</v>
          </cell>
          <cell r="V547">
            <v>0</v>
          </cell>
          <cell r="W547"/>
          <cell r="X547">
            <v>0</v>
          </cell>
          <cell r="Y547"/>
          <cell r="Z547"/>
          <cell r="AA547"/>
          <cell r="AB547"/>
          <cell r="AC547">
            <v>0</v>
          </cell>
          <cell r="AD547"/>
          <cell r="AE547">
            <v>0</v>
          </cell>
          <cell r="AF547"/>
          <cell r="AG547"/>
          <cell r="AH547"/>
          <cell r="AI547"/>
          <cell r="AJ547">
            <v>0</v>
          </cell>
          <cell r="AK547">
            <v>0</v>
          </cell>
          <cell r="AL547"/>
          <cell r="AM547">
            <v>0</v>
          </cell>
          <cell r="AN547"/>
          <cell r="AO547"/>
          <cell r="AP547"/>
          <cell r="AQ547">
            <v>0</v>
          </cell>
          <cell r="AR547">
            <v>0</v>
          </cell>
          <cell r="AS547"/>
          <cell r="AT547">
            <v>0</v>
          </cell>
          <cell r="AU547"/>
          <cell r="AV547"/>
          <cell r="AW547"/>
          <cell r="AX547">
            <v>0.31017</v>
          </cell>
          <cell r="AY547">
            <v>0</v>
          </cell>
          <cell r="AZ547"/>
          <cell r="BA547">
            <v>0.16400000000000001</v>
          </cell>
          <cell r="BB547"/>
          <cell r="BC547"/>
          <cell r="BD547"/>
          <cell r="BE547">
            <v>0.31017</v>
          </cell>
          <cell r="BF547">
            <v>0</v>
          </cell>
          <cell r="BG547"/>
          <cell r="BH547">
            <v>0.16400000000000001</v>
          </cell>
          <cell r="BI547"/>
          <cell r="BJ547"/>
          <cell r="BK547"/>
          <cell r="BL547">
            <v>0</v>
          </cell>
          <cell r="BM547">
            <v>0</v>
          </cell>
          <cell r="BN547"/>
          <cell r="BO547">
            <v>0</v>
          </cell>
          <cell r="BP547"/>
          <cell r="BQ547"/>
          <cell r="BR547"/>
          <cell r="BS547">
            <v>0</v>
          </cell>
          <cell r="BT547">
            <v>0</v>
          </cell>
          <cell r="BU547"/>
          <cell r="BV547">
            <v>0</v>
          </cell>
          <cell r="BW547"/>
          <cell r="BX547"/>
          <cell r="BY547"/>
          <cell r="BZ547">
            <v>0</v>
          </cell>
          <cell r="CA547">
            <v>0</v>
          </cell>
          <cell r="CB547"/>
          <cell r="CC547">
            <v>0</v>
          </cell>
          <cell r="CD547"/>
          <cell r="CE547"/>
          <cell r="CF547"/>
          <cell r="CG547">
            <v>0</v>
          </cell>
          <cell r="CH547">
            <v>0</v>
          </cell>
          <cell r="CI547"/>
          <cell r="CJ547">
            <v>0</v>
          </cell>
          <cell r="CK547"/>
          <cell r="CL547"/>
          <cell r="CM547">
            <v>0</v>
          </cell>
          <cell r="CN547">
            <v>0.31017</v>
          </cell>
          <cell r="CO547">
            <v>0</v>
          </cell>
          <cell r="CP547">
            <v>0</v>
          </cell>
          <cell r="CQ547">
            <v>0.16400000000000001</v>
          </cell>
          <cell r="CR547">
            <v>0</v>
          </cell>
          <cell r="CS547">
            <v>0</v>
          </cell>
          <cell r="CT547">
            <v>0</v>
          </cell>
          <cell r="CU547">
            <v>0.31017</v>
          </cell>
          <cell r="CV547">
            <v>0</v>
          </cell>
          <cell r="CW547">
            <v>0</v>
          </cell>
          <cell r="CX547">
            <v>0.16400000000000001</v>
          </cell>
          <cell r="CY547">
            <v>0</v>
          </cell>
          <cell r="CZ547">
            <v>0</v>
          </cell>
        </row>
        <row r="548">
          <cell r="A548" t="str">
            <v>1.2.2.76</v>
          </cell>
          <cell r="B548" t="str">
            <v>Реконструкция КЛ-0,4 кВ ТП-368 - ул. Республики, 80</v>
          </cell>
          <cell r="C548" t="str">
            <v>С_1.2.2.76</v>
          </cell>
          <cell r="D548">
            <v>0.68732000000000004</v>
          </cell>
          <cell r="E548">
            <v>0.68732000000000004</v>
          </cell>
          <cell r="F548"/>
          <cell r="G548"/>
          <cell r="H548"/>
          <cell r="I548"/>
          <cell r="J548"/>
          <cell r="K548"/>
          <cell r="L548"/>
          <cell r="M548"/>
          <cell r="N548">
            <v>0</v>
          </cell>
          <cell r="O548"/>
          <cell r="P548"/>
          <cell r="Q548"/>
          <cell r="R548"/>
          <cell r="S548"/>
          <cell r="T548"/>
          <cell r="U548">
            <v>0</v>
          </cell>
          <cell r="V548">
            <v>0</v>
          </cell>
          <cell r="W548"/>
          <cell r="X548">
            <v>0</v>
          </cell>
          <cell r="Y548"/>
          <cell r="Z548"/>
          <cell r="AA548"/>
          <cell r="AB548"/>
          <cell r="AC548">
            <v>0</v>
          </cell>
          <cell r="AD548"/>
          <cell r="AE548">
            <v>0</v>
          </cell>
          <cell r="AF548"/>
          <cell r="AG548"/>
          <cell r="AH548"/>
          <cell r="AI548"/>
          <cell r="AJ548">
            <v>0</v>
          </cell>
          <cell r="AK548">
            <v>0</v>
          </cell>
          <cell r="AL548"/>
          <cell r="AM548">
            <v>0</v>
          </cell>
          <cell r="AN548"/>
          <cell r="AO548"/>
          <cell r="AP548"/>
          <cell r="AQ548">
            <v>0</v>
          </cell>
          <cell r="AR548">
            <v>0</v>
          </cell>
          <cell r="AS548"/>
          <cell r="AT548">
            <v>0</v>
          </cell>
          <cell r="AU548"/>
          <cell r="AV548"/>
          <cell r="AW548"/>
          <cell r="AX548">
            <v>0.68732000000000004</v>
          </cell>
          <cell r="AY548">
            <v>0</v>
          </cell>
          <cell r="AZ548"/>
          <cell r="BA548">
            <v>0.4</v>
          </cell>
          <cell r="BB548"/>
          <cell r="BC548"/>
          <cell r="BD548"/>
          <cell r="BE548">
            <v>0.68732000000000004</v>
          </cell>
          <cell r="BF548">
            <v>0</v>
          </cell>
          <cell r="BG548"/>
          <cell r="BH548">
            <v>0.4</v>
          </cell>
          <cell r="BI548"/>
          <cell r="BJ548"/>
          <cell r="BK548"/>
          <cell r="BL548">
            <v>0</v>
          </cell>
          <cell r="BM548">
            <v>0</v>
          </cell>
          <cell r="BN548"/>
          <cell r="BO548">
            <v>0</v>
          </cell>
          <cell r="BP548"/>
          <cell r="BQ548"/>
          <cell r="BR548"/>
          <cell r="BS548">
            <v>0</v>
          </cell>
          <cell r="BT548">
            <v>0</v>
          </cell>
          <cell r="BU548"/>
          <cell r="BV548">
            <v>0</v>
          </cell>
          <cell r="BW548"/>
          <cell r="BX548"/>
          <cell r="BY548"/>
          <cell r="BZ548">
            <v>0</v>
          </cell>
          <cell r="CA548">
            <v>0</v>
          </cell>
          <cell r="CB548"/>
          <cell r="CC548">
            <v>0</v>
          </cell>
          <cell r="CD548"/>
          <cell r="CE548"/>
          <cell r="CF548"/>
          <cell r="CG548">
            <v>0</v>
          </cell>
          <cell r="CH548">
            <v>0</v>
          </cell>
          <cell r="CI548"/>
          <cell r="CJ548">
            <v>0</v>
          </cell>
          <cell r="CK548"/>
          <cell r="CL548"/>
          <cell r="CM548">
            <v>0</v>
          </cell>
          <cell r="CN548">
            <v>0.68732000000000004</v>
          </cell>
          <cell r="CO548">
            <v>0</v>
          </cell>
          <cell r="CP548">
            <v>0</v>
          </cell>
          <cell r="CQ548">
            <v>0.4</v>
          </cell>
          <cell r="CR548">
            <v>0</v>
          </cell>
          <cell r="CS548">
            <v>0</v>
          </cell>
          <cell r="CT548">
            <v>0</v>
          </cell>
          <cell r="CU548">
            <v>0.68732000000000004</v>
          </cell>
          <cell r="CV548">
            <v>0</v>
          </cell>
          <cell r="CW548">
            <v>0</v>
          </cell>
          <cell r="CX548">
            <v>0.4</v>
          </cell>
          <cell r="CY548">
            <v>0</v>
          </cell>
          <cell r="CZ548">
            <v>0</v>
          </cell>
        </row>
        <row r="549">
          <cell r="A549" t="str">
            <v>1.2.2.77</v>
          </cell>
          <cell r="B549" t="str">
            <v>Реконструкция КЛ-0,4 кВ ТП-368 - ул. Республики, 82</v>
          </cell>
          <cell r="C549" t="str">
            <v>С_1.2.2.77</v>
          </cell>
          <cell r="D549">
            <v>0.53122999999999998</v>
          </cell>
          <cell r="E549">
            <v>0.53122999999999998</v>
          </cell>
          <cell r="F549"/>
          <cell r="G549"/>
          <cell r="H549"/>
          <cell r="I549"/>
          <cell r="J549"/>
          <cell r="K549"/>
          <cell r="L549"/>
          <cell r="M549"/>
          <cell r="N549">
            <v>0</v>
          </cell>
          <cell r="O549"/>
          <cell r="P549"/>
          <cell r="Q549"/>
          <cell r="R549"/>
          <cell r="S549"/>
          <cell r="T549"/>
          <cell r="U549">
            <v>0</v>
          </cell>
          <cell r="V549">
            <v>0</v>
          </cell>
          <cell r="W549"/>
          <cell r="X549">
            <v>0</v>
          </cell>
          <cell r="Y549"/>
          <cell r="Z549"/>
          <cell r="AA549"/>
          <cell r="AB549"/>
          <cell r="AC549">
            <v>0</v>
          </cell>
          <cell r="AD549"/>
          <cell r="AE549">
            <v>0</v>
          </cell>
          <cell r="AF549"/>
          <cell r="AG549"/>
          <cell r="AH549"/>
          <cell r="AI549"/>
          <cell r="AJ549">
            <v>0</v>
          </cell>
          <cell r="AK549">
            <v>0</v>
          </cell>
          <cell r="AL549"/>
          <cell r="AM549">
            <v>0</v>
          </cell>
          <cell r="AN549"/>
          <cell r="AO549"/>
          <cell r="AP549"/>
          <cell r="AQ549">
            <v>0</v>
          </cell>
          <cell r="AR549">
            <v>0</v>
          </cell>
          <cell r="AS549"/>
          <cell r="AT549">
            <v>0</v>
          </cell>
          <cell r="AU549"/>
          <cell r="AV549"/>
          <cell r="AW549"/>
          <cell r="AX549">
            <v>0.53122999999999998</v>
          </cell>
          <cell r="AY549">
            <v>0</v>
          </cell>
          <cell r="AZ549"/>
          <cell r="BA549">
            <v>0.29599999999999999</v>
          </cell>
          <cell r="BB549"/>
          <cell r="BC549"/>
          <cell r="BD549"/>
          <cell r="BE549">
            <v>0.53122999999999998</v>
          </cell>
          <cell r="BF549">
            <v>0</v>
          </cell>
          <cell r="BG549"/>
          <cell r="BH549">
            <v>0.29599999999999999</v>
          </cell>
          <cell r="BI549"/>
          <cell r="BJ549"/>
          <cell r="BK549"/>
          <cell r="BL549">
            <v>0</v>
          </cell>
          <cell r="BM549">
            <v>0</v>
          </cell>
          <cell r="BN549"/>
          <cell r="BO549">
            <v>0</v>
          </cell>
          <cell r="BP549"/>
          <cell r="BQ549"/>
          <cell r="BR549"/>
          <cell r="BS549">
            <v>0</v>
          </cell>
          <cell r="BT549">
            <v>0</v>
          </cell>
          <cell r="BU549"/>
          <cell r="BV549">
            <v>0</v>
          </cell>
          <cell r="BW549"/>
          <cell r="BX549"/>
          <cell r="BY549"/>
          <cell r="BZ549">
            <v>0</v>
          </cell>
          <cell r="CA549">
            <v>0</v>
          </cell>
          <cell r="CB549"/>
          <cell r="CC549">
            <v>0</v>
          </cell>
          <cell r="CD549"/>
          <cell r="CE549"/>
          <cell r="CF549"/>
          <cell r="CG549">
            <v>0</v>
          </cell>
          <cell r="CH549">
            <v>0</v>
          </cell>
          <cell r="CI549"/>
          <cell r="CJ549">
            <v>0</v>
          </cell>
          <cell r="CK549"/>
          <cell r="CL549"/>
          <cell r="CM549">
            <v>0</v>
          </cell>
          <cell r="CN549">
            <v>0.53122999999999998</v>
          </cell>
          <cell r="CO549">
            <v>0</v>
          </cell>
          <cell r="CP549">
            <v>0</v>
          </cell>
          <cell r="CQ549">
            <v>0.29599999999999999</v>
          </cell>
          <cell r="CR549">
            <v>0</v>
          </cell>
          <cell r="CS549">
            <v>0</v>
          </cell>
          <cell r="CT549">
            <v>0</v>
          </cell>
          <cell r="CU549">
            <v>0.53122999999999998</v>
          </cell>
          <cell r="CV549">
            <v>0</v>
          </cell>
          <cell r="CW549">
            <v>0</v>
          </cell>
          <cell r="CX549">
            <v>0.29599999999999999</v>
          </cell>
          <cell r="CY549">
            <v>0</v>
          </cell>
          <cell r="CZ549">
            <v>0</v>
          </cell>
        </row>
        <row r="550">
          <cell r="A550" t="str">
            <v>1.2.2.78</v>
          </cell>
          <cell r="B550" t="str">
            <v>Реконструкция КЛ-0,4 кВ ТП-368 - ул. Республики, 84</v>
          </cell>
          <cell r="C550" t="str">
            <v>С_1.2.2.78</v>
          </cell>
          <cell r="D550">
            <v>0.71997</v>
          </cell>
          <cell r="E550">
            <v>0.71997</v>
          </cell>
          <cell r="F550"/>
          <cell r="G550"/>
          <cell r="H550"/>
          <cell r="I550"/>
          <cell r="J550"/>
          <cell r="K550"/>
          <cell r="L550"/>
          <cell r="M550"/>
          <cell r="N550">
            <v>0</v>
          </cell>
          <cell r="O550"/>
          <cell r="P550"/>
          <cell r="Q550"/>
          <cell r="R550"/>
          <cell r="S550"/>
          <cell r="T550"/>
          <cell r="U550">
            <v>0</v>
          </cell>
          <cell r="V550">
            <v>0</v>
          </cell>
          <cell r="W550"/>
          <cell r="X550">
            <v>0</v>
          </cell>
          <cell r="Y550"/>
          <cell r="Z550"/>
          <cell r="AA550"/>
          <cell r="AB550"/>
          <cell r="AC550">
            <v>0</v>
          </cell>
          <cell r="AD550"/>
          <cell r="AE550">
            <v>0</v>
          </cell>
          <cell r="AF550"/>
          <cell r="AG550"/>
          <cell r="AH550"/>
          <cell r="AI550"/>
          <cell r="AJ550">
            <v>0</v>
          </cell>
          <cell r="AK550">
            <v>0</v>
          </cell>
          <cell r="AL550"/>
          <cell r="AM550">
            <v>0</v>
          </cell>
          <cell r="AN550"/>
          <cell r="AO550"/>
          <cell r="AP550"/>
          <cell r="AQ550">
            <v>0</v>
          </cell>
          <cell r="AR550">
            <v>0</v>
          </cell>
          <cell r="AS550"/>
          <cell r="AT550">
            <v>0</v>
          </cell>
          <cell r="AU550"/>
          <cell r="AV550"/>
          <cell r="AW550"/>
          <cell r="AX550">
            <v>0.71997</v>
          </cell>
          <cell r="AY550">
            <v>0</v>
          </cell>
          <cell r="AZ550"/>
          <cell r="BA550">
            <v>0.41899999999999998</v>
          </cell>
          <cell r="BB550"/>
          <cell r="BC550"/>
          <cell r="BD550"/>
          <cell r="BE550">
            <v>0.71997</v>
          </cell>
          <cell r="BF550">
            <v>0</v>
          </cell>
          <cell r="BG550"/>
          <cell r="BH550">
            <v>0.41899999999999998</v>
          </cell>
          <cell r="BI550"/>
          <cell r="BJ550"/>
          <cell r="BK550"/>
          <cell r="BL550">
            <v>0</v>
          </cell>
          <cell r="BM550">
            <v>0</v>
          </cell>
          <cell r="BN550"/>
          <cell r="BO550">
            <v>0</v>
          </cell>
          <cell r="BP550"/>
          <cell r="BQ550"/>
          <cell r="BR550"/>
          <cell r="BS550">
            <v>0</v>
          </cell>
          <cell r="BT550">
            <v>0</v>
          </cell>
          <cell r="BU550"/>
          <cell r="BV550">
            <v>0</v>
          </cell>
          <cell r="BW550"/>
          <cell r="BX550"/>
          <cell r="BY550"/>
          <cell r="BZ550">
            <v>0</v>
          </cell>
          <cell r="CA550">
            <v>0</v>
          </cell>
          <cell r="CB550"/>
          <cell r="CC550">
            <v>0</v>
          </cell>
          <cell r="CD550"/>
          <cell r="CE550"/>
          <cell r="CF550"/>
          <cell r="CG550">
            <v>0</v>
          </cell>
          <cell r="CH550">
            <v>0</v>
          </cell>
          <cell r="CI550"/>
          <cell r="CJ550">
            <v>0</v>
          </cell>
          <cell r="CK550"/>
          <cell r="CL550"/>
          <cell r="CM550">
            <v>0</v>
          </cell>
          <cell r="CN550">
            <v>0.71997</v>
          </cell>
          <cell r="CO550">
            <v>0</v>
          </cell>
          <cell r="CP550">
            <v>0</v>
          </cell>
          <cell r="CQ550">
            <v>0.41899999999999998</v>
          </cell>
          <cell r="CR550">
            <v>0</v>
          </cell>
          <cell r="CS550">
            <v>0</v>
          </cell>
          <cell r="CT550">
            <v>0</v>
          </cell>
          <cell r="CU550">
            <v>0.71997</v>
          </cell>
          <cell r="CV550">
            <v>0</v>
          </cell>
          <cell r="CW550">
            <v>0</v>
          </cell>
          <cell r="CX550">
            <v>0.41899999999999998</v>
          </cell>
          <cell r="CY550">
            <v>0</v>
          </cell>
          <cell r="CZ550">
            <v>0</v>
          </cell>
        </row>
        <row r="551">
          <cell r="A551" t="str">
            <v>1.2.2.79</v>
          </cell>
          <cell r="B551" t="str">
            <v>Реконструкция КЛ-0,4 кВ ТП-368 - ул. Республики, 86</v>
          </cell>
          <cell r="C551" t="str">
            <v>С_1.2.2.79</v>
          </cell>
          <cell r="D551">
            <v>0.95833900000000005</v>
          </cell>
          <cell r="E551">
            <v>0.97463076000000015</v>
          </cell>
          <cell r="F551"/>
          <cell r="G551"/>
          <cell r="H551"/>
          <cell r="I551"/>
          <cell r="J551"/>
          <cell r="K551"/>
          <cell r="L551"/>
          <cell r="M551"/>
          <cell r="N551">
            <v>0</v>
          </cell>
          <cell r="O551"/>
          <cell r="P551"/>
          <cell r="Q551"/>
          <cell r="R551"/>
          <cell r="S551"/>
          <cell r="T551"/>
          <cell r="U551">
            <v>0.95833900000000005</v>
          </cell>
          <cell r="V551">
            <v>0</v>
          </cell>
          <cell r="W551"/>
          <cell r="X551">
            <v>0.90600000000000003</v>
          </cell>
          <cell r="Y551"/>
          <cell r="Z551"/>
          <cell r="AA551"/>
          <cell r="AB551">
            <v>0.97463076000000015</v>
          </cell>
          <cell r="AC551">
            <v>0</v>
          </cell>
          <cell r="AD551"/>
          <cell r="AE551">
            <v>0.90600000000000003</v>
          </cell>
          <cell r="AF551"/>
          <cell r="AG551"/>
          <cell r="AH551"/>
          <cell r="AI551"/>
          <cell r="AJ551">
            <v>0</v>
          </cell>
          <cell r="AK551">
            <v>0</v>
          </cell>
          <cell r="AL551"/>
          <cell r="AM551">
            <v>0</v>
          </cell>
          <cell r="AN551"/>
          <cell r="AO551"/>
          <cell r="AP551"/>
          <cell r="AQ551">
            <v>0</v>
          </cell>
          <cell r="AR551">
            <v>0</v>
          </cell>
          <cell r="AS551"/>
          <cell r="AT551">
            <v>0</v>
          </cell>
          <cell r="AU551"/>
          <cell r="AV551"/>
          <cell r="AW551"/>
          <cell r="AX551">
            <v>0</v>
          </cell>
          <cell r="AY551">
            <v>0</v>
          </cell>
          <cell r="AZ551"/>
          <cell r="BA551">
            <v>0</v>
          </cell>
          <cell r="BB551"/>
          <cell r="BC551"/>
          <cell r="BD551"/>
          <cell r="BE551">
            <v>0</v>
          </cell>
          <cell r="BF551">
            <v>0</v>
          </cell>
          <cell r="BG551"/>
          <cell r="BH551">
            <v>0</v>
          </cell>
          <cell r="BI551"/>
          <cell r="BJ551"/>
          <cell r="BK551"/>
          <cell r="BL551">
            <v>0</v>
          </cell>
          <cell r="BM551">
            <v>0</v>
          </cell>
          <cell r="BN551"/>
          <cell r="BO551">
            <v>0</v>
          </cell>
          <cell r="BP551"/>
          <cell r="BQ551"/>
          <cell r="BR551"/>
          <cell r="BS551">
            <v>0</v>
          </cell>
          <cell r="BT551">
            <v>0</v>
          </cell>
          <cell r="BU551"/>
          <cell r="BV551">
            <v>0</v>
          </cell>
          <cell r="BW551"/>
          <cell r="BX551"/>
          <cell r="BY551"/>
          <cell r="BZ551">
            <v>0</v>
          </cell>
          <cell r="CA551">
            <v>0</v>
          </cell>
          <cell r="CB551"/>
          <cell r="CC551">
            <v>0</v>
          </cell>
          <cell r="CD551"/>
          <cell r="CE551"/>
          <cell r="CF551"/>
          <cell r="CG551">
            <v>0</v>
          </cell>
          <cell r="CH551">
            <v>0</v>
          </cell>
          <cell r="CI551"/>
          <cell r="CJ551">
            <v>0</v>
          </cell>
          <cell r="CK551"/>
          <cell r="CL551"/>
          <cell r="CM551">
            <v>0</v>
          </cell>
          <cell r="CN551">
            <v>0.95833900000000005</v>
          </cell>
          <cell r="CO551">
            <v>0</v>
          </cell>
          <cell r="CP551">
            <v>0</v>
          </cell>
          <cell r="CQ551">
            <v>0.90600000000000003</v>
          </cell>
          <cell r="CR551">
            <v>0</v>
          </cell>
          <cell r="CS551">
            <v>0</v>
          </cell>
          <cell r="CT551">
            <v>0</v>
          </cell>
          <cell r="CU551">
            <v>0.97463076000000015</v>
          </cell>
          <cell r="CV551">
            <v>0</v>
          </cell>
          <cell r="CW551">
            <v>0</v>
          </cell>
          <cell r="CX551">
            <v>0.90600000000000003</v>
          </cell>
          <cell r="CY551">
            <v>0</v>
          </cell>
          <cell r="CZ551">
            <v>0</v>
          </cell>
        </row>
        <row r="552">
          <cell r="A552" t="str">
            <v>1.2.2.80</v>
          </cell>
          <cell r="B552" t="str">
            <v xml:space="preserve">Реконструкция КЛ-0,4 кВ ТП-370 - ул. Энергетиков, 33 </v>
          </cell>
          <cell r="C552" t="str">
            <v>С_1.2.2.80</v>
          </cell>
          <cell r="D552">
            <v>1.0975299999999999</v>
          </cell>
          <cell r="E552">
            <v>0</v>
          </cell>
          <cell r="F552"/>
          <cell r="G552"/>
          <cell r="H552"/>
          <cell r="I552"/>
          <cell r="J552"/>
          <cell r="K552"/>
          <cell r="L552"/>
          <cell r="M552"/>
          <cell r="N552">
            <v>0</v>
          </cell>
          <cell r="O552"/>
          <cell r="P552"/>
          <cell r="Q552"/>
          <cell r="R552"/>
          <cell r="S552"/>
          <cell r="T552"/>
          <cell r="U552">
            <v>0</v>
          </cell>
          <cell r="V552">
            <v>0</v>
          </cell>
          <cell r="W552"/>
          <cell r="X552">
            <v>0</v>
          </cell>
          <cell r="Y552"/>
          <cell r="Z552"/>
          <cell r="AA552"/>
          <cell r="AB552"/>
          <cell r="AC552">
            <v>0</v>
          </cell>
          <cell r="AD552"/>
          <cell r="AE552">
            <v>0</v>
          </cell>
          <cell r="AF552"/>
          <cell r="AG552"/>
          <cell r="AH552"/>
          <cell r="AI552"/>
          <cell r="AJ552">
            <v>1.0975299999999999</v>
          </cell>
          <cell r="AK552">
            <v>0</v>
          </cell>
          <cell r="AL552"/>
          <cell r="AM552">
            <v>0.66</v>
          </cell>
          <cell r="AN552"/>
          <cell r="AO552"/>
          <cell r="AP552"/>
          <cell r="AQ552">
            <v>0</v>
          </cell>
          <cell r="AR552">
            <v>0</v>
          </cell>
          <cell r="AS552"/>
          <cell r="AT552">
            <v>0</v>
          </cell>
          <cell r="AU552"/>
          <cell r="AV552"/>
          <cell r="AW552"/>
          <cell r="AX552">
            <v>0</v>
          </cell>
          <cell r="AY552">
            <v>0</v>
          </cell>
          <cell r="AZ552"/>
          <cell r="BA552">
            <v>0</v>
          </cell>
          <cell r="BB552"/>
          <cell r="BC552"/>
          <cell r="BD552"/>
          <cell r="BE552">
            <v>0</v>
          </cell>
          <cell r="BF552">
            <v>0</v>
          </cell>
          <cell r="BG552"/>
          <cell r="BH552">
            <v>0</v>
          </cell>
          <cell r="BI552"/>
          <cell r="BJ552"/>
          <cell r="BK552"/>
          <cell r="BL552">
            <v>0</v>
          </cell>
          <cell r="BM552">
            <v>0</v>
          </cell>
          <cell r="BN552"/>
          <cell r="BO552">
            <v>0</v>
          </cell>
          <cell r="BP552"/>
          <cell r="BQ552"/>
          <cell r="BR552"/>
          <cell r="BS552">
            <v>0</v>
          </cell>
          <cell r="BT552">
            <v>0</v>
          </cell>
          <cell r="BU552"/>
          <cell r="BV552">
            <v>0</v>
          </cell>
          <cell r="BW552"/>
          <cell r="BX552"/>
          <cell r="BY552"/>
          <cell r="BZ552">
            <v>0</v>
          </cell>
          <cell r="CA552">
            <v>0</v>
          </cell>
          <cell r="CB552"/>
          <cell r="CC552">
            <v>0</v>
          </cell>
          <cell r="CD552"/>
          <cell r="CE552"/>
          <cell r="CF552"/>
          <cell r="CG552">
            <v>0</v>
          </cell>
          <cell r="CH552">
            <v>0</v>
          </cell>
          <cell r="CI552"/>
          <cell r="CJ552">
            <v>0</v>
          </cell>
          <cell r="CK552"/>
          <cell r="CL552"/>
          <cell r="CM552">
            <v>0</v>
          </cell>
          <cell r="CN552">
            <v>1.0975299999999999</v>
          </cell>
          <cell r="CO552">
            <v>0</v>
          </cell>
          <cell r="CP552">
            <v>0</v>
          </cell>
          <cell r="CQ552">
            <v>0.66</v>
          </cell>
          <cell r="CR552">
            <v>0</v>
          </cell>
          <cell r="CS552">
            <v>0</v>
          </cell>
          <cell r="CT552">
            <v>0</v>
          </cell>
          <cell r="CU552">
            <v>0</v>
          </cell>
          <cell r="CV552">
            <v>0</v>
          </cell>
          <cell r="CW552">
            <v>0</v>
          </cell>
          <cell r="CX552">
            <v>0</v>
          </cell>
          <cell r="CY552">
            <v>0</v>
          </cell>
          <cell r="CZ552">
            <v>0</v>
          </cell>
        </row>
        <row r="553">
          <cell r="A553" t="str">
            <v>1.2.2.81</v>
          </cell>
          <cell r="B553" t="str">
            <v>Реконструкция КЛ-0,4 кВ ТП-370 - ул. Энергетиков, 35</v>
          </cell>
          <cell r="C553" t="str">
            <v>С_1.2.2.81</v>
          </cell>
          <cell r="D553">
            <v>0</v>
          </cell>
          <cell r="E553">
            <v>0</v>
          </cell>
          <cell r="F553"/>
          <cell r="G553"/>
          <cell r="H553"/>
          <cell r="I553"/>
          <cell r="J553"/>
          <cell r="K553"/>
          <cell r="L553"/>
          <cell r="M553"/>
          <cell r="N553">
            <v>0</v>
          </cell>
          <cell r="O553"/>
          <cell r="P553"/>
          <cell r="Q553"/>
          <cell r="R553"/>
          <cell r="S553"/>
          <cell r="T553"/>
          <cell r="U553">
            <v>0</v>
          </cell>
          <cell r="V553">
            <v>0</v>
          </cell>
          <cell r="W553"/>
          <cell r="X553">
            <v>0</v>
          </cell>
          <cell r="Y553"/>
          <cell r="Z553"/>
          <cell r="AA553"/>
          <cell r="AB553"/>
          <cell r="AC553">
            <v>0</v>
          </cell>
          <cell r="AD553"/>
          <cell r="AE553">
            <v>0</v>
          </cell>
          <cell r="AF553"/>
          <cell r="AG553"/>
          <cell r="AH553"/>
          <cell r="AI553"/>
          <cell r="AJ553">
            <v>0</v>
          </cell>
          <cell r="AK553">
            <v>0</v>
          </cell>
          <cell r="AL553"/>
          <cell r="AM553">
            <v>0</v>
          </cell>
          <cell r="AN553"/>
          <cell r="AO553"/>
          <cell r="AP553"/>
          <cell r="AQ553">
            <v>0</v>
          </cell>
          <cell r="AR553">
            <v>0</v>
          </cell>
          <cell r="AS553"/>
          <cell r="AT553">
            <v>0</v>
          </cell>
          <cell r="AU553"/>
          <cell r="AV553"/>
          <cell r="AW553"/>
          <cell r="AX553">
            <v>0</v>
          </cell>
          <cell r="AY553">
            <v>0</v>
          </cell>
          <cell r="AZ553"/>
          <cell r="BA553">
            <v>0</v>
          </cell>
          <cell r="BB553"/>
          <cell r="BC553"/>
          <cell r="BD553"/>
          <cell r="BE553">
            <v>0</v>
          </cell>
          <cell r="BF553">
            <v>0</v>
          </cell>
          <cell r="BG553"/>
          <cell r="BH553">
            <v>0</v>
          </cell>
          <cell r="BI553"/>
          <cell r="BJ553"/>
          <cell r="BK553"/>
          <cell r="BL553">
            <v>0</v>
          </cell>
          <cell r="BM553">
            <v>0</v>
          </cell>
          <cell r="BN553"/>
          <cell r="BO553">
            <v>0</v>
          </cell>
          <cell r="BP553"/>
          <cell r="BQ553"/>
          <cell r="BR553"/>
          <cell r="BS553">
            <v>0</v>
          </cell>
          <cell r="BT553">
            <v>0</v>
          </cell>
          <cell r="BU553"/>
          <cell r="BV553">
            <v>0</v>
          </cell>
          <cell r="BW553"/>
          <cell r="BX553"/>
          <cell r="BY553"/>
          <cell r="BZ553">
            <v>0</v>
          </cell>
          <cell r="CA553">
            <v>0</v>
          </cell>
          <cell r="CB553"/>
          <cell r="CC553">
            <v>0</v>
          </cell>
          <cell r="CD553"/>
          <cell r="CE553"/>
          <cell r="CF553"/>
          <cell r="CG553">
            <v>0</v>
          </cell>
          <cell r="CH553">
            <v>0</v>
          </cell>
          <cell r="CI553"/>
          <cell r="CJ553">
            <v>0</v>
          </cell>
          <cell r="CK553"/>
          <cell r="CL553"/>
          <cell r="CM553">
            <v>0</v>
          </cell>
          <cell r="CN553">
            <v>0</v>
          </cell>
          <cell r="CO553">
            <v>0</v>
          </cell>
          <cell r="CP553">
            <v>0</v>
          </cell>
          <cell r="CQ553">
            <v>0</v>
          </cell>
          <cell r="CR553">
            <v>0</v>
          </cell>
          <cell r="CS553">
            <v>0</v>
          </cell>
          <cell r="CT553">
            <v>0</v>
          </cell>
          <cell r="CU553">
            <v>0</v>
          </cell>
          <cell r="CV553">
            <v>0</v>
          </cell>
          <cell r="CW553">
            <v>0</v>
          </cell>
          <cell r="CX553">
            <v>0</v>
          </cell>
          <cell r="CY553">
            <v>0</v>
          </cell>
          <cell r="CZ553">
            <v>0</v>
          </cell>
        </row>
        <row r="554">
          <cell r="A554" t="str">
            <v>1.2.2.82</v>
          </cell>
          <cell r="B554" t="str">
            <v>Реконструкция КЛ-0,4 кВ ТП-370 - ул. Энергетиков, 37</v>
          </cell>
          <cell r="C554" t="str">
            <v>С_1.2.2.82</v>
          </cell>
          <cell r="D554">
            <v>0</v>
          </cell>
          <cell r="E554">
            <v>0</v>
          </cell>
          <cell r="F554"/>
          <cell r="G554"/>
          <cell r="H554"/>
          <cell r="I554"/>
          <cell r="J554"/>
          <cell r="K554"/>
          <cell r="L554"/>
          <cell r="M554"/>
          <cell r="N554">
            <v>0</v>
          </cell>
          <cell r="O554"/>
          <cell r="P554"/>
          <cell r="Q554"/>
          <cell r="R554"/>
          <cell r="S554"/>
          <cell r="T554"/>
          <cell r="U554">
            <v>0</v>
          </cell>
          <cell r="V554">
            <v>0</v>
          </cell>
          <cell r="W554"/>
          <cell r="X554">
            <v>0</v>
          </cell>
          <cell r="Y554"/>
          <cell r="Z554"/>
          <cell r="AA554"/>
          <cell r="AB554"/>
          <cell r="AC554">
            <v>0</v>
          </cell>
          <cell r="AD554"/>
          <cell r="AE554">
            <v>0</v>
          </cell>
          <cell r="AF554"/>
          <cell r="AG554"/>
          <cell r="AH554"/>
          <cell r="AI554"/>
          <cell r="AJ554">
            <v>0</v>
          </cell>
          <cell r="AK554">
            <v>0</v>
          </cell>
          <cell r="AL554"/>
          <cell r="AM554">
            <v>0</v>
          </cell>
          <cell r="AN554"/>
          <cell r="AO554"/>
          <cell r="AP554"/>
          <cell r="AQ554">
            <v>0</v>
          </cell>
          <cell r="AR554">
            <v>0</v>
          </cell>
          <cell r="AS554"/>
          <cell r="AT554">
            <v>0</v>
          </cell>
          <cell r="AU554"/>
          <cell r="AV554"/>
          <cell r="AW554"/>
          <cell r="AX554">
            <v>0</v>
          </cell>
          <cell r="AY554">
            <v>0</v>
          </cell>
          <cell r="AZ554"/>
          <cell r="BA554">
            <v>0</v>
          </cell>
          <cell r="BB554"/>
          <cell r="BC554"/>
          <cell r="BD554"/>
          <cell r="BE554">
            <v>0</v>
          </cell>
          <cell r="BF554">
            <v>0</v>
          </cell>
          <cell r="BG554"/>
          <cell r="BH554">
            <v>0</v>
          </cell>
          <cell r="BI554"/>
          <cell r="BJ554"/>
          <cell r="BK554"/>
          <cell r="BL554">
            <v>0</v>
          </cell>
          <cell r="BM554">
            <v>0</v>
          </cell>
          <cell r="BN554"/>
          <cell r="BO554">
            <v>0</v>
          </cell>
          <cell r="BP554"/>
          <cell r="BQ554"/>
          <cell r="BR554"/>
          <cell r="BS554">
            <v>0</v>
          </cell>
          <cell r="BT554">
            <v>0</v>
          </cell>
          <cell r="BU554"/>
          <cell r="BV554">
            <v>0</v>
          </cell>
          <cell r="BW554"/>
          <cell r="BX554"/>
          <cell r="BY554"/>
          <cell r="BZ554">
            <v>0</v>
          </cell>
          <cell r="CA554">
            <v>0</v>
          </cell>
          <cell r="CB554"/>
          <cell r="CC554">
            <v>0</v>
          </cell>
          <cell r="CD554"/>
          <cell r="CE554"/>
          <cell r="CF554"/>
          <cell r="CG554">
            <v>0</v>
          </cell>
          <cell r="CH554">
            <v>0</v>
          </cell>
          <cell r="CI554"/>
          <cell r="CJ554">
            <v>0</v>
          </cell>
          <cell r="CK554"/>
          <cell r="CL554"/>
          <cell r="CM554">
            <v>0</v>
          </cell>
          <cell r="CN554">
            <v>0</v>
          </cell>
          <cell r="CO554">
            <v>0</v>
          </cell>
          <cell r="CP554">
            <v>0</v>
          </cell>
          <cell r="CQ554">
            <v>0</v>
          </cell>
          <cell r="CR554">
            <v>0</v>
          </cell>
          <cell r="CS554">
            <v>0</v>
          </cell>
          <cell r="CT554">
            <v>0</v>
          </cell>
          <cell r="CU554">
            <v>0</v>
          </cell>
          <cell r="CV554">
            <v>0</v>
          </cell>
          <cell r="CW554">
            <v>0</v>
          </cell>
          <cell r="CX554">
            <v>0</v>
          </cell>
          <cell r="CY554">
            <v>0</v>
          </cell>
          <cell r="CZ554">
            <v>0</v>
          </cell>
        </row>
        <row r="555">
          <cell r="A555" t="str">
            <v>1.2.2.83</v>
          </cell>
          <cell r="B555" t="str">
            <v>Реконструкция КЛ-0,4 кВ ТП-371 - ул. Республики, 70</v>
          </cell>
          <cell r="C555" t="str">
            <v>С_1.2.2.83</v>
          </cell>
          <cell r="D555">
            <v>0</v>
          </cell>
          <cell r="E555">
            <v>0</v>
          </cell>
          <cell r="F555"/>
          <cell r="G555"/>
          <cell r="H555"/>
          <cell r="I555"/>
          <cell r="J555"/>
          <cell r="K555"/>
          <cell r="L555"/>
          <cell r="M555"/>
          <cell r="N555">
            <v>0</v>
          </cell>
          <cell r="O555"/>
          <cell r="P555"/>
          <cell r="Q555"/>
          <cell r="R555"/>
          <cell r="S555"/>
          <cell r="T555"/>
          <cell r="U555">
            <v>0</v>
          </cell>
          <cell r="V555">
            <v>0</v>
          </cell>
          <cell r="W555"/>
          <cell r="X555">
            <v>0</v>
          </cell>
          <cell r="Y555"/>
          <cell r="Z555"/>
          <cell r="AA555"/>
          <cell r="AB555"/>
          <cell r="AC555">
            <v>0</v>
          </cell>
          <cell r="AD555"/>
          <cell r="AE555">
            <v>0</v>
          </cell>
          <cell r="AF555"/>
          <cell r="AG555"/>
          <cell r="AH555"/>
          <cell r="AI555"/>
          <cell r="AJ555">
            <v>0</v>
          </cell>
          <cell r="AK555">
            <v>0</v>
          </cell>
          <cell r="AL555"/>
          <cell r="AM555">
            <v>0</v>
          </cell>
          <cell r="AN555"/>
          <cell r="AO555"/>
          <cell r="AP555"/>
          <cell r="AQ555">
            <v>0</v>
          </cell>
          <cell r="AR555">
            <v>0</v>
          </cell>
          <cell r="AS555"/>
          <cell r="AT555">
            <v>0</v>
          </cell>
          <cell r="AU555"/>
          <cell r="AV555"/>
          <cell r="AW555"/>
          <cell r="AX555">
            <v>0</v>
          </cell>
          <cell r="AY555">
            <v>0</v>
          </cell>
          <cell r="AZ555"/>
          <cell r="BA555">
            <v>0</v>
          </cell>
          <cell r="BB555"/>
          <cell r="BC555"/>
          <cell r="BD555"/>
          <cell r="BE555">
            <v>0</v>
          </cell>
          <cell r="BF555">
            <v>0</v>
          </cell>
          <cell r="BG555"/>
          <cell r="BH555">
            <v>0</v>
          </cell>
          <cell r="BI555"/>
          <cell r="BJ555"/>
          <cell r="BK555"/>
          <cell r="BL555">
            <v>0</v>
          </cell>
          <cell r="BM555">
            <v>0</v>
          </cell>
          <cell r="BN555"/>
          <cell r="BO555">
            <v>0</v>
          </cell>
          <cell r="BP555"/>
          <cell r="BQ555"/>
          <cell r="BR555"/>
          <cell r="BS555">
            <v>0</v>
          </cell>
          <cell r="BT555">
            <v>0</v>
          </cell>
          <cell r="BU555"/>
          <cell r="BV555">
            <v>0</v>
          </cell>
          <cell r="BW555"/>
          <cell r="BX555"/>
          <cell r="BY555"/>
          <cell r="BZ555">
            <v>0</v>
          </cell>
          <cell r="CA555">
            <v>0</v>
          </cell>
          <cell r="CB555"/>
          <cell r="CC555">
            <v>0</v>
          </cell>
          <cell r="CD555"/>
          <cell r="CE555"/>
          <cell r="CF555"/>
          <cell r="CG555">
            <v>0</v>
          </cell>
          <cell r="CH555">
            <v>0</v>
          </cell>
          <cell r="CI555"/>
          <cell r="CJ555">
            <v>0</v>
          </cell>
          <cell r="CK555"/>
          <cell r="CL555"/>
          <cell r="CM555">
            <v>0</v>
          </cell>
          <cell r="CN555">
            <v>0</v>
          </cell>
          <cell r="CO555">
            <v>0</v>
          </cell>
          <cell r="CP555">
            <v>0</v>
          </cell>
          <cell r="CQ555">
            <v>0</v>
          </cell>
          <cell r="CR555">
            <v>0</v>
          </cell>
          <cell r="CS555">
            <v>0</v>
          </cell>
          <cell r="CT555">
            <v>0</v>
          </cell>
          <cell r="CU555">
            <v>0</v>
          </cell>
          <cell r="CV555">
            <v>0</v>
          </cell>
          <cell r="CW555">
            <v>0</v>
          </cell>
          <cell r="CX555">
            <v>0</v>
          </cell>
          <cell r="CY555">
            <v>0</v>
          </cell>
          <cell r="CZ555">
            <v>0</v>
          </cell>
        </row>
        <row r="556">
          <cell r="A556" t="str">
            <v>1.2.2.84</v>
          </cell>
          <cell r="B556" t="str">
            <v>Реконструкция КЛ-0,4 кВ ТП-388 - ул. Энергетиков, 20</v>
          </cell>
          <cell r="C556" t="str">
            <v>С_1.2.2.84</v>
          </cell>
          <cell r="D556">
            <v>0</v>
          </cell>
          <cell r="E556">
            <v>0</v>
          </cell>
          <cell r="F556"/>
          <cell r="G556"/>
          <cell r="H556"/>
          <cell r="I556"/>
          <cell r="J556"/>
          <cell r="K556"/>
          <cell r="L556"/>
          <cell r="M556"/>
          <cell r="N556">
            <v>0</v>
          </cell>
          <cell r="O556"/>
          <cell r="P556"/>
          <cell r="Q556"/>
          <cell r="R556"/>
          <cell r="S556"/>
          <cell r="T556"/>
          <cell r="U556">
            <v>0</v>
          </cell>
          <cell r="V556">
            <v>0</v>
          </cell>
          <cell r="W556"/>
          <cell r="X556">
            <v>0</v>
          </cell>
          <cell r="Y556"/>
          <cell r="Z556"/>
          <cell r="AA556"/>
          <cell r="AB556"/>
          <cell r="AC556">
            <v>0</v>
          </cell>
          <cell r="AD556"/>
          <cell r="AE556">
            <v>0</v>
          </cell>
          <cell r="AF556"/>
          <cell r="AG556"/>
          <cell r="AH556"/>
          <cell r="AI556"/>
          <cell r="AJ556">
            <v>0</v>
          </cell>
          <cell r="AK556">
            <v>0</v>
          </cell>
          <cell r="AL556"/>
          <cell r="AM556">
            <v>0</v>
          </cell>
          <cell r="AN556"/>
          <cell r="AO556"/>
          <cell r="AP556"/>
          <cell r="AQ556">
            <v>0</v>
          </cell>
          <cell r="AR556">
            <v>0</v>
          </cell>
          <cell r="AS556"/>
          <cell r="AT556">
            <v>0</v>
          </cell>
          <cell r="AU556"/>
          <cell r="AV556"/>
          <cell r="AW556"/>
          <cell r="AX556">
            <v>0</v>
          </cell>
          <cell r="AY556">
            <v>0</v>
          </cell>
          <cell r="AZ556"/>
          <cell r="BA556">
            <v>0</v>
          </cell>
          <cell r="BB556"/>
          <cell r="BC556"/>
          <cell r="BD556"/>
          <cell r="BE556">
            <v>0</v>
          </cell>
          <cell r="BF556">
            <v>0</v>
          </cell>
          <cell r="BG556"/>
          <cell r="BH556">
            <v>0</v>
          </cell>
          <cell r="BI556"/>
          <cell r="BJ556"/>
          <cell r="BK556"/>
          <cell r="BL556">
            <v>0</v>
          </cell>
          <cell r="BM556">
            <v>0</v>
          </cell>
          <cell r="BN556"/>
          <cell r="BO556">
            <v>0</v>
          </cell>
          <cell r="BP556"/>
          <cell r="BQ556"/>
          <cell r="BR556"/>
          <cell r="BS556">
            <v>0</v>
          </cell>
          <cell r="BT556">
            <v>0</v>
          </cell>
          <cell r="BU556"/>
          <cell r="BV556">
            <v>0</v>
          </cell>
          <cell r="BW556"/>
          <cell r="BX556"/>
          <cell r="BY556"/>
          <cell r="BZ556">
            <v>0</v>
          </cell>
          <cell r="CA556">
            <v>0</v>
          </cell>
          <cell r="CB556"/>
          <cell r="CC556">
            <v>0</v>
          </cell>
          <cell r="CD556"/>
          <cell r="CE556"/>
          <cell r="CF556"/>
          <cell r="CG556">
            <v>0</v>
          </cell>
          <cell r="CH556">
            <v>0</v>
          </cell>
          <cell r="CI556"/>
          <cell r="CJ556">
            <v>0</v>
          </cell>
          <cell r="CK556"/>
          <cell r="CL556"/>
          <cell r="CM556">
            <v>0</v>
          </cell>
          <cell r="CN556">
            <v>0</v>
          </cell>
          <cell r="CO556">
            <v>0</v>
          </cell>
          <cell r="CP556">
            <v>0</v>
          </cell>
          <cell r="CQ556">
            <v>0</v>
          </cell>
          <cell r="CR556">
            <v>0</v>
          </cell>
          <cell r="CS556">
            <v>0</v>
          </cell>
          <cell r="CT556">
            <v>0</v>
          </cell>
          <cell r="CU556">
            <v>0</v>
          </cell>
          <cell r="CV556">
            <v>0</v>
          </cell>
          <cell r="CW556">
            <v>0</v>
          </cell>
          <cell r="CX556">
            <v>0</v>
          </cell>
          <cell r="CY556">
            <v>0</v>
          </cell>
          <cell r="CZ556">
            <v>0</v>
          </cell>
        </row>
        <row r="557">
          <cell r="A557" t="str">
            <v>1.2.2.85</v>
          </cell>
          <cell r="B557" t="str">
            <v>Реконструкция КЛ-0,4 кВ ТП-390 - пр-д. Дружбы, 10</v>
          </cell>
          <cell r="C557" t="str">
            <v>С_1.2.2.85</v>
          </cell>
          <cell r="D557">
            <v>0</v>
          </cell>
          <cell r="E557">
            <v>0</v>
          </cell>
          <cell r="F557"/>
          <cell r="G557"/>
          <cell r="H557"/>
          <cell r="I557"/>
          <cell r="J557"/>
          <cell r="K557"/>
          <cell r="L557"/>
          <cell r="M557"/>
          <cell r="N557">
            <v>0</v>
          </cell>
          <cell r="O557"/>
          <cell r="P557"/>
          <cell r="Q557"/>
          <cell r="R557"/>
          <cell r="S557"/>
          <cell r="T557"/>
          <cell r="U557">
            <v>0</v>
          </cell>
          <cell r="V557">
            <v>0</v>
          </cell>
          <cell r="W557"/>
          <cell r="X557">
            <v>0</v>
          </cell>
          <cell r="Y557"/>
          <cell r="Z557"/>
          <cell r="AA557"/>
          <cell r="AB557"/>
          <cell r="AC557">
            <v>0</v>
          </cell>
          <cell r="AD557"/>
          <cell r="AE557">
            <v>0</v>
          </cell>
          <cell r="AF557"/>
          <cell r="AG557"/>
          <cell r="AH557"/>
          <cell r="AI557"/>
          <cell r="AJ557">
            <v>0</v>
          </cell>
          <cell r="AK557">
            <v>0</v>
          </cell>
          <cell r="AL557"/>
          <cell r="AM557">
            <v>0</v>
          </cell>
          <cell r="AN557"/>
          <cell r="AO557"/>
          <cell r="AP557"/>
          <cell r="AQ557">
            <v>0</v>
          </cell>
          <cell r="AR557">
            <v>0</v>
          </cell>
          <cell r="AS557"/>
          <cell r="AT557">
            <v>0</v>
          </cell>
          <cell r="AU557"/>
          <cell r="AV557"/>
          <cell r="AW557"/>
          <cell r="AX557">
            <v>0</v>
          </cell>
          <cell r="AY557">
            <v>0</v>
          </cell>
          <cell r="AZ557"/>
          <cell r="BA557">
            <v>0</v>
          </cell>
          <cell r="BB557"/>
          <cell r="BC557"/>
          <cell r="BD557"/>
          <cell r="BE557">
            <v>0</v>
          </cell>
          <cell r="BF557">
            <v>0</v>
          </cell>
          <cell r="BG557"/>
          <cell r="BH557">
            <v>0</v>
          </cell>
          <cell r="BI557"/>
          <cell r="BJ557"/>
          <cell r="BK557"/>
          <cell r="BL557">
            <v>0</v>
          </cell>
          <cell r="BM557">
            <v>0</v>
          </cell>
          <cell r="BN557"/>
          <cell r="BO557">
            <v>0</v>
          </cell>
          <cell r="BP557"/>
          <cell r="BQ557"/>
          <cell r="BR557"/>
          <cell r="BS557">
            <v>0</v>
          </cell>
          <cell r="BT557">
            <v>0</v>
          </cell>
          <cell r="BU557"/>
          <cell r="BV557">
            <v>0</v>
          </cell>
          <cell r="BW557"/>
          <cell r="BX557"/>
          <cell r="BY557"/>
          <cell r="BZ557">
            <v>0</v>
          </cell>
          <cell r="CA557">
            <v>0</v>
          </cell>
          <cell r="CB557"/>
          <cell r="CC557">
            <v>0</v>
          </cell>
          <cell r="CD557"/>
          <cell r="CE557"/>
          <cell r="CF557"/>
          <cell r="CG557">
            <v>0</v>
          </cell>
          <cell r="CH557">
            <v>0</v>
          </cell>
          <cell r="CI557"/>
          <cell r="CJ557">
            <v>0</v>
          </cell>
          <cell r="CK557"/>
          <cell r="CL557"/>
          <cell r="CM557">
            <v>0</v>
          </cell>
          <cell r="CN557">
            <v>0</v>
          </cell>
          <cell r="CO557">
            <v>0</v>
          </cell>
          <cell r="CP557">
            <v>0</v>
          </cell>
          <cell r="CQ557">
            <v>0</v>
          </cell>
          <cell r="CR557">
            <v>0</v>
          </cell>
          <cell r="CS557">
            <v>0</v>
          </cell>
          <cell r="CT557">
            <v>0</v>
          </cell>
          <cell r="CU557">
            <v>0</v>
          </cell>
          <cell r="CV557">
            <v>0</v>
          </cell>
          <cell r="CW557">
            <v>0</v>
          </cell>
          <cell r="CX557">
            <v>0</v>
          </cell>
          <cell r="CY557">
            <v>0</v>
          </cell>
          <cell r="CZ557">
            <v>0</v>
          </cell>
        </row>
        <row r="558">
          <cell r="A558" t="str">
            <v>1.2.2.86</v>
          </cell>
          <cell r="B558" t="str">
            <v>Реконструкция КЛ-0,4 кВ ТП-390 - пр-д. Дружбы, 12</v>
          </cell>
          <cell r="C558" t="str">
            <v>С_1.2.2.86</v>
          </cell>
          <cell r="D558">
            <v>0</v>
          </cell>
          <cell r="E558">
            <v>0</v>
          </cell>
          <cell r="F558"/>
          <cell r="G558"/>
          <cell r="H558"/>
          <cell r="I558"/>
          <cell r="J558"/>
          <cell r="K558"/>
          <cell r="L558"/>
          <cell r="M558"/>
          <cell r="N558">
            <v>0</v>
          </cell>
          <cell r="O558"/>
          <cell r="P558"/>
          <cell r="Q558"/>
          <cell r="R558"/>
          <cell r="S558"/>
          <cell r="T558"/>
          <cell r="U558">
            <v>0</v>
          </cell>
          <cell r="V558">
            <v>0</v>
          </cell>
          <cell r="W558"/>
          <cell r="X558">
            <v>0</v>
          </cell>
          <cell r="Y558"/>
          <cell r="Z558"/>
          <cell r="AA558"/>
          <cell r="AB558"/>
          <cell r="AC558">
            <v>0</v>
          </cell>
          <cell r="AD558"/>
          <cell r="AE558">
            <v>0</v>
          </cell>
          <cell r="AF558"/>
          <cell r="AG558"/>
          <cell r="AH558"/>
          <cell r="AI558"/>
          <cell r="AJ558">
            <v>0</v>
          </cell>
          <cell r="AK558">
            <v>0</v>
          </cell>
          <cell r="AL558"/>
          <cell r="AM558">
            <v>0</v>
          </cell>
          <cell r="AN558"/>
          <cell r="AO558"/>
          <cell r="AP558"/>
          <cell r="AQ558">
            <v>0</v>
          </cell>
          <cell r="AR558">
            <v>0</v>
          </cell>
          <cell r="AS558"/>
          <cell r="AT558">
            <v>0</v>
          </cell>
          <cell r="AU558"/>
          <cell r="AV558"/>
          <cell r="AW558"/>
          <cell r="AX558">
            <v>0</v>
          </cell>
          <cell r="AY558">
            <v>0</v>
          </cell>
          <cell r="AZ558"/>
          <cell r="BA558">
            <v>0</v>
          </cell>
          <cell r="BB558"/>
          <cell r="BC558"/>
          <cell r="BD558"/>
          <cell r="BE558">
            <v>0</v>
          </cell>
          <cell r="BF558">
            <v>0</v>
          </cell>
          <cell r="BG558"/>
          <cell r="BH558">
            <v>0</v>
          </cell>
          <cell r="BI558"/>
          <cell r="BJ558"/>
          <cell r="BK558"/>
          <cell r="BL558">
            <v>0</v>
          </cell>
          <cell r="BM558">
            <v>0</v>
          </cell>
          <cell r="BN558"/>
          <cell r="BO558">
            <v>0</v>
          </cell>
          <cell r="BP558"/>
          <cell r="BQ558"/>
          <cell r="BR558"/>
          <cell r="BS558">
            <v>0</v>
          </cell>
          <cell r="BT558">
            <v>0</v>
          </cell>
          <cell r="BU558"/>
          <cell r="BV558">
            <v>0</v>
          </cell>
          <cell r="BW558"/>
          <cell r="BX558"/>
          <cell r="BY558"/>
          <cell r="BZ558">
            <v>0</v>
          </cell>
          <cell r="CA558">
            <v>0</v>
          </cell>
          <cell r="CB558"/>
          <cell r="CC558">
            <v>0</v>
          </cell>
          <cell r="CD558"/>
          <cell r="CE558"/>
          <cell r="CF558"/>
          <cell r="CG558">
            <v>0</v>
          </cell>
          <cell r="CH558">
            <v>0</v>
          </cell>
          <cell r="CI558"/>
          <cell r="CJ558">
            <v>0</v>
          </cell>
          <cell r="CK558"/>
          <cell r="CL558"/>
          <cell r="CM558">
            <v>0</v>
          </cell>
          <cell r="CN558">
            <v>0</v>
          </cell>
          <cell r="CO558">
            <v>0</v>
          </cell>
          <cell r="CP558">
            <v>0</v>
          </cell>
          <cell r="CQ558">
            <v>0</v>
          </cell>
          <cell r="CR558">
            <v>0</v>
          </cell>
          <cell r="CS558">
            <v>0</v>
          </cell>
          <cell r="CT558">
            <v>0</v>
          </cell>
          <cell r="CU558">
            <v>0</v>
          </cell>
          <cell r="CV558">
            <v>0</v>
          </cell>
          <cell r="CW558">
            <v>0</v>
          </cell>
          <cell r="CX558">
            <v>0</v>
          </cell>
          <cell r="CY558">
            <v>0</v>
          </cell>
          <cell r="CZ558">
            <v>0</v>
          </cell>
        </row>
        <row r="559">
          <cell r="A559" t="str">
            <v>1.2.2.87</v>
          </cell>
          <cell r="B559" t="str">
            <v>Реконструкция КЛ-0,4 кВ ТП-390 - ул. 30 лет Победы, 9</v>
          </cell>
          <cell r="C559" t="str">
            <v>С_1.2.2.87</v>
          </cell>
          <cell r="D559">
            <v>0</v>
          </cell>
          <cell r="E559">
            <v>0</v>
          </cell>
          <cell r="F559"/>
          <cell r="G559"/>
          <cell r="H559"/>
          <cell r="I559"/>
          <cell r="J559"/>
          <cell r="K559"/>
          <cell r="L559"/>
          <cell r="M559"/>
          <cell r="N559">
            <v>0</v>
          </cell>
          <cell r="O559"/>
          <cell r="P559"/>
          <cell r="Q559"/>
          <cell r="R559"/>
          <cell r="S559"/>
          <cell r="T559"/>
          <cell r="U559">
            <v>0</v>
          </cell>
          <cell r="V559">
            <v>0</v>
          </cell>
          <cell r="W559"/>
          <cell r="X559">
            <v>0</v>
          </cell>
          <cell r="Y559"/>
          <cell r="Z559"/>
          <cell r="AA559"/>
          <cell r="AB559"/>
          <cell r="AC559">
            <v>0</v>
          </cell>
          <cell r="AD559"/>
          <cell r="AE559">
            <v>0</v>
          </cell>
          <cell r="AF559"/>
          <cell r="AG559"/>
          <cell r="AH559"/>
          <cell r="AI559"/>
          <cell r="AJ559">
            <v>0</v>
          </cell>
          <cell r="AK559">
            <v>0</v>
          </cell>
          <cell r="AL559"/>
          <cell r="AM559">
            <v>0</v>
          </cell>
          <cell r="AN559"/>
          <cell r="AO559"/>
          <cell r="AP559"/>
          <cell r="AQ559">
            <v>0</v>
          </cell>
          <cell r="AR559">
            <v>0</v>
          </cell>
          <cell r="AS559"/>
          <cell r="AT559">
            <v>0</v>
          </cell>
          <cell r="AU559"/>
          <cell r="AV559"/>
          <cell r="AW559"/>
          <cell r="AX559">
            <v>0</v>
          </cell>
          <cell r="AY559">
            <v>0</v>
          </cell>
          <cell r="AZ559"/>
          <cell r="BA559">
            <v>0</v>
          </cell>
          <cell r="BB559"/>
          <cell r="BC559"/>
          <cell r="BD559"/>
          <cell r="BE559">
            <v>0</v>
          </cell>
          <cell r="BF559">
            <v>0</v>
          </cell>
          <cell r="BG559"/>
          <cell r="BH559">
            <v>0</v>
          </cell>
          <cell r="BI559"/>
          <cell r="BJ559"/>
          <cell r="BK559"/>
          <cell r="BL559">
            <v>0</v>
          </cell>
          <cell r="BM559">
            <v>0</v>
          </cell>
          <cell r="BN559"/>
          <cell r="BO559">
            <v>0</v>
          </cell>
          <cell r="BP559"/>
          <cell r="BQ559"/>
          <cell r="BR559"/>
          <cell r="BS559">
            <v>0</v>
          </cell>
          <cell r="BT559">
            <v>0</v>
          </cell>
          <cell r="BU559"/>
          <cell r="BV559">
            <v>0</v>
          </cell>
          <cell r="BW559"/>
          <cell r="BX559"/>
          <cell r="BY559"/>
          <cell r="BZ559">
            <v>0</v>
          </cell>
          <cell r="CA559">
            <v>0</v>
          </cell>
          <cell r="CB559"/>
          <cell r="CC559">
            <v>0</v>
          </cell>
          <cell r="CD559"/>
          <cell r="CE559"/>
          <cell r="CF559"/>
          <cell r="CG559">
            <v>0</v>
          </cell>
          <cell r="CH559">
            <v>0</v>
          </cell>
          <cell r="CI559"/>
          <cell r="CJ559">
            <v>0</v>
          </cell>
          <cell r="CK559"/>
          <cell r="CL559"/>
          <cell r="CM559">
            <v>0</v>
          </cell>
          <cell r="CN559">
            <v>0</v>
          </cell>
          <cell r="CO559">
            <v>0</v>
          </cell>
          <cell r="CP559">
            <v>0</v>
          </cell>
          <cell r="CQ559">
            <v>0</v>
          </cell>
          <cell r="CR559">
            <v>0</v>
          </cell>
          <cell r="CS559">
            <v>0</v>
          </cell>
          <cell r="CT559">
            <v>0</v>
          </cell>
          <cell r="CU559">
            <v>0</v>
          </cell>
          <cell r="CV559">
            <v>0</v>
          </cell>
          <cell r="CW559">
            <v>0</v>
          </cell>
          <cell r="CX559">
            <v>0</v>
          </cell>
          <cell r="CY559">
            <v>0</v>
          </cell>
          <cell r="CZ559">
            <v>0</v>
          </cell>
        </row>
        <row r="560">
          <cell r="A560" t="str">
            <v>1.2.2.88</v>
          </cell>
          <cell r="B560" t="str">
            <v>Реконструкция КЛ-0,4 кВ ТП-390 - ул. 30 лет Победы, 9А</v>
          </cell>
          <cell r="C560" t="str">
            <v>С_1.2.2.88</v>
          </cell>
          <cell r="D560">
            <v>0</v>
          </cell>
          <cell r="E560">
            <v>0</v>
          </cell>
          <cell r="F560"/>
          <cell r="G560"/>
          <cell r="H560"/>
          <cell r="I560"/>
          <cell r="J560"/>
          <cell r="K560"/>
          <cell r="L560"/>
          <cell r="M560"/>
          <cell r="N560">
            <v>0</v>
          </cell>
          <cell r="O560"/>
          <cell r="P560"/>
          <cell r="Q560"/>
          <cell r="R560"/>
          <cell r="S560"/>
          <cell r="T560"/>
          <cell r="U560">
            <v>0</v>
          </cell>
          <cell r="V560">
            <v>0</v>
          </cell>
          <cell r="W560"/>
          <cell r="X560">
            <v>0</v>
          </cell>
          <cell r="Y560"/>
          <cell r="Z560"/>
          <cell r="AA560"/>
          <cell r="AB560"/>
          <cell r="AC560">
            <v>0</v>
          </cell>
          <cell r="AD560"/>
          <cell r="AE560">
            <v>0</v>
          </cell>
          <cell r="AF560"/>
          <cell r="AG560"/>
          <cell r="AH560"/>
          <cell r="AI560"/>
          <cell r="AJ560">
            <v>0</v>
          </cell>
          <cell r="AK560">
            <v>0</v>
          </cell>
          <cell r="AL560"/>
          <cell r="AM560">
            <v>0</v>
          </cell>
          <cell r="AN560"/>
          <cell r="AO560"/>
          <cell r="AP560"/>
          <cell r="AQ560">
            <v>0</v>
          </cell>
          <cell r="AR560">
            <v>0</v>
          </cell>
          <cell r="AS560"/>
          <cell r="AT560">
            <v>0</v>
          </cell>
          <cell r="AU560"/>
          <cell r="AV560"/>
          <cell r="AW560"/>
          <cell r="AX560">
            <v>0</v>
          </cell>
          <cell r="AY560">
            <v>0</v>
          </cell>
          <cell r="AZ560"/>
          <cell r="BA560">
            <v>0</v>
          </cell>
          <cell r="BB560"/>
          <cell r="BC560"/>
          <cell r="BD560"/>
          <cell r="BE560">
            <v>0</v>
          </cell>
          <cell r="BF560">
            <v>0</v>
          </cell>
          <cell r="BG560"/>
          <cell r="BH560">
            <v>0</v>
          </cell>
          <cell r="BI560"/>
          <cell r="BJ560"/>
          <cell r="BK560"/>
          <cell r="BL560">
            <v>0</v>
          </cell>
          <cell r="BM560">
            <v>0</v>
          </cell>
          <cell r="BN560"/>
          <cell r="BO560">
            <v>0</v>
          </cell>
          <cell r="BP560"/>
          <cell r="BQ560"/>
          <cell r="BR560"/>
          <cell r="BS560">
            <v>0</v>
          </cell>
          <cell r="BT560">
            <v>0</v>
          </cell>
          <cell r="BU560"/>
          <cell r="BV560">
            <v>0</v>
          </cell>
          <cell r="BW560"/>
          <cell r="BX560"/>
          <cell r="BY560"/>
          <cell r="BZ560">
            <v>0</v>
          </cell>
          <cell r="CA560">
            <v>0</v>
          </cell>
          <cell r="CB560"/>
          <cell r="CC560">
            <v>0</v>
          </cell>
          <cell r="CD560"/>
          <cell r="CE560"/>
          <cell r="CF560"/>
          <cell r="CG560">
            <v>0</v>
          </cell>
          <cell r="CH560">
            <v>0</v>
          </cell>
          <cell r="CI560"/>
          <cell r="CJ560">
            <v>0</v>
          </cell>
          <cell r="CK560"/>
          <cell r="CL560"/>
          <cell r="CM560">
            <v>0</v>
          </cell>
          <cell r="CN560">
            <v>0</v>
          </cell>
          <cell r="CO560">
            <v>0</v>
          </cell>
          <cell r="CP560">
            <v>0</v>
          </cell>
          <cell r="CQ560">
            <v>0</v>
          </cell>
          <cell r="CR560">
            <v>0</v>
          </cell>
          <cell r="CS560">
            <v>0</v>
          </cell>
          <cell r="CT560">
            <v>0</v>
          </cell>
          <cell r="CU560">
            <v>0</v>
          </cell>
          <cell r="CV560">
            <v>0</v>
          </cell>
          <cell r="CW560">
            <v>0</v>
          </cell>
          <cell r="CX560">
            <v>0</v>
          </cell>
          <cell r="CY560">
            <v>0</v>
          </cell>
          <cell r="CZ560">
            <v>0</v>
          </cell>
        </row>
        <row r="561">
          <cell r="A561" t="str">
            <v>1.2.2.89</v>
          </cell>
          <cell r="B561" t="str">
            <v>Реконструкция КЛ-0,4 кВ ТП-390 - ул. 30 лет Победы, 11</v>
          </cell>
          <cell r="C561" t="str">
            <v>С_1.2.2.89</v>
          </cell>
          <cell r="D561">
            <v>0</v>
          </cell>
          <cell r="E561">
            <v>0</v>
          </cell>
          <cell r="F561"/>
          <cell r="G561"/>
          <cell r="H561"/>
          <cell r="I561"/>
          <cell r="J561"/>
          <cell r="K561"/>
          <cell r="L561"/>
          <cell r="M561"/>
          <cell r="N561">
            <v>0</v>
          </cell>
          <cell r="O561"/>
          <cell r="P561"/>
          <cell r="Q561"/>
          <cell r="R561"/>
          <cell r="S561"/>
          <cell r="T561"/>
          <cell r="U561">
            <v>0</v>
          </cell>
          <cell r="V561">
            <v>0</v>
          </cell>
          <cell r="W561"/>
          <cell r="X561">
            <v>0</v>
          </cell>
          <cell r="Y561"/>
          <cell r="Z561"/>
          <cell r="AA561"/>
          <cell r="AB561"/>
          <cell r="AC561">
            <v>0</v>
          </cell>
          <cell r="AD561"/>
          <cell r="AE561">
            <v>0</v>
          </cell>
          <cell r="AF561"/>
          <cell r="AG561"/>
          <cell r="AH561"/>
          <cell r="AI561"/>
          <cell r="AJ561">
            <v>0</v>
          </cell>
          <cell r="AK561">
            <v>0</v>
          </cell>
          <cell r="AL561"/>
          <cell r="AM561">
            <v>0</v>
          </cell>
          <cell r="AN561"/>
          <cell r="AO561"/>
          <cell r="AP561"/>
          <cell r="AQ561">
            <v>0</v>
          </cell>
          <cell r="AR561">
            <v>0</v>
          </cell>
          <cell r="AS561"/>
          <cell r="AT561">
            <v>0</v>
          </cell>
          <cell r="AU561"/>
          <cell r="AV561"/>
          <cell r="AW561"/>
          <cell r="AX561">
            <v>0</v>
          </cell>
          <cell r="AY561">
            <v>0</v>
          </cell>
          <cell r="AZ561"/>
          <cell r="BA561">
            <v>0</v>
          </cell>
          <cell r="BB561"/>
          <cell r="BC561"/>
          <cell r="BD561"/>
          <cell r="BE561">
            <v>0</v>
          </cell>
          <cell r="BF561">
            <v>0</v>
          </cell>
          <cell r="BG561"/>
          <cell r="BH561">
            <v>0</v>
          </cell>
          <cell r="BI561"/>
          <cell r="BJ561"/>
          <cell r="BK561"/>
          <cell r="BL561">
            <v>0</v>
          </cell>
          <cell r="BM561">
            <v>0</v>
          </cell>
          <cell r="BN561"/>
          <cell r="BO561">
            <v>0</v>
          </cell>
          <cell r="BP561"/>
          <cell r="BQ561"/>
          <cell r="BR561"/>
          <cell r="BS561">
            <v>0</v>
          </cell>
          <cell r="BT561">
            <v>0</v>
          </cell>
          <cell r="BU561"/>
          <cell r="BV561">
            <v>0</v>
          </cell>
          <cell r="BW561"/>
          <cell r="BX561"/>
          <cell r="BY561"/>
          <cell r="BZ561">
            <v>0</v>
          </cell>
          <cell r="CA561">
            <v>0</v>
          </cell>
          <cell r="CB561"/>
          <cell r="CC561">
            <v>0</v>
          </cell>
          <cell r="CD561"/>
          <cell r="CE561"/>
          <cell r="CF561"/>
          <cell r="CG561">
            <v>0</v>
          </cell>
          <cell r="CH561">
            <v>0</v>
          </cell>
          <cell r="CI561"/>
          <cell r="CJ561">
            <v>0</v>
          </cell>
          <cell r="CK561"/>
          <cell r="CL561"/>
          <cell r="CM561">
            <v>0</v>
          </cell>
          <cell r="CN561">
            <v>0</v>
          </cell>
          <cell r="CO561">
            <v>0</v>
          </cell>
          <cell r="CP561">
            <v>0</v>
          </cell>
          <cell r="CQ561">
            <v>0</v>
          </cell>
          <cell r="CR561">
            <v>0</v>
          </cell>
          <cell r="CS561">
            <v>0</v>
          </cell>
          <cell r="CT561">
            <v>0</v>
          </cell>
          <cell r="CU561">
            <v>0</v>
          </cell>
          <cell r="CV561">
            <v>0</v>
          </cell>
          <cell r="CW561">
            <v>0</v>
          </cell>
          <cell r="CX561">
            <v>0</v>
          </cell>
          <cell r="CY561">
            <v>0</v>
          </cell>
          <cell r="CZ561">
            <v>0</v>
          </cell>
        </row>
        <row r="562">
          <cell r="A562" t="str">
            <v>1.2.2.90</v>
          </cell>
          <cell r="B562" t="str">
            <v>Реконструкция КЛ-0,4 кВ ТП-390 - ул. 30 лет Победы, 13</v>
          </cell>
          <cell r="C562" t="str">
            <v>С_1.2.2.90</v>
          </cell>
          <cell r="D562">
            <v>0</v>
          </cell>
          <cell r="E562">
            <v>0</v>
          </cell>
          <cell r="F562"/>
          <cell r="G562"/>
          <cell r="H562"/>
          <cell r="I562"/>
          <cell r="J562"/>
          <cell r="K562"/>
          <cell r="L562"/>
          <cell r="M562"/>
          <cell r="N562">
            <v>0</v>
          </cell>
          <cell r="O562"/>
          <cell r="P562"/>
          <cell r="Q562"/>
          <cell r="R562"/>
          <cell r="S562"/>
          <cell r="T562"/>
          <cell r="U562">
            <v>0</v>
          </cell>
          <cell r="V562">
            <v>0</v>
          </cell>
          <cell r="W562"/>
          <cell r="X562">
            <v>0</v>
          </cell>
          <cell r="Y562"/>
          <cell r="Z562"/>
          <cell r="AA562"/>
          <cell r="AB562"/>
          <cell r="AC562">
            <v>0</v>
          </cell>
          <cell r="AD562"/>
          <cell r="AE562">
            <v>0</v>
          </cell>
          <cell r="AF562"/>
          <cell r="AG562"/>
          <cell r="AH562"/>
          <cell r="AI562"/>
          <cell r="AJ562">
            <v>0</v>
          </cell>
          <cell r="AK562">
            <v>0</v>
          </cell>
          <cell r="AL562"/>
          <cell r="AM562">
            <v>0</v>
          </cell>
          <cell r="AN562"/>
          <cell r="AO562"/>
          <cell r="AP562"/>
          <cell r="AQ562">
            <v>0</v>
          </cell>
          <cell r="AR562">
            <v>0</v>
          </cell>
          <cell r="AS562"/>
          <cell r="AT562">
            <v>0</v>
          </cell>
          <cell r="AU562"/>
          <cell r="AV562"/>
          <cell r="AW562"/>
          <cell r="AX562">
            <v>0</v>
          </cell>
          <cell r="AY562">
            <v>0</v>
          </cell>
          <cell r="AZ562"/>
          <cell r="BA562">
            <v>0</v>
          </cell>
          <cell r="BB562"/>
          <cell r="BC562"/>
          <cell r="BD562"/>
          <cell r="BE562">
            <v>0</v>
          </cell>
          <cell r="BF562">
            <v>0</v>
          </cell>
          <cell r="BG562"/>
          <cell r="BH562">
            <v>0</v>
          </cell>
          <cell r="BI562"/>
          <cell r="BJ562"/>
          <cell r="BK562"/>
          <cell r="BL562">
            <v>0</v>
          </cell>
          <cell r="BM562">
            <v>0</v>
          </cell>
          <cell r="BN562"/>
          <cell r="BO562">
            <v>0</v>
          </cell>
          <cell r="BP562"/>
          <cell r="BQ562"/>
          <cell r="BR562"/>
          <cell r="BS562">
            <v>0</v>
          </cell>
          <cell r="BT562">
            <v>0</v>
          </cell>
          <cell r="BU562"/>
          <cell r="BV562">
            <v>0</v>
          </cell>
          <cell r="BW562"/>
          <cell r="BX562"/>
          <cell r="BY562"/>
          <cell r="BZ562">
            <v>0</v>
          </cell>
          <cell r="CA562">
            <v>0</v>
          </cell>
          <cell r="CB562"/>
          <cell r="CC562">
            <v>0</v>
          </cell>
          <cell r="CD562"/>
          <cell r="CE562"/>
          <cell r="CF562"/>
          <cell r="CG562">
            <v>0</v>
          </cell>
          <cell r="CH562">
            <v>0</v>
          </cell>
          <cell r="CI562"/>
          <cell r="CJ562">
            <v>0</v>
          </cell>
          <cell r="CK562"/>
          <cell r="CL562"/>
          <cell r="CM562">
            <v>0</v>
          </cell>
          <cell r="CN562">
            <v>0</v>
          </cell>
          <cell r="CO562">
            <v>0</v>
          </cell>
          <cell r="CP562">
            <v>0</v>
          </cell>
          <cell r="CQ562">
            <v>0</v>
          </cell>
          <cell r="CR562">
            <v>0</v>
          </cell>
          <cell r="CS562">
            <v>0</v>
          </cell>
          <cell r="CT562">
            <v>0</v>
          </cell>
          <cell r="CU562">
            <v>0</v>
          </cell>
          <cell r="CV562">
            <v>0</v>
          </cell>
          <cell r="CW562">
            <v>0</v>
          </cell>
          <cell r="CX562">
            <v>0</v>
          </cell>
          <cell r="CY562">
            <v>0</v>
          </cell>
          <cell r="CZ562">
            <v>0</v>
          </cell>
        </row>
        <row r="563">
          <cell r="A563" t="str">
            <v>1.2.2.91</v>
          </cell>
          <cell r="B563" t="str">
            <v>Реконструкция КЛ-0,4 кВ ТП-393 - пр-д. Дружбы, 5</v>
          </cell>
          <cell r="C563" t="str">
            <v>С_1.2.2.91</v>
          </cell>
          <cell r="D563">
            <v>0.31017</v>
          </cell>
          <cell r="E563">
            <v>0.31017</v>
          </cell>
          <cell r="F563"/>
          <cell r="G563"/>
          <cell r="H563"/>
          <cell r="I563"/>
          <cell r="J563"/>
          <cell r="K563"/>
          <cell r="L563"/>
          <cell r="M563"/>
          <cell r="N563">
            <v>0</v>
          </cell>
          <cell r="O563"/>
          <cell r="P563"/>
          <cell r="Q563"/>
          <cell r="R563"/>
          <cell r="S563"/>
          <cell r="T563"/>
          <cell r="U563">
            <v>0</v>
          </cell>
          <cell r="V563">
            <v>0</v>
          </cell>
          <cell r="W563"/>
          <cell r="X563">
            <v>0</v>
          </cell>
          <cell r="Y563"/>
          <cell r="Z563"/>
          <cell r="AA563"/>
          <cell r="AB563"/>
          <cell r="AC563">
            <v>0</v>
          </cell>
          <cell r="AD563"/>
          <cell r="AE563">
            <v>0</v>
          </cell>
          <cell r="AF563"/>
          <cell r="AG563"/>
          <cell r="AH563"/>
          <cell r="AI563"/>
          <cell r="AJ563">
            <v>0</v>
          </cell>
          <cell r="AK563">
            <v>0</v>
          </cell>
          <cell r="AL563"/>
          <cell r="AM563">
            <v>0</v>
          </cell>
          <cell r="AN563"/>
          <cell r="AO563"/>
          <cell r="AP563"/>
          <cell r="AQ563">
            <v>0</v>
          </cell>
          <cell r="AR563">
            <v>0</v>
          </cell>
          <cell r="AS563"/>
          <cell r="AT563">
            <v>0</v>
          </cell>
          <cell r="AU563"/>
          <cell r="AV563"/>
          <cell r="AW563"/>
          <cell r="AX563">
            <v>0</v>
          </cell>
          <cell r="AY563">
            <v>0</v>
          </cell>
          <cell r="AZ563"/>
          <cell r="BA563">
            <v>0</v>
          </cell>
          <cell r="BB563"/>
          <cell r="BC563"/>
          <cell r="BD563"/>
          <cell r="BE563">
            <v>0</v>
          </cell>
          <cell r="BF563">
            <v>0</v>
          </cell>
          <cell r="BG563"/>
          <cell r="BH563">
            <v>0</v>
          </cell>
          <cell r="BI563"/>
          <cell r="BJ563"/>
          <cell r="BK563"/>
          <cell r="BL563">
            <v>0</v>
          </cell>
          <cell r="BM563">
            <v>0</v>
          </cell>
          <cell r="BN563"/>
          <cell r="BO563">
            <v>0</v>
          </cell>
          <cell r="BP563"/>
          <cell r="BQ563"/>
          <cell r="BR563"/>
          <cell r="BS563">
            <v>0</v>
          </cell>
          <cell r="BT563">
            <v>0</v>
          </cell>
          <cell r="BU563"/>
          <cell r="BV563">
            <v>0</v>
          </cell>
          <cell r="BW563"/>
          <cell r="BX563"/>
          <cell r="BY563"/>
          <cell r="BZ563">
            <v>0.31017</v>
          </cell>
          <cell r="CA563">
            <v>0</v>
          </cell>
          <cell r="CB563"/>
          <cell r="CC563">
            <v>0.16</v>
          </cell>
          <cell r="CD563"/>
          <cell r="CE563"/>
          <cell r="CF563"/>
          <cell r="CG563">
            <v>0.31017</v>
          </cell>
          <cell r="CH563">
            <v>0</v>
          </cell>
          <cell r="CI563"/>
          <cell r="CJ563">
            <v>0.16</v>
          </cell>
          <cell r="CK563"/>
          <cell r="CL563"/>
          <cell r="CM563">
            <v>0</v>
          </cell>
          <cell r="CN563">
            <v>0.31017</v>
          </cell>
          <cell r="CO563">
            <v>0</v>
          </cell>
          <cell r="CP563">
            <v>0</v>
          </cell>
          <cell r="CQ563">
            <v>0.16</v>
          </cell>
          <cell r="CR563">
            <v>0</v>
          </cell>
          <cell r="CS563">
            <v>0</v>
          </cell>
          <cell r="CT563">
            <v>0</v>
          </cell>
          <cell r="CU563">
            <v>0.31017</v>
          </cell>
          <cell r="CV563">
            <v>0</v>
          </cell>
          <cell r="CW563">
            <v>0</v>
          </cell>
          <cell r="CX563">
            <v>0.16</v>
          </cell>
          <cell r="CY563">
            <v>0</v>
          </cell>
          <cell r="CZ563">
            <v>0</v>
          </cell>
        </row>
        <row r="564">
          <cell r="A564" t="str">
            <v>1.2.2.92</v>
          </cell>
          <cell r="B564" t="str">
            <v>Реконструкция КЛ-0,4 кВ ТП-393 - ул. 50 лет ВЛКСМ, 13</v>
          </cell>
          <cell r="C564" t="str">
            <v>С_1.2.2.92</v>
          </cell>
          <cell r="D564">
            <v>0</v>
          </cell>
          <cell r="E564">
            <v>0</v>
          </cell>
          <cell r="F564"/>
          <cell r="G564"/>
          <cell r="H564"/>
          <cell r="I564"/>
          <cell r="J564"/>
          <cell r="K564"/>
          <cell r="L564"/>
          <cell r="M564"/>
          <cell r="N564">
            <v>0</v>
          </cell>
          <cell r="O564"/>
          <cell r="P564"/>
          <cell r="Q564"/>
          <cell r="R564"/>
          <cell r="S564"/>
          <cell r="T564"/>
          <cell r="U564">
            <v>0</v>
          </cell>
          <cell r="V564">
            <v>0</v>
          </cell>
          <cell r="W564"/>
          <cell r="X564">
            <v>0</v>
          </cell>
          <cell r="Y564"/>
          <cell r="Z564"/>
          <cell r="AA564"/>
          <cell r="AB564"/>
          <cell r="AC564">
            <v>0</v>
          </cell>
          <cell r="AD564"/>
          <cell r="AE564">
            <v>0</v>
          </cell>
          <cell r="AF564"/>
          <cell r="AG564"/>
          <cell r="AH564"/>
          <cell r="AI564"/>
          <cell r="AJ564">
            <v>0</v>
          </cell>
          <cell r="AK564">
            <v>0</v>
          </cell>
          <cell r="AL564"/>
          <cell r="AM564">
            <v>0</v>
          </cell>
          <cell r="AN564"/>
          <cell r="AO564"/>
          <cell r="AP564"/>
          <cell r="AQ564">
            <v>0</v>
          </cell>
          <cell r="AR564">
            <v>0</v>
          </cell>
          <cell r="AS564"/>
          <cell r="AT564">
            <v>0</v>
          </cell>
          <cell r="AU564"/>
          <cell r="AV564"/>
          <cell r="AW564"/>
          <cell r="AX564">
            <v>0</v>
          </cell>
          <cell r="AY564">
            <v>0</v>
          </cell>
          <cell r="AZ564"/>
          <cell r="BA564">
            <v>0</v>
          </cell>
          <cell r="BB564"/>
          <cell r="BC564"/>
          <cell r="BD564"/>
          <cell r="BE564">
            <v>0</v>
          </cell>
          <cell r="BF564">
            <v>0</v>
          </cell>
          <cell r="BG564"/>
          <cell r="BH564">
            <v>0</v>
          </cell>
          <cell r="BI564"/>
          <cell r="BJ564"/>
          <cell r="BK564"/>
          <cell r="BL564">
            <v>0</v>
          </cell>
          <cell r="BM564">
            <v>0</v>
          </cell>
          <cell r="BN564"/>
          <cell r="BO564">
            <v>0</v>
          </cell>
          <cell r="BP564"/>
          <cell r="BQ564"/>
          <cell r="BR564"/>
          <cell r="BS564">
            <v>0</v>
          </cell>
          <cell r="BT564">
            <v>0</v>
          </cell>
          <cell r="BU564"/>
          <cell r="BV564">
            <v>0</v>
          </cell>
          <cell r="BW564"/>
          <cell r="BX564"/>
          <cell r="BY564"/>
          <cell r="BZ564">
            <v>0</v>
          </cell>
          <cell r="CA564">
            <v>0</v>
          </cell>
          <cell r="CB564"/>
          <cell r="CC564">
            <v>0</v>
          </cell>
          <cell r="CD564"/>
          <cell r="CE564"/>
          <cell r="CF564"/>
          <cell r="CG564">
            <v>0</v>
          </cell>
          <cell r="CH564">
            <v>0</v>
          </cell>
          <cell r="CI564"/>
          <cell r="CJ564">
            <v>0</v>
          </cell>
          <cell r="CK564"/>
          <cell r="CL564"/>
          <cell r="CM564">
            <v>0</v>
          </cell>
          <cell r="CN564">
            <v>0</v>
          </cell>
          <cell r="CO564">
            <v>0</v>
          </cell>
          <cell r="CP564">
            <v>0</v>
          </cell>
          <cell r="CQ564">
            <v>0</v>
          </cell>
          <cell r="CR564">
            <v>0</v>
          </cell>
          <cell r="CS564">
            <v>0</v>
          </cell>
          <cell r="CT564">
            <v>0</v>
          </cell>
          <cell r="CU564">
            <v>0</v>
          </cell>
          <cell r="CV564">
            <v>0</v>
          </cell>
          <cell r="CW564">
            <v>0</v>
          </cell>
          <cell r="CX564">
            <v>0</v>
          </cell>
          <cell r="CY564">
            <v>0</v>
          </cell>
          <cell r="CZ564">
            <v>0</v>
          </cell>
        </row>
        <row r="565">
          <cell r="A565" t="str">
            <v>1.2.2.93</v>
          </cell>
          <cell r="B565" t="str">
            <v>Реконструкция КЛ-0,4 кВ ТП-393 - ул. Северная, 72</v>
          </cell>
          <cell r="C565" t="str">
            <v>С_1.2.2.93</v>
          </cell>
          <cell r="D565">
            <v>0.45288999999999996</v>
          </cell>
          <cell r="E565">
            <v>0.45288999999999996</v>
          </cell>
          <cell r="F565"/>
          <cell r="G565"/>
          <cell r="H565"/>
          <cell r="I565"/>
          <cell r="J565"/>
          <cell r="K565"/>
          <cell r="L565"/>
          <cell r="M565"/>
          <cell r="N565">
            <v>0</v>
          </cell>
          <cell r="O565"/>
          <cell r="P565"/>
          <cell r="Q565"/>
          <cell r="R565"/>
          <cell r="S565"/>
          <cell r="T565"/>
          <cell r="U565">
            <v>0</v>
          </cell>
          <cell r="V565">
            <v>0</v>
          </cell>
          <cell r="W565"/>
          <cell r="X565">
            <v>0</v>
          </cell>
          <cell r="Y565"/>
          <cell r="Z565"/>
          <cell r="AA565"/>
          <cell r="AB565"/>
          <cell r="AC565">
            <v>0</v>
          </cell>
          <cell r="AD565"/>
          <cell r="AE565">
            <v>0</v>
          </cell>
          <cell r="AF565"/>
          <cell r="AG565"/>
          <cell r="AH565"/>
          <cell r="AI565"/>
          <cell r="AJ565">
            <v>0</v>
          </cell>
          <cell r="AK565">
            <v>0</v>
          </cell>
          <cell r="AL565"/>
          <cell r="AM565">
            <v>0</v>
          </cell>
          <cell r="AN565"/>
          <cell r="AO565"/>
          <cell r="AP565"/>
          <cell r="AQ565">
            <v>0</v>
          </cell>
          <cell r="AR565">
            <v>0</v>
          </cell>
          <cell r="AS565"/>
          <cell r="AT565">
            <v>0</v>
          </cell>
          <cell r="AU565"/>
          <cell r="AV565"/>
          <cell r="AW565"/>
          <cell r="AX565">
            <v>0</v>
          </cell>
          <cell r="AY565">
            <v>0</v>
          </cell>
          <cell r="AZ565"/>
          <cell r="BA565">
            <v>0</v>
          </cell>
          <cell r="BB565"/>
          <cell r="BC565"/>
          <cell r="BD565"/>
          <cell r="BE565">
            <v>0</v>
          </cell>
          <cell r="BF565">
            <v>0</v>
          </cell>
          <cell r="BG565"/>
          <cell r="BH565">
            <v>0</v>
          </cell>
          <cell r="BI565"/>
          <cell r="BJ565"/>
          <cell r="BK565"/>
          <cell r="BL565">
            <v>0.45288999999999996</v>
          </cell>
          <cell r="BM565">
            <v>0</v>
          </cell>
          <cell r="BN565"/>
          <cell r="BO565">
            <v>0.25</v>
          </cell>
          <cell r="BP565"/>
          <cell r="BQ565"/>
          <cell r="BR565"/>
          <cell r="BS565">
            <v>0.45288999999999996</v>
          </cell>
          <cell r="BT565">
            <v>0</v>
          </cell>
          <cell r="BU565"/>
          <cell r="BV565">
            <v>0.25</v>
          </cell>
          <cell r="BW565"/>
          <cell r="BX565"/>
          <cell r="BY565"/>
          <cell r="BZ565">
            <v>0</v>
          </cell>
          <cell r="CA565">
            <v>0</v>
          </cell>
          <cell r="CB565"/>
          <cell r="CC565">
            <v>0</v>
          </cell>
          <cell r="CD565"/>
          <cell r="CE565"/>
          <cell r="CF565"/>
          <cell r="CG565">
            <v>0</v>
          </cell>
          <cell r="CH565">
            <v>0</v>
          </cell>
          <cell r="CI565"/>
          <cell r="CJ565">
            <v>0</v>
          </cell>
          <cell r="CK565"/>
          <cell r="CL565"/>
          <cell r="CM565">
            <v>0</v>
          </cell>
          <cell r="CN565">
            <v>0.45288999999999996</v>
          </cell>
          <cell r="CO565">
            <v>0</v>
          </cell>
          <cell r="CP565">
            <v>0</v>
          </cell>
          <cell r="CQ565">
            <v>0.25</v>
          </cell>
          <cell r="CR565">
            <v>0</v>
          </cell>
          <cell r="CS565">
            <v>0</v>
          </cell>
          <cell r="CT565">
            <v>0</v>
          </cell>
          <cell r="CU565">
            <v>0.45288999999999996</v>
          </cell>
          <cell r="CV565">
            <v>0</v>
          </cell>
          <cell r="CW565">
            <v>0</v>
          </cell>
          <cell r="CX565">
            <v>0.25</v>
          </cell>
          <cell r="CY565">
            <v>0</v>
          </cell>
          <cell r="CZ565">
            <v>0</v>
          </cell>
        </row>
        <row r="566">
          <cell r="A566" t="str">
            <v>1.2.2.94</v>
          </cell>
          <cell r="B566" t="str">
            <v>Реконструкция КЛ-0,4 кВ ТП-393 - ул. Северная, 74</v>
          </cell>
          <cell r="C566" t="str">
            <v>С_1.2.2.94</v>
          </cell>
          <cell r="D566">
            <v>0</v>
          </cell>
          <cell r="E566">
            <v>0</v>
          </cell>
          <cell r="F566"/>
          <cell r="G566"/>
          <cell r="H566"/>
          <cell r="I566"/>
          <cell r="J566"/>
          <cell r="K566"/>
          <cell r="L566"/>
          <cell r="M566"/>
          <cell r="N566">
            <v>0</v>
          </cell>
          <cell r="O566"/>
          <cell r="P566"/>
          <cell r="Q566"/>
          <cell r="R566"/>
          <cell r="S566"/>
          <cell r="T566"/>
          <cell r="U566">
            <v>0</v>
          </cell>
          <cell r="V566">
            <v>0</v>
          </cell>
          <cell r="W566"/>
          <cell r="X566">
            <v>0</v>
          </cell>
          <cell r="Y566"/>
          <cell r="Z566"/>
          <cell r="AA566"/>
          <cell r="AB566"/>
          <cell r="AC566">
            <v>0</v>
          </cell>
          <cell r="AD566"/>
          <cell r="AE566">
            <v>0</v>
          </cell>
          <cell r="AF566"/>
          <cell r="AG566"/>
          <cell r="AH566"/>
          <cell r="AI566"/>
          <cell r="AJ566">
            <v>0</v>
          </cell>
          <cell r="AK566">
            <v>0</v>
          </cell>
          <cell r="AL566"/>
          <cell r="AM566">
            <v>0</v>
          </cell>
          <cell r="AN566"/>
          <cell r="AO566"/>
          <cell r="AP566"/>
          <cell r="AQ566">
            <v>0</v>
          </cell>
          <cell r="AR566">
            <v>0</v>
          </cell>
          <cell r="AS566"/>
          <cell r="AT566">
            <v>0</v>
          </cell>
          <cell r="AU566"/>
          <cell r="AV566"/>
          <cell r="AW566"/>
          <cell r="AX566">
            <v>0</v>
          </cell>
          <cell r="AY566">
            <v>0</v>
          </cell>
          <cell r="AZ566"/>
          <cell r="BA566">
            <v>0</v>
          </cell>
          <cell r="BB566"/>
          <cell r="BC566"/>
          <cell r="BD566"/>
          <cell r="BE566">
            <v>0</v>
          </cell>
          <cell r="BF566">
            <v>0</v>
          </cell>
          <cell r="BG566"/>
          <cell r="BH566">
            <v>0</v>
          </cell>
          <cell r="BI566"/>
          <cell r="BJ566"/>
          <cell r="BK566"/>
          <cell r="BL566">
            <v>0</v>
          </cell>
          <cell r="BM566">
            <v>0</v>
          </cell>
          <cell r="BN566"/>
          <cell r="BO566">
            <v>0</v>
          </cell>
          <cell r="BP566"/>
          <cell r="BQ566"/>
          <cell r="BR566"/>
          <cell r="BS566">
            <v>0</v>
          </cell>
          <cell r="BT566">
            <v>0</v>
          </cell>
          <cell r="BU566"/>
          <cell r="BV566">
            <v>0</v>
          </cell>
          <cell r="BW566"/>
          <cell r="BX566"/>
          <cell r="BY566"/>
          <cell r="BZ566">
            <v>0</v>
          </cell>
          <cell r="CA566">
            <v>0</v>
          </cell>
          <cell r="CB566"/>
          <cell r="CC566">
            <v>0</v>
          </cell>
          <cell r="CD566"/>
          <cell r="CE566"/>
          <cell r="CF566"/>
          <cell r="CG566">
            <v>0</v>
          </cell>
          <cell r="CH566">
            <v>0</v>
          </cell>
          <cell r="CI566"/>
          <cell r="CJ566">
            <v>0</v>
          </cell>
          <cell r="CK566"/>
          <cell r="CL566"/>
          <cell r="CM566">
            <v>0</v>
          </cell>
          <cell r="CN566">
            <v>0</v>
          </cell>
          <cell r="CO566">
            <v>0</v>
          </cell>
          <cell r="CP566">
            <v>0</v>
          </cell>
          <cell r="CQ566">
            <v>0</v>
          </cell>
          <cell r="CR566">
            <v>0</v>
          </cell>
          <cell r="CS566">
            <v>0</v>
          </cell>
          <cell r="CT566">
            <v>0</v>
          </cell>
          <cell r="CU566">
            <v>0</v>
          </cell>
          <cell r="CV566">
            <v>0</v>
          </cell>
          <cell r="CW566">
            <v>0</v>
          </cell>
          <cell r="CX566">
            <v>0</v>
          </cell>
          <cell r="CY566">
            <v>0</v>
          </cell>
          <cell r="CZ566">
            <v>0</v>
          </cell>
        </row>
        <row r="567">
          <cell r="A567" t="str">
            <v>1.2.2.95</v>
          </cell>
          <cell r="B567" t="str">
            <v>Реконструкция КЛ-0,4 кВ ТП-394 - пр-д. Дружбы, 9</v>
          </cell>
          <cell r="C567" t="str">
            <v>С_1.2.2.95</v>
          </cell>
          <cell r="D567">
            <v>0</v>
          </cell>
          <cell r="E567">
            <v>0</v>
          </cell>
          <cell r="F567"/>
          <cell r="G567"/>
          <cell r="H567"/>
          <cell r="I567"/>
          <cell r="J567"/>
          <cell r="K567"/>
          <cell r="L567"/>
          <cell r="M567"/>
          <cell r="N567">
            <v>0</v>
          </cell>
          <cell r="O567"/>
          <cell r="P567"/>
          <cell r="Q567"/>
          <cell r="R567"/>
          <cell r="S567"/>
          <cell r="T567"/>
          <cell r="U567">
            <v>0</v>
          </cell>
          <cell r="V567">
            <v>0</v>
          </cell>
          <cell r="W567"/>
          <cell r="X567">
            <v>0</v>
          </cell>
          <cell r="Y567"/>
          <cell r="Z567"/>
          <cell r="AA567"/>
          <cell r="AB567"/>
          <cell r="AC567">
            <v>0</v>
          </cell>
          <cell r="AD567"/>
          <cell r="AE567">
            <v>0</v>
          </cell>
          <cell r="AF567"/>
          <cell r="AG567"/>
          <cell r="AH567"/>
          <cell r="AI567"/>
          <cell r="AJ567">
            <v>0</v>
          </cell>
          <cell r="AK567">
            <v>0</v>
          </cell>
          <cell r="AL567"/>
          <cell r="AM567">
            <v>0</v>
          </cell>
          <cell r="AN567"/>
          <cell r="AO567"/>
          <cell r="AP567"/>
          <cell r="AQ567">
            <v>0</v>
          </cell>
          <cell r="AR567">
            <v>0</v>
          </cell>
          <cell r="AS567"/>
          <cell r="AT567">
            <v>0</v>
          </cell>
          <cell r="AU567"/>
          <cell r="AV567"/>
          <cell r="AW567"/>
          <cell r="AX567">
            <v>0</v>
          </cell>
          <cell r="AY567">
            <v>0</v>
          </cell>
          <cell r="AZ567"/>
          <cell r="BA567">
            <v>0</v>
          </cell>
          <cell r="BB567"/>
          <cell r="BC567"/>
          <cell r="BD567"/>
          <cell r="BE567">
            <v>0</v>
          </cell>
          <cell r="BF567">
            <v>0</v>
          </cell>
          <cell r="BG567"/>
          <cell r="BH567">
            <v>0</v>
          </cell>
          <cell r="BI567"/>
          <cell r="BJ567"/>
          <cell r="BK567"/>
          <cell r="BL567">
            <v>0</v>
          </cell>
          <cell r="BM567">
            <v>0</v>
          </cell>
          <cell r="BN567"/>
          <cell r="BO567">
            <v>0</v>
          </cell>
          <cell r="BP567"/>
          <cell r="BQ567"/>
          <cell r="BR567"/>
          <cell r="BS567">
            <v>0</v>
          </cell>
          <cell r="BT567">
            <v>0</v>
          </cell>
          <cell r="BU567"/>
          <cell r="BV567">
            <v>0</v>
          </cell>
          <cell r="BW567"/>
          <cell r="BX567"/>
          <cell r="BY567"/>
          <cell r="BZ567">
            <v>0</v>
          </cell>
          <cell r="CA567">
            <v>0</v>
          </cell>
          <cell r="CB567"/>
          <cell r="CC567">
            <v>0</v>
          </cell>
          <cell r="CD567"/>
          <cell r="CE567"/>
          <cell r="CF567"/>
          <cell r="CG567">
            <v>0</v>
          </cell>
          <cell r="CH567">
            <v>0</v>
          </cell>
          <cell r="CI567"/>
          <cell r="CJ567">
            <v>0</v>
          </cell>
          <cell r="CK567"/>
          <cell r="CL567"/>
          <cell r="CM567">
            <v>0</v>
          </cell>
          <cell r="CN567">
            <v>0</v>
          </cell>
          <cell r="CO567">
            <v>0</v>
          </cell>
          <cell r="CP567">
            <v>0</v>
          </cell>
          <cell r="CQ567">
            <v>0</v>
          </cell>
          <cell r="CR567">
            <v>0</v>
          </cell>
          <cell r="CS567">
            <v>0</v>
          </cell>
          <cell r="CT567">
            <v>0</v>
          </cell>
          <cell r="CU567">
            <v>0</v>
          </cell>
          <cell r="CV567">
            <v>0</v>
          </cell>
          <cell r="CW567">
            <v>0</v>
          </cell>
          <cell r="CX567">
            <v>0</v>
          </cell>
          <cell r="CY567">
            <v>0</v>
          </cell>
          <cell r="CZ567">
            <v>0</v>
          </cell>
        </row>
        <row r="568">
          <cell r="A568" t="str">
            <v>1.2.2.96</v>
          </cell>
          <cell r="B568" t="str">
            <v>Реконструкция КЛ-0,4 кВ ТП-394 - пр-д. Дружбы, 11</v>
          </cell>
          <cell r="C568" t="str">
            <v>С_1.2.2.96</v>
          </cell>
          <cell r="D568">
            <v>0.37326999999999999</v>
          </cell>
          <cell r="E568">
            <v>0.37326999999999999</v>
          </cell>
          <cell r="F568"/>
          <cell r="G568"/>
          <cell r="H568"/>
          <cell r="I568"/>
          <cell r="J568"/>
          <cell r="K568"/>
          <cell r="L568"/>
          <cell r="M568"/>
          <cell r="N568">
            <v>0</v>
          </cell>
          <cell r="O568"/>
          <cell r="P568"/>
          <cell r="Q568"/>
          <cell r="R568"/>
          <cell r="S568"/>
          <cell r="T568"/>
          <cell r="U568">
            <v>0</v>
          </cell>
          <cell r="V568">
            <v>0</v>
          </cell>
          <cell r="W568"/>
          <cell r="X568">
            <v>0</v>
          </cell>
          <cell r="Y568"/>
          <cell r="Z568"/>
          <cell r="AA568"/>
          <cell r="AB568"/>
          <cell r="AC568">
            <v>0</v>
          </cell>
          <cell r="AD568"/>
          <cell r="AE568">
            <v>0</v>
          </cell>
          <cell r="AF568"/>
          <cell r="AG568"/>
          <cell r="AH568"/>
          <cell r="AI568"/>
          <cell r="AJ568">
            <v>0</v>
          </cell>
          <cell r="AK568">
            <v>0</v>
          </cell>
          <cell r="AL568"/>
          <cell r="AM568">
            <v>0</v>
          </cell>
          <cell r="AN568"/>
          <cell r="AO568"/>
          <cell r="AP568"/>
          <cell r="AQ568">
            <v>0</v>
          </cell>
          <cell r="AR568">
            <v>0</v>
          </cell>
          <cell r="AS568"/>
          <cell r="AT568">
            <v>0</v>
          </cell>
          <cell r="AU568"/>
          <cell r="AV568"/>
          <cell r="AW568"/>
          <cell r="AX568">
            <v>0.37326999999999999</v>
          </cell>
          <cell r="AY568">
            <v>0</v>
          </cell>
          <cell r="AZ568"/>
          <cell r="BA568">
            <v>0.2</v>
          </cell>
          <cell r="BB568"/>
          <cell r="BC568"/>
          <cell r="BD568"/>
          <cell r="BE568">
            <v>0.37326999999999999</v>
          </cell>
          <cell r="BF568">
            <v>0</v>
          </cell>
          <cell r="BG568"/>
          <cell r="BH568">
            <v>0.2</v>
          </cell>
          <cell r="BI568"/>
          <cell r="BJ568"/>
          <cell r="BK568"/>
          <cell r="BL568">
            <v>0</v>
          </cell>
          <cell r="BM568">
            <v>0</v>
          </cell>
          <cell r="BN568"/>
          <cell r="BO568">
            <v>0</v>
          </cell>
          <cell r="BP568"/>
          <cell r="BQ568"/>
          <cell r="BR568"/>
          <cell r="BS568">
            <v>0</v>
          </cell>
          <cell r="BT568">
            <v>0</v>
          </cell>
          <cell r="BU568"/>
          <cell r="BV568">
            <v>0</v>
          </cell>
          <cell r="BW568"/>
          <cell r="BX568"/>
          <cell r="BY568"/>
          <cell r="BZ568">
            <v>0</v>
          </cell>
          <cell r="CA568">
            <v>0</v>
          </cell>
          <cell r="CB568"/>
          <cell r="CC568">
            <v>0</v>
          </cell>
          <cell r="CD568"/>
          <cell r="CE568"/>
          <cell r="CF568"/>
          <cell r="CG568">
            <v>0</v>
          </cell>
          <cell r="CH568">
            <v>0</v>
          </cell>
          <cell r="CI568"/>
          <cell r="CJ568">
            <v>0</v>
          </cell>
          <cell r="CK568"/>
          <cell r="CL568"/>
          <cell r="CM568">
            <v>0</v>
          </cell>
          <cell r="CN568">
            <v>0.37326999999999999</v>
          </cell>
          <cell r="CO568">
            <v>0</v>
          </cell>
          <cell r="CP568">
            <v>0</v>
          </cell>
          <cell r="CQ568">
            <v>0.2</v>
          </cell>
          <cell r="CR568">
            <v>0</v>
          </cell>
          <cell r="CS568">
            <v>0</v>
          </cell>
          <cell r="CT568">
            <v>0</v>
          </cell>
          <cell r="CU568">
            <v>0.37326999999999999</v>
          </cell>
          <cell r="CV568">
            <v>0</v>
          </cell>
          <cell r="CW568">
            <v>0</v>
          </cell>
          <cell r="CX568">
            <v>0.2</v>
          </cell>
          <cell r="CY568">
            <v>0</v>
          </cell>
          <cell r="CZ568">
            <v>0</v>
          </cell>
        </row>
        <row r="569">
          <cell r="A569" t="str">
            <v>1.2.2.97</v>
          </cell>
          <cell r="B569" t="str">
            <v>Реконструкция КЛ-0,4 кВ ТП-394 - ул. 50 лет ВЛКСМ, 5</v>
          </cell>
          <cell r="C569" t="str">
            <v>С_1.2.2.97</v>
          </cell>
          <cell r="D569">
            <v>0.37326999999999999</v>
          </cell>
          <cell r="E569">
            <v>0.37326999999999999</v>
          </cell>
          <cell r="F569"/>
          <cell r="G569"/>
          <cell r="H569"/>
          <cell r="I569"/>
          <cell r="J569"/>
          <cell r="K569"/>
          <cell r="L569"/>
          <cell r="M569"/>
          <cell r="N569">
            <v>0</v>
          </cell>
          <cell r="O569"/>
          <cell r="P569"/>
          <cell r="Q569"/>
          <cell r="R569"/>
          <cell r="S569"/>
          <cell r="T569"/>
          <cell r="U569">
            <v>0</v>
          </cell>
          <cell r="V569">
            <v>0</v>
          </cell>
          <cell r="W569"/>
          <cell r="X569">
            <v>0</v>
          </cell>
          <cell r="Y569"/>
          <cell r="Z569"/>
          <cell r="AA569"/>
          <cell r="AB569"/>
          <cell r="AC569">
            <v>0</v>
          </cell>
          <cell r="AD569"/>
          <cell r="AE569">
            <v>0</v>
          </cell>
          <cell r="AF569"/>
          <cell r="AG569"/>
          <cell r="AH569"/>
          <cell r="AI569"/>
          <cell r="AJ569">
            <v>0</v>
          </cell>
          <cell r="AK569">
            <v>0</v>
          </cell>
          <cell r="AL569"/>
          <cell r="AM569">
            <v>0</v>
          </cell>
          <cell r="AN569"/>
          <cell r="AO569"/>
          <cell r="AP569"/>
          <cell r="AQ569">
            <v>0</v>
          </cell>
          <cell r="AR569">
            <v>0</v>
          </cell>
          <cell r="AS569"/>
          <cell r="AT569">
            <v>0</v>
          </cell>
          <cell r="AU569"/>
          <cell r="AV569"/>
          <cell r="AW569"/>
          <cell r="AX569">
            <v>0.37326999999999999</v>
          </cell>
          <cell r="AY569">
            <v>0</v>
          </cell>
          <cell r="AZ569"/>
          <cell r="BA569">
            <v>0.2</v>
          </cell>
          <cell r="BB569"/>
          <cell r="BC569"/>
          <cell r="BD569"/>
          <cell r="BE569">
            <v>0.37326999999999999</v>
          </cell>
          <cell r="BF569">
            <v>0</v>
          </cell>
          <cell r="BG569"/>
          <cell r="BH569">
            <v>0.2</v>
          </cell>
          <cell r="BI569"/>
          <cell r="BJ569"/>
          <cell r="BK569"/>
          <cell r="BL569">
            <v>0</v>
          </cell>
          <cell r="BM569">
            <v>0</v>
          </cell>
          <cell r="BN569"/>
          <cell r="BO569">
            <v>0</v>
          </cell>
          <cell r="BP569"/>
          <cell r="BQ569"/>
          <cell r="BR569"/>
          <cell r="BS569">
            <v>0</v>
          </cell>
          <cell r="BT569">
            <v>0</v>
          </cell>
          <cell r="BU569"/>
          <cell r="BV569">
            <v>0</v>
          </cell>
          <cell r="BW569"/>
          <cell r="BX569"/>
          <cell r="BY569"/>
          <cell r="BZ569">
            <v>0</v>
          </cell>
          <cell r="CA569">
            <v>0</v>
          </cell>
          <cell r="CB569"/>
          <cell r="CC569">
            <v>0</v>
          </cell>
          <cell r="CD569"/>
          <cell r="CE569"/>
          <cell r="CF569"/>
          <cell r="CG569">
            <v>0</v>
          </cell>
          <cell r="CH569">
            <v>0</v>
          </cell>
          <cell r="CI569"/>
          <cell r="CJ569">
            <v>0</v>
          </cell>
          <cell r="CK569"/>
          <cell r="CL569"/>
          <cell r="CM569">
            <v>0</v>
          </cell>
          <cell r="CN569">
            <v>0.37326999999999999</v>
          </cell>
          <cell r="CO569">
            <v>0</v>
          </cell>
          <cell r="CP569">
            <v>0</v>
          </cell>
          <cell r="CQ569">
            <v>0.2</v>
          </cell>
          <cell r="CR569">
            <v>0</v>
          </cell>
          <cell r="CS569">
            <v>0</v>
          </cell>
          <cell r="CT569">
            <v>0</v>
          </cell>
          <cell r="CU569">
            <v>0.37326999999999999</v>
          </cell>
          <cell r="CV569">
            <v>0</v>
          </cell>
          <cell r="CW569">
            <v>0</v>
          </cell>
          <cell r="CX569">
            <v>0.2</v>
          </cell>
          <cell r="CY569">
            <v>0</v>
          </cell>
          <cell r="CZ569">
            <v>0</v>
          </cell>
        </row>
        <row r="570">
          <cell r="A570" t="str">
            <v>1.2.2.98</v>
          </cell>
          <cell r="B570" t="str">
            <v>Реконструкция КЛ-0,4 кВ ТП-394 - ул. 50 лет ВЛКСМ, 7</v>
          </cell>
          <cell r="C570" t="str">
            <v>С_1.2.2.98</v>
          </cell>
          <cell r="D570">
            <v>0.29546</v>
          </cell>
          <cell r="E570">
            <v>0.29546</v>
          </cell>
          <cell r="F570"/>
          <cell r="G570"/>
          <cell r="H570"/>
          <cell r="I570"/>
          <cell r="J570"/>
          <cell r="K570"/>
          <cell r="L570"/>
          <cell r="M570"/>
          <cell r="N570">
            <v>0</v>
          </cell>
          <cell r="O570"/>
          <cell r="P570"/>
          <cell r="Q570"/>
          <cell r="R570"/>
          <cell r="S570"/>
          <cell r="T570"/>
          <cell r="U570">
            <v>0</v>
          </cell>
          <cell r="V570">
            <v>0</v>
          </cell>
          <cell r="W570"/>
          <cell r="X570">
            <v>0</v>
          </cell>
          <cell r="Y570"/>
          <cell r="Z570"/>
          <cell r="AA570"/>
          <cell r="AB570"/>
          <cell r="AC570">
            <v>0</v>
          </cell>
          <cell r="AD570"/>
          <cell r="AE570">
            <v>0</v>
          </cell>
          <cell r="AF570"/>
          <cell r="AG570"/>
          <cell r="AH570"/>
          <cell r="AI570"/>
          <cell r="AJ570">
            <v>0</v>
          </cell>
          <cell r="AK570">
            <v>0</v>
          </cell>
          <cell r="AL570"/>
          <cell r="AM570">
            <v>0</v>
          </cell>
          <cell r="AN570"/>
          <cell r="AO570"/>
          <cell r="AP570"/>
          <cell r="AQ570">
            <v>0</v>
          </cell>
          <cell r="AR570">
            <v>0</v>
          </cell>
          <cell r="AS570"/>
          <cell r="AT570">
            <v>0</v>
          </cell>
          <cell r="AU570"/>
          <cell r="AV570"/>
          <cell r="AW570"/>
          <cell r="AX570">
            <v>0.29546</v>
          </cell>
          <cell r="AY570">
            <v>0</v>
          </cell>
          <cell r="AZ570"/>
          <cell r="BA570">
            <v>0.14599999999999999</v>
          </cell>
          <cell r="BB570"/>
          <cell r="BC570"/>
          <cell r="BD570"/>
          <cell r="BE570">
            <v>0.29546</v>
          </cell>
          <cell r="BF570">
            <v>0</v>
          </cell>
          <cell r="BG570"/>
          <cell r="BH570">
            <v>0.14599999999999999</v>
          </cell>
          <cell r="BI570"/>
          <cell r="BJ570"/>
          <cell r="BK570"/>
          <cell r="BL570">
            <v>0</v>
          </cell>
          <cell r="BM570">
            <v>0</v>
          </cell>
          <cell r="BN570"/>
          <cell r="BO570">
            <v>0</v>
          </cell>
          <cell r="BP570"/>
          <cell r="BQ570"/>
          <cell r="BR570"/>
          <cell r="BS570">
            <v>0</v>
          </cell>
          <cell r="BT570">
            <v>0</v>
          </cell>
          <cell r="BU570"/>
          <cell r="BV570">
            <v>0</v>
          </cell>
          <cell r="BW570"/>
          <cell r="BX570"/>
          <cell r="BY570"/>
          <cell r="BZ570">
            <v>0</v>
          </cell>
          <cell r="CA570">
            <v>0</v>
          </cell>
          <cell r="CB570"/>
          <cell r="CC570">
            <v>0</v>
          </cell>
          <cell r="CD570"/>
          <cell r="CE570"/>
          <cell r="CF570"/>
          <cell r="CG570">
            <v>0</v>
          </cell>
          <cell r="CH570">
            <v>0</v>
          </cell>
          <cell r="CI570"/>
          <cell r="CJ570">
            <v>0</v>
          </cell>
          <cell r="CK570"/>
          <cell r="CL570"/>
          <cell r="CM570">
            <v>0</v>
          </cell>
          <cell r="CN570">
            <v>0.29546</v>
          </cell>
          <cell r="CO570">
            <v>0</v>
          </cell>
          <cell r="CP570">
            <v>0</v>
          </cell>
          <cell r="CQ570">
            <v>0.14599999999999999</v>
          </cell>
          <cell r="CR570">
            <v>0</v>
          </cell>
          <cell r="CS570">
            <v>0</v>
          </cell>
          <cell r="CT570">
            <v>0</v>
          </cell>
          <cell r="CU570">
            <v>0.29546</v>
          </cell>
          <cell r="CV570">
            <v>0</v>
          </cell>
          <cell r="CW570">
            <v>0</v>
          </cell>
          <cell r="CX570">
            <v>0.14599999999999999</v>
          </cell>
          <cell r="CY570">
            <v>0</v>
          </cell>
          <cell r="CZ570">
            <v>0</v>
          </cell>
        </row>
        <row r="571">
          <cell r="A571" t="str">
            <v>1.2.2.99</v>
          </cell>
          <cell r="B571" t="str">
            <v>Реконструкция КЛ-0,4 кВ ТП-394 - ул. 50 лет ВЛКСМ, 9</v>
          </cell>
          <cell r="C571" t="str">
            <v>С_1.2.2.99</v>
          </cell>
          <cell r="D571">
            <v>0.64344000000000001</v>
          </cell>
          <cell r="E571">
            <v>0.64344000000000001</v>
          </cell>
          <cell r="F571"/>
          <cell r="G571"/>
          <cell r="H571"/>
          <cell r="I571"/>
          <cell r="J571"/>
          <cell r="K571"/>
          <cell r="L571"/>
          <cell r="M571"/>
          <cell r="N571">
            <v>0</v>
          </cell>
          <cell r="O571"/>
          <cell r="P571"/>
          <cell r="Q571"/>
          <cell r="R571"/>
          <cell r="S571"/>
          <cell r="T571"/>
          <cell r="U571">
            <v>0</v>
          </cell>
          <cell r="V571">
            <v>0</v>
          </cell>
          <cell r="W571"/>
          <cell r="X571">
            <v>0</v>
          </cell>
          <cell r="Y571"/>
          <cell r="Z571"/>
          <cell r="AA571"/>
          <cell r="AB571"/>
          <cell r="AC571">
            <v>0</v>
          </cell>
          <cell r="AD571"/>
          <cell r="AE571">
            <v>0</v>
          </cell>
          <cell r="AF571"/>
          <cell r="AG571"/>
          <cell r="AH571"/>
          <cell r="AI571"/>
          <cell r="AJ571">
            <v>0</v>
          </cell>
          <cell r="AK571">
            <v>0</v>
          </cell>
          <cell r="AL571"/>
          <cell r="AM571">
            <v>0</v>
          </cell>
          <cell r="AN571"/>
          <cell r="AO571"/>
          <cell r="AP571"/>
          <cell r="AQ571">
            <v>0</v>
          </cell>
          <cell r="AR571">
            <v>0</v>
          </cell>
          <cell r="AS571"/>
          <cell r="AT571">
            <v>0</v>
          </cell>
          <cell r="AU571"/>
          <cell r="AV571"/>
          <cell r="AW571"/>
          <cell r="AX571">
            <v>0.64344000000000001</v>
          </cell>
          <cell r="AY571">
            <v>0</v>
          </cell>
          <cell r="AZ571"/>
          <cell r="BA571">
            <v>0.36799999999999999</v>
          </cell>
          <cell r="BB571"/>
          <cell r="BC571"/>
          <cell r="BD571"/>
          <cell r="BE571">
            <v>0.64344000000000001</v>
          </cell>
          <cell r="BF571">
            <v>0</v>
          </cell>
          <cell r="BG571"/>
          <cell r="BH571">
            <v>0.36799999999999999</v>
          </cell>
          <cell r="BI571"/>
          <cell r="BJ571"/>
          <cell r="BK571"/>
          <cell r="BL571">
            <v>0</v>
          </cell>
          <cell r="BM571">
            <v>0</v>
          </cell>
          <cell r="BN571"/>
          <cell r="BO571">
            <v>0</v>
          </cell>
          <cell r="BP571"/>
          <cell r="BQ571"/>
          <cell r="BR571"/>
          <cell r="BS571">
            <v>0</v>
          </cell>
          <cell r="BT571">
            <v>0</v>
          </cell>
          <cell r="BU571"/>
          <cell r="BV571">
            <v>0</v>
          </cell>
          <cell r="BW571"/>
          <cell r="BX571"/>
          <cell r="BY571"/>
          <cell r="BZ571">
            <v>0</v>
          </cell>
          <cell r="CA571">
            <v>0</v>
          </cell>
          <cell r="CB571"/>
          <cell r="CC571">
            <v>0</v>
          </cell>
          <cell r="CD571"/>
          <cell r="CE571"/>
          <cell r="CF571"/>
          <cell r="CG571">
            <v>0</v>
          </cell>
          <cell r="CH571">
            <v>0</v>
          </cell>
          <cell r="CI571"/>
          <cell r="CJ571">
            <v>0</v>
          </cell>
          <cell r="CK571"/>
          <cell r="CL571"/>
          <cell r="CM571">
            <v>0</v>
          </cell>
          <cell r="CN571">
            <v>0.64344000000000001</v>
          </cell>
          <cell r="CO571">
            <v>0</v>
          </cell>
          <cell r="CP571">
            <v>0</v>
          </cell>
          <cell r="CQ571">
            <v>0.36799999999999999</v>
          </cell>
          <cell r="CR571">
            <v>0</v>
          </cell>
          <cell r="CS571">
            <v>0</v>
          </cell>
          <cell r="CT571">
            <v>0</v>
          </cell>
          <cell r="CU571">
            <v>0.64344000000000001</v>
          </cell>
          <cell r="CV571">
            <v>0</v>
          </cell>
          <cell r="CW571">
            <v>0</v>
          </cell>
          <cell r="CX571">
            <v>0.36799999999999999</v>
          </cell>
          <cell r="CY571">
            <v>0</v>
          </cell>
          <cell r="CZ571">
            <v>0</v>
          </cell>
        </row>
        <row r="572">
          <cell r="A572" t="str">
            <v>1.2.2.100</v>
          </cell>
          <cell r="B572" t="str">
            <v>Реконструкция КЛ-0,4 кВ ТП-394 - ул. 50 лет ВЛКСМ, 11</v>
          </cell>
          <cell r="C572" t="str">
            <v>С_1.2.2.100</v>
          </cell>
          <cell r="D572">
            <v>0.53122999999999998</v>
          </cell>
          <cell r="E572">
            <v>0.53122999999999998</v>
          </cell>
          <cell r="F572"/>
          <cell r="G572"/>
          <cell r="H572"/>
          <cell r="I572"/>
          <cell r="J572"/>
          <cell r="K572"/>
          <cell r="L572"/>
          <cell r="M572"/>
          <cell r="N572">
            <v>0</v>
          </cell>
          <cell r="O572"/>
          <cell r="P572"/>
          <cell r="Q572"/>
          <cell r="R572"/>
          <cell r="S572"/>
          <cell r="T572"/>
          <cell r="U572">
            <v>0</v>
          </cell>
          <cell r="V572">
            <v>0</v>
          </cell>
          <cell r="W572"/>
          <cell r="X572">
            <v>0</v>
          </cell>
          <cell r="Y572"/>
          <cell r="Z572"/>
          <cell r="AA572"/>
          <cell r="AB572"/>
          <cell r="AC572">
            <v>0</v>
          </cell>
          <cell r="AD572"/>
          <cell r="AE572">
            <v>0</v>
          </cell>
          <cell r="AF572"/>
          <cell r="AG572"/>
          <cell r="AH572"/>
          <cell r="AI572"/>
          <cell r="AJ572">
            <v>0</v>
          </cell>
          <cell r="AK572">
            <v>0</v>
          </cell>
          <cell r="AL572"/>
          <cell r="AM572">
            <v>0</v>
          </cell>
          <cell r="AN572"/>
          <cell r="AO572"/>
          <cell r="AP572"/>
          <cell r="AQ572">
            <v>0</v>
          </cell>
          <cell r="AR572">
            <v>0</v>
          </cell>
          <cell r="AS572"/>
          <cell r="AT572">
            <v>0</v>
          </cell>
          <cell r="AU572"/>
          <cell r="AV572"/>
          <cell r="AW572"/>
          <cell r="AX572">
            <v>0.53122999999999998</v>
          </cell>
          <cell r="AY572">
            <v>0</v>
          </cell>
          <cell r="AZ572"/>
          <cell r="BA572">
            <v>0.30199999999999999</v>
          </cell>
          <cell r="BB572"/>
          <cell r="BC572"/>
          <cell r="BD572"/>
          <cell r="BE572">
            <v>0.53122999999999998</v>
          </cell>
          <cell r="BF572">
            <v>0</v>
          </cell>
          <cell r="BG572"/>
          <cell r="BH572">
            <v>0.30199999999999999</v>
          </cell>
          <cell r="BI572"/>
          <cell r="BJ572"/>
          <cell r="BK572"/>
          <cell r="BL572">
            <v>0</v>
          </cell>
          <cell r="BM572">
            <v>0</v>
          </cell>
          <cell r="BN572"/>
          <cell r="BO572">
            <v>0</v>
          </cell>
          <cell r="BP572"/>
          <cell r="BQ572"/>
          <cell r="BR572"/>
          <cell r="BS572">
            <v>0</v>
          </cell>
          <cell r="BT572">
            <v>0</v>
          </cell>
          <cell r="BU572"/>
          <cell r="BV572">
            <v>0</v>
          </cell>
          <cell r="BW572"/>
          <cell r="BX572"/>
          <cell r="BY572"/>
          <cell r="BZ572">
            <v>0</v>
          </cell>
          <cell r="CA572">
            <v>0</v>
          </cell>
          <cell r="CB572"/>
          <cell r="CC572">
            <v>0</v>
          </cell>
          <cell r="CD572"/>
          <cell r="CE572"/>
          <cell r="CF572"/>
          <cell r="CG572">
            <v>0</v>
          </cell>
          <cell r="CH572">
            <v>0</v>
          </cell>
          <cell r="CI572"/>
          <cell r="CJ572">
            <v>0</v>
          </cell>
          <cell r="CK572"/>
          <cell r="CL572"/>
          <cell r="CM572">
            <v>0</v>
          </cell>
          <cell r="CN572">
            <v>0.53122999999999998</v>
          </cell>
          <cell r="CO572">
            <v>0</v>
          </cell>
          <cell r="CP572">
            <v>0</v>
          </cell>
          <cell r="CQ572">
            <v>0.30199999999999999</v>
          </cell>
          <cell r="CR572">
            <v>0</v>
          </cell>
          <cell r="CS572">
            <v>0</v>
          </cell>
          <cell r="CT572">
            <v>0</v>
          </cell>
          <cell r="CU572">
            <v>0.53122999999999998</v>
          </cell>
          <cell r="CV572">
            <v>0</v>
          </cell>
          <cell r="CW572">
            <v>0</v>
          </cell>
          <cell r="CX572">
            <v>0.30199999999999999</v>
          </cell>
          <cell r="CY572">
            <v>0</v>
          </cell>
          <cell r="CZ572">
            <v>0</v>
          </cell>
        </row>
        <row r="573">
          <cell r="A573" t="str">
            <v>1.2.2.101</v>
          </cell>
          <cell r="B573" t="str">
            <v>Реконструкция КЛ-0,4 кВ ТП-402 - ул. Рабочая, 31А</v>
          </cell>
          <cell r="C573" t="str">
            <v>С_1.2.2.101</v>
          </cell>
          <cell r="D573">
            <v>1.3189600000000001</v>
          </cell>
          <cell r="E573">
            <v>1.3189600000000001</v>
          </cell>
          <cell r="F573"/>
          <cell r="G573"/>
          <cell r="H573"/>
          <cell r="I573"/>
          <cell r="J573"/>
          <cell r="K573"/>
          <cell r="L573"/>
          <cell r="M573"/>
          <cell r="N573">
            <v>0</v>
          </cell>
          <cell r="O573"/>
          <cell r="P573"/>
          <cell r="Q573"/>
          <cell r="R573"/>
          <cell r="S573"/>
          <cell r="T573"/>
          <cell r="U573">
            <v>0</v>
          </cell>
          <cell r="V573">
            <v>0</v>
          </cell>
          <cell r="W573"/>
          <cell r="X573">
            <v>0</v>
          </cell>
          <cell r="Y573"/>
          <cell r="Z573"/>
          <cell r="AA573"/>
          <cell r="AB573"/>
          <cell r="AC573">
            <v>0</v>
          </cell>
          <cell r="AD573"/>
          <cell r="AE573">
            <v>0</v>
          </cell>
          <cell r="AF573"/>
          <cell r="AG573"/>
          <cell r="AH573"/>
          <cell r="AI573"/>
          <cell r="AJ573">
            <v>0</v>
          </cell>
          <cell r="AK573">
            <v>0</v>
          </cell>
          <cell r="AL573"/>
          <cell r="AM573">
            <v>0</v>
          </cell>
          <cell r="AN573"/>
          <cell r="AO573"/>
          <cell r="AP573"/>
          <cell r="AQ573">
            <v>0</v>
          </cell>
          <cell r="AR573">
            <v>0</v>
          </cell>
          <cell r="AS573"/>
          <cell r="AT573">
            <v>0</v>
          </cell>
          <cell r="AU573"/>
          <cell r="AV573"/>
          <cell r="AW573"/>
          <cell r="AX573">
            <v>1.3189600000000001</v>
          </cell>
          <cell r="AY573">
            <v>0</v>
          </cell>
          <cell r="AZ573"/>
          <cell r="BA573">
            <v>0.8</v>
          </cell>
          <cell r="BB573"/>
          <cell r="BC573"/>
          <cell r="BD573"/>
          <cell r="BE573">
            <v>1.3189600000000001</v>
          </cell>
          <cell r="BF573">
            <v>0</v>
          </cell>
          <cell r="BG573"/>
          <cell r="BH573">
            <v>0.8</v>
          </cell>
          <cell r="BI573"/>
          <cell r="BJ573"/>
          <cell r="BK573"/>
          <cell r="BL573">
            <v>0</v>
          </cell>
          <cell r="BM573">
            <v>0</v>
          </cell>
          <cell r="BN573"/>
          <cell r="BO573">
            <v>0</v>
          </cell>
          <cell r="BP573"/>
          <cell r="BQ573"/>
          <cell r="BR573"/>
          <cell r="BS573">
            <v>0</v>
          </cell>
          <cell r="BT573">
            <v>0</v>
          </cell>
          <cell r="BU573"/>
          <cell r="BV573">
            <v>0</v>
          </cell>
          <cell r="BW573"/>
          <cell r="BX573"/>
          <cell r="BY573"/>
          <cell r="BZ573">
            <v>0</v>
          </cell>
          <cell r="CA573">
            <v>0</v>
          </cell>
          <cell r="CB573"/>
          <cell r="CC573">
            <v>0</v>
          </cell>
          <cell r="CD573"/>
          <cell r="CE573"/>
          <cell r="CF573"/>
          <cell r="CG573">
            <v>0</v>
          </cell>
          <cell r="CH573">
            <v>0</v>
          </cell>
          <cell r="CI573"/>
          <cell r="CJ573">
            <v>0</v>
          </cell>
          <cell r="CK573"/>
          <cell r="CL573"/>
          <cell r="CM573">
            <v>0</v>
          </cell>
          <cell r="CN573">
            <v>1.3189600000000001</v>
          </cell>
          <cell r="CO573">
            <v>0</v>
          </cell>
          <cell r="CP573">
            <v>0</v>
          </cell>
          <cell r="CQ573">
            <v>0.8</v>
          </cell>
          <cell r="CR573">
            <v>0</v>
          </cell>
          <cell r="CS573">
            <v>0</v>
          </cell>
          <cell r="CT573">
            <v>0</v>
          </cell>
          <cell r="CU573">
            <v>1.3189600000000001</v>
          </cell>
          <cell r="CV573">
            <v>0</v>
          </cell>
          <cell r="CW573">
            <v>0</v>
          </cell>
          <cell r="CX573">
            <v>0.8</v>
          </cell>
          <cell r="CY573">
            <v>0</v>
          </cell>
          <cell r="CZ573">
            <v>0</v>
          </cell>
        </row>
        <row r="574">
          <cell r="A574" t="str">
            <v>1.2.2.102</v>
          </cell>
          <cell r="B574" t="str">
            <v>Реконструкция КЛ-0,4 кВ ТП-501 - д/с №122</v>
          </cell>
          <cell r="C574" t="str">
            <v>С_1.2.2.102</v>
          </cell>
          <cell r="D574">
            <v>0.76810999999999996</v>
          </cell>
          <cell r="E574">
            <v>0.76810999999999996</v>
          </cell>
          <cell r="F574"/>
          <cell r="G574"/>
          <cell r="H574"/>
          <cell r="I574"/>
          <cell r="J574"/>
          <cell r="K574"/>
          <cell r="L574"/>
          <cell r="M574"/>
          <cell r="N574">
            <v>0</v>
          </cell>
          <cell r="O574"/>
          <cell r="P574"/>
          <cell r="Q574"/>
          <cell r="R574"/>
          <cell r="S574"/>
          <cell r="T574"/>
          <cell r="U574">
            <v>0</v>
          </cell>
          <cell r="V574">
            <v>0</v>
          </cell>
          <cell r="W574"/>
          <cell r="X574">
            <v>0</v>
          </cell>
          <cell r="Y574"/>
          <cell r="Z574"/>
          <cell r="AA574"/>
          <cell r="AB574"/>
          <cell r="AC574">
            <v>0</v>
          </cell>
          <cell r="AD574"/>
          <cell r="AE574">
            <v>0</v>
          </cell>
          <cell r="AF574"/>
          <cell r="AG574"/>
          <cell r="AH574"/>
          <cell r="AI574"/>
          <cell r="AJ574">
            <v>0</v>
          </cell>
          <cell r="AK574">
            <v>0</v>
          </cell>
          <cell r="AL574"/>
          <cell r="AM574">
            <v>0</v>
          </cell>
          <cell r="AN574"/>
          <cell r="AO574"/>
          <cell r="AP574"/>
          <cell r="AQ574">
            <v>0</v>
          </cell>
          <cell r="AR574">
            <v>0</v>
          </cell>
          <cell r="AS574"/>
          <cell r="AT574">
            <v>0</v>
          </cell>
          <cell r="AU574"/>
          <cell r="AV574"/>
          <cell r="AW574"/>
          <cell r="AX574">
            <v>0.76810999999999996</v>
          </cell>
          <cell r="AY574">
            <v>0</v>
          </cell>
          <cell r="AZ574"/>
          <cell r="BA574">
            <v>0.45</v>
          </cell>
          <cell r="BB574"/>
          <cell r="BC574"/>
          <cell r="BD574"/>
          <cell r="BE574">
            <v>0.76810999999999996</v>
          </cell>
          <cell r="BF574">
            <v>0</v>
          </cell>
          <cell r="BG574"/>
          <cell r="BH574">
            <v>0.45</v>
          </cell>
          <cell r="BI574"/>
          <cell r="BJ574"/>
          <cell r="BK574"/>
          <cell r="BL574">
            <v>0</v>
          </cell>
          <cell r="BM574">
            <v>0</v>
          </cell>
          <cell r="BN574"/>
          <cell r="BO574">
            <v>0</v>
          </cell>
          <cell r="BP574"/>
          <cell r="BQ574"/>
          <cell r="BR574"/>
          <cell r="BS574">
            <v>0</v>
          </cell>
          <cell r="BT574">
            <v>0</v>
          </cell>
          <cell r="BU574"/>
          <cell r="BV574">
            <v>0</v>
          </cell>
          <cell r="BW574"/>
          <cell r="BX574"/>
          <cell r="BY574"/>
          <cell r="BZ574">
            <v>0</v>
          </cell>
          <cell r="CA574">
            <v>0</v>
          </cell>
          <cell r="CB574"/>
          <cell r="CC574">
            <v>0</v>
          </cell>
          <cell r="CD574"/>
          <cell r="CE574"/>
          <cell r="CF574"/>
          <cell r="CG574">
            <v>0</v>
          </cell>
          <cell r="CH574">
            <v>0</v>
          </cell>
          <cell r="CI574"/>
          <cell r="CJ574">
            <v>0</v>
          </cell>
          <cell r="CK574"/>
          <cell r="CL574"/>
          <cell r="CM574">
            <v>0</v>
          </cell>
          <cell r="CN574">
            <v>0.76810999999999996</v>
          </cell>
          <cell r="CO574">
            <v>0</v>
          </cell>
          <cell r="CP574">
            <v>0</v>
          </cell>
          <cell r="CQ574">
            <v>0.45</v>
          </cell>
          <cell r="CR574">
            <v>0</v>
          </cell>
          <cell r="CS574">
            <v>0</v>
          </cell>
          <cell r="CT574">
            <v>0</v>
          </cell>
          <cell r="CU574">
            <v>0.76810999999999996</v>
          </cell>
          <cell r="CV574">
            <v>0</v>
          </cell>
          <cell r="CW574">
            <v>0</v>
          </cell>
          <cell r="CX574">
            <v>0.45</v>
          </cell>
          <cell r="CY574">
            <v>0</v>
          </cell>
          <cell r="CZ574">
            <v>0</v>
          </cell>
        </row>
        <row r="575">
          <cell r="A575" t="str">
            <v>1.2.2.103</v>
          </cell>
          <cell r="B575" t="str">
            <v>Реконструкция КЛ-0,4 кВ ТП-501 - Школа №20</v>
          </cell>
          <cell r="C575" t="str">
            <v>С_1.2.2.103</v>
          </cell>
          <cell r="D575">
            <v>0.68732000000000004</v>
          </cell>
          <cell r="E575">
            <v>0.68732000000000004</v>
          </cell>
          <cell r="F575"/>
          <cell r="G575"/>
          <cell r="H575"/>
          <cell r="I575"/>
          <cell r="J575"/>
          <cell r="K575"/>
          <cell r="L575"/>
          <cell r="M575"/>
          <cell r="N575">
            <v>0</v>
          </cell>
          <cell r="O575"/>
          <cell r="P575"/>
          <cell r="Q575"/>
          <cell r="R575"/>
          <cell r="S575"/>
          <cell r="T575"/>
          <cell r="U575">
            <v>0</v>
          </cell>
          <cell r="V575">
            <v>0</v>
          </cell>
          <cell r="W575"/>
          <cell r="X575">
            <v>0</v>
          </cell>
          <cell r="Y575"/>
          <cell r="Z575"/>
          <cell r="AA575"/>
          <cell r="AB575"/>
          <cell r="AC575">
            <v>0</v>
          </cell>
          <cell r="AD575"/>
          <cell r="AE575">
            <v>0</v>
          </cell>
          <cell r="AF575"/>
          <cell r="AG575"/>
          <cell r="AH575"/>
          <cell r="AI575"/>
          <cell r="AJ575">
            <v>0</v>
          </cell>
          <cell r="AK575">
            <v>0</v>
          </cell>
          <cell r="AL575"/>
          <cell r="AM575">
            <v>0</v>
          </cell>
          <cell r="AN575"/>
          <cell r="AO575"/>
          <cell r="AP575"/>
          <cell r="AQ575">
            <v>0</v>
          </cell>
          <cell r="AR575">
            <v>0</v>
          </cell>
          <cell r="AS575"/>
          <cell r="AT575">
            <v>0</v>
          </cell>
          <cell r="AU575"/>
          <cell r="AV575"/>
          <cell r="AW575"/>
          <cell r="AX575">
            <v>0.68732000000000004</v>
          </cell>
          <cell r="AY575">
            <v>0</v>
          </cell>
          <cell r="AZ575"/>
          <cell r="BA575">
            <v>0.4</v>
          </cell>
          <cell r="BB575"/>
          <cell r="BC575"/>
          <cell r="BD575"/>
          <cell r="BE575">
            <v>0.68732000000000004</v>
          </cell>
          <cell r="BF575">
            <v>0</v>
          </cell>
          <cell r="BG575"/>
          <cell r="BH575">
            <v>0.4</v>
          </cell>
          <cell r="BI575"/>
          <cell r="BJ575"/>
          <cell r="BK575"/>
          <cell r="BL575">
            <v>0</v>
          </cell>
          <cell r="BM575">
            <v>0</v>
          </cell>
          <cell r="BN575"/>
          <cell r="BO575">
            <v>0</v>
          </cell>
          <cell r="BP575"/>
          <cell r="BQ575"/>
          <cell r="BR575"/>
          <cell r="BS575">
            <v>0</v>
          </cell>
          <cell r="BT575">
            <v>0</v>
          </cell>
          <cell r="BU575"/>
          <cell r="BV575">
            <v>0</v>
          </cell>
          <cell r="BW575"/>
          <cell r="BX575"/>
          <cell r="BY575"/>
          <cell r="BZ575">
            <v>0</v>
          </cell>
          <cell r="CA575">
            <v>0</v>
          </cell>
          <cell r="CB575"/>
          <cell r="CC575">
            <v>0</v>
          </cell>
          <cell r="CD575"/>
          <cell r="CE575"/>
          <cell r="CF575"/>
          <cell r="CG575">
            <v>0</v>
          </cell>
          <cell r="CH575">
            <v>0</v>
          </cell>
          <cell r="CI575"/>
          <cell r="CJ575">
            <v>0</v>
          </cell>
          <cell r="CK575"/>
          <cell r="CL575"/>
          <cell r="CM575">
            <v>0</v>
          </cell>
          <cell r="CN575">
            <v>0.68732000000000004</v>
          </cell>
          <cell r="CO575">
            <v>0</v>
          </cell>
          <cell r="CP575">
            <v>0</v>
          </cell>
          <cell r="CQ575">
            <v>0.4</v>
          </cell>
          <cell r="CR575">
            <v>0</v>
          </cell>
          <cell r="CS575">
            <v>0</v>
          </cell>
          <cell r="CT575">
            <v>0</v>
          </cell>
          <cell r="CU575">
            <v>0.68732000000000004</v>
          </cell>
          <cell r="CV575">
            <v>0</v>
          </cell>
          <cell r="CW575">
            <v>0</v>
          </cell>
          <cell r="CX575">
            <v>0.4</v>
          </cell>
          <cell r="CY575">
            <v>0</v>
          </cell>
          <cell r="CZ575">
            <v>0</v>
          </cell>
        </row>
        <row r="576">
          <cell r="A576" t="str">
            <v>1.2.2.104</v>
          </cell>
          <cell r="B576" t="str">
            <v>Реконструкция КЛ-0,4 кВ ТП-504 - ул. Мечникова, 8</v>
          </cell>
          <cell r="C576" t="str">
            <v>С_1.2.2.104</v>
          </cell>
          <cell r="D576">
            <v>0.21582000000000001</v>
          </cell>
          <cell r="E576">
            <v>0.33676900000000004</v>
          </cell>
          <cell r="F576"/>
          <cell r="G576"/>
          <cell r="H576"/>
          <cell r="I576"/>
          <cell r="J576"/>
          <cell r="K576"/>
          <cell r="L576"/>
          <cell r="M576"/>
          <cell r="N576">
            <v>0</v>
          </cell>
          <cell r="O576"/>
          <cell r="P576"/>
          <cell r="Q576"/>
          <cell r="R576"/>
          <cell r="S576"/>
          <cell r="T576"/>
          <cell r="U576">
            <v>0</v>
          </cell>
          <cell r="V576">
            <v>0</v>
          </cell>
          <cell r="W576"/>
          <cell r="X576">
            <v>0</v>
          </cell>
          <cell r="Y576"/>
          <cell r="Z576"/>
          <cell r="AA576"/>
          <cell r="AB576"/>
          <cell r="AC576">
            <v>0</v>
          </cell>
          <cell r="AD576"/>
          <cell r="AE576">
            <v>0</v>
          </cell>
          <cell r="AF576"/>
          <cell r="AG576"/>
          <cell r="AH576"/>
          <cell r="AI576"/>
          <cell r="AJ576">
            <v>0</v>
          </cell>
          <cell r="AK576">
            <v>0</v>
          </cell>
          <cell r="AL576"/>
          <cell r="AM576">
            <v>0</v>
          </cell>
          <cell r="AN576"/>
          <cell r="AO576"/>
          <cell r="AP576"/>
          <cell r="AQ576">
            <v>0.33676900000000004</v>
          </cell>
          <cell r="AR576">
            <v>0</v>
          </cell>
          <cell r="AS576"/>
          <cell r="AT576">
            <v>0.26600000000000001</v>
          </cell>
          <cell r="AU576"/>
          <cell r="AV576"/>
          <cell r="AW576"/>
          <cell r="AX576">
            <v>0.21582000000000001</v>
          </cell>
          <cell r="AY576">
            <v>0</v>
          </cell>
          <cell r="AZ576"/>
          <cell r="BA576">
            <v>0.1</v>
          </cell>
          <cell r="BB576"/>
          <cell r="BC576"/>
          <cell r="BD576"/>
          <cell r="BE576">
            <v>0</v>
          </cell>
          <cell r="BF576">
            <v>0</v>
          </cell>
          <cell r="BG576"/>
          <cell r="BH576">
            <v>0</v>
          </cell>
          <cell r="BI576"/>
          <cell r="BJ576"/>
          <cell r="BK576"/>
          <cell r="BL576">
            <v>0</v>
          </cell>
          <cell r="BM576">
            <v>0</v>
          </cell>
          <cell r="BN576"/>
          <cell r="BO576">
            <v>0</v>
          </cell>
          <cell r="BP576"/>
          <cell r="BQ576"/>
          <cell r="BR576"/>
          <cell r="BS576">
            <v>0</v>
          </cell>
          <cell r="BT576">
            <v>0</v>
          </cell>
          <cell r="BU576"/>
          <cell r="BV576">
            <v>0</v>
          </cell>
          <cell r="BW576"/>
          <cell r="BX576"/>
          <cell r="BY576"/>
          <cell r="BZ576">
            <v>0</v>
          </cell>
          <cell r="CA576">
            <v>0</v>
          </cell>
          <cell r="CB576"/>
          <cell r="CC576">
            <v>0</v>
          </cell>
          <cell r="CD576"/>
          <cell r="CE576"/>
          <cell r="CF576"/>
          <cell r="CG576">
            <v>0</v>
          </cell>
          <cell r="CH576">
            <v>0</v>
          </cell>
          <cell r="CI576"/>
          <cell r="CJ576">
            <v>0</v>
          </cell>
          <cell r="CK576"/>
          <cell r="CL576"/>
          <cell r="CM576">
            <v>0</v>
          </cell>
          <cell r="CN576">
            <v>0.21582000000000001</v>
          </cell>
          <cell r="CO576">
            <v>0</v>
          </cell>
          <cell r="CP576">
            <v>0</v>
          </cell>
          <cell r="CQ576">
            <v>0.1</v>
          </cell>
          <cell r="CR576">
            <v>0</v>
          </cell>
          <cell r="CS576">
            <v>0</v>
          </cell>
          <cell r="CT576">
            <v>0</v>
          </cell>
          <cell r="CU576">
            <v>0.33676900000000004</v>
          </cell>
          <cell r="CV576">
            <v>0</v>
          </cell>
          <cell r="CW576">
            <v>0</v>
          </cell>
          <cell r="CX576">
            <v>0.26600000000000001</v>
          </cell>
          <cell r="CY576">
            <v>0</v>
          </cell>
          <cell r="CZ576">
            <v>0</v>
          </cell>
        </row>
        <row r="577">
          <cell r="A577" t="str">
            <v>1.2.2.105</v>
          </cell>
          <cell r="B577" t="str">
            <v>Реконструкция КЛ-0,4 кВ ТП-504 - ЦТП-81</v>
          </cell>
          <cell r="C577" t="str">
            <v>С_1.2.2.105</v>
          </cell>
          <cell r="D577">
            <v>0.76810999999999996</v>
          </cell>
          <cell r="E577">
            <v>0.41164100000000003</v>
          </cell>
          <cell r="F577"/>
          <cell r="G577"/>
          <cell r="H577"/>
          <cell r="I577"/>
          <cell r="J577"/>
          <cell r="K577"/>
          <cell r="L577"/>
          <cell r="M577"/>
          <cell r="N577">
            <v>0</v>
          </cell>
          <cell r="O577"/>
          <cell r="P577"/>
          <cell r="Q577"/>
          <cell r="R577"/>
          <cell r="S577"/>
          <cell r="T577"/>
          <cell r="U577">
            <v>0</v>
          </cell>
          <cell r="V577">
            <v>0</v>
          </cell>
          <cell r="W577"/>
          <cell r="X577">
            <v>0</v>
          </cell>
          <cell r="Y577"/>
          <cell r="Z577"/>
          <cell r="AA577"/>
          <cell r="AB577"/>
          <cell r="AC577">
            <v>0</v>
          </cell>
          <cell r="AD577"/>
          <cell r="AE577">
            <v>0</v>
          </cell>
          <cell r="AF577"/>
          <cell r="AG577"/>
          <cell r="AH577"/>
          <cell r="AI577"/>
          <cell r="AJ577">
            <v>0</v>
          </cell>
          <cell r="AK577">
            <v>0</v>
          </cell>
          <cell r="AL577"/>
          <cell r="AM577">
            <v>0</v>
          </cell>
          <cell r="AN577"/>
          <cell r="AO577"/>
          <cell r="AP577"/>
          <cell r="AQ577">
            <v>0.41164100000000003</v>
          </cell>
          <cell r="AR577">
            <v>0</v>
          </cell>
          <cell r="AS577"/>
          <cell r="AT577">
            <v>0.28999999999999998</v>
          </cell>
          <cell r="AU577"/>
          <cell r="AV577"/>
          <cell r="AW577"/>
          <cell r="AX577">
            <v>0.76810999999999996</v>
          </cell>
          <cell r="AY577">
            <v>0</v>
          </cell>
          <cell r="AZ577"/>
          <cell r="BA577">
            <v>0.45400000000000001</v>
          </cell>
          <cell r="BB577"/>
          <cell r="BC577"/>
          <cell r="BD577"/>
          <cell r="BE577">
            <v>0</v>
          </cell>
          <cell r="BF577">
            <v>0</v>
          </cell>
          <cell r="BG577"/>
          <cell r="BH577">
            <v>0</v>
          </cell>
          <cell r="BI577"/>
          <cell r="BJ577"/>
          <cell r="BK577"/>
          <cell r="BL577">
            <v>0</v>
          </cell>
          <cell r="BM577">
            <v>0</v>
          </cell>
          <cell r="BN577"/>
          <cell r="BO577">
            <v>0</v>
          </cell>
          <cell r="BP577"/>
          <cell r="BQ577"/>
          <cell r="BR577"/>
          <cell r="BS577">
            <v>0</v>
          </cell>
          <cell r="BT577">
            <v>0</v>
          </cell>
          <cell r="BU577"/>
          <cell r="BV577">
            <v>0</v>
          </cell>
          <cell r="BW577"/>
          <cell r="BX577"/>
          <cell r="BY577"/>
          <cell r="BZ577">
            <v>0</v>
          </cell>
          <cell r="CA577">
            <v>0</v>
          </cell>
          <cell r="CB577"/>
          <cell r="CC577">
            <v>0</v>
          </cell>
          <cell r="CD577"/>
          <cell r="CE577"/>
          <cell r="CF577"/>
          <cell r="CG577">
            <v>0</v>
          </cell>
          <cell r="CH577">
            <v>0</v>
          </cell>
          <cell r="CI577"/>
          <cell r="CJ577">
            <v>0</v>
          </cell>
          <cell r="CK577"/>
          <cell r="CL577"/>
          <cell r="CM577">
            <v>0</v>
          </cell>
          <cell r="CN577">
            <v>0.76810999999999996</v>
          </cell>
          <cell r="CO577">
            <v>0</v>
          </cell>
          <cell r="CP577">
            <v>0</v>
          </cell>
          <cell r="CQ577">
            <v>0.45400000000000001</v>
          </cell>
          <cell r="CR577">
            <v>0</v>
          </cell>
          <cell r="CS577">
            <v>0</v>
          </cell>
          <cell r="CT577">
            <v>0</v>
          </cell>
          <cell r="CU577">
            <v>0.41164100000000003</v>
          </cell>
          <cell r="CV577">
            <v>0</v>
          </cell>
          <cell r="CW577">
            <v>0</v>
          </cell>
          <cell r="CX577">
            <v>0.28999999999999998</v>
          </cell>
          <cell r="CY577">
            <v>0</v>
          </cell>
          <cell r="CZ577">
            <v>0</v>
          </cell>
        </row>
        <row r="578">
          <cell r="A578" t="str">
            <v>1.2.2.106</v>
          </cell>
          <cell r="B578" t="str">
            <v>Реконструкция КЛ - 0,4 кВ ТП -246 Дзерж. 6</v>
          </cell>
          <cell r="C578" t="str">
            <v>С_1.2.2.106</v>
          </cell>
          <cell r="D578">
            <v>0.40548000000000001</v>
          </cell>
          <cell r="E578">
            <v>1.2287910333333334</v>
          </cell>
          <cell r="F578"/>
          <cell r="G578"/>
          <cell r="H578"/>
          <cell r="I578"/>
          <cell r="J578"/>
          <cell r="K578"/>
          <cell r="L578"/>
          <cell r="M578"/>
          <cell r="N578">
            <v>0</v>
          </cell>
          <cell r="O578"/>
          <cell r="P578"/>
          <cell r="Q578"/>
          <cell r="R578"/>
          <cell r="S578"/>
          <cell r="T578"/>
          <cell r="U578">
            <v>0</v>
          </cell>
          <cell r="V578">
            <v>0</v>
          </cell>
          <cell r="W578"/>
          <cell r="X578">
            <v>0</v>
          </cell>
          <cell r="Y578"/>
          <cell r="Z578"/>
          <cell r="AA578"/>
          <cell r="AB578"/>
          <cell r="AC578">
            <v>0</v>
          </cell>
          <cell r="AD578"/>
          <cell r="AE578">
            <v>0</v>
          </cell>
          <cell r="AF578"/>
          <cell r="AG578"/>
          <cell r="AH578"/>
          <cell r="AI578"/>
          <cell r="AJ578">
            <v>0</v>
          </cell>
          <cell r="AK578">
            <v>0</v>
          </cell>
          <cell r="AL578"/>
          <cell r="AM578">
            <v>0</v>
          </cell>
          <cell r="AN578"/>
          <cell r="AO578"/>
          <cell r="AP578"/>
          <cell r="AQ578">
            <v>1.2287910333333334</v>
          </cell>
          <cell r="AR578">
            <v>0</v>
          </cell>
          <cell r="AS578"/>
          <cell r="AT578">
            <v>1.27</v>
          </cell>
          <cell r="AU578"/>
          <cell r="AV578"/>
          <cell r="AW578"/>
          <cell r="AX578">
            <v>0.40548000000000001</v>
          </cell>
          <cell r="AY578">
            <v>0</v>
          </cell>
          <cell r="AZ578"/>
          <cell r="BA578">
            <v>0.22</v>
          </cell>
          <cell r="BB578"/>
          <cell r="BC578"/>
          <cell r="BD578"/>
          <cell r="BE578">
            <v>0</v>
          </cell>
          <cell r="BF578">
            <v>0</v>
          </cell>
          <cell r="BG578"/>
          <cell r="BH578">
            <v>0</v>
          </cell>
          <cell r="BI578"/>
          <cell r="BJ578"/>
          <cell r="BK578"/>
          <cell r="BL578">
            <v>0</v>
          </cell>
          <cell r="BM578">
            <v>0</v>
          </cell>
          <cell r="BN578"/>
          <cell r="BO578">
            <v>0</v>
          </cell>
          <cell r="BP578"/>
          <cell r="BQ578"/>
          <cell r="BR578"/>
          <cell r="BS578">
            <v>0</v>
          </cell>
          <cell r="BT578">
            <v>0</v>
          </cell>
          <cell r="BU578"/>
          <cell r="BV578">
            <v>0</v>
          </cell>
          <cell r="BW578"/>
          <cell r="BX578"/>
          <cell r="BY578"/>
          <cell r="BZ578">
            <v>0</v>
          </cell>
          <cell r="CA578">
            <v>0</v>
          </cell>
          <cell r="CB578"/>
          <cell r="CC578">
            <v>0</v>
          </cell>
          <cell r="CD578"/>
          <cell r="CE578"/>
          <cell r="CF578"/>
          <cell r="CG578">
            <v>0</v>
          </cell>
          <cell r="CH578">
            <v>0</v>
          </cell>
          <cell r="CI578"/>
          <cell r="CJ578">
            <v>0</v>
          </cell>
          <cell r="CK578"/>
          <cell r="CL578"/>
          <cell r="CM578">
            <v>0</v>
          </cell>
          <cell r="CN578">
            <v>0.40548000000000001</v>
          </cell>
          <cell r="CO578">
            <v>0</v>
          </cell>
          <cell r="CP578">
            <v>0</v>
          </cell>
          <cell r="CQ578">
            <v>0.22</v>
          </cell>
          <cell r="CR578">
            <v>0</v>
          </cell>
          <cell r="CS578">
            <v>0</v>
          </cell>
          <cell r="CT578">
            <v>0</v>
          </cell>
          <cell r="CU578">
            <v>1.2287910333333334</v>
          </cell>
          <cell r="CV578">
            <v>0</v>
          </cell>
          <cell r="CW578">
            <v>0</v>
          </cell>
          <cell r="CX578">
            <v>1.27</v>
          </cell>
          <cell r="CY578">
            <v>0</v>
          </cell>
          <cell r="CZ578">
            <v>0</v>
          </cell>
        </row>
        <row r="579">
          <cell r="A579" t="str">
            <v>1.2.2.107</v>
          </cell>
          <cell r="B579" t="str">
            <v>Реконструкция КЛ - 0,4 кВ ТП - 246 Дзержинского, 6/1</v>
          </cell>
          <cell r="C579" t="str">
            <v>С_1.2.2.107</v>
          </cell>
          <cell r="D579">
            <v>0.79961000000000004</v>
          </cell>
          <cell r="E579">
            <v>0.79961000000000004</v>
          </cell>
          <cell r="F579"/>
          <cell r="G579"/>
          <cell r="H579"/>
          <cell r="I579"/>
          <cell r="J579"/>
          <cell r="K579"/>
          <cell r="L579"/>
          <cell r="M579"/>
          <cell r="N579">
            <v>0</v>
          </cell>
          <cell r="O579"/>
          <cell r="P579"/>
          <cell r="Q579"/>
          <cell r="R579"/>
          <cell r="S579"/>
          <cell r="T579"/>
          <cell r="U579">
            <v>0</v>
          </cell>
          <cell r="V579">
            <v>0</v>
          </cell>
          <cell r="W579"/>
          <cell r="X579">
            <v>0</v>
          </cell>
          <cell r="Y579"/>
          <cell r="Z579"/>
          <cell r="AA579"/>
          <cell r="AB579"/>
          <cell r="AC579">
            <v>0</v>
          </cell>
          <cell r="AD579"/>
          <cell r="AE579">
            <v>0</v>
          </cell>
          <cell r="AF579"/>
          <cell r="AG579"/>
          <cell r="AH579"/>
          <cell r="AI579"/>
          <cell r="AJ579">
            <v>0</v>
          </cell>
          <cell r="AK579">
            <v>0</v>
          </cell>
          <cell r="AL579"/>
          <cell r="AM579">
            <v>0</v>
          </cell>
          <cell r="AN579"/>
          <cell r="AO579"/>
          <cell r="AP579"/>
          <cell r="AQ579">
            <v>0</v>
          </cell>
          <cell r="AR579">
            <v>0</v>
          </cell>
          <cell r="AS579"/>
          <cell r="AT579">
            <v>0</v>
          </cell>
          <cell r="AU579"/>
          <cell r="AV579"/>
          <cell r="AW579"/>
          <cell r="AX579">
            <v>0.79961000000000004</v>
          </cell>
          <cell r="AY579">
            <v>0</v>
          </cell>
          <cell r="AZ579"/>
          <cell r="BA579">
            <v>0.47</v>
          </cell>
          <cell r="BB579"/>
          <cell r="BC579"/>
          <cell r="BD579"/>
          <cell r="BE579">
            <v>0.79961000000000004</v>
          </cell>
          <cell r="BF579">
            <v>0</v>
          </cell>
          <cell r="BG579"/>
          <cell r="BH579">
            <v>0.47</v>
          </cell>
          <cell r="BI579"/>
          <cell r="BJ579"/>
          <cell r="BK579"/>
          <cell r="BL579">
            <v>0</v>
          </cell>
          <cell r="BM579">
            <v>0</v>
          </cell>
          <cell r="BN579"/>
          <cell r="BO579">
            <v>0</v>
          </cell>
          <cell r="BP579"/>
          <cell r="BQ579"/>
          <cell r="BR579"/>
          <cell r="BS579">
            <v>0</v>
          </cell>
          <cell r="BT579">
            <v>0</v>
          </cell>
          <cell r="BU579"/>
          <cell r="BV579">
            <v>0</v>
          </cell>
          <cell r="BW579"/>
          <cell r="BX579"/>
          <cell r="BY579"/>
          <cell r="BZ579">
            <v>0</v>
          </cell>
          <cell r="CA579">
            <v>0</v>
          </cell>
          <cell r="CB579"/>
          <cell r="CC579">
            <v>0</v>
          </cell>
          <cell r="CD579"/>
          <cell r="CE579"/>
          <cell r="CF579"/>
          <cell r="CG579">
            <v>0</v>
          </cell>
          <cell r="CH579">
            <v>0</v>
          </cell>
          <cell r="CI579"/>
          <cell r="CJ579">
            <v>0</v>
          </cell>
          <cell r="CK579"/>
          <cell r="CL579"/>
          <cell r="CM579">
            <v>0</v>
          </cell>
          <cell r="CN579">
            <v>0.79961000000000004</v>
          </cell>
          <cell r="CO579">
            <v>0</v>
          </cell>
          <cell r="CP579">
            <v>0</v>
          </cell>
          <cell r="CQ579">
            <v>0.47</v>
          </cell>
          <cell r="CR579">
            <v>0</v>
          </cell>
          <cell r="CS579">
            <v>0</v>
          </cell>
          <cell r="CT579">
            <v>0</v>
          </cell>
          <cell r="CU579">
            <v>0.79961000000000004</v>
          </cell>
          <cell r="CV579">
            <v>0</v>
          </cell>
          <cell r="CW579">
            <v>0</v>
          </cell>
          <cell r="CX579">
            <v>0.47</v>
          </cell>
          <cell r="CY579">
            <v>0</v>
          </cell>
          <cell r="CZ579">
            <v>0</v>
          </cell>
        </row>
        <row r="580">
          <cell r="A580" t="str">
            <v>1.2.2.108</v>
          </cell>
          <cell r="B580" t="str">
            <v>Реконструкция КЛ - 0,4 кВ ТП - 341 Мира- 35/3</v>
          </cell>
          <cell r="C580" t="str">
            <v>С_1.2.2.108</v>
          </cell>
          <cell r="D580">
            <v>0.35327999999999998</v>
          </cell>
          <cell r="E580">
            <v>0.35327999999999998</v>
          </cell>
          <cell r="F580"/>
          <cell r="G580"/>
          <cell r="H580"/>
          <cell r="I580"/>
          <cell r="J580"/>
          <cell r="K580"/>
          <cell r="L580"/>
          <cell r="M580"/>
          <cell r="N580">
            <v>0</v>
          </cell>
          <cell r="O580"/>
          <cell r="P580"/>
          <cell r="Q580"/>
          <cell r="R580"/>
          <cell r="S580"/>
          <cell r="T580"/>
          <cell r="U580">
            <v>0</v>
          </cell>
          <cell r="V580">
            <v>0</v>
          </cell>
          <cell r="W580"/>
          <cell r="X580">
            <v>0</v>
          </cell>
          <cell r="Y580"/>
          <cell r="Z580"/>
          <cell r="AA580"/>
          <cell r="AB580"/>
          <cell r="AC580">
            <v>0</v>
          </cell>
          <cell r="AD580"/>
          <cell r="AE580">
            <v>0</v>
          </cell>
          <cell r="AF580"/>
          <cell r="AG580"/>
          <cell r="AH580"/>
          <cell r="AI580"/>
          <cell r="AJ580">
            <v>0</v>
          </cell>
          <cell r="AK580">
            <v>0</v>
          </cell>
          <cell r="AL580"/>
          <cell r="AM580">
            <v>0</v>
          </cell>
          <cell r="AN580"/>
          <cell r="AO580"/>
          <cell r="AP580"/>
          <cell r="AQ580">
            <v>0</v>
          </cell>
          <cell r="AR580">
            <v>0</v>
          </cell>
          <cell r="AS580"/>
          <cell r="AT580">
            <v>0</v>
          </cell>
          <cell r="AU580"/>
          <cell r="AV580"/>
          <cell r="AW580"/>
          <cell r="AX580">
            <v>0.35327999999999998</v>
          </cell>
          <cell r="AY580">
            <v>0</v>
          </cell>
          <cell r="AZ580"/>
          <cell r="BA580">
            <v>0.192</v>
          </cell>
          <cell r="BB580"/>
          <cell r="BC580"/>
          <cell r="BD580"/>
          <cell r="BE580">
            <v>0.35327999999999998</v>
          </cell>
          <cell r="BF580">
            <v>0</v>
          </cell>
          <cell r="BG580"/>
          <cell r="BH580">
            <v>0.192</v>
          </cell>
          <cell r="BI580"/>
          <cell r="BJ580"/>
          <cell r="BK580"/>
          <cell r="BL580">
            <v>0</v>
          </cell>
          <cell r="BM580">
            <v>0</v>
          </cell>
          <cell r="BN580"/>
          <cell r="BO580">
            <v>0</v>
          </cell>
          <cell r="BP580"/>
          <cell r="BQ580"/>
          <cell r="BR580"/>
          <cell r="BS580">
            <v>0</v>
          </cell>
          <cell r="BT580">
            <v>0</v>
          </cell>
          <cell r="BU580"/>
          <cell r="BV580">
            <v>0</v>
          </cell>
          <cell r="BW580"/>
          <cell r="BX580"/>
          <cell r="BY580"/>
          <cell r="BZ580">
            <v>0</v>
          </cell>
          <cell r="CA580">
            <v>0</v>
          </cell>
          <cell r="CB580"/>
          <cell r="CC580">
            <v>0</v>
          </cell>
          <cell r="CD580"/>
          <cell r="CE580"/>
          <cell r="CF580"/>
          <cell r="CG580">
            <v>0</v>
          </cell>
          <cell r="CH580">
            <v>0</v>
          </cell>
          <cell r="CI580"/>
          <cell r="CJ580">
            <v>0</v>
          </cell>
          <cell r="CK580"/>
          <cell r="CL580"/>
          <cell r="CM580">
            <v>0</v>
          </cell>
          <cell r="CN580">
            <v>0.35327999999999998</v>
          </cell>
          <cell r="CO580">
            <v>0</v>
          </cell>
          <cell r="CP580">
            <v>0</v>
          </cell>
          <cell r="CQ580">
            <v>0.192</v>
          </cell>
          <cell r="CR580">
            <v>0</v>
          </cell>
          <cell r="CS580">
            <v>0</v>
          </cell>
          <cell r="CT580">
            <v>0</v>
          </cell>
          <cell r="CU580">
            <v>0.35327999999999998</v>
          </cell>
          <cell r="CV580">
            <v>0</v>
          </cell>
          <cell r="CW580">
            <v>0</v>
          </cell>
          <cell r="CX580">
            <v>0.192</v>
          </cell>
          <cell r="CY580">
            <v>0</v>
          </cell>
          <cell r="CZ580">
            <v>0</v>
          </cell>
        </row>
        <row r="581">
          <cell r="A581" t="str">
            <v>1.2.2.109</v>
          </cell>
          <cell r="B581" t="str">
            <v>Реконструкция КЛ - 0,4 кВ ТП - 341 Мира - 35/2</v>
          </cell>
          <cell r="C581" t="str">
            <v>С_1.2.2.109</v>
          </cell>
          <cell r="D581">
            <v>0.57905999999999991</v>
          </cell>
          <cell r="E581">
            <v>0.57905999999999991</v>
          </cell>
          <cell r="F581"/>
          <cell r="G581"/>
          <cell r="H581"/>
          <cell r="I581"/>
          <cell r="J581"/>
          <cell r="K581"/>
          <cell r="L581"/>
          <cell r="M581"/>
          <cell r="N581">
            <v>0</v>
          </cell>
          <cell r="O581"/>
          <cell r="P581"/>
          <cell r="Q581"/>
          <cell r="R581"/>
          <cell r="S581"/>
          <cell r="T581"/>
          <cell r="U581">
            <v>0</v>
          </cell>
          <cell r="V581">
            <v>0</v>
          </cell>
          <cell r="W581"/>
          <cell r="X581">
            <v>0</v>
          </cell>
          <cell r="Y581"/>
          <cell r="Z581"/>
          <cell r="AA581"/>
          <cell r="AB581"/>
          <cell r="AC581">
            <v>0</v>
          </cell>
          <cell r="AD581"/>
          <cell r="AE581">
            <v>0</v>
          </cell>
          <cell r="AF581"/>
          <cell r="AG581"/>
          <cell r="AH581"/>
          <cell r="AI581"/>
          <cell r="AJ581">
            <v>0</v>
          </cell>
          <cell r="AK581">
            <v>0</v>
          </cell>
          <cell r="AL581"/>
          <cell r="AM581">
            <v>0</v>
          </cell>
          <cell r="AN581"/>
          <cell r="AO581"/>
          <cell r="AP581"/>
          <cell r="AQ581">
            <v>0</v>
          </cell>
          <cell r="AR581">
            <v>0</v>
          </cell>
          <cell r="AS581"/>
          <cell r="AT581">
            <v>0</v>
          </cell>
          <cell r="AU581"/>
          <cell r="AV581"/>
          <cell r="AW581"/>
          <cell r="AX581">
            <v>0.57905999999999991</v>
          </cell>
          <cell r="AY581">
            <v>0</v>
          </cell>
          <cell r="AZ581"/>
          <cell r="BA581">
            <v>0.33</v>
          </cell>
          <cell r="BB581"/>
          <cell r="BC581"/>
          <cell r="BD581"/>
          <cell r="BE581">
            <v>0.57905999999999991</v>
          </cell>
          <cell r="BF581">
            <v>0</v>
          </cell>
          <cell r="BG581"/>
          <cell r="BH581">
            <v>0.33</v>
          </cell>
          <cell r="BI581"/>
          <cell r="BJ581"/>
          <cell r="BK581"/>
          <cell r="BL581">
            <v>0</v>
          </cell>
          <cell r="BM581">
            <v>0</v>
          </cell>
          <cell r="BN581"/>
          <cell r="BO581">
            <v>0</v>
          </cell>
          <cell r="BP581"/>
          <cell r="BQ581"/>
          <cell r="BR581"/>
          <cell r="BS581">
            <v>0</v>
          </cell>
          <cell r="BT581">
            <v>0</v>
          </cell>
          <cell r="BU581"/>
          <cell r="BV581">
            <v>0</v>
          </cell>
          <cell r="BW581"/>
          <cell r="BX581"/>
          <cell r="BY581"/>
          <cell r="BZ581">
            <v>0</v>
          </cell>
          <cell r="CA581">
            <v>0</v>
          </cell>
          <cell r="CB581"/>
          <cell r="CC581">
            <v>0</v>
          </cell>
          <cell r="CD581"/>
          <cell r="CE581"/>
          <cell r="CF581"/>
          <cell r="CG581">
            <v>0</v>
          </cell>
          <cell r="CH581">
            <v>0</v>
          </cell>
          <cell r="CI581"/>
          <cell r="CJ581">
            <v>0</v>
          </cell>
          <cell r="CK581"/>
          <cell r="CL581"/>
          <cell r="CM581">
            <v>0</v>
          </cell>
          <cell r="CN581">
            <v>0.57905999999999991</v>
          </cell>
          <cell r="CO581">
            <v>0</v>
          </cell>
          <cell r="CP581">
            <v>0</v>
          </cell>
          <cell r="CQ581">
            <v>0.33</v>
          </cell>
          <cell r="CR581">
            <v>0</v>
          </cell>
          <cell r="CS581">
            <v>0</v>
          </cell>
          <cell r="CT581">
            <v>0</v>
          </cell>
          <cell r="CU581">
            <v>0.57905999999999991</v>
          </cell>
          <cell r="CV581">
            <v>0</v>
          </cell>
          <cell r="CW581">
            <v>0</v>
          </cell>
          <cell r="CX581">
            <v>0.33</v>
          </cell>
          <cell r="CY581">
            <v>0</v>
          </cell>
          <cell r="CZ581">
            <v>0</v>
          </cell>
        </row>
        <row r="582">
          <cell r="A582" t="str">
            <v>1.2.2.110</v>
          </cell>
          <cell r="B582" t="str">
            <v>Реконструкция КЛ - 0,4 кВ ТП - 341 Мира -35/1</v>
          </cell>
          <cell r="C582" t="str">
            <v>С_1.2.2.110</v>
          </cell>
          <cell r="D582">
            <v>0.57905999999999991</v>
          </cell>
          <cell r="E582">
            <v>0.57905999999999991</v>
          </cell>
          <cell r="F582"/>
          <cell r="G582"/>
          <cell r="H582"/>
          <cell r="I582"/>
          <cell r="J582"/>
          <cell r="K582"/>
          <cell r="L582"/>
          <cell r="M582"/>
          <cell r="N582">
            <v>0</v>
          </cell>
          <cell r="O582"/>
          <cell r="P582"/>
          <cell r="Q582"/>
          <cell r="R582"/>
          <cell r="S582"/>
          <cell r="T582"/>
          <cell r="U582">
            <v>0</v>
          </cell>
          <cell r="V582">
            <v>0</v>
          </cell>
          <cell r="W582"/>
          <cell r="X582">
            <v>0</v>
          </cell>
          <cell r="Y582"/>
          <cell r="Z582"/>
          <cell r="AA582"/>
          <cell r="AB582"/>
          <cell r="AC582">
            <v>0</v>
          </cell>
          <cell r="AD582"/>
          <cell r="AE582">
            <v>0</v>
          </cell>
          <cell r="AF582"/>
          <cell r="AG582"/>
          <cell r="AH582"/>
          <cell r="AI582"/>
          <cell r="AJ582">
            <v>0</v>
          </cell>
          <cell r="AK582">
            <v>0</v>
          </cell>
          <cell r="AL582"/>
          <cell r="AM582">
            <v>0</v>
          </cell>
          <cell r="AN582"/>
          <cell r="AO582"/>
          <cell r="AP582"/>
          <cell r="AQ582">
            <v>0</v>
          </cell>
          <cell r="AR582">
            <v>0</v>
          </cell>
          <cell r="AS582"/>
          <cell r="AT582">
            <v>0</v>
          </cell>
          <cell r="AU582"/>
          <cell r="AV582"/>
          <cell r="AW582"/>
          <cell r="AX582">
            <v>0.57905999999999991</v>
          </cell>
          <cell r="AY582">
            <v>0</v>
          </cell>
          <cell r="AZ582"/>
          <cell r="BA582">
            <v>0.33</v>
          </cell>
          <cell r="BB582"/>
          <cell r="BC582"/>
          <cell r="BD582"/>
          <cell r="BE582">
            <v>0.57905999999999991</v>
          </cell>
          <cell r="BF582">
            <v>0</v>
          </cell>
          <cell r="BG582"/>
          <cell r="BH582">
            <v>0.33</v>
          </cell>
          <cell r="BI582"/>
          <cell r="BJ582"/>
          <cell r="BK582"/>
          <cell r="BL582">
            <v>0</v>
          </cell>
          <cell r="BM582">
            <v>0</v>
          </cell>
          <cell r="BN582"/>
          <cell r="BO582">
            <v>0</v>
          </cell>
          <cell r="BP582"/>
          <cell r="BQ582"/>
          <cell r="BR582"/>
          <cell r="BS582">
            <v>0</v>
          </cell>
          <cell r="BT582">
            <v>0</v>
          </cell>
          <cell r="BU582"/>
          <cell r="BV582">
            <v>0</v>
          </cell>
          <cell r="BW582"/>
          <cell r="BX582"/>
          <cell r="BY582"/>
          <cell r="BZ582">
            <v>0</v>
          </cell>
          <cell r="CA582">
            <v>0</v>
          </cell>
          <cell r="CB582"/>
          <cell r="CC582">
            <v>0</v>
          </cell>
          <cell r="CD582"/>
          <cell r="CE582"/>
          <cell r="CF582"/>
          <cell r="CG582">
            <v>0</v>
          </cell>
          <cell r="CH582">
            <v>0</v>
          </cell>
          <cell r="CI582"/>
          <cell r="CJ582">
            <v>0</v>
          </cell>
          <cell r="CK582"/>
          <cell r="CL582"/>
          <cell r="CM582">
            <v>0</v>
          </cell>
          <cell r="CN582">
            <v>0.57905999999999991</v>
          </cell>
          <cell r="CO582">
            <v>0</v>
          </cell>
          <cell r="CP582">
            <v>0</v>
          </cell>
          <cell r="CQ582">
            <v>0.33</v>
          </cell>
          <cell r="CR582">
            <v>0</v>
          </cell>
          <cell r="CS582">
            <v>0</v>
          </cell>
          <cell r="CT582">
            <v>0</v>
          </cell>
          <cell r="CU582">
            <v>0.57905999999999991</v>
          </cell>
          <cell r="CV582">
            <v>0</v>
          </cell>
          <cell r="CW582">
            <v>0</v>
          </cell>
          <cell r="CX582">
            <v>0.33</v>
          </cell>
          <cell r="CY582">
            <v>0</v>
          </cell>
          <cell r="CZ582">
            <v>0</v>
          </cell>
        </row>
        <row r="583">
          <cell r="A583" t="str">
            <v>1.2.2.111</v>
          </cell>
          <cell r="B583" t="str">
            <v>Реконструкция КЛ - 0,4 кВ ТП - 342 Мира -37/1</v>
          </cell>
          <cell r="C583" t="str">
            <v>С_1.2.2.111</v>
          </cell>
          <cell r="D583">
            <v>0.43632999999999994</v>
          </cell>
          <cell r="E583">
            <v>0.43633</v>
          </cell>
          <cell r="F583"/>
          <cell r="G583"/>
          <cell r="H583"/>
          <cell r="I583"/>
          <cell r="J583"/>
          <cell r="K583"/>
          <cell r="L583"/>
          <cell r="M583"/>
          <cell r="N583">
            <v>0</v>
          </cell>
          <cell r="O583"/>
          <cell r="P583"/>
          <cell r="Q583"/>
          <cell r="R583"/>
          <cell r="S583"/>
          <cell r="T583"/>
          <cell r="U583">
            <v>0</v>
          </cell>
          <cell r="V583">
            <v>0</v>
          </cell>
          <cell r="W583"/>
          <cell r="X583">
            <v>0</v>
          </cell>
          <cell r="Y583"/>
          <cell r="Z583"/>
          <cell r="AA583"/>
          <cell r="AB583"/>
          <cell r="AC583">
            <v>0</v>
          </cell>
          <cell r="AD583"/>
          <cell r="AE583">
            <v>0</v>
          </cell>
          <cell r="AF583"/>
          <cell r="AG583"/>
          <cell r="AH583"/>
          <cell r="AI583"/>
          <cell r="AJ583">
            <v>0</v>
          </cell>
          <cell r="AK583">
            <v>0</v>
          </cell>
          <cell r="AL583"/>
          <cell r="AM583">
            <v>0</v>
          </cell>
          <cell r="AN583"/>
          <cell r="AO583"/>
          <cell r="AP583"/>
          <cell r="AQ583">
            <v>0</v>
          </cell>
          <cell r="AR583">
            <v>0</v>
          </cell>
          <cell r="AS583"/>
          <cell r="AT583">
            <v>0</v>
          </cell>
          <cell r="AU583"/>
          <cell r="AV583"/>
          <cell r="AW583"/>
          <cell r="AX583">
            <v>0.43632999999999994</v>
          </cell>
          <cell r="AY583">
            <v>0</v>
          </cell>
          <cell r="AZ583"/>
          <cell r="BA583">
            <v>0.24</v>
          </cell>
          <cell r="BB583"/>
          <cell r="BC583"/>
          <cell r="BD583"/>
          <cell r="BE583">
            <v>0.43633</v>
          </cell>
          <cell r="BF583">
            <v>0</v>
          </cell>
          <cell r="BG583"/>
          <cell r="BH583">
            <v>0.24</v>
          </cell>
          <cell r="BI583"/>
          <cell r="BJ583"/>
          <cell r="BK583"/>
          <cell r="BL583">
            <v>0</v>
          </cell>
          <cell r="BM583">
            <v>0</v>
          </cell>
          <cell r="BN583"/>
          <cell r="BO583">
            <v>0</v>
          </cell>
          <cell r="BP583"/>
          <cell r="BQ583"/>
          <cell r="BR583"/>
          <cell r="BS583">
            <v>0</v>
          </cell>
          <cell r="BT583">
            <v>0</v>
          </cell>
          <cell r="BU583"/>
          <cell r="BV583">
            <v>0</v>
          </cell>
          <cell r="BW583"/>
          <cell r="BX583"/>
          <cell r="BY583"/>
          <cell r="BZ583">
            <v>0</v>
          </cell>
          <cell r="CA583">
            <v>0</v>
          </cell>
          <cell r="CB583"/>
          <cell r="CC583">
            <v>0</v>
          </cell>
          <cell r="CD583"/>
          <cell r="CE583"/>
          <cell r="CF583"/>
          <cell r="CG583">
            <v>0</v>
          </cell>
          <cell r="CH583">
            <v>0</v>
          </cell>
          <cell r="CI583"/>
          <cell r="CJ583">
            <v>0</v>
          </cell>
          <cell r="CK583"/>
          <cell r="CL583"/>
          <cell r="CM583">
            <v>0</v>
          </cell>
          <cell r="CN583">
            <v>0.43632999999999994</v>
          </cell>
          <cell r="CO583">
            <v>0</v>
          </cell>
          <cell r="CP583">
            <v>0</v>
          </cell>
          <cell r="CQ583">
            <v>0.24</v>
          </cell>
          <cell r="CR583">
            <v>0</v>
          </cell>
          <cell r="CS583">
            <v>0</v>
          </cell>
          <cell r="CT583">
            <v>0</v>
          </cell>
          <cell r="CU583">
            <v>0.43633</v>
          </cell>
          <cell r="CV583">
            <v>0</v>
          </cell>
          <cell r="CW583">
            <v>0</v>
          </cell>
          <cell r="CX583">
            <v>0.24</v>
          </cell>
          <cell r="CY583">
            <v>0</v>
          </cell>
          <cell r="CZ583">
            <v>0</v>
          </cell>
        </row>
        <row r="584">
          <cell r="A584" t="str">
            <v>1.2.2.112</v>
          </cell>
          <cell r="B584" t="str">
            <v>Реконструкция КЛ - 0,4 кВ ТП - 342 Мира -37/2</v>
          </cell>
          <cell r="C584" t="str">
            <v>С_1.2.2.112</v>
          </cell>
          <cell r="D584">
            <v>0.31017</v>
          </cell>
          <cell r="E584">
            <v>0.31017</v>
          </cell>
          <cell r="F584"/>
          <cell r="G584"/>
          <cell r="H584"/>
          <cell r="I584"/>
          <cell r="J584"/>
          <cell r="K584"/>
          <cell r="L584"/>
          <cell r="M584"/>
          <cell r="N584">
            <v>0</v>
          </cell>
          <cell r="O584"/>
          <cell r="P584"/>
          <cell r="Q584"/>
          <cell r="R584"/>
          <cell r="S584"/>
          <cell r="T584"/>
          <cell r="U584">
            <v>0</v>
          </cell>
          <cell r="V584">
            <v>0</v>
          </cell>
          <cell r="W584"/>
          <cell r="X584">
            <v>0</v>
          </cell>
          <cell r="Y584"/>
          <cell r="Z584"/>
          <cell r="AA584"/>
          <cell r="AB584"/>
          <cell r="AC584">
            <v>0</v>
          </cell>
          <cell r="AD584"/>
          <cell r="AE584">
            <v>0</v>
          </cell>
          <cell r="AF584"/>
          <cell r="AG584"/>
          <cell r="AH584"/>
          <cell r="AI584"/>
          <cell r="AJ584">
            <v>0</v>
          </cell>
          <cell r="AK584">
            <v>0</v>
          </cell>
          <cell r="AL584"/>
          <cell r="AM584">
            <v>0</v>
          </cell>
          <cell r="AN584"/>
          <cell r="AO584"/>
          <cell r="AP584"/>
          <cell r="AQ584">
            <v>0</v>
          </cell>
          <cell r="AR584">
            <v>0</v>
          </cell>
          <cell r="AS584"/>
          <cell r="AT584">
            <v>0</v>
          </cell>
          <cell r="AU584"/>
          <cell r="AV584"/>
          <cell r="AW584"/>
          <cell r="AX584">
            <v>0.31017</v>
          </cell>
          <cell r="AY584">
            <v>0</v>
          </cell>
          <cell r="AZ584"/>
          <cell r="BA584">
            <v>0.16</v>
          </cell>
          <cell r="BB584"/>
          <cell r="BC584"/>
          <cell r="BD584"/>
          <cell r="BE584">
            <v>0.31017</v>
          </cell>
          <cell r="BF584">
            <v>0</v>
          </cell>
          <cell r="BG584"/>
          <cell r="BH584">
            <v>0.16</v>
          </cell>
          <cell r="BI584"/>
          <cell r="BJ584"/>
          <cell r="BK584"/>
          <cell r="BL584">
            <v>0</v>
          </cell>
          <cell r="BM584">
            <v>0</v>
          </cell>
          <cell r="BN584"/>
          <cell r="BO584">
            <v>0</v>
          </cell>
          <cell r="BP584"/>
          <cell r="BQ584"/>
          <cell r="BR584"/>
          <cell r="BS584">
            <v>0</v>
          </cell>
          <cell r="BT584">
            <v>0</v>
          </cell>
          <cell r="BU584"/>
          <cell r="BV584">
            <v>0</v>
          </cell>
          <cell r="BW584"/>
          <cell r="BX584"/>
          <cell r="BY584"/>
          <cell r="BZ584">
            <v>0</v>
          </cell>
          <cell r="CA584">
            <v>0</v>
          </cell>
          <cell r="CB584"/>
          <cell r="CC584">
            <v>0</v>
          </cell>
          <cell r="CD584"/>
          <cell r="CE584"/>
          <cell r="CF584"/>
          <cell r="CG584">
            <v>0</v>
          </cell>
          <cell r="CH584">
            <v>0</v>
          </cell>
          <cell r="CI584"/>
          <cell r="CJ584">
            <v>0</v>
          </cell>
          <cell r="CK584"/>
          <cell r="CL584"/>
          <cell r="CM584">
            <v>0</v>
          </cell>
          <cell r="CN584">
            <v>0.31017</v>
          </cell>
          <cell r="CO584">
            <v>0</v>
          </cell>
          <cell r="CP584">
            <v>0</v>
          </cell>
          <cell r="CQ584">
            <v>0.16</v>
          </cell>
          <cell r="CR584">
            <v>0</v>
          </cell>
          <cell r="CS584">
            <v>0</v>
          </cell>
          <cell r="CT584">
            <v>0</v>
          </cell>
          <cell r="CU584">
            <v>0.31017</v>
          </cell>
          <cell r="CV584">
            <v>0</v>
          </cell>
          <cell r="CW584">
            <v>0</v>
          </cell>
          <cell r="CX584">
            <v>0.16</v>
          </cell>
          <cell r="CY584">
            <v>0</v>
          </cell>
          <cell r="CZ584">
            <v>0</v>
          </cell>
        </row>
        <row r="585">
          <cell r="A585" t="str">
            <v>1.2.2.113</v>
          </cell>
          <cell r="B585" t="str">
            <v>Реконструкция КЛ - 0,4 кВ ТП - 342 Пушкина 1</v>
          </cell>
          <cell r="C585" t="str">
            <v>С_1.2.2.113</v>
          </cell>
          <cell r="D585">
            <v>0.53122999999999998</v>
          </cell>
          <cell r="E585">
            <v>0.53122999999999998</v>
          </cell>
          <cell r="F585"/>
          <cell r="G585"/>
          <cell r="H585"/>
          <cell r="I585"/>
          <cell r="J585"/>
          <cell r="K585"/>
          <cell r="L585"/>
          <cell r="M585"/>
          <cell r="N585">
            <v>0</v>
          </cell>
          <cell r="O585"/>
          <cell r="P585"/>
          <cell r="Q585"/>
          <cell r="R585"/>
          <cell r="S585"/>
          <cell r="T585"/>
          <cell r="U585">
            <v>0</v>
          </cell>
          <cell r="V585">
            <v>0</v>
          </cell>
          <cell r="W585"/>
          <cell r="X585">
            <v>0</v>
          </cell>
          <cell r="Y585"/>
          <cell r="Z585"/>
          <cell r="AA585"/>
          <cell r="AB585"/>
          <cell r="AC585">
            <v>0</v>
          </cell>
          <cell r="AD585"/>
          <cell r="AE585">
            <v>0</v>
          </cell>
          <cell r="AF585"/>
          <cell r="AG585"/>
          <cell r="AH585"/>
          <cell r="AI585"/>
          <cell r="AJ585">
            <v>0</v>
          </cell>
          <cell r="AK585">
            <v>0</v>
          </cell>
          <cell r="AL585"/>
          <cell r="AM585">
            <v>0</v>
          </cell>
          <cell r="AN585"/>
          <cell r="AO585"/>
          <cell r="AP585"/>
          <cell r="AQ585">
            <v>0</v>
          </cell>
          <cell r="AR585">
            <v>0</v>
          </cell>
          <cell r="AS585"/>
          <cell r="AT585">
            <v>0</v>
          </cell>
          <cell r="AU585"/>
          <cell r="AV585"/>
          <cell r="AW585"/>
          <cell r="AX585">
            <v>0.53122999999999998</v>
          </cell>
          <cell r="AY585">
            <v>0</v>
          </cell>
          <cell r="AZ585"/>
          <cell r="BA585">
            <v>0.3</v>
          </cell>
          <cell r="BB585"/>
          <cell r="BC585"/>
          <cell r="BD585"/>
          <cell r="BE585">
            <v>0.53122999999999998</v>
          </cell>
          <cell r="BF585">
            <v>0</v>
          </cell>
          <cell r="BG585"/>
          <cell r="BH585">
            <v>0.3</v>
          </cell>
          <cell r="BI585"/>
          <cell r="BJ585"/>
          <cell r="BK585"/>
          <cell r="BL585">
            <v>0</v>
          </cell>
          <cell r="BM585">
            <v>0</v>
          </cell>
          <cell r="BN585"/>
          <cell r="BO585">
            <v>0</v>
          </cell>
          <cell r="BP585"/>
          <cell r="BQ585"/>
          <cell r="BR585"/>
          <cell r="BS585">
            <v>0</v>
          </cell>
          <cell r="BT585">
            <v>0</v>
          </cell>
          <cell r="BU585"/>
          <cell r="BV585">
            <v>0</v>
          </cell>
          <cell r="BW585"/>
          <cell r="BX585"/>
          <cell r="BY585"/>
          <cell r="BZ585">
            <v>0</v>
          </cell>
          <cell r="CA585">
            <v>0</v>
          </cell>
          <cell r="CB585"/>
          <cell r="CC585">
            <v>0</v>
          </cell>
          <cell r="CD585"/>
          <cell r="CE585"/>
          <cell r="CF585"/>
          <cell r="CG585">
            <v>0</v>
          </cell>
          <cell r="CH585">
            <v>0</v>
          </cell>
          <cell r="CI585"/>
          <cell r="CJ585">
            <v>0</v>
          </cell>
          <cell r="CK585"/>
          <cell r="CL585"/>
          <cell r="CM585">
            <v>0</v>
          </cell>
          <cell r="CN585">
            <v>0.53122999999999998</v>
          </cell>
          <cell r="CO585">
            <v>0</v>
          </cell>
          <cell r="CP585">
            <v>0</v>
          </cell>
          <cell r="CQ585">
            <v>0.3</v>
          </cell>
          <cell r="CR585">
            <v>0</v>
          </cell>
          <cell r="CS585">
            <v>0</v>
          </cell>
          <cell r="CT585">
            <v>0</v>
          </cell>
          <cell r="CU585">
            <v>0.53122999999999998</v>
          </cell>
          <cell r="CV585">
            <v>0</v>
          </cell>
          <cell r="CW585">
            <v>0</v>
          </cell>
          <cell r="CX585">
            <v>0.3</v>
          </cell>
          <cell r="CY585">
            <v>0</v>
          </cell>
          <cell r="CZ585">
            <v>0</v>
          </cell>
        </row>
        <row r="586">
          <cell r="A586" t="str">
            <v>1.2.2.114</v>
          </cell>
          <cell r="B586" t="str">
            <v>Реконструкция КЛ-0,4 кВ РП-103 - д/с Солнышко</v>
          </cell>
          <cell r="C586" t="str">
            <v>С_1.2.2.114</v>
          </cell>
          <cell r="D586">
            <v>0.53122999999999998</v>
          </cell>
          <cell r="E586">
            <v>0.53122999999999998</v>
          </cell>
          <cell r="F586"/>
          <cell r="G586"/>
          <cell r="H586"/>
          <cell r="I586"/>
          <cell r="J586"/>
          <cell r="K586"/>
          <cell r="L586"/>
          <cell r="M586"/>
          <cell r="N586">
            <v>0</v>
          </cell>
          <cell r="O586"/>
          <cell r="P586"/>
          <cell r="Q586"/>
          <cell r="R586"/>
          <cell r="S586"/>
          <cell r="T586"/>
          <cell r="U586">
            <v>0</v>
          </cell>
          <cell r="V586">
            <v>0</v>
          </cell>
          <cell r="W586"/>
          <cell r="X586">
            <v>0</v>
          </cell>
          <cell r="Y586"/>
          <cell r="Z586"/>
          <cell r="AA586"/>
          <cell r="AB586"/>
          <cell r="AC586">
            <v>0</v>
          </cell>
          <cell r="AD586"/>
          <cell r="AE586">
            <v>0</v>
          </cell>
          <cell r="AF586"/>
          <cell r="AG586"/>
          <cell r="AH586"/>
          <cell r="AI586"/>
          <cell r="AJ586">
            <v>0</v>
          </cell>
          <cell r="AK586">
            <v>0</v>
          </cell>
          <cell r="AL586"/>
          <cell r="AM586">
            <v>0</v>
          </cell>
          <cell r="AN586"/>
          <cell r="AO586"/>
          <cell r="AP586"/>
          <cell r="AQ586">
            <v>0</v>
          </cell>
          <cell r="AR586">
            <v>0</v>
          </cell>
          <cell r="AS586"/>
          <cell r="AT586">
            <v>0</v>
          </cell>
          <cell r="AU586"/>
          <cell r="AV586"/>
          <cell r="AW586"/>
          <cell r="AX586">
            <v>0.53122999999999998</v>
          </cell>
          <cell r="AY586">
            <v>0</v>
          </cell>
          <cell r="AZ586"/>
          <cell r="BA586">
            <v>0.3</v>
          </cell>
          <cell r="BB586"/>
          <cell r="BC586"/>
          <cell r="BD586"/>
          <cell r="BE586">
            <v>0.53122999999999998</v>
          </cell>
          <cell r="BF586">
            <v>0</v>
          </cell>
          <cell r="BG586"/>
          <cell r="BH586">
            <v>0.3</v>
          </cell>
          <cell r="BI586"/>
          <cell r="BJ586"/>
          <cell r="BK586"/>
          <cell r="BL586">
            <v>0</v>
          </cell>
          <cell r="BM586">
            <v>0</v>
          </cell>
          <cell r="BN586"/>
          <cell r="BO586">
            <v>0</v>
          </cell>
          <cell r="BP586"/>
          <cell r="BQ586"/>
          <cell r="BR586"/>
          <cell r="BS586">
            <v>0</v>
          </cell>
          <cell r="BT586">
            <v>0</v>
          </cell>
          <cell r="BU586"/>
          <cell r="BV586">
            <v>0</v>
          </cell>
          <cell r="BW586"/>
          <cell r="BX586"/>
          <cell r="BY586"/>
          <cell r="BZ586">
            <v>0</v>
          </cell>
          <cell r="CA586">
            <v>0</v>
          </cell>
          <cell r="CB586"/>
          <cell r="CC586">
            <v>0</v>
          </cell>
          <cell r="CD586"/>
          <cell r="CE586"/>
          <cell r="CF586"/>
          <cell r="CG586">
            <v>0</v>
          </cell>
          <cell r="CH586">
            <v>0</v>
          </cell>
          <cell r="CI586"/>
          <cell r="CJ586">
            <v>0</v>
          </cell>
          <cell r="CK586"/>
          <cell r="CL586"/>
          <cell r="CM586">
            <v>0</v>
          </cell>
          <cell r="CN586">
            <v>0.53122999999999998</v>
          </cell>
          <cell r="CO586">
            <v>0</v>
          </cell>
          <cell r="CP586">
            <v>0</v>
          </cell>
          <cell r="CQ586">
            <v>0.3</v>
          </cell>
          <cell r="CR586">
            <v>0</v>
          </cell>
          <cell r="CS586">
            <v>0</v>
          </cell>
          <cell r="CT586">
            <v>0</v>
          </cell>
          <cell r="CU586">
            <v>0.53122999999999998</v>
          </cell>
          <cell r="CV586">
            <v>0</v>
          </cell>
          <cell r="CW586">
            <v>0</v>
          </cell>
          <cell r="CX586">
            <v>0.3</v>
          </cell>
          <cell r="CY586">
            <v>0</v>
          </cell>
          <cell r="CZ586">
            <v>0</v>
          </cell>
        </row>
        <row r="587">
          <cell r="A587" t="str">
            <v>1.2.2.115</v>
          </cell>
          <cell r="B587" t="str">
            <v>Реконструкция КЛ-0,4 кВ РП-103 - ул. Дзержинского, 14В</v>
          </cell>
          <cell r="C587" t="str">
            <v>С_1.2.2.115</v>
          </cell>
          <cell r="D587">
            <v>0.76810999999999996</v>
          </cell>
          <cell r="E587">
            <v>0.76810999999999996</v>
          </cell>
          <cell r="F587"/>
          <cell r="G587"/>
          <cell r="H587"/>
          <cell r="I587"/>
          <cell r="J587"/>
          <cell r="K587"/>
          <cell r="L587"/>
          <cell r="M587"/>
          <cell r="N587">
            <v>0</v>
          </cell>
          <cell r="O587"/>
          <cell r="P587"/>
          <cell r="Q587"/>
          <cell r="R587"/>
          <cell r="S587"/>
          <cell r="T587"/>
          <cell r="U587">
            <v>0</v>
          </cell>
          <cell r="V587">
            <v>0</v>
          </cell>
          <cell r="W587"/>
          <cell r="X587">
            <v>0</v>
          </cell>
          <cell r="Y587"/>
          <cell r="Z587"/>
          <cell r="AA587"/>
          <cell r="AB587"/>
          <cell r="AC587">
            <v>0</v>
          </cell>
          <cell r="AD587"/>
          <cell r="AE587">
            <v>0</v>
          </cell>
          <cell r="AF587"/>
          <cell r="AG587"/>
          <cell r="AH587"/>
          <cell r="AI587"/>
          <cell r="AJ587">
            <v>0</v>
          </cell>
          <cell r="AK587">
            <v>0</v>
          </cell>
          <cell r="AL587"/>
          <cell r="AM587">
            <v>0</v>
          </cell>
          <cell r="AN587"/>
          <cell r="AO587"/>
          <cell r="AP587"/>
          <cell r="AQ587">
            <v>0</v>
          </cell>
          <cell r="AR587">
            <v>0</v>
          </cell>
          <cell r="AS587"/>
          <cell r="AT587">
            <v>0</v>
          </cell>
          <cell r="AU587"/>
          <cell r="AV587"/>
          <cell r="AW587"/>
          <cell r="AX587">
            <v>0.76810999999999996</v>
          </cell>
          <cell r="AY587">
            <v>0</v>
          </cell>
          <cell r="AZ587"/>
          <cell r="BA587">
            <v>0.44800000000000001</v>
          </cell>
          <cell r="BB587"/>
          <cell r="BC587"/>
          <cell r="BD587"/>
          <cell r="BE587">
            <v>0.76810999999999996</v>
          </cell>
          <cell r="BF587">
            <v>0</v>
          </cell>
          <cell r="BG587"/>
          <cell r="BH587">
            <v>0.44800000000000001</v>
          </cell>
          <cell r="BI587"/>
          <cell r="BJ587"/>
          <cell r="BK587"/>
          <cell r="BL587">
            <v>0</v>
          </cell>
          <cell r="BM587">
            <v>0</v>
          </cell>
          <cell r="BN587"/>
          <cell r="BO587">
            <v>0</v>
          </cell>
          <cell r="BP587"/>
          <cell r="BQ587"/>
          <cell r="BR587"/>
          <cell r="BS587">
            <v>0</v>
          </cell>
          <cell r="BT587">
            <v>0</v>
          </cell>
          <cell r="BU587"/>
          <cell r="BV587">
            <v>0</v>
          </cell>
          <cell r="BW587"/>
          <cell r="BX587"/>
          <cell r="BY587"/>
          <cell r="BZ587">
            <v>0</v>
          </cell>
          <cell r="CA587">
            <v>0</v>
          </cell>
          <cell r="CB587"/>
          <cell r="CC587">
            <v>0</v>
          </cell>
          <cell r="CD587"/>
          <cell r="CE587"/>
          <cell r="CF587"/>
          <cell r="CG587">
            <v>0</v>
          </cell>
          <cell r="CH587">
            <v>0</v>
          </cell>
          <cell r="CI587"/>
          <cell r="CJ587">
            <v>0</v>
          </cell>
          <cell r="CK587"/>
          <cell r="CL587"/>
          <cell r="CM587">
            <v>0</v>
          </cell>
          <cell r="CN587">
            <v>0.76810999999999996</v>
          </cell>
          <cell r="CO587">
            <v>0</v>
          </cell>
          <cell r="CP587">
            <v>0</v>
          </cell>
          <cell r="CQ587">
            <v>0.44800000000000001</v>
          </cell>
          <cell r="CR587">
            <v>0</v>
          </cell>
          <cell r="CS587">
            <v>0</v>
          </cell>
          <cell r="CT587">
            <v>0</v>
          </cell>
          <cell r="CU587">
            <v>0.76810999999999996</v>
          </cell>
          <cell r="CV587">
            <v>0</v>
          </cell>
          <cell r="CW587">
            <v>0</v>
          </cell>
          <cell r="CX587">
            <v>0.44800000000000001</v>
          </cell>
          <cell r="CY587">
            <v>0</v>
          </cell>
          <cell r="CZ587">
            <v>0</v>
          </cell>
        </row>
        <row r="588">
          <cell r="A588" t="str">
            <v>1.2.2.116</v>
          </cell>
          <cell r="B588" t="str">
            <v>Реконструкция КЛ-0,4 кВ РП-114 - ул. Гагарина, 26</v>
          </cell>
          <cell r="C588" t="str">
            <v>С_1.2.2.116</v>
          </cell>
          <cell r="D588">
            <v>0.31017</v>
          </cell>
          <cell r="E588">
            <v>0.31017</v>
          </cell>
          <cell r="F588"/>
          <cell r="G588"/>
          <cell r="H588"/>
          <cell r="I588"/>
          <cell r="J588"/>
          <cell r="K588"/>
          <cell r="L588"/>
          <cell r="M588"/>
          <cell r="N588">
            <v>0</v>
          </cell>
          <cell r="O588"/>
          <cell r="P588"/>
          <cell r="Q588"/>
          <cell r="R588"/>
          <cell r="S588"/>
          <cell r="T588"/>
          <cell r="U588">
            <v>0</v>
          </cell>
          <cell r="V588">
            <v>0</v>
          </cell>
          <cell r="W588"/>
          <cell r="X588">
            <v>0</v>
          </cell>
          <cell r="Y588"/>
          <cell r="Z588"/>
          <cell r="AA588"/>
          <cell r="AB588"/>
          <cell r="AC588">
            <v>0</v>
          </cell>
          <cell r="AD588"/>
          <cell r="AE588">
            <v>0</v>
          </cell>
          <cell r="AF588"/>
          <cell r="AG588"/>
          <cell r="AH588"/>
          <cell r="AI588"/>
          <cell r="AJ588">
            <v>0</v>
          </cell>
          <cell r="AK588">
            <v>0</v>
          </cell>
          <cell r="AL588"/>
          <cell r="AM588">
            <v>0</v>
          </cell>
          <cell r="AN588"/>
          <cell r="AO588"/>
          <cell r="AP588"/>
          <cell r="AQ588">
            <v>0</v>
          </cell>
          <cell r="AR588">
            <v>0</v>
          </cell>
          <cell r="AS588"/>
          <cell r="AT588">
            <v>0</v>
          </cell>
          <cell r="AU588"/>
          <cell r="AV588"/>
          <cell r="AW588"/>
          <cell r="AX588">
            <v>0.31017</v>
          </cell>
          <cell r="AY588">
            <v>0</v>
          </cell>
          <cell r="AZ588"/>
          <cell r="BA588">
            <v>0.16</v>
          </cell>
          <cell r="BB588"/>
          <cell r="BC588"/>
          <cell r="BD588"/>
          <cell r="BE588">
            <v>0.31017</v>
          </cell>
          <cell r="BF588">
            <v>0</v>
          </cell>
          <cell r="BG588"/>
          <cell r="BH588">
            <v>0.16</v>
          </cell>
          <cell r="BI588"/>
          <cell r="BJ588"/>
          <cell r="BK588"/>
          <cell r="BL588">
            <v>0</v>
          </cell>
          <cell r="BM588">
            <v>0</v>
          </cell>
          <cell r="BN588"/>
          <cell r="BO588">
            <v>0</v>
          </cell>
          <cell r="BP588"/>
          <cell r="BQ588"/>
          <cell r="BR588"/>
          <cell r="BS588">
            <v>0</v>
          </cell>
          <cell r="BT588">
            <v>0</v>
          </cell>
          <cell r="BU588"/>
          <cell r="BV588">
            <v>0</v>
          </cell>
          <cell r="BW588"/>
          <cell r="BX588"/>
          <cell r="BY588"/>
          <cell r="BZ588">
            <v>0</v>
          </cell>
          <cell r="CA588">
            <v>0</v>
          </cell>
          <cell r="CB588"/>
          <cell r="CC588">
            <v>0</v>
          </cell>
          <cell r="CD588"/>
          <cell r="CE588"/>
          <cell r="CF588"/>
          <cell r="CG588">
            <v>0</v>
          </cell>
          <cell r="CH588">
            <v>0</v>
          </cell>
          <cell r="CI588"/>
          <cell r="CJ588">
            <v>0</v>
          </cell>
          <cell r="CK588"/>
          <cell r="CL588"/>
          <cell r="CM588">
            <v>0</v>
          </cell>
          <cell r="CN588">
            <v>0.31017</v>
          </cell>
          <cell r="CO588">
            <v>0</v>
          </cell>
          <cell r="CP588">
            <v>0</v>
          </cell>
          <cell r="CQ588">
            <v>0.16</v>
          </cell>
          <cell r="CR588">
            <v>0</v>
          </cell>
          <cell r="CS588">
            <v>0</v>
          </cell>
          <cell r="CT588">
            <v>0</v>
          </cell>
          <cell r="CU588">
            <v>0.31017</v>
          </cell>
          <cell r="CV588">
            <v>0</v>
          </cell>
          <cell r="CW588">
            <v>0</v>
          </cell>
          <cell r="CX588">
            <v>0.16</v>
          </cell>
          <cell r="CY588">
            <v>0</v>
          </cell>
          <cell r="CZ588">
            <v>0</v>
          </cell>
        </row>
        <row r="589">
          <cell r="A589" t="str">
            <v>1.2.2.117</v>
          </cell>
          <cell r="B589" t="str">
            <v>Реконструкция КЛ-0,4 кВ РП-114 - ул. Просвещения, 33</v>
          </cell>
          <cell r="C589" t="str">
            <v>С_1.2.2.117</v>
          </cell>
          <cell r="D589">
            <v>0.84614000000000011</v>
          </cell>
          <cell r="E589">
            <v>0.84614000000000011</v>
          </cell>
          <cell r="F589"/>
          <cell r="G589"/>
          <cell r="H589"/>
          <cell r="I589"/>
          <cell r="J589"/>
          <cell r="K589"/>
          <cell r="L589"/>
          <cell r="M589"/>
          <cell r="N589">
            <v>0</v>
          </cell>
          <cell r="O589"/>
          <cell r="P589"/>
          <cell r="Q589"/>
          <cell r="R589"/>
          <cell r="S589"/>
          <cell r="T589"/>
          <cell r="U589">
            <v>0</v>
          </cell>
          <cell r="V589">
            <v>0</v>
          </cell>
          <cell r="W589"/>
          <cell r="X589">
            <v>0</v>
          </cell>
          <cell r="Y589"/>
          <cell r="Z589"/>
          <cell r="AA589"/>
          <cell r="AB589"/>
          <cell r="AC589">
            <v>0</v>
          </cell>
          <cell r="AD589"/>
          <cell r="AE589">
            <v>0</v>
          </cell>
          <cell r="AF589"/>
          <cell r="AG589"/>
          <cell r="AH589"/>
          <cell r="AI589"/>
          <cell r="AJ589">
            <v>0</v>
          </cell>
          <cell r="AK589">
            <v>0</v>
          </cell>
          <cell r="AL589"/>
          <cell r="AM589">
            <v>0</v>
          </cell>
          <cell r="AN589"/>
          <cell r="AO589"/>
          <cell r="AP589"/>
          <cell r="AQ589">
            <v>0</v>
          </cell>
          <cell r="AR589">
            <v>0</v>
          </cell>
          <cell r="AS589"/>
          <cell r="AT589">
            <v>0</v>
          </cell>
          <cell r="AU589"/>
          <cell r="AV589"/>
          <cell r="AW589"/>
          <cell r="AX589">
            <v>0.84614000000000011</v>
          </cell>
          <cell r="AY589">
            <v>0</v>
          </cell>
          <cell r="AZ589"/>
          <cell r="BA589">
            <v>0.5</v>
          </cell>
          <cell r="BB589"/>
          <cell r="BC589"/>
          <cell r="BD589"/>
          <cell r="BE589">
            <v>0.84614000000000011</v>
          </cell>
          <cell r="BF589">
            <v>0</v>
          </cell>
          <cell r="BG589"/>
          <cell r="BH589">
            <v>0.5</v>
          </cell>
          <cell r="BI589"/>
          <cell r="BJ589"/>
          <cell r="BK589"/>
          <cell r="BL589">
            <v>0</v>
          </cell>
          <cell r="BM589">
            <v>0</v>
          </cell>
          <cell r="BN589"/>
          <cell r="BO589">
            <v>0</v>
          </cell>
          <cell r="BP589"/>
          <cell r="BQ589"/>
          <cell r="BR589"/>
          <cell r="BS589">
            <v>0</v>
          </cell>
          <cell r="BT589">
            <v>0</v>
          </cell>
          <cell r="BU589"/>
          <cell r="BV589">
            <v>0</v>
          </cell>
          <cell r="BW589"/>
          <cell r="BX589"/>
          <cell r="BY589"/>
          <cell r="BZ589">
            <v>0</v>
          </cell>
          <cell r="CA589">
            <v>0</v>
          </cell>
          <cell r="CB589"/>
          <cell r="CC589">
            <v>0</v>
          </cell>
          <cell r="CD589"/>
          <cell r="CE589"/>
          <cell r="CF589"/>
          <cell r="CG589">
            <v>0</v>
          </cell>
          <cell r="CH589">
            <v>0</v>
          </cell>
          <cell r="CI589"/>
          <cell r="CJ589">
            <v>0</v>
          </cell>
          <cell r="CK589"/>
          <cell r="CL589"/>
          <cell r="CM589">
            <v>0</v>
          </cell>
          <cell r="CN589">
            <v>0.84614000000000011</v>
          </cell>
          <cell r="CO589">
            <v>0</v>
          </cell>
          <cell r="CP589">
            <v>0</v>
          </cell>
          <cell r="CQ589">
            <v>0.5</v>
          </cell>
          <cell r="CR589">
            <v>0</v>
          </cell>
          <cell r="CS589">
            <v>0</v>
          </cell>
          <cell r="CT589">
            <v>0</v>
          </cell>
          <cell r="CU589">
            <v>0.84614000000000011</v>
          </cell>
          <cell r="CV589">
            <v>0</v>
          </cell>
          <cell r="CW589">
            <v>0</v>
          </cell>
          <cell r="CX589">
            <v>0.5</v>
          </cell>
          <cell r="CY589">
            <v>0</v>
          </cell>
          <cell r="CZ589">
            <v>0</v>
          </cell>
        </row>
        <row r="590">
          <cell r="A590" t="str">
            <v>1.2.2.118</v>
          </cell>
          <cell r="B590" t="str">
            <v>Реконструкция КЛ-0,4 кВ РП-114 - ул. Просвещения, 35</v>
          </cell>
          <cell r="C590" t="str">
            <v>С_1.2.2.118</v>
          </cell>
          <cell r="D590">
            <v>0.62561</v>
          </cell>
          <cell r="E590">
            <v>0.62561</v>
          </cell>
          <cell r="F590"/>
          <cell r="G590"/>
          <cell r="H590"/>
          <cell r="I590"/>
          <cell r="J590"/>
          <cell r="K590"/>
          <cell r="L590"/>
          <cell r="M590"/>
          <cell r="N590">
            <v>0</v>
          </cell>
          <cell r="O590"/>
          <cell r="P590"/>
          <cell r="Q590"/>
          <cell r="R590"/>
          <cell r="S590"/>
          <cell r="T590"/>
          <cell r="U590">
            <v>0</v>
          </cell>
          <cell r="V590">
            <v>0</v>
          </cell>
          <cell r="W590"/>
          <cell r="X590">
            <v>0</v>
          </cell>
          <cell r="Y590"/>
          <cell r="Z590"/>
          <cell r="AA590"/>
          <cell r="AB590"/>
          <cell r="AC590">
            <v>0</v>
          </cell>
          <cell r="AD590"/>
          <cell r="AE590">
            <v>0</v>
          </cell>
          <cell r="AF590"/>
          <cell r="AG590"/>
          <cell r="AH590"/>
          <cell r="AI590"/>
          <cell r="AJ590">
            <v>0</v>
          </cell>
          <cell r="AK590">
            <v>0</v>
          </cell>
          <cell r="AL590"/>
          <cell r="AM590">
            <v>0</v>
          </cell>
          <cell r="AN590"/>
          <cell r="AO590"/>
          <cell r="AP590"/>
          <cell r="AQ590">
            <v>0</v>
          </cell>
          <cell r="AR590">
            <v>0</v>
          </cell>
          <cell r="AS590"/>
          <cell r="AT590">
            <v>0</v>
          </cell>
          <cell r="AU590"/>
          <cell r="AV590"/>
          <cell r="AW590"/>
          <cell r="AX590">
            <v>0.62561</v>
          </cell>
          <cell r="AY590">
            <v>0</v>
          </cell>
          <cell r="AZ590"/>
          <cell r="BA590">
            <v>0.36</v>
          </cell>
          <cell r="BB590"/>
          <cell r="BC590"/>
          <cell r="BD590"/>
          <cell r="BE590">
            <v>0.62561</v>
          </cell>
          <cell r="BF590">
            <v>0</v>
          </cell>
          <cell r="BG590"/>
          <cell r="BH590">
            <v>0.36</v>
          </cell>
          <cell r="BI590"/>
          <cell r="BJ590"/>
          <cell r="BK590"/>
          <cell r="BL590">
            <v>0</v>
          </cell>
          <cell r="BM590">
            <v>0</v>
          </cell>
          <cell r="BN590"/>
          <cell r="BO590">
            <v>0</v>
          </cell>
          <cell r="BP590"/>
          <cell r="BQ590"/>
          <cell r="BR590"/>
          <cell r="BS590">
            <v>0</v>
          </cell>
          <cell r="BT590">
            <v>0</v>
          </cell>
          <cell r="BU590"/>
          <cell r="BV590">
            <v>0</v>
          </cell>
          <cell r="BW590"/>
          <cell r="BX590"/>
          <cell r="BY590"/>
          <cell r="BZ590">
            <v>0</v>
          </cell>
          <cell r="CA590">
            <v>0</v>
          </cell>
          <cell r="CB590"/>
          <cell r="CC590">
            <v>0</v>
          </cell>
          <cell r="CD590"/>
          <cell r="CE590"/>
          <cell r="CF590"/>
          <cell r="CG590">
            <v>0</v>
          </cell>
          <cell r="CH590">
            <v>0</v>
          </cell>
          <cell r="CI590"/>
          <cell r="CJ590">
            <v>0</v>
          </cell>
          <cell r="CK590"/>
          <cell r="CL590"/>
          <cell r="CM590">
            <v>0</v>
          </cell>
          <cell r="CN590">
            <v>0.62561</v>
          </cell>
          <cell r="CO590">
            <v>0</v>
          </cell>
          <cell r="CP590">
            <v>0</v>
          </cell>
          <cell r="CQ590">
            <v>0.36</v>
          </cell>
          <cell r="CR590">
            <v>0</v>
          </cell>
          <cell r="CS590">
            <v>0</v>
          </cell>
          <cell r="CT590">
            <v>0</v>
          </cell>
          <cell r="CU590">
            <v>0.62561</v>
          </cell>
          <cell r="CV590">
            <v>0</v>
          </cell>
          <cell r="CW590">
            <v>0</v>
          </cell>
          <cell r="CX590">
            <v>0.36</v>
          </cell>
          <cell r="CY590">
            <v>0</v>
          </cell>
          <cell r="CZ590">
            <v>0</v>
          </cell>
        </row>
        <row r="591">
          <cell r="A591" t="str">
            <v>1.2.2.119</v>
          </cell>
          <cell r="B591" t="str">
            <v>Реконструкция КЛ-0,4 кВ РП-114 - ул. Просвещения, 39</v>
          </cell>
          <cell r="C591" t="str">
            <v>С_1.2.2.119</v>
          </cell>
          <cell r="D591">
            <v>0.43632999999999994</v>
          </cell>
          <cell r="E591">
            <v>0.43633</v>
          </cell>
          <cell r="F591"/>
          <cell r="G591"/>
          <cell r="H591"/>
          <cell r="I591"/>
          <cell r="J591"/>
          <cell r="K591"/>
          <cell r="L591"/>
          <cell r="M591"/>
          <cell r="N591">
            <v>0</v>
          </cell>
          <cell r="O591"/>
          <cell r="P591"/>
          <cell r="Q591"/>
          <cell r="R591"/>
          <cell r="S591"/>
          <cell r="T591"/>
          <cell r="U591">
            <v>0</v>
          </cell>
          <cell r="V591">
            <v>0</v>
          </cell>
          <cell r="W591"/>
          <cell r="X591">
            <v>0</v>
          </cell>
          <cell r="Y591"/>
          <cell r="Z591"/>
          <cell r="AA591"/>
          <cell r="AB591"/>
          <cell r="AC591">
            <v>0</v>
          </cell>
          <cell r="AD591"/>
          <cell r="AE591">
            <v>0</v>
          </cell>
          <cell r="AF591"/>
          <cell r="AG591"/>
          <cell r="AH591"/>
          <cell r="AI591"/>
          <cell r="AJ591">
            <v>0</v>
          </cell>
          <cell r="AK591">
            <v>0</v>
          </cell>
          <cell r="AL591"/>
          <cell r="AM591">
            <v>0</v>
          </cell>
          <cell r="AN591"/>
          <cell r="AO591"/>
          <cell r="AP591"/>
          <cell r="AQ591">
            <v>0</v>
          </cell>
          <cell r="AR591">
            <v>0</v>
          </cell>
          <cell r="AS591"/>
          <cell r="AT591">
            <v>0</v>
          </cell>
          <cell r="AU591"/>
          <cell r="AV591"/>
          <cell r="AW591"/>
          <cell r="AX591">
            <v>0.43632999999999994</v>
          </cell>
          <cell r="AY591">
            <v>0</v>
          </cell>
          <cell r="AZ591"/>
          <cell r="BA591">
            <v>0.24</v>
          </cell>
          <cell r="BB591"/>
          <cell r="BC591"/>
          <cell r="BD591"/>
          <cell r="BE591">
            <v>0.43633</v>
          </cell>
          <cell r="BF591">
            <v>0</v>
          </cell>
          <cell r="BG591"/>
          <cell r="BH591">
            <v>0.24</v>
          </cell>
          <cell r="BI591"/>
          <cell r="BJ591"/>
          <cell r="BK591"/>
          <cell r="BL591">
            <v>0</v>
          </cell>
          <cell r="BM591">
            <v>0</v>
          </cell>
          <cell r="BN591"/>
          <cell r="BO591">
            <v>0</v>
          </cell>
          <cell r="BP591"/>
          <cell r="BQ591"/>
          <cell r="BR591"/>
          <cell r="BS591">
            <v>0</v>
          </cell>
          <cell r="BT591">
            <v>0</v>
          </cell>
          <cell r="BU591"/>
          <cell r="BV591">
            <v>0</v>
          </cell>
          <cell r="BW591"/>
          <cell r="BX591"/>
          <cell r="BY591"/>
          <cell r="BZ591">
            <v>0</v>
          </cell>
          <cell r="CA591">
            <v>0</v>
          </cell>
          <cell r="CB591"/>
          <cell r="CC591">
            <v>0</v>
          </cell>
          <cell r="CD591"/>
          <cell r="CE591"/>
          <cell r="CF591"/>
          <cell r="CG591">
            <v>0</v>
          </cell>
          <cell r="CH591">
            <v>0</v>
          </cell>
          <cell r="CI591"/>
          <cell r="CJ591">
            <v>0</v>
          </cell>
          <cell r="CK591"/>
          <cell r="CL591"/>
          <cell r="CM591">
            <v>0</v>
          </cell>
          <cell r="CN591">
            <v>0.43632999999999994</v>
          </cell>
          <cell r="CO591">
            <v>0</v>
          </cell>
          <cell r="CP591">
            <v>0</v>
          </cell>
          <cell r="CQ591">
            <v>0.24</v>
          </cell>
          <cell r="CR591">
            <v>0</v>
          </cell>
          <cell r="CS591">
            <v>0</v>
          </cell>
          <cell r="CT591">
            <v>0</v>
          </cell>
          <cell r="CU591">
            <v>0.43633</v>
          </cell>
          <cell r="CV591">
            <v>0</v>
          </cell>
          <cell r="CW591">
            <v>0</v>
          </cell>
          <cell r="CX591">
            <v>0.24</v>
          </cell>
          <cell r="CY591">
            <v>0</v>
          </cell>
          <cell r="CZ591">
            <v>0</v>
          </cell>
        </row>
        <row r="592">
          <cell r="A592" t="str">
            <v>1.2.2.120</v>
          </cell>
          <cell r="B592" t="str">
            <v>Реконструкция КЛ-0,4 кВ РП-114 - ул. Просвещения, 41</v>
          </cell>
          <cell r="C592" t="str">
            <v>С_1.2.2.120</v>
          </cell>
          <cell r="D592">
            <v>0.51596000000000009</v>
          </cell>
          <cell r="E592">
            <v>0.51596000000000009</v>
          </cell>
          <cell r="F592"/>
          <cell r="G592"/>
          <cell r="H592"/>
          <cell r="I592"/>
          <cell r="J592"/>
          <cell r="K592"/>
          <cell r="L592"/>
          <cell r="M592"/>
          <cell r="N592">
            <v>0</v>
          </cell>
          <cell r="O592"/>
          <cell r="P592"/>
          <cell r="Q592"/>
          <cell r="R592"/>
          <cell r="S592"/>
          <cell r="T592"/>
          <cell r="U592">
            <v>0</v>
          </cell>
          <cell r="V592">
            <v>0</v>
          </cell>
          <cell r="W592"/>
          <cell r="X592">
            <v>0</v>
          </cell>
          <cell r="Y592"/>
          <cell r="Z592"/>
          <cell r="AA592"/>
          <cell r="AB592"/>
          <cell r="AC592">
            <v>0</v>
          </cell>
          <cell r="AD592"/>
          <cell r="AE592">
            <v>0</v>
          </cell>
          <cell r="AF592"/>
          <cell r="AG592"/>
          <cell r="AH592"/>
          <cell r="AI592"/>
          <cell r="AJ592">
            <v>0</v>
          </cell>
          <cell r="AK592">
            <v>0</v>
          </cell>
          <cell r="AL592"/>
          <cell r="AM592">
            <v>0</v>
          </cell>
          <cell r="AN592"/>
          <cell r="AO592"/>
          <cell r="AP592"/>
          <cell r="AQ592">
            <v>0</v>
          </cell>
          <cell r="AR592">
            <v>0</v>
          </cell>
          <cell r="AS592"/>
          <cell r="AT592">
            <v>0</v>
          </cell>
          <cell r="AU592"/>
          <cell r="AV592"/>
          <cell r="AW592"/>
          <cell r="AX592">
            <v>0.51596000000000009</v>
          </cell>
          <cell r="AY592">
            <v>0</v>
          </cell>
          <cell r="AZ592"/>
          <cell r="BA592">
            <v>0.28999999999999998</v>
          </cell>
          <cell r="BB592"/>
          <cell r="BC592"/>
          <cell r="BD592"/>
          <cell r="BE592">
            <v>0.51596000000000009</v>
          </cell>
          <cell r="BF592">
            <v>0</v>
          </cell>
          <cell r="BG592"/>
          <cell r="BH592">
            <v>0.28999999999999998</v>
          </cell>
          <cell r="BI592"/>
          <cell r="BJ592"/>
          <cell r="BK592"/>
          <cell r="BL592">
            <v>0</v>
          </cell>
          <cell r="BM592">
            <v>0</v>
          </cell>
          <cell r="BN592"/>
          <cell r="BO592">
            <v>0</v>
          </cell>
          <cell r="BP592"/>
          <cell r="BQ592"/>
          <cell r="BR592"/>
          <cell r="BS592">
            <v>0</v>
          </cell>
          <cell r="BT592">
            <v>0</v>
          </cell>
          <cell r="BU592"/>
          <cell r="BV592">
            <v>0</v>
          </cell>
          <cell r="BW592"/>
          <cell r="BX592"/>
          <cell r="BY592"/>
          <cell r="BZ592">
            <v>0</v>
          </cell>
          <cell r="CA592">
            <v>0</v>
          </cell>
          <cell r="CB592"/>
          <cell r="CC592">
            <v>0</v>
          </cell>
          <cell r="CD592"/>
          <cell r="CE592"/>
          <cell r="CF592"/>
          <cell r="CG592">
            <v>0</v>
          </cell>
          <cell r="CH592">
            <v>0</v>
          </cell>
          <cell r="CI592"/>
          <cell r="CJ592">
            <v>0</v>
          </cell>
          <cell r="CK592"/>
          <cell r="CL592"/>
          <cell r="CM592">
            <v>0</v>
          </cell>
          <cell r="CN592">
            <v>0.51596000000000009</v>
          </cell>
          <cell r="CO592">
            <v>0</v>
          </cell>
          <cell r="CP592">
            <v>0</v>
          </cell>
          <cell r="CQ592">
            <v>0.28999999999999998</v>
          </cell>
          <cell r="CR592">
            <v>0</v>
          </cell>
          <cell r="CS592">
            <v>0</v>
          </cell>
          <cell r="CT592">
            <v>0</v>
          </cell>
          <cell r="CU592">
            <v>0.51596000000000009</v>
          </cell>
          <cell r="CV592">
            <v>0</v>
          </cell>
          <cell r="CW592">
            <v>0</v>
          </cell>
          <cell r="CX592">
            <v>0.28999999999999998</v>
          </cell>
          <cell r="CY592">
            <v>0</v>
          </cell>
          <cell r="CZ592">
            <v>0</v>
          </cell>
        </row>
        <row r="593">
          <cell r="A593" t="str">
            <v>1.2.2.121</v>
          </cell>
          <cell r="B593" t="str">
            <v>Реконструкция КЛ-0,4 кВ РП-123 - пр-д. Первопроходцев, 14/1</v>
          </cell>
          <cell r="C593" t="str">
            <v>С_1.2.2.121</v>
          </cell>
          <cell r="D593">
            <v>0.25305</v>
          </cell>
          <cell r="E593">
            <v>0.25305</v>
          </cell>
          <cell r="F593"/>
          <cell r="G593"/>
          <cell r="H593"/>
          <cell r="I593"/>
          <cell r="J593"/>
          <cell r="K593"/>
          <cell r="L593"/>
          <cell r="M593"/>
          <cell r="N593">
            <v>0</v>
          </cell>
          <cell r="O593"/>
          <cell r="P593"/>
          <cell r="Q593"/>
          <cell r="R593"/>
          <cell r="S593"/>
          <cell r="T593"/>
          <cell r="U593">
            <v>0</v>
          </cell>
          <cell r="V593">
            <v>0</v>
          </cell>
          <cell r="W593"/>
          <cell r="X593">
            <v>0</v>
          </cell>
          <cell r="Y593"/>
          <cell r="Z593"/>
          <cell r="AA593"/>
          <cell r="AB593"/>
          <cell r="AC593">
            <v>0</v>
          </cell>
          <cell r="AD593"/>
          <cell r="AE593">
            <v>0</v>
          </cell>
          <cell r="AF593"/>
          <cell r="AG593"/>
          <cell r="AH593"/>
          <cell r="AI593"/>
          <cell r="AJ593">
            <v>0</v>
          </cell>
          <cell r="AK593">
            <v>0</v>
          </cell>
          <cell r="AL593"/>
          <cell r="AM593">
            <v>0</v>
          </cell>
          <cell r="AN593"/>
          <cell r="AO593"/>
          <cell r="AP593"/>
          <cell r="AQ593">
            <v>0</v>
          </cell>
          <cell r="AR593">
            <v>0</v>
          </cell>
          <cell r="AS593"/>
          <cell r="AT593">
            <v>0</v>
          </cell>
          <cell r="AU593"/>
          <cell r="AV593"/>
          <cell r="AW593"/>
          <cell r="AX593">
            <v>0.25305</v>
          </cell>
          <cell r="AY593">
            <v>0</v>
          </cell>
          <cell r="AZ593"/>
          <cell r="BA593">
            <v>0.12</v>
          </cell>
          <cell r="BB593"/>
          <cell r="BC593"/>
          <cell r="BD593"/>
          <cell r="BE593">
            <v>0.25305</v>
          </cell>
          <cell r="BF593">
            <v>0</v>
          </cell>
          <cell r="BG593"/>
          <cell r="BH593">
            <v>0.12</v>
          </cell>
          <cell r="BI593"/>
          <cell r="BJ593"/>
          <cell r="BK593"/>
          <cell r="BL593">
            <v>0</v>
          </cell>
          <cell r="BM593">
            <v>0</v>
          </cell>
          <cell r="BN593"/>
          <cell r="BO593">
            <v>0</v>
          </cell>
          <cell r="BP593"/>
          <cell r="BQ593"/>
          <cell r="BR593"/>
          <cell r="BS593">
            <v>0</v>
          </cell>
          <cell r="BT593">
            <v>0</v>
          </cell>
          <cell r="BU593"/>
          <cell r="BV593">
            <v>0</v>
          </cell>
          <cell r="BW593"/>
          <cell r="BX593"/>
          <cell r="BY593"/>
          <cell r="BZ593">
            <v>0</v>
          </cell>
          <cell r="CA593">
            <v>0</v>
          </cell>
          <cell r="CB593"/>
          <cell r="CC593">
            <v>0</v>
          </cell>
          <cell r="CD593"/>
          <cell r="CE593"/>
          <cell r="CF593"/>
          <cell r="CG593">
            <v>0</v>
          </cell>
          <cell r="CH593">
            <v>0</v>
          </cell>
          <cell r="CI593"/>
          <cell r="CJ593">
            <v>0</v>
          </cell>
          <cell r="CK593"/>
          <cell r="CL593"/>
          <cell r="CM593">
            <v>0</v>
          </cell>
          <cell r="CN593">
            <v>0.25305</v>
          </cell>
          <cell r="CO593">
            <v>0</v>
          </cell>
          <cell r="CP593">
            <v>0</v>
          </cell>
          <cell r="CQ593">
            <v>0.12</v>
          </cell>
          <cell r="CR593">
            <v>0</v>
          </cell>
          <cell r="CS593">
            <v>0</v>
          </cell>
          <cell r="CT593">
            <v>0</v>
          </cell>
          <cell r="CU593">
            <v>0.25305</v>
          </cell>
          <cell r="CV593">
            <v>0</v>
          </cell>
          <cell r="CW593">
            <v>0</v>
          </cell>
          <cell r="CX593">
            <v>0.12</v>
          </cell>
          <cell r="CY593">
            <v>0</v>
          </cell>
          <cell r="CZ593">
            <v>0</v>
          </cell>
        </row>
        <row r="594">
          <cell r="A594" t="str">
            <v>1.2.2.122</v>
          </cell>
          <cell r="B594" t="str">
            <v>Реконструкция КЛ-0,4 кВ ТП-201 - ул. 60 лет Октября, 14</v>
          </cell>
          <cell r="C594" t="str">
            <v>С_1.2.2.122</v>
          </cell>
          <cell r="D594">
            <v>0.27888999999999997</v>
          </cell>
          <cell r="E594">
            <v>0.27888999999999997</v>
          </cell>
          <cell r="F594"/>
          <cell r="G594"/>
          <cell r="H594"/>
          <cell r="I594"/>
          <cell r="J594"/>
          <cell r="K594"/>
          <cell r="L594"/>
          <cell r="M594"/>
          <cell r="N594">
            <v>0</v>
          </cell>
          <cell r="O594"/>
          <cell r="P594"/>
          <cell r="Q594"/>
          <cell r="R594"/>
          <cell r="S594"/>
          <cell r="T594"/>
          <cell r="U594">
            <v>0</v>
          </cell>
          <cell r="V594">
            <v>0</v>
          </cell>
          <cell r="W594"/>
          <cell r="X594">
            <v>0</v>
          </cell>
          <cell r="Y594"/>
          <cell r="Z594"/>
          <cell r="AA594"/>
          <cell r="AB594"/>
          <cell r="AC594">
            <v>0</v>
          </cell>
          <cell r="AD594"/>
          <cell r="AE594">
            <v>0</v>
          </cell>
          <cell r="AF594"/>
          <cell r="AG594"/>
          <cell r="AH594"/>
          <cell r="AI594"/>
          <cell r="AJ594">
            <v>0</v>
          </cell>
          <cell r="AK594">
            <v>0</v>
          </cell>
          <cell r="AL594"/>
          <cell r="AM594">
            <v>0</v>
          </cell>
          <cell r="AN594"/>
          <cell r="AO594"/>
          <cell r="AP594"/>
          <cell r="AQ594">
            <v>0</v>
          </cell>
          <cell r="AR594">
            <v>0</v>
          </cell>
          <cell r="AS594"/>
          <cell r="AT594">
            <v>0</v>
          </cell>
          <cell r="AU594"/>
          <cell r="AV594"/>
          <cell r="AW594"/>
          <cell r="AX594">
            <v>0.27888999999999997</v>
          </cell>
          <cell r="AY594">
            <v>0</v>
          </cell>
          <cell r="AZ594"/>
          <cell r="BA594">
            <v>0.14000000000000001</v>
          </cell>
          <cell r="BB594"/>
          <cell r="BC594"/>
          <cell r="BD594"/>
          <cell r="BE594">
            <v>0.27888999999999997</v>
          </cell>
          <cell r="BF594">
            <v>0</v>
          </cell>
          <cell r="BG594"/>
          <cell r="BH594">
            <v>0.14000000000000001</v>
          </cell>
          <cell r="BI594"/>
          <cell r="BJ594"/>
          <cell r="BK594"/>
          <cell r="BL594">
            <v>0</v>
          </cell>
          <cell r="BM594">
            <v>0</v>
          </cell>
          <cell r="BN594"/>
          <cell r="BO594">
            <v>0</v>
          </cell>
          <cell r="BP594"/>
          <cell r="BQ594"/>
          <cell r="BR594"/>
          <cell r="BS594">
            <v>0</v>
          </cell>
          <cell r="BT594">
            <v>0</v>
          </cell>
          <cell r="BU594"/>
          <cell r="BV594">
            <v>0</v>
          </cell>
          <cell r="BW594"/>
          <cell r="BX594"/>
          <cell r="BY594"/>
          <cell r="BZ594">
            <v>0</v>
          </cell>
          <cell r="CA594">
            <v>0</v>
          </cell>
          <cell r="CB594"/>
          <cell r="CC594">
            <v>0</v>
          </cell>
          <cell r="CD594"/>
          <cell r="CE594"/>
          <cell r="CF594"/>
          <cell r="CG594">
            <v>0</v>
          </cell>
          <cell r="CH594">
            <v>0</v>
          </cell>
          <cell r="CI594"/>
          <cell r="CJ594">
            <v>0</v>
          </cell>
          <cell r="CK594"/>
          <cell r="CL594"/>
          <cell r="CM594">
            <v>0</v>
          </cell>
          <cell r="CN594">
            <v>0.27888999999999997</v>
          </cell>
          <cell r="CO594">
            <v>0</v>
          </cell>
          <cell r="CP594">
            <v>0</v>
          </cell>
          <cell r="CQ594">
            <v>0.14000000000000001</v>
          </cell>
          <cell r="CR594">
            <v>0</v>
          </cell>
          <cell r="CS594">
            <v>0</v>
          </cell>
          <cell r="CT594">
            <v>0</v>
          </cell>
          <cell r="CU594">
            <v>0.27888999999999997</v>
          </cell>
          <cell r="CV594">
            <v>0</v>
          </cell>
          <cell r="CW594">
            <v>0</v>
          </cell>
          <cell r="CX594">
            <v>0.14000000000000001</v>
          </cell>
          <cell r="CY594">
            <v>0</v>
          </cell>
          <cell r="CZ594">
            <v>0</v>
          </cell>
        </row>
        <row r="595">
          <cell r="A595" t="str">
            <v>1.2.2.123</v>
          </cell>
          <cell r="B595" t="str">
            <v>Реконструкция КЛ-0,4 кВ ТП-218 - Сберкасса</v>
          </cell>
          <cell r="C595" t="str">
            <v>С_1.2.2.123</v>
          </cell>
          <cell r="D595">
            <v>0.84614000000000011</v>
          </cell>
          <cell r="E595">
            <v>0.84614000000000011</v>
          </cell>
          <cell r="F595"/>
          <cell r="G595"/>
          <cell r="H595"/>
          <cell r="I595"/>
          <cell r="J595"/>
          <cell r="K595"/>
          <cell r="L595"/>
          <cell r="M595"/>
          <cell r="N595">
            <v>0</v>
          </cell>
          <cell r="O595"/>
          <cell r="P595"/>
          <cell r="Q595"/>
          <cell r="R595"/>
          <cell r="S595"/>
          <cell r="T595"/>
          <cell r="U595">
            <v>0</v>
          </cell>
          <cell r="V595">
            <v>0</v>
          </cell>
          <cell r="W595"/>
          <cell r="X595">
            <v>0</v>
          </cell>
          <cell r="Y595"/>
          <cell r="Z595"/>
          <cell r="AA595"/>
          <cell r="AB595"/>
          <cell r="AC595">
            <v>0</v>
          </cell>
          <cell r="AD595"/>
          <cell r="AE595">
            <v>0</v>
          </cell>
          <cell r="AF595"/>
          <cell r="AG595"/>
          <cell r="AH595"/>
          <cell r="AI595"/>
          <cell r="AJ595">
            <v>0</v>
          </cell>
          <cell r="AK595">
            <v>0</v>
          </cell>
          <cell r="AL595"/>
          <cell r="AM595">
            <v>0</v>
          </cell>
          <cell r="AN595"/>
          <cell r="AO595"/>
          <cell r="AP595"/>
          <cell r="AQ595">
            <v>0</v>
          </cell>
          <cell r="AR595">
            <v>0</v>
          </cell>
          <cell r="AS595"/>
          <cell r="AT595">
            <v>0</v>
          </cell>
          <cell r="AU595"/>
          <cell r="AV595"/>
          <cell r="AW595"/>
          <cell r="AX595">
            <v>0.84614000000000011</v>
          </cell>
          <cell r="AY595">
            <v>0</v>
          </cell>
          <cell r="AZ595"/>
          <cell r="BA595">
            <v>0.5</v>
          </cell>
          <cell r="BB595"/>
          <cell r="BC595"/>
          <cell r="BD595"/>
          <cell r="BE595">
            <v>0.84614000000000011</v>
          </cell>
          <cell r="BF595">
            <v>0</v>
          </cell>
          <cell r="BG595"/>
          <cell r="BH595">
            <v>0.5</v>
          </cell>
          <cell r="BI595"/>
          <cell r="BJ595"/>
          <cell r="BK595"/>
          <cell r="BL595">
            <v>0</v>
          </cell>
          <cell r="BM595">
            <v>0</v>
          </cell>
          <cell r="BN595"/>
          <cell r="BO595">
            <v>0</v>
          </cell>
          <cell r="BP595"/>
          <cell r="BQ595"/>
          <cell r="BR595"/>
          <cell r="BS595">
            <v>0</v>
          </cell>
          <cell r="BT595">
            <v>0</v>
          </cell>
          <cell r="BU595"/>
          <cell r="BV595">
            <v>0</v>
          </cell>
          <cell r="BW595"/>
          <cell r="BX595"/>
          <cell r="BY595"/>
          <cell r="BZ595">
            <v>0</v>
          </cell>
          <cell r="CA595">
            <v>0</v>
          </cell>
          <cell r="CB595"/>
          <cell r="CC595">
            <v>0</v>
          </cell>
          <cell r="CD595"/>
          <cell r="CE595"/>
          <cell r="CF595"/>
          <cell r="CG595">
            <v>0</v>
          </cell>
          <cell r="CH595">
            <v>0</v>
          </cell>
          <cell r="CI595"/>
          <cell r="CJ595">
            <v>0</v>
          </cell>
          <cell r="CK595"/>
          <cell r="CL595"/>
          <cell r="CM595">
            <v>0</v>
          </cell>
          <cell r="CN595">
            <v>0.84614000000000011</v>
          </cell>
          <cell r="CO595">
            <v>0</v>
          </cell>
          <cell r="CP595">
            <v>0</v>
          </cell>
          <cell r="CQ595">
            <v>0.5</v>
          </cell>
          <cell r="CR595">
            <v>0</v>
          </cell>
          <cell r="CS595">
            <v>0</v>
          </cell>
          <cell r="CT595">
            <v>0</v>
          </cell>
          <cell r="CU595">
            <v>0.84614000000000011</v>
          </cell>
          <cell r="CV595">
            <v>0</v>
          </cell>
          <cell r="CW595">
            <v>0</v>
          </cell>
          <cell r="CX595">
            <v>0.5</v>
          </cell>
          <cell r="CY595">
            <v>0</v>
          </cell>
          <cell r="CZ595">
            <v>0</v>
          </cell>
        </row>
        <row r="596">
          <cell r="A596" t="str">
            <v>1.2.2.124</v>
          </cell>
          <cell r="B596" t="str">
            <v>Реконструкция КЛ-0,4 кВ ТП-237 - пр-т. Набережный, 4В</v>
          </cell>
          <cell r="C596" t="str">
            <v>С_1.2.2.124</v>
          </cell>
          <cell r="D596">
            <v>0.53122999999999998</v>
          </cell>
          <cell r="E596">
            <v>0.53122999999999998</v>
          </cell>
          <cell r="F596"/>
          <cell r="G596"/>
          <cell r="H596"/>
          <cell r="I596"/>
          <cell r="J596"/>
          <cell r="K596"/>
          <cell r="L596"/>
          <cell r="M596"/>
          <cell r="N596">
            <v>0</v>
          </cell>
          <cell r="O596"/>
          <cell r="P596"/>
          <cell r="Q596"/>
          <cell r="R596"/>
          <cell r="S596"/>
          <cell r="T596"/>
          <cell r="U596">
            <v>0</v>
          </cell>
          <cell r="V596">
            <v>0</v>
          </cell>
          <cell r="W596"/>
          <cell r="X596">
            <v>0</v>
          </cell>
          <cell r="Y596"/>
          <cell r="Z596"/>
          <cell r="AA596"/>
          <cell r="AB596"/>
          <cell r="AC596">
            <v>0</v>
          </cell>
          <cell r="AD596"/>
          <cell r="AE596">
            <v>0</v>
          </cell>
          <cell r="AF596"/>
          <cell r="AG596"/>
          <cell r="AH596"/>
          <cell r="AI596"/>
          <cell r="AJ596">
            <v>0</v>
          </cell>
          <cell r="AK596">
            <v>0</v>
          </cell>
          <cell r="AL596"/>
          <cell r="AM596">
            <v>0</v>
          </cell>
          <cell r="AN596"/>
          <cell r="AO596"/>
          <cell r="AP596"/>
          <cell r="AQ596">
            <v>0</v>
          </cell>
          <cell r="AR596">
            <v>0</v>
          </cell>
          <cell r="AS596"/>
          <cell r="AT596">
            <v>0</v>
          </cell>
          <cell r="AU596"/>
          <cell r="AV596"/>
          <cell r="AW596"/>
          <cell r="AX596">
            <v>0.53122999999999998</v>
          </cell>
          <cell r="AY596">
            <v>0</v>
          </cell>
          <cell r="AZ596"/>
          <cell r="BA596">
            <v>0.3</v>
          </cell>
          <cell r="BB596"/>
          <cell r="BC596"/>
          <cell r="BD596"/>
          <cell r="BE596">
            <v>0.53122999999999998</v>
          </cell>
          <cell r="BF596">
            <v>0</v>
          </cell>
          <cell r="BG596"/>
          <cell r="BH596">
            <v>0.3</v>
          </cell>
          <cell r="BI596"/>
          <cell r="BJ596"/>
          <cell r="BK596"/>
          <cell r="BL596">
            <v>0</v>
          </cell>
          <cell r="BM596">
            <v>0</v>
          </cell>
          <cell r="BN596"/>
          <cell r="BO596">
            <v>0</v>
          </cell>
          <cell r="BP596"/>
          <cell r="BQ596"/>
          <cell r="BR596"/>
          <cell r="BS596">
            <v>0</v>
          </cell>
          <cell r="BT596">
            <v>0</v>
          </cell>
          <cell r="BU596"/>
          <cell r="BV596">
            <v>0</v>
          </cell>
          <cell r="BW596"/>
          <cell r="BX596"/>
          <cell r="BY596"/>
          <cell r="BZ596">
            <v>0</v>
          </cell>
          <cell r="CA596">
            <v>0</v>
          </cell>
          <cell r="CB596"/>
          <cell r="CC596">
            <v>0</v>
          </cell>
          <cell r="CD596"/>
          <cell r="CE596"/>
          <cell r="CF596"/>
          <cell r="CG596">
            <v>0</v>
          </cell>
          <cell r="CH596">
            <v>0</v>
          </cell>
          <cell r="CI596"/>
          <cell r="CJ596">
            <v>0</v>
          </cell>
          <cell r="CK596"/>
          <cell r="CL596"/>
          <cell r="CM596">
            <v>0</v>
          </cell>
          <cell r="CN596">
            <v>0.53122999999999998</v>
          </cell>
          <cell r="CO596">
            <v>0</v>
          </cell>
          <cell r="CP596">
            <v>0</v>
          </cell>
          <cell r="CQ596">
            <v>0.3</v>
          </cell>
          <cell r="CR596">
            <v>0</v>
          </cell>
          <cell r="CS596">
            <v>0</v>
          </cell>
          <cell r="CT596">
            <v>0</v>
          </cell>
          <cell r="CU596">
            <v>0.53122999999999998</v>
          </cell>
          <cell r="CV596">
            <v>0</v>
          </cell>
          <cell r="CW596">
            <v>0</v>
          </cell>
          <cell r="CX596">
            <v>0.3</v>
          </cell>
          <cell r="CY596">
            <v>0</v>
          </cell>
          <cell r="CZ596">
            <v>0</v>
          </cell>
        </row>
        <row r="597">
          <cell r="A597" t="str">
            <v>1.2.2.125</v>
          </cell>
          <cell r="B597" t="str">
            <v>Реконструкция КЛ-0,4 кВ ТП-238 - пр-т. Набережный, 10</v>
          </cell>
          <cell r="C597" t="str">
            <v>С_1.2.2.125</v>
          </cell>
          <cell r="D597">
            <v>0.50235000000000007</v>
          </cell>
          <cell r="E597">
            <v>0.50235000000000007</v>
          </cell>
          <cell r="F597"/>
          <cell r="G597"/>
          <cell r="H597"/>
          <cell r="I597"/>
          <cell r="J597"/>
          <cell r="K597"/>
          <cell r="L597"/>
          <cell r="M597"/>
          <cell r="N597">
            <v>0</v>
          </cell>
          <cell r="O597"/>
          <cell r="P597"/>
          <cell r="Q597"/>
          <cell r="R597"/>
          <cell r="S597"/>
          <cell r="T597"/>
          <cell r="U597">
            <v>0</v>
          </cell>
          <cell r="V597">
            <v>0</v>
          </cell>
          <cell r="W597"/>
          <cell r="X597">
            <v>0</v>
          </cell>
          <cell r="Y597"/>
          <cell r="Z597"/>
          <cell r="AA597"/>
          <cell r="AB597"/>
          <cell r="AC597">
            <v>0</v>
          </cell>
          <cell r="AD597"/>
          <cell r="AE597">
            <v>0</v>
          </cell>
          <cell r="AF597"/>
          <cell r="AG597"/>
          <cell r="AH597"/>
          <cell r="AI597"/>
          <cell r="AJ597">
            <v>0</v>
          </cell>
          <cell r="AK597">
            <v>0</v>
          </cell>
          <cell r="AL597"/>
          <cell r="AM597">
            <v>0</v>
          </cell>
          <cell r="AN597"/>
          <cell r="AO597"/>
          <cell r="AP597"/>
          <cell r="AQ597">
            <v>0</v>
          </cell>
          <cell r="AR597">
            <v>0</v>
          </cell>
          <cell r="AS597"/>
          <cell r="AT597">
            <v>0</v>
          </cell>
          <cell r="AU597"/>
          <cell r="AV597"/>
          <cell r="AW597"/>
          <cell r="AX597">
            <v>0.50235000000000007</v>
          </cell>
          <cell r="AY597">
            <v>0</v>
          </cell>
          <cell r="AZ597"/>
          <cell r="BA597">
            <v>0.28000000000000003</v>
          </cell>
          <cell r="BB597"/>
          <cell r="BC597"/>
          <cell r="BD597"/>
          <cell r="BE597">
            <v>0.50235000000000007</v>
          </cell>
          <cell r="BF597">
            <v>0</v>
          </cell>
          <cell r="BG597"/>
          <cell r="BH597">
            <v>0.28000000000000003</v>
          </cell>
          <cell r="BI597"/>
          <cell r="BJ597"/>
          <cell r="BK597"/>
          <cell r="BL597">
            <v>0</v>
          </cell>
          <cell r="BM597">
            <v>0</v>
          </cell>
          <cell r="BN597"/>
          <cell r="BO597">
            <v>0</v>
          </cell>
          <cell r="BP597"/>
          <cell r="BQ597"/>
          <cell r="BR597"/>
          <cell r="BS597">
            <v>0</v>
          </cell>
          <cell r="BT597">
            <v>0</v>
          </cell>
          <cell r="BU597"/>
          <cell r="BV597">
            <v>0</v>
          </cell>
          <cell r="BW597"/>
          <cell r="BX597"/>
          <cell r="BY597"/>
          <cell r="BZ597">
            <v>0</v>
          </cell>
          <cell r="CA597">
            <v>0</v>
          </cell>
          <cell r="CB597"/>
          <cell r="CC597">
            <v>0</v>
          </cell>
          <cell r="CD597"/>
          <cell r="CE597"/>
          <cell r="CF597"/>
          <cell r="CG597">
            <v>0</v>
          </cell>
          <cell r="CH597">
            <v>0</v>
          </cell>
          <cell r="CI597"/>
          <cell r="CJ597">
            <v>0</v>
          </cell>
          <cell r="CK597"/>
          <cell r="CL597"/>
          <cell r="CM597">
            <v>0</v>
          </cell>
          <cell r="CN597">
            <v>0.50235000000000007</v>
          </cell>
          <cell r="CO597">
            <v>0</v>
          </cell>
          <cell r="CP597">
            <v>0</v>
          </cell>
          <cell r="CQ597">
            <v>0.28000000000000003</v>
          </cell>
          <cell r="CR597">
            <v>0</v>
          </cell>
          <cell r="CS597">
            <v>0</v>
          </cell>
          <cell r="CT597">
            <v>0</v>
          </cell>
          <cell r="CU597">
            <v>0.50235000000000007</v>
          </cell>
          <cell r="CV597">
            <v>0</v>
          </cell>
          <cell r="CW597">
            <v>0</v>
          </cell>
          <cell r="CX597">
            <v>0.28000000000000003</v>
          </cell>
          <cell r="CY597">
            <v>0</v>
          </cell>
          <cell r="CZ597">
            <v>0</v>
          </cell>
        </row>
        <row r="598">
          <cell r="A598" t="str">
            <v>1.2.2.126</v>
          </cell>
          <cell r="B598" t="str">
            <v>Реконструкция КЛ-0,4 кВ ТП-240 - ул. Ленинградская, 5</v>
          </cell>
          <cell r="C598" t="str">
            <v>С_1.2.2.126</v>
          </cell>
          <cell r="D598">
            <v>0.40548000000000001</v>
          </cell>
          <cell r="E598">
            <v>0.40548000000000001</v>
          </cell>
          <cell r="F598"/>
          <cell r="G598"/>
          <cell r="H598"/>
          <cell r="I598"/>
          <cell r="J598"/>
          <cell r="K598"/>
          <cell r="L598"/>
          <cell r="M598"/>
          <cell r="N598">
            <v>0</v>
          </cell>
          <cell r="O598"/>
          <cell r="P598"/>
          <cell r="Q598"/>
          <cell r="R598"/>
          <cell r="S598"/>
          <cell r="T598"/>
          <cell r="U598">
            <v>0</v>
          </cell>
          <cell r="V598">
            <v>0</v>
          </cell>
          <cell r="W598"/>
          <cell r="X598">
            <v>0</v>
          </cell>
          <cell r="Y598"/>
          <cell r="Z598"/>
          <cell r="AA598"/>
          <cell r="AB598"/>
          <cell r="AC598">
            <v>0</v>
          </cell>
          <cell r="AD598"/>
          <cell r="AE598">
            <v>0</v>
          </cell>
          <cell r="AF598"/>
          <cell r="AG598"/>
          <cell r="AH598"/>
          <cell r="AI598"/>
          <cell r="AJ598">
            <v>0</v>
          </cell>
          <cell r="AK598">
            <v>0</v>
          </cell>
          <cell r="AL598"/>
          <cell r="AM598">
            <v>0</v>
          </cell>
          <cell r="AN598"/>
          <cell r="AO598"/>
          <cell r="AP598"/>
          <cell r="AQ598">
            <v>0</v>
          </cell>
          <cell r="AR598">
            <v>0</v>
          </cell>
          <cell r="AS598"/>
          <cell r="AT598">
            <v>0</v>
          </cell>
          <cell r="AU598"/>
          <cell r="AV598"/>
          <cell r="AW598"/>
          <cell r="AX598">
            <v>0</v>
          </cell>
          <cell r="AY598">
            <v>0</v>
          </cell>
          <cell r="AZ598"/>
          <cell r="BA598">
            <v>0</v>
          </cell>
          <cell r="BB598"/>
          <cell r="BC598"/>
          <cell r="BD598"/>
          <cell r="BE598">
            <v>0</v>
          </cell>
          <cell r="BF598">
            <v>0</v>
          </cell>
          <cell r="BG598"/>
          <cell r="BH598">
            <v>0</v>
          </cell>
          <cell r="BI598"/>
          <cell r="BJ598"/>
          <cell r="BK598"/>
          <cell r="BL598">
            <v>0</v>
          </cell>
          <cell r="BM598">
            <v>0</v>
          </cell>
          <cell r="BN598"/>
          <cell r="BO598">
            <v>0</v>
          </cell>
          <cell r="BP598"/>
          <cell r="BQ598"/>
          <cell r="BR598"/>
          <cell r="BS598">
            <v>0</v>
          </cell>
          <cell r="BT598">
            <v>0</v>
          </cell>
          <cell r="BU598"/>
          <cell r="BV598">
            <v>0</v>
          </cell>
          <cell r="BW598"/>
          <cell r="BX598"/>
          <cell r="BY598"/>
          <cell r="BZ598">
            <v>0.40548000000000001</v>
          </cell>
          <cell r="CA598">
            <v>0</v>
          </cell>
          <cell r="CB598"/>
          <cell r="CC598">
            <v>0.22</v>
          </cell>
          <cell r="CD598"/>
          <cell r="CE598"/>
          <cell r="CF598"/>
          <cell r="CG598">
            <v>0.40548000000000001</v>
          </cell>
          <cell r="CH598">
            <v>0</v>
          </cell>
          <cell r="CI598"/>
          <cell r="CJ598">
            <v>0.22</v>
          </cell>
          <cell r="CK598"/>
          <cell r="CL598"/>
          <cell r="CM598">
            <v>0</v>
          </cell>
          <cell r="CN598">
            <v>0.40548000000000001</v>
          </cell>
          <cell r="CO598">
            <v>0</v>
          </cell>
          <cell r="CP598">
            <v>0</v>
          </cell>
          <cell r="CQ598">
            <v>0.22</v>
          </cell>
          <cell r="CR598">
            <v>0</v>
          </cell>
          <cell r="CS598">
            <v>0</v>
          </cell>
          <cell r="CT598">
            <v>0</v>
          </cell>
          <cell r="CU598">
            <v>0.40548000000000001</v>
          </cell>
          <cell r="CV598">
            <v>0</v>
          </cell>
          <cell r="CW598">
            <v>0</v>
          </cell>
          <cell r="CX598">
            <v>0.22</v>
          </cell>
          <cell r="CY598">
            <v>0</v>
          </cell>
          <cell r="CZ598">
            <v>0</v>
          </cell>
        </row>
        <row r="599">
          <cell r="A599" t="str">
            <v>1.2.2.127</v>
          </cell>
          <cell r="B599" t="str">
            <v>Реконструкция КЛ-0,4 кВ ТП-241 - пр-т. Набережный, 4</v>
          </cell>
          <cell r="C599" t="str">
            <v>С_1.2.2.127</v>
          </cell>
          <cell r="D599">
            <v>0.68732000000000004</v>
          </cell>
          <cell r="E599">
            <v>0.68732000000000004</v>
          </cell>
          <cell r="F599"/>
          <cell r="G599"/>
          <cell r="H599"/>
          <cell r="I599"/>
          <cell r="J599"/>
          <cell r="K599"/>
          <cell r="L599"/>
          <cell r="M599"/>
          <cell r="N599">
            <v>0</v>
          </cell>
          <cell r="O599"/>
          <cell r="P599"/>
          <cell r="Q599"/>
          <cell r="R599"/>
          <cell r="S599"/>
          <cell r="T599"/>
          <cell r="U599">
            <v>0</v>
          </cell>
          <cell r="V599">
            <v>0</v>
          </cell>
          <cell r="W599"/>
          <cell r="X599">
            <v>0</v>
          </cell>
          <cell r="Y599"/>
          <cell r="Z599"/>
          <cell r="AA599"/>
          <cell r="AB599"/>
          <cell r="AC599">
            <v>0</v>
          </cell>
          <cell r="AD599"/>
          <cell r="AE599">
            <v>0</v>
          </cell>
          <cell r="AF599"/>
          <cell r="AG599"/>
          <cell r="AH599"/>
          <cell r="AI599"/>
          <cell r="AJ599">
            <v>0</v>
          </cell>
          <cell r="AK599">
            <v>0</v>
          </cell>
          <cell r="AL599"/>
          <cell r="AM599">
            <v>0</v>
          </cell>
          <cell r="AN599"/>
          <cell r="AO599"/>
          <cell r="AP599"/>
          <cell r="AQ599">
            <v>0</v>
          </cell>
          <cell r="AR599">
            <v>0</v>
          </cell>
          <cell r="AS599"/>
          <cell r="AT599">
            <v>0</v>
          </cell>
          <cell r="AU599"/>
          <cell r="AV599"/>
          <cell r="AW599"/>
          <cell r="AX599">
            <v>0</v>
          </cell>
          <cell r="AY599">
            <v>0</v>
          </cell>
          <cell r="AZ599"/>
          <cell r="BA599">
            <v>0</v>
          </cell>
          <cell r="BB599"/>
          <cell r="BC599"/>
          <cell r="BD599"/>
          <cell r="BE599">
            <v>0</v>
          </cell>
          <cell r="BF599">
            <v>0</v>
          </cell>
          <cell r="BG599"/>
          <cell r="BH599">
            <v>0</v>
          </cell>
          <cell r="BI599"/>
          <cell r="BJ599"/>
          <cell r="BK599"/>
          <cell r="BL599">
            <v>0</v>
          </cell>
          <cell r="BM599">
            <v>0</v>
          </cell>
          <cell r="BN599"/>
          <cell r="BO599">
            <v>0</v>
          </cell>
          <cell r="BP599"/>
          <cell r="BQ599"/>
          <cell r="BR599"/>
          <cell r="BS599">
            <v>0</v>
          </cell>
          <cell r="BT599">
            <v>0</v>
          </cell>
          <cell r="BU599"/>
          <cell r="BV599">
            <v>0</v>
          </cell>
          <cell r="BW599"/>
          <cell r="BX599"/>
          <cell r="BY599"/>
          <cell r="BZ599">
            <v>0.68732000000000004</v>
          </cell>
          <cell r="CA599">
            <v>0</v>
          </cell>
          <cell r="CB599"/>
          <cell r="CC599">
            <v>0.4</v>
          </cell>
          <cell r="CD599"/>
          <cell r="CE599"/>
          <cell r="CF599"/>
          <cell r="CG599">
            <v>0.68732000000000004</v>
          </cell>
          <cell r="CH599">
            <v>0</v>
          </cell>
          <cell r="CI599"/>
          <cell r="CJ599">
            <v>0.4</v>
          </cell>
          <cell r="CK599"/>
          <cell r="CL599"/>
          <cell r="CM599">
            <v>0</v>
          </cell>
          <cell r="CN599">
            <v>0.68732000000000004</v>
          </cell>
          <cell r="CO599">
            <v>0</v>
          </cell>
          <cell r="CP599">
            <v>0</v>
          </cell>
          <cell r="CQ599">
            <v>0.4</v>
          </cell>
          <cell r="CR599">
            <v>0</v>
          </cell>
          <cell r="CS599">
            <v>0</v>
          </cell>
          <cell r="CT599">
            <v>0</v>
          </cell>
          <cell r="CU599">
            <v>0.68732000000000004</v>
          </cell>
          <cell r="CV599">
            <v>0</v>
          </cell>
          <cell r="CW599">
            <v>0</v>
          </cell>
          <cell r="CX599">
            <v>0.4</v>
          </cell>
          <cell r="CY599">
            <v>0</v>
          </cell>
          <cell r="CZ599">
            <v>0</v>
          </cell>
        </row>
        <row r="600">
          <cell r="A600" t="str">
            <v>1.2.2.128</v>
          </cell>
          <cell r="B600" t="str">
            <v>Реконструкция КЛ-0,4 кВ ТП-241 - пр-т. Набережный, 4Б</v>
          </cell>
          <cell r="C600" t="str">
            <v>С_1.2.2.128</v>
          </cell>
          <cell r="D600">
            <v>0.31017</v>
          </cell>
          <cell r="E600">
            <v>0.31017</v>
          </cell>
          <cell r="F600"/>
          <cell r="G600"/>
          <cell r="H600"/>
          <cell r="I600"/>
          <cell r="J600"/>
          <cell r="K600"/>
          <cell r="L600"/>
          <cell r="M600"/>
          <cell r="N600">
            <v>0</v>
          </cell>
          <cell r="O600"/>
          <cell r="P600"/>
          <cell r="Q600"/>
          <cell r="R600"/>
          <cell r="S600"/>
          <cell r="T600"/>
          <cell r="U600">
            <v>0</v>
          </cell>
          <cell r="V600">
            <v>0</v>
          </cell>
          <cell r="W600"/>
          <cell r="X600">
            <v>0</v>
          </cell>
          <cell r="Y600"/>
          <cell r="Z600"/>
          <cell r="AA600"/>
          <cell r="AB600"/>
          <cell r="AC600">
            <v>0</v>
          </cell>
          <cell r="AD600"/>
          <cell r="AE600">
            <v>0</v>
          </cell>
          <cell r="AF600"/>
          <cell r="AG600"/>
          <cell r="AH600"/>
          <cell r="AI600"/>
          <cell r="AJ600">
            <v>0</v>
          </cell>
          <cell r="AK600">
            <v>0</v>
          </cell>
          <cell r="AL600"/>
          <cell r="AM600">
            <v>0</v>
          </cell>
          <cell r="AN600"/>
          <cell r="AO600"/>
          <cell r="AP600"/>
          <cell r="AQ600">
            <v>0</v>
          </cell>
          <cell r="AR600">
            <v>0</v>
          </cell>
          <cell r="AS600"/>
          <cell r="AT600">
            <v>0</v>
          </cell>
          <cell r="AU600"/>
          <cell r="AV600"/>
          <cell r="AW600"/>
          <cell r="AX600">
            <v>0</v>
          </cell>
          <cell r="AY600">
            <v>0</v>
          </cell>
          <cell r="AZ600"/>
          <cell r="BA600">
            <v>0</v>
          </cell>
          <cell r="BB600"/>
          <cell r="BC600"/>
          <cell r="BD600"/>
          <cell r="BE600">
            <v>0</v>
          </cell>
          <cell r="BF600">
            <v>0</v>
          </cell>
          <cell r="BG600"/>
          <cell r="BH600">
            <v>0</v>
          </cell>
          <cell r="BI600"/>
          <cell r="BJ600"/>
          <cell r="BK600"/>
          <cell r="BL600">
            <v>0</v>
          </cell>
          <cell r="BM600">
            <v>0</v>
          </cell>
          <cell r="BN600"/>
          <cell r="BO600">
            <v>0</v>
          </cell>
          <cell r="BP600"/>
          <cell r="BQ600"/>
          <cell r="BR600"/>
          <cell r="BS600">
            <v>0</v>
          </cell>
          <cell r="BT600">
            <v>0</v>
          </cell>
          <cell r="BU600"/>
          <cell r="BV600">
            <v>0</v>
          </cell>
          <cell r="BW600"/>
          <cell r="BX600"/>
          <cell r="BY600"/>
          <cell r="BZ600">
            <v>0.31017</v>
          </cell>
          <cell r="CA600">
            <v>0</v>
          </cell>
          <cell r="CB600"/>
          <cell r="CC600">
            <v>0.16</v>
          </cell>
          <cell r="CD600"/>
          <cell r="CE600"/>
          <cell r="CF600"/>
          <cell r="CG600">
            <v>0.31017</v>
          </cell>
          <cell r="CH600">
            <v>0</v>
          </cell>
          <cell r="CI600"/>
          <cell r="CJ600">
            <v>0.16</v>
          </cell>
          <cell r="CK600"/>
          <cell r="CL600"/>
          <cell r="CM600">
            <v>0</v>
          </cell>
          <cell r="CN600">
            <v>0.31017</v>
          </cell>
          <cell r="CO600">
            <v>0</v>
          </cell>
          <cell r="CP600">
            <v>0</v>
          </cell>
          <cell r="CQ600">
            <v>0.16</v>
          </cell>
          <cell r="CR600">
            <v>0</v>
          </cell>
          <cell r="CS600">
            <v>0</v>
          </cell>
          <cell r="CT600">
            <v>0</v>
          </cell>
          <cell r="CU600">
            <v>0.31017</v>
          </cell>
          <cell r="CV600">
            <v>0</v>
          </cell>
          <cell r="CW600">
            <v>0</v>
          </cell>
          <cell r="CX600">
            <v>0.16</v>
          </cell>
          <cell r="CY600">
            <v>0</v>
          </cell>
          <cell r="CZ600">
            <v>0</v>
          </cell>
        </row>
        <row r="601">
          <cell r="A601" t="str">
            <v>1.2.2.129</v>
          </cell>
          <cell r="B601" t="str">
            <v>Реконструкция КЛ-0,4 кВ ТП-241 - ул. Ленинградская, 1</v>
          </cell>
          <cell r="C601" t="str">
            <v>С_1.2.2.129</v>
          </cell>
          <cell r="D601">
            <v>0.37326999999999999</v>
          </cell>
          <cell r="E601">
            <v>0.37326999999999999</v>
          </cell>
          <cell r="F601"/>
          <cell r="G601"/>
          <cell r="H601"/>
          <cell r="I601"/>
          <cell r="J601"/>
          <cell r="K601"/>
          <cell r="L601"/>
          <cell r="M601"/>
          <cell r="N601">
            <v>0</v>
          </cell>
          <cell r="O601"/>
          <cell r="P601"/>
          <cell r="Q601"/>
          <cell r="R601"/>
          <cell r="S601"/>
          <cell r="T601"/>
          <cell r="U601">
            <v>0</v>
          </cell>
          <cell r="V601">
            <v>0</v>
          </cell>
          <cell r="W601"/>
          <cell r="X601">
            <v>0</v>
          </cell>
          <cell r="Y601"/>
          <cell r="Z601"/>
          <cell r="AA601"/>
          <cell r="AB601"/>
          <cell r="AC601">
            <v>0</v>
          </cell>
          <cell r="AD601"/>
          <cell r="AE601">
            <v>0</v>
          </cell>
          <cell r="AF601"/>
          <cell r="AG601"/>
          <cell r="AH601"/>
          <cell r="AI601"/>
          <cell r="AJ601">
            <v>0</v>
          </cell>
          <cell r="AK601">
            <v>0</v>
          </cell>
          <cell r="AL601"/>
          <cell r="AM601">
            <v>0</v>
          </cell>
          <cell r="AN601"/>
          <cell r="AO601"/>
          <cell r="AP601"/>
          <cell r="AQ601">
            <v>0</v>
          </cell>
          <cell r="AR601">
            <v>0</v>
          </cell>
          <cell r="AS601"/>
          <cell r="AT601">
            <v>0</v>
          </cell>
          <cell r="AU601"/>
          <cell r="AV601"/>
          <cell r="AW601"/>
          <cell r="AX601">
            <v>0</v>
          </cell>
          <cell r="AY601">
            <v>0</v>
          </cell>
          <cell r="AZ601"/>
          <cell r="BA601">
            <v>0</v>
          </cell>
          <cell r="BB601"/>
          <cell r="BC601"/>
          <cell r="BD601"/>
          <cell r="BE601">
            <v>0</v>
          </cell>
          <cell r="BF601">
            <v>0</v>
          </cell>
          <cell r="BG601"/>
          <cell r="BH601">
            <v>0</v>
          </cell>
          <cell r="BI601"/>
          <cell r="BJ601"/>
          <cell r="BK601"/>
          <cell r="BL601">
            <v>0</v>
          </cell>
          <cell r="BM601">
            <v>0</v>
          </cell>
          <cell r="BN601"/>
          <cell r="BO601">
            <v>0</v>
          </cell>
          <cell r="BP601"/>
          <cell r="BQ601"/>
          <cell r="BR601"/>
          <cell r="BS601">
            <v>0</v>
          </cell>
          <cell r="BT601">
            <v>0</v>
          </cell>
          <cell r="BU601"/>
          <cell r="BV601">
            <v>0</v>
          </cell>
          <cell r="BW601"/>
          <cell r="BX601"/>
          <cell r="BY601"/>
          <cell r="BZ601">
            <v>0.37326999999999999</v>
          </cell>
          <cell r="CA601">
            <v>0</v>
          </cell>
          <cell r="CB601"/>
          <cell r="CC601">
            <v>0.2</v>
          </cell>
          <cell r="CD601"/>
          <cell r="CE601"/>
          <cell r="CF601"/>
          <cell r="CG601">
            <v>0.37326999999999999</v>
          </cell>
          <cell r="CH601">
            <v>0</v>
          </cell>
          <cell r="CI601"/>
          <cell r="CJ601">
            <v>0.2</v>
          </cell>
          <cell r="CK601"/>
          <cell r="CL601"/>
          <cell r="CM601">
            <v>0</v>
          </cell>
          <cell r="CN601">
            <v>0.37326999999999999</v>
          </cell>
          <cell r="CO601">
            <v>0</v>
          </cell>
          <cell r="CP601">
            <v>0</v>
          </cell>
          <cell r="CQ601">
            <v>0.2</v>
          </cell>
          <cell r="CR601">
            <v>0</v>
          </cell>
          <cell r="CS601">
            <v>0</v>
          </cell>
          <cell r="CT601">
            <v>0</v>
          </cell>
          <cell r="CU601">
            <v>0.37326999999999999</v>
          </cell>
          <cell r="CV601">
            <v>0</v>
          </cell>
          <cell r="CW601">
            <v>0</v>
          </cell>
          <cell r="CX601">
            <v>0.2</v>
          </cell>
          <cell r="CY601">
            <v>0</v>
          </cell>
          <cell r="CZ601">
            <v>0</v>
          </cell>
        </row>
        <row r="602">
          <cell r="A602" t="str">
            <v>1.2.2.130</v>
          </cell>
          <cell r="B602" t="str">
            <v>Реконструкция КЛ-0,4 кВ ТП-241 - ул. Ленинградская, 3</v>
          </cell>
          <cell r="C602" t="str">
            <v>С_1.2.2.130</v>
          </cell>
          <cell r="D602">
            <v>0.295458</v>
          </cell>
          <cell r="E602">
            <v>0.295458</v>
          </cell>
          <cell r="F602"/>
          <cell r="G602"/>
          <cell r="H602"/>
          <cell r="I602"/>
          <cell r="J602"/>
          <cell r="K602"/>
          <cell r="L602"/>
          <cell r="M602"/>
          <cell r="N602">
            <v>0</v>
          </cell>
          <cell r="O602"/>
          <cell r="P602"/>
          <cell r="Q602"/>
          <cell r="R602"/>
          <cell r="S602"/>
          <cell r="T602"/>
          <cell r="U602">
            <v>0</v>
          </cell>
          <cell r="V602">
            <v>0</v>
          </cell>
          <cell r="W602"/>
          <cell r="X602">
            <v>0</v>
          </cell>
          <cell r="Y602"/>
          <cell r="Z602"/>
          <cell r="AA602"/>
          <cell r="AB602"/>
          <cell r="AC602">
            <v>0</v>
          </cell>
          <cell r="AD602"/>
          <cell r="AE602">
            <v>0</v>
          </cell>
          <cell r="AF602"/>
          <cell r="AG602"/>
          <cell r="AH602"/>
          <cell r="AI602"/>
          <cell r="AJ602">
            <v>0</v>
          </cell>
          <cell r="AK602">
            <v>0</v>
          </cell>
          <cell r="AL602"/>
          <cell r="AM602">
            <v>0</v>
          </cell>
          <cell r="AN602"/>
          <cell r="AO602"/>
          <cell r="AP602"/>
          <cell r="AQ602">
            <v>0</v>
          </cell>
          <cell r="AR602">
            <v>0</v>
          </cell>
          <cell r="AS602"/>
          <cell r="AT602">
            <v>0</v>
          </cell>
          <cell r="AU602"/>
          <cell r="AV602"/>
          <cell r="AW602"/>
          <cell r="AX602">
            <v>0</v>
          </cell>
          <cell r="AY602">
            <v>0</v>
          </cell>
          <cell r="AZ602"/>
          <cell r="BA602">
            <v>0</v>
          </cell>
          <cell r="BB602"/>
          <cell r="BC602"/>
          <cell r="BD602"/>
          <cell r="BE602">
            <v>0</v>
          </cell>
          <cell r="BF602">
            <v>0</v>
          </cell>
          <cell r="BG602"/>
          <cell r="BH602">
            <v>0</v>
          </cell>
          <cell r="BI602"/>
          <cell r="BJ602"/>
          <cell r="BK602"/>
          <cell r="BL602">
            <v>0</v>
          </cell>
          <cell r="BM602">
            <v>0</v>
          </cell>
          <cell r="BN602"/>
          <cell r="BO602">
            <v>0</v>
          </cell>
          <cell r="BP602"/>
          <cell r="BQ602"/>
          <cell r="BR602"/>
          <cell r="BS602">
            <v>0</v>
          </cell>
          <cell r="BT602">
            <v>0</v>
          </cell>
          <cell r="BU602"/>
          <cell r="BV602">
            <v>0</v>
          </cell>
          <cell r="BW602"/>
          <cell r="BX602"/>
          <cell r="BY602"/>
          <cell r="BZ602">
            <v>0.295458</v>
          </cell>
          <cell r="CA602">
            <v>0</v>
          </cell>
          <cell r="CB602"/>
          <cell r="CC602">
            <v>0.15</v>
          </cell>
          <cell r="CD602"/>
          <cell r="CE602"/>
          <cell r="CF602"/>
          <cell r="CG602">
            <v>0.295458</v>
          </cell>
          <cell r="CH602">
            <v>0</v>
          </cell>
          <cell r="CI602"/>
          <cell r="CJ602">
            <v>0.15</v>
          </cell>
          <cell r="CK602"/>
          <cell r="CL602"/>
          <cell r="CM602">
            <v>0</v>
          </cell>
          <cell r="CN602">
            <v>0.295458</v>
          </cell>
          <cell r="CO602">
            <v>0</v>
          </cell>
          <cell r="CP602">
            <v>0</v>
          </cell>
          <cell r="CQ602">
            <v>0.15</v>
          </cell>
          <cell r="CR602">
            <v>0</v>
          </cell>
          <cell r="CS602">
            <v>0</v>
          </cell>
          <cell r="CT602">
            <v>0</v>
          </cell>
          <cell r="CU602">
            <v>0.295458</v>
          </cell>
          <cell r="CV602">
            <v>0</v>
          </cell>
          <cell r="CW602">
            <v>0</v>
          </cell>
          <cell r="CX602">
            <v>0.15</v>
          </cell>
          <cell r="CY602">
            <v>0</v>
          </cell>
          <cell r="CZ602">
            <v>0</v>
          </cell>
        </row>
        <row r="603">
          <cell r="A603" t="str">
            <v>1.2.2.131</v>
          </cell>
          <cell r="B603" t="str">
            <v>Реконструкция КЛ-0,4 кВ ТП-243 - ул. Дзержинского, 16</v>
          </cell>
          <cell r="C603" t="str">
            <v>С_1.2.2.131</v>
          </cell>
          <cell r="D603">
            <v>3.9787300000000001</v>
          </cell>
          <cell r="E603">
            <v>3.9787300000000001</v>
          </cell>
          <cell r="F603"/>
          <cell r="G603"/>
          <cell r="H603"/>
          <cell r="I603"/>
          <cell r="J603"/>
          <cell r="K603"/>
          <cell r="L603"/>
          <cell r="M603"/>
          <cell r="N603">
            <v>0</v>
          </cell>
          <cell r="O603"/>
          <cell r="P603"/>
          <cell r="Q603"/>
          <cell r="R603"/>
          <cell r="S603"/>
          <cell r="T603"/>
          <cell r="U603">
            <v>0</v>
          </cell>
          <cell r="V603">
            <v>0</v>
          </cell>
          <cell r="W603"/>
          <cell r="X603">
            <v>0</v>
          </cell>
          <cell r="Y603"/>
          <cell r="Z603"/>
          <cell r="AA603"/>
          <cell r="AB603"/>
          <cell r="AC603">
            <v>0</v>
          </cell>
          <cell r="AD603"/>
          <cell r="AE603">
            <v>0</v>
          </cell>
          <cell r="AF603"/>
          <cell r="AG603"/>
          <cell r="AH603"/>
          <cell r="AI603"/>
          <cell r="AJ603">
            <v>0</v>
          </cell>
          <cell r="AK603">
            <v>0</v>
          </cell>
          <cell r="AL603"/>
          <cell r="AM603">
            <v>0</v>
          </cell>
          <cell r="AN603"/>
          <cell r="AO603"/>
          <cell r="AP603"/>
          <cell r="AQ603">
            <v>0</v>
          </cell>
          <cell r="AR603">
            <v>0</v>
          </cell>
          <cell r="AS603"/>
          <cell r="AT603">
            <v>0</v>
          </cell>
          <cell r="AU603"/>
          <cell r="AV603"/>
          <cell r="AW603"/>
          <cell r="AX603">
            <v>0</v>
          </cell>
          <cell r="AY603">
            <v>0</v>
          </cell>
          <cell r="AZ603"/>
          <cell r="BA603">
            <v>0</v>
          </cell>
          <cell r="BB603"/>
          <cell r="BC603"/>
          <cell r="BD603"/>
          <cell r="BE603">
            <v>0</v>
          </cell>
          <cell r="BF603">
            <v>0</v>
          </cell>
          <cell r="BG603"/>
          <cell r="BH603">
            <v>0</v>
          </cell>
          <cell r="BI603"/>
          <cell r="BJ603"/>
          <cell r="BK603"/>
          <cell r="BL603">
            <v>0</v>
          </cell>
          <cell r="BM603">
            <v>0</v>
          </cell>
          <cell r="BN603"/>
          <cell r="BO603">
            <v>0</v>
          </cell>
          <cell r="BP603"/>
          <cell r="BQ603"/>
          <cell r="BR603"/>
          <cell r="BS603">
            <v>0</v>
          </cell>
          <cell r="BT603">
            <v>0</v>
          </cell>
          <cell r="BU603"/>
          <cell r="BV603">
            <v>0</v>
          </cell>
          <cell r="BW603"/>
          <cell r="BX603"/>
          <cell r="BY603"/>
          <cell r="BZ603">
            <v>3.9787300000000001</v>
          </cell>
          <cell r="CA603">
            <v>0</v>
          </cell>
          <cell r="CB603"/>
          <cell r="CC603">
            <v>2.5</v>
          </cell>
          <cell r="CD603"/>
          <cell r="CE603"/>
          <cell r="CF603"/>
          <cell r="CG603">
            <v>3.9787300000000001</v>
          </cell>
          <cell r="CH603">
            <v>0</v>
          </cell>
          <cell r="CI603"/>
          <cell r="CJ603">
            <v>2.5</v>
          </cell>
          <cell r="CK603"/>
          <cell r="CL603"/>
          <cell r="CM603">
            <v>0</v>
          </cell>
          <cell r="CN603">
            <v>3.9787300000000001</v>
          </cell>
          <cell r="CO603">
            <v>0</v>
          </cell>
          <cell r="CP603">
            <v>0</v>
          </cell>
          <cell r="CQ603">
            <v>2.5</v>
          </cell>
          <cell r="CR603">
            <v>0</v>
          </cell>
          <cell r="CS603">
            <v>0</v>
          </cell>
          <cell r="CT603">
            <v>0</v>
          </cell>
          <cell r="CU603">
            <v>3.9787300000000001</v>
          </cell>
          <cell r="CV603">
            <v>0</v>
          </cell>
          <cell r="CW603">
            <v>0</v>
          </cell>
          <cell r="CX603">
            <v>2.5</v>
          </cell>
          <cell r="CY603">
            <v>0</v>
          </cell>
          <cell r="CZ603">
            <v>0</v>
          </cell>
        </row>
        <row r="604">
          <cell r="A604" t="str">
            <v>1.2.2.132</v>
          </cell>
          <cell r="B604" t="str">
            <v>Реконструкция КЛ-0,4 кВ ТП-244 - ул. Кукуевицкого, 10</v>
          </cell>
          <cell r="C604" t="str">
            <v>С_1.2.2.132</v>
          </cell>
          <cell r="D604">
            <v>0.37326999999999999</v>
          </cell>
          <cell r="E604">
            <v>0.37326999999999999</v>
          </cell>
          <cell r="F604"/>
          <cell r="G604"/>
          <cell r="H604"/>
          <cell r="I604"/>
          <cell r="J604"/>
          <cell r="K604"/>
          <cell r="L604"/>
          <cell r="M604"/>
          <cell r="N604">
            <v>0</v>
          </cell>
          <cell r="O604"/>
          <cell r="P604"/>
          <cell r="Q604"/>
          <cell r="R604"/>
          <cell r="S604"/>
          <cell r="T604"/>
          <cell r="U604">
            <v>0</v>
          </cell>
          <cell r="V604">
            <v>0</v>
          </cell>
          <cell r="W604"/>
          <cell r="X604">
            <v>0</v>
          </cell>
          <cell r="Y604"/>
          <cell r="Z604"/>
          <cell r="AA604"/>
          <cell r="AB604"/>
          <cell r="AC604">
            <v>0</v>
          </cell>
          <cell r="AD604"/>
          <cell r="AE604">
            <v>0</v>
          </cell>
          <cell r="AF604"/>
          <cell r="AG604"/>
          <cell r="AH604"/>
          <cell r="AI604"/>
          <cell r="AJ604">
            <v>0</v>
          </cell>
          <cell r="AK604">
            <v>0</v>
          </cell>
          <cell r="AL604"/>
          <cell r="AM604">
            <v>0</v>
          </cell>
          <cell r="AN604"/>
          <cell r="AO604"/>
          <cell r="AP604"/>
          <cell r="AQ604">
            <v>0</v>
          </cell>
          <cell r="AR604">
            <v>0</v>
          </cell>
          <cell r="AS604"/>
          <cell r="AT604">
            <v>0</v>
          </cell>
          <cell r="AU604"/>
          <cell r="AV604"/>
          <cell r="AW604"/>
          <cell r="AX604">
            <v>0</v>
          </cell>
          <cell r="AY604">
            <v>0</v>
          </cell>
          <cell r="AZ604"/>
          <cell r="BA604">
            <v>0</v>
          </cell>
          <cell r="BB604"/>
          <cell r="BC604"/>
          <cell r="BD604"/>
          <cell r="BE604">
            <v>0</v>
          </cell>
          <cell r="BF604">
            <v>0</v>
          </cell>
          <cell r="BG604"/>
          <cell r="BH604">
            <v>0</v>
          </cell>
          <cell r="BI604"/>
          <cell r="BJ604"/>
          <cell r="BK604"/>
          <cell r="BL604">
            <v>0</v>
          </cell>
          <cell r="BM604">
            <v>0</v>
          </cell>
          <cell r="BN604"/>
          <cell r="BO604">
            <v>0</v>
          </cell>
          <cell r="BP604"/>
          <cell r="BQ604"/>
          <cell r="BR604"/>
          <cell r="BS604">
            <v>0</v>
          </cell>
          <cell r="BT604">
            <v>0</v>
          </cell>
          <cell r="BU604"/>
          <cell r="BV604">
            <v>0</v>
          </cell>
          <cell r="BW604"/>
          <cell r="BX604"/>
          <cell r="BY604"/>
          <cell r="BZ604">
            <v>0.37326999999999999</v>
          </cell>
          <cell r="CA604">
            <v>0</v>
          </cell>
          <cell r="CB604"/>
          <cell r="CC604">
            <v>0.2</v>
          </cell>
          <cell r="CD604"/>
          <cell r="CE604"/>
          <cell r="CF604"/>
          <cell r="CG604">
            <v>0.37326999999999999</v>
          </cell>
          <cell r="CH604">
            <v>0</v>
          </cell>
          <cell r="CI604"/>
          <cell r="CJ604">
            <v>0.2</v>
          </cell>
          <cell r="CK604"/>
          <cell r="CL604"/>
          <cell r="CM604">
            <v>0</v>
          </cell>
          <cell r="CN604">
            <v>0.37326999999999999</v>
          </cell>
          <cell r="CO604">
            <v>0</v>
          </cell>
          <cell r="CP604">
            <v>0</v>
          </cell>
          <cell r="CQ604">
            <v>0.2</v>
          </cell>
          <cell r="CR604">
            <v>0</v>
          </cell>
          <cell r="CS604">
            <v>0</v>
          </cell>
          <cell r="CT604">
            <v>0</v>
          </cell>
          <cell r="CU604">
            <v>0.37326999999999999</v>
          </cell>
          <cell r="CV604">
            <v>0</v>
          </cell>
          <cell r="CW604">
            <v>0</v>
          </cell>
          <cell r="CX604">
            <v>0.2</v>
          </cell>
          <cell r="CY604">
            <v>0</v>
          </cell>
          <cell r="CZ604">
            <v>0</v>
          </cell>
        </row>
        <row r="605">
          <cell r="A605" t="str">
            <v>1.2.2.133</v>
          </cell>
          <cell r="B605" t="str">
            <v>Реконструкция КЛ-0,4 кВ ТП-244 - ул. Кукуевицкого, 10/1</v>
          </cell>
          <cell r="C605" t="str">
            <v>С_1.2.2.133</v>
          </cell>
          <cell r="D605">
            <v>0.2351</v>
          </cell>
          <cell r="E605">
            <v>0.2351</v>
          </cell>
          <cell r="F605"/>
          <cell r="G605"/>
          <cell r="H605"/>
          <cell r="I605"/>
          <cell r="J605"/>
          <cell r="K605"/>
          <cell r="L605"/>
          <cell r="M605"/>
          <cell r="N605">
            <v>0</v>
          </cell>
          <cell r="O605"/>
          <cell r="P605"/>
          <cell r="Q605"/>
          <cell r="R605"/>
          <cell r="S605"/>
          <cell r="T605"/>
          <cell r="U605">
            <v>0</v>
          </cell>
          <cell r="V605">
            <v>0</v>
          </cell>
          <cell r="W605"/>
          <cell r="X605">
            <v>0</v>
          </cell>
          <cell r="Y605"/>
          <cell r="Z605"/>
          <cell r="AA605"/>
          <cell r="AB605"/>
          <cell r="AC605">
            <v>0</v>
          </cell>
          <cell r="AD605"/>
          <cell r="AE605">
            <v>0</v>
          </cell>
          <cell r="AF605"/>
          <cell r="AG605"/>
          <cell r="AH605"/>
          <cell r="AI605"/>
          <cell r="AJ605">
            <v>0</v>
          </cell>
          <cell r="AK605">
            <v>0</v>
          </cell>
          <cell r="AL605"/>
          <cell r="AM605">
            <v>0</v>
          </cell>
          <cell r="AN605"/>
          <cell r="AO605"/>
          <cell r="AP605"/>
          <cell r="AQ605">
            <v>0</v>
          </cell>
          <cell r="AR605">
            <v>0</v>
          </cell>
          <cell r="AS605"/>
          <cell r="AT605">
            <v>0</v>
          </cell>
          <cell r="AU605"/>
          <cell r="AV605"/>
          <cell r="AW605"/>
          <cell r="AX605">
            <v>0</v>
          </cell>
          <cell r="AY605">
            <v>0</v>
          </cell>
          <cell r="AZ605"/>
          <cell r="BA605">
            <v>0</v>
          </cell>
          <cell r="BB605"/>
          <cell r="BC605"/>
          <cell r="BD605"/>
          <cell r="BE605">
            <v>0</v>
          </cell>
          <cell r="BF605">
            <v>0</v>
          </cell>
          <cell r="BG605"/>
          <cell r="BH605">
            <v>0</v>
          </cell>
          <cell r="BI605"/>
          <cell r="BJ605"/>
          <cell r="BK605"/>
          <cell r="BL605">
            <v>0</v>
          </cell>
          <cell r="BM605">
            <v>0</v>
          </cell>
          <cell r="BN605"/>
          <cell r="BO605">
            <v>0</v>
          </cell>
          <cell r="BP605"/>
          <cell r="BQ605"/>
          <cell r="BR605"/>
          <cell r="BS605">
            <v>0</v>
          </cell>
          <cell r="BT605">
            <v>0</v>
          </cell>
          <cell r="BU605"/>
          <cell r="BV605">
            <v>0</v>
          </cell>
          <cell r="BW605"/>
          <cell r="BX605"/>
          <cell r="BY605"/>
          <cell r="BZ605">
            <v>0.2351</v>
          </cell>
          <cell r="CA605">
            <v>0</v>
          </cell>
          <cell r="CB605"/>
          <cell r="CC605">
            <v>0.11</v>
          </cell>
          <cell r="CD605"/>
          <cell r="CE605"/>
          <cell r="CF605"/>
          <cell r="CG605">
            <v>0.2351</v>
          </cell>
          <cell r="CH605">
            <v>0</v>
          </cell>
          <cell r="CI605"/>
          <cell r="CJ605">
            <v>0.11</v>
          </cell>
          <cell r="CK605"/>
          <cell r="CL605"/>
          <cell r="CM605">
            <v>0</v>
          </cell>
          <cell r="CN605">
            <v>0.2351</v>
          </cell>
          <cell r="CO605">
            <v>0</v>
          </cell>
          <cell r="CP605">
            <v>0</v>
          </cell>
          <cell r="CQ605">
            <v>0.11</v>
          </cell>
          <cell r="CR605">
            <v>0</v>
          </cell>
          <cell r="CS605">
            <v>0</v>
          </cell>
          <cell r="CT605">
            <v>0</v>
          </cell>
          <cell r="CU605">
            <v>0.2351</v>
          </cell>
          <cell r="CV605">
            <v>0</v>
          </cell>
          <cell r="CW605">
            <v>0</v>
          </cell>
          <cell r="CX605">
            <v>0.11</v>
          </cell>
          <cell r="CY605">
            <v>0</v>
          </cell>
          <cell r="CZ605">
            <v>0</v>
          </cell>
        </row>
        <row r="606">
          <cell r="A606" t="str">
            <v>1.2.2.134</v>
          </cell>
          <cell r="B606" t="str">
            <v>Реконструкция КЛ-0,4 кВ ТП-244 - ул. Кукуевицкого, 10/2</v>
          </cell>
          <cell r="C606" t="str">
            <v>С_1.2.2.134</v>
          </cell>
          <cell r="D606">
            <v>0.25305</v>
          </cell>
          <cell r="E606">
            <v>0.25305</v>
          </cell>
          <cell r="F606"/>
          <cell r="G606"/>
          <cell r="H606"/>
          <cell r="I606"/>
          <cell r="J606"/>
          <cell r="K606"/>
          <cell r="L606"/>
          <cell r="M606"/>
          <cell r="N606">
            <v>0</v>
          </cell>
          <cell r="O606"/>
          <cell r="P606"/>
          <cell r="Q606"/>
          <cell r="R606"/>
          <cell r="S606"/>
          <cell r="T606"/>
          <cell r="U606">
            <v>0</v>
          </cell>
          <cell r="V606">
            <v>0</v>
          </cell>
          <cell r="W606"/>
          <cell r="X606">
            <v>0</v>
          </cell>
          <cell r="Y606"/>
          <cell r="Z606"/>
          <cell r="AA606"/>
          <cell r="AB606"/>
          <cell r="AC606">
            <v>0</v>
          </cell>
          <cell r="AD606"/>
          <cell r="AE606">
            <v>0</v>
          </cell>
          <cell r="AF606"/>
          <cell r="AG606"/>
          <cell r="AH606"/>
          <cell r="AI606"/>
          <cell r="AJ606">
            <v>0</v>
          </cell>
          <cell r="AK606">
            <v>0</v>
          </cell>
          <cell r="AL606"/>
          <cell r="AM606">
            <v>0</v>
          </cell>
          <cell r="AN606"/>
          <cell r="AO606"/>
          <cell r="AP606"/>
          <cell r="AQ606">
            <v>0</v>
          </cell>
          <cell r="AR606">
            <v>0</v>
          </cell>
          <cell r="AS606"/>
          <cell r="AT606">
            <v>0</v>
          </cell>
          <cell r="AU606"/>
          <cell r="AV606"/>
          <cell r="AW606"/>
          <cell r="AX606">
            <v>0</v>
          </cell>
          <cell r="AY606">
            <v>0</v>
          </cell>
          <cell r="AZ606"/>
          <cell r="BA606">
            <v>0</v>
          </cell>
          <cell r="BB606"/>
          <cell r="BC606"/>
          <cell r="BD606"/>
          <cell r="BE606">
            <v>0</v>
          </cell>
          <cell r="BF606">
            <v>0</v>
          </cell>
          <cell r="BG606"/>
          <cell r="BH606">
            <v>0</v>
          </cell>
          <cell r="BI606"/>
          <cell r="BJ606"/>
          <cell r="BK606"/>
          <cell r="BL606">
            <v>0</v>
          </cell>
          <cell r="BM606">
            <v>0</v>
          </cell>
          <cell r="BN606"/>
          <cell r="BO606">
            <v>0</v>
          </cell>
          <cell r="BP606"/>
          <cell r="BQ606"/>
          <cell r="BR606"/>
          <cell r="BS606">
            <v>0</v>
          </cell>
          <cell r="BT606">
            <v>0</v>
          </cell>
          <cell r="BU606"/>
          <cell r="BV606">
            <v>0</v>
          </cell>
          <cell r="BW606"/>
          <cell r="BX606"/>
          <cell r="BY606"/>
          <cell r="BZ606">
            <v>0.25305</v>
          </cell>
          <cell r="CA606">
            <v>0</v>
          </cell>
          <cell r="CB606"/>
          <cell r="CC606">
            <v>0.12</v>
          </cell>
          <cell r="CD606"/>
          <cell r="CE606"/>
          <cell r="CF606"/>
          <cell r="CG606">
            <v>0.25305</v>
          </cell>
          <cell r="CH606">
            <v>0</v>
          </cell>
          <cell r="CI606"/>
          <cell r="CJ606">
            <v>0.12</v>
          </cell>
          <cell r="CK606"/>
          <cell r="CL606"/>
          <cell r="CM606">
            <v>0</v>
          </cell>
          <cell r="CN606">
            <v>0.25305</v>
          </cell>
          <cell r="CO606">
            <v>0</v>
          </cell>
          <cell r="CP606">
            <v>0</v>
          </cell>
          <cell r="CQ606">
            <v>0.12</v>
          </cell>
          <cell r="CR606">
            <v>0</v>
          </cell>
          <cell r="CS606">
            <v>0</v>
          </cell>
          <cell r="CT606">
            <v>0</v>
          </cell>
          <cell r="CU606">
            <v>0.25305</v>
          </cell>
          <cell r="CV606">
            <v>0</v>
          </cell>
          <cell r="CW606">
            <v>0</v>
          </cell>
          <cell r="CX606">
            <v>0.12</v>
          </cell>
          <cell r="CY606">
            <v>0</v>
          </cell>
          <cell r="CZ606">
            <v>0</v>
          </cell>
        </row>
        <row r="607">
          <cell r="A607" t="str">
            <v>1.2.2.135</v>
          </cell>
          <cell r="B607" t="str">
            <v>Реконструкция КЛ-0,4 кВ ТП-244 - ул. Кукуевицкого, 12</v>
          </cell>
          <cell r="C607" t="str">
            <v>С_1.2.2.135</v>
          </cell>
          <cell r="D607">
            <v>0.53122999999999998</v>
          </cell>
          <cell r="E607">
            <v>0.53122999999999998</v>
          </cell>
          <cell r="F607"/>
          <cell r="G607"/>
          <cell r="H607"/>
          <cell r="I607"/>
          <cell r="J607"/>
          <cell r="K607"/>
          <cell r="L607"/>
          <cell r="M607"/>
          <cell r="N607">
            <v>0</v>
          </cell>
          <cell r="O607"/>
          <cell r="P607"/>
          <cell r="Q607"/>
          <cell r="R607"/>
          <cell r="S607"/>
          <cell r="T607"/>
          <cell r="U607">
            <v>0</v>
          </cell>
          <cell r="V607">
            <v>0</v>
          </cell>
          <cell r="W607"/>
          <cell r="X607">
            <v>0</v>
          </cell>
          <cell r="Y607"/>
          <cell r="Z607"/>
          <cell r="AA607"/>
          <cell r="AB607"/>
          <cell r="AC607">
            <v>0</v>
          </cell>
          <cell r="AD607"/>
          <cell r="AE607">
            <v>0</v>
          </cell>
          <cell r="AF607"/>
          <cell r="AG607"/>
          <cell r="AH607"/>
          <cell r="AI607"/>
          <cell r="AJ607">
            <v>0</v>
          </cell>
          <cell r="AK607">
            <v>0</v>
          </cell>
          <cell r="AL607"/>
          <cell r="AM607">
            <v>0</v>
          </cell>
          <cell r="AN607"/>
          <cell r="AO607"/>
          <cell r="AP607"/>
          <cell r="AQ607">
            <v>0</v>
          </cell>
          <cell r="AR607">
            <v>0</v>
          </cell>
          <cell r="AS607"/>
          <cell r="AT607">
            <v>0</v>
          </cell>
          <cell r="AU607"/>
          <cell r="AV607"/>
          <cell r="AW607"/>
          <cell r="AX607">
            <v>0</v>
          </cell>
          <cell r="AY607">
            <v>0</v>
          </cell>
          <cell r="AZ607"/>
          <cell r="BA607">
            <v>0</v>
          </cell>
          <cell r="BB607"/>
          <cell r="BC607"/>
          <cell r="BD607"/>
          <cell r="BE607">
            <v>0</v>
          </cell>
          <cell r="BF607">
            <v>0</v>
          </cell>
          <cell r="BG607"/>
          <cell r="BH607">
            <v>0</v>
          </cell>
          <cell r="BI607"/>
          <cell r="BJ607"/>
          <cell r="BK607"/>
          <cell r="BL607">
            <v>0</v>
          </cell>
          <cell r="BM607">
            <v>0</v>
          </cell>
          <cell r="BN607"/>
          <cell r="BO607">
            <v>0</v>
          </cell>
          <cell r="BP607"/>
          <cell r="BQ607"/>
          <cell r="BR607"/>
          <cell r="BS607">
            <v>0</v>
          </cell>
          <cell r="BT607">
            <v>0</v>
          </cell>
          <cell r="BU607"/>
          <cell r="BV607">
            <v>0</v>
          </cell>
          <cell r="BW607"/>
          <cell r="BX607"/>
          <cell r="BY607"/>
          <cell r="BZ607">
            <v>0.53122999999999998</v>
          </cell>
          <cell r="CA607">
            <v>0</v>
          </cell>
          <cell r="CB607"/>
          <cell r="CC607">
            <v>0.29799999999999999</v>
          </cell>
          <cell r="CD607"/>
          <cell r="CE607"/>
          <cell r="CF607"/>
          <cell r="CG607">
            <v>0.53122999999999998</v>
          </cell>
          <cell r="CH607">
            <v>0</v>
          </cell>
          <cell r="CI607"/>
          <cell r="CJ607">
            <v>0.29799999999999999</v>
          </cell>
          <cell r="CK607"/>
          <cell r="CL607"/>
          <cell r="CM607">
            <v>0</v>
          </cell>
          <cell r="CN607">
            <v>0.53122999999999998</v>
          </cell>
          <cell r="CO607">
            <v>0</v>
          </cell>
          <cell r="CP607">
            <v>0</v>
          </cell>
          <cell r="CQ607">
            <v>0.29799999999999999</v>
          </cell>
          <cell r="CR607">
            <v>0</v>
          </cell>
          <cell r="CS607">
            <v>0</v>
          </cell>
          <cell r="CT607">
            <v>0</v>
          </cell>
          <cell r="CU607">
            <v>0.53122999999999998</v>
          </cell>
          <cell r="CV607">
            <v>0</v>
          </cell>
          <cell r="CW607">
            <v>0</v>
          </cell>
          <cell r="CX607">
            <v>0.29799999999999999</v>
          </cell>
          <cell r="CY607">
            <v>0</v>
          </cell>
          <cell r="CZ607">
            <v>0</v>
          </cell>
        </row>
        <row r="608">
          <cell r="A608" t="str">
            <v>1.2.2.136</v>
          </cell>
          <cell r="B608" t="str">
            <v>Реконструкция КЛ-0,4 кВ ТП-264 - ул. Майская, 4</v>
          </cell>
          <cell r="C608" t="str">
            <v>С_1.2.2.136</v>
          </cell>
          <cell r="D608">
            <v>0.68732000000000004</v>
          </cell>
          <cell r="E608">
            <v>0.68732000000000004</v>
          </cell>
          <cell r="F608"/>
          <cell r="G608"/>
          <cell r="H608"/>
          <cell r="I608"/>
          <cell r="J608"/>
          <cell r="K608"/>
          <cell r="L608"/>
          <cell r="M608"/>
          <cell r="N608">
            <v>0</v>
          </cell>
          <cell r="O608"/>
          <cell r="P608"/>
          <cell r="Q608"/>
          <cell r="R608"/>
          <cell r="S608"/>
          <cell r="T608"/>
          <cell r="U608">
            <v>0</v>
          </cell>
          <cell r="V608">
            <v>0</v>
          </cell>
          <cell r="W608"/>
          <cell r="X608">
            <v>0</v>
          </cell>
          <cell r="Y608"/>
          <cell r="Z608"/>
          <cell r="AA608"/>
          <cell r="AB608"/>
          <cell r="AC608">
            <v>0</v>
          </cell>
          <cell r="AD608"/>
          <cell r="AE608">
            <v>0</v>
          </cell>
          <cell r="AF608"/>
          <cell r="AG608"/>
          <cell r="AH608"/>
          <cell r="AI608"/>
          <cell r="AJ608">
            <v>0</v>
          </cell>
          <cell r="AK608">
            <v>0</v>
          </cell>
          <cell r="AL608"/>
          <cell r="AM608">
            <v>0</v>
          </cell>
          <cell r="AN608"/>
          <cell r="AO608"/>
          <cell r="AP608"/>
          <cell r="AQ608">
            <v>0</v>
          </cell>
          <cell r="AR608">
            <v>0</v>
          </cell>
          <cell r="AS608"/>
          <cell r="AT608">
            <v>0</v>
          </cell>
          <cell r="AU608"/>
          <cell r="AV608"/>
          <cell r="AW608"/>
          <cell r="AX608">
            <v>0</v>
          </cell>
          <cell r="AY608">
            <v>0</v>
          </cell>
          <cell r="AZ608"/>
          <cell r="BA608">
            <v>0</v>
          </cell>
          <cell r="BB608"/>
          <cell r="BC608"/>
          <cell r="BD608"/>
          <cell r="BE608">
            <v>0</v>
          </cell>
          <cell r="BF608">
            <v>0</v>
          </cell>
          <cell r="BG608"/>
          <cell r="BH608">
            <v>0</v>
          </cell>
          <cell r="BI608"/>
          <cell r="BJ608"/>
          <cell r="BK608"/>
          <cell r="BL608">
            <v>0</v>
          </cell>
          <cell r="BM608">
            <v>0</v>
          </cell>
          <cell r="BN608"/>
          <cell r="BO608">
            <v>0</v>
          </cell>
          <cell r="BP608"/>
          <cell r="BQ608"/>
          <cell r="BR608"/>
          <cell r="BS608">
            <v>0</v>
          </cell>
          <cell r="BT608">
            <v>0</v>
          </cell>
          <cell r="BU608"/>
          <cell r="BV608">
            <v>0</v>
          </cell>
          <cell r="BW608"/>
          <cell r="BX608"/>
          <cell r="BY608"/>
          <cell r="BZ608">
            <v>0.68732000000000004</v>
          </cell>
          <cell r="CA608">
            <v>0</v>
          </cell>
          <cell r="CB608"/>
          <cell r="CC608">
            <v>0.4</v>
          </cell>
          <cell r="CD608"/>
          <cell r="CE608"/>
          <cell r="CF608"/>
          <cell r="CG608">
            <v>0.68732000000000004</v>
          </cell>
          <cell r="CH608">
            <v>0</v>
          </cell>
          <cell r="CI608"/>
          <cell r="CJ608">
            <v>0.4</v>
          </cell>
          <cell r="CK608"/>
          <cell r="CL608"/>
          <cell r="CM608">
            <v>0</v>
          </cell>
          <cell r="CN608">
            <v>0.68732000000000004</v>
          </cell>
          <cell r="CO608">
            <v>0</v>
          </cell>
          <cell r="CP608">
            <v>0</v>
          </cell>
          <cell r="CQ608">
            <v>0.4</v>
          </cell>
          <cell r="CR608">
            <v>0</v>
          </cell>
          <cell r="CS608">
            <v>0</v>
          </cell>
          <cell r="CT608">
            <v>0</v>
          </cell>
          <cell r="CU608">
            <v>0.68732000000000004</v>
          </cell>
          <cell r="CV608">
            <v>0</v>
          </cell>
          <cell r="CW608">
            <v>0</v>
          </cell>
          <cell r="CX608">
            <v>0.4</v>
          </cell>
          <cell r="CY608">
            <v>0</v>
          </cell>
          <cell r="CZ608">
            <v>0</v>
          </cell>
        </row>
        <row r="609">
          <cell r="A609" t="str">
            <v>1.2.2.137</v>
          </cell>
          <cell r="B609" t="str">
            <v>Реконструкция КЛ-0,4 кВ ТП-276 - ЦТП-28</v>
          </cell>
          <cell r="C609" t="str">
            <v>С_1.2.2.137</v>
          </cell>
          <cell r="D609">
            <v>0.21582000000000001</v>
          </cell>
          <cell r="E609">
            <v>0.21582000000000001</v>
          </cell>
          <cell r="F609"/>
          <cell r="G609"/>
          <cell r="H609"/>
          <cell r="I609"/>
          <cell r="J609"/>
          <cell r="K609"/>
          <cell r="L609"/>
          <cell r="M609"/>
          <cell r="N609">
            <v>0</v>
          </cell>
          <cell r="O609"/>
          <cell r="P609"/>
          <cell r="Q609"/>
          <cell r="R609"/>
          <cell r="S609"/>
          <cell r="T609"/>
          <cell r="U609">
            <v>0</v>
          </cell>
          <cell r="V609">
            <v>0</v>
          </cell>
          <cell r="W609"/>
          <cell r="X609">
            <v>0</v>
          </cell>
          <cell r="Y609"/>
          <cell r="Z609"/>
          <cell r="AA609"/>
          <cell r="AB609"/>
          <cell r="AC609">
            <v>0</v>
          </cell>
          <cell r="AD609"/>
          <cell r="AE609">
            <v>0</v>
          </cell>
          <cell r="AF609"/>
          <cell r="AG609"/>
          <cell r="AH609"/>
          <cell r="AI609"/>
          <cell r="AJ609">
            <v>0</v>
          </cell>
          <cell r="AK609">
            <v>0</v>
          </cell>
          <cell r="AL609"/>
          <cell r="AM609">
            <v>0</v>
          </cell>
          <cell r="AN609"/>
          <cell r="AO609"/>
          <cell r="AP609"/>
          <cell r="AQ609">
            <v>0</v>
          </cell>
          <cell r="AR609">
            <v>0</v>
          </cell>
          <cell r="AS609"/>
          <cell r="AT609">
            <v>0</v>
          </cell>
          <cell r="AU609"/>
          <cell r="AV609"/>
          <cell r="AW609"/>
          <cell r="AX609">
            <v>0</v>
          </cell>
          <cell r="AY609">
            <v>0</v>
          </cell>
          <cell r="AZ609"/>
          <cell r="BA609">
            <v>0</v>
          </cell>
          <cell r="BB609"/>
          <cell r="BC609"/>
          <cell r="BD609"/>
          <cell r="BE609">
            <v>0</v>
          </cell>
          <cell r="BF609">
            <v>0</v>
          </cell>
          <cell r="BG609"/>
          <cell r="BH609">
            <v>0</v>
          </cell>
          <cell r="BI609"/>
          <cell r="BJ609"/>
          <cell r="BK609"/>
          <cell r="BL609">
            <v>0</v>
          </cell>
          <cell r="BM609">
            <v>0</v>
          </cell>
          <cell r="BN609"/>
          <cell r="BO609">
            <v>0</v>
          </cell>
          <cell r="BP609"/>
          <cell r="BQ609"/>
          <cell r="BR609"/>
          <cell r="BS609">
            <v>0</v>
          </cell>
          <cell r="BT609">
            <v>0</v>
          </cell>
          <cell r="BU609"/>
          <cell r="BV609">
            <v>0</v>
          </cell>
          <cell r="BW609"/>
          <cell r="BX609"/>
          <cell r="BY609"/>
          <cell r="BZ609">
            <v>0.21582000000000001</v>
          </cell>
          <cell r="CA609">
            <v>0</v>
          </cell>
          <cell r="CB609"/>
          <cell r="CC609">
            <v>0.1</v>
          </cell>
          <cell r="CD609"/>
          <cell r="CE609"/>
          <cell r="CF609"/>
          <cell r="CG609">
            <v>0.21582000000000001</v>
          </cell>
          <cell r="CH609">
            <v>0</v>
          </cell>
          <cell r="CI609"/>
          <cell r="CJ609">
            <v>0.1</v>
          </cell>
          <cell r="CK609"/>
          <cell r="CL609"/>
          <cell r="CM609">
            <v>0</v>
          </cell>
          <cell r="CN609">
            <v>0.21582000000000001</v>
          </cell>
          <cell r="CO609">
            <v>0</v>
          </cell>
          <cell r="CP609">
            <v>0</v>
          </cell>
          <cell r="CQ609">
            <v>0.1</v>
          </cell>
          <cell r="CR609">
            <v>0</v>
          </cell>
          <cell r="CS609">
            <v>0</v>
          </cell>
          <cell r="CT609">
            <v>0</v>
          </cell>
          <cell r="CU609">
            <v>0.21582000000000001</v>
          </cell>
          <cell r="CV609">
            <v>0</v>
          </cell>
          <cell r="CW609">
            <v>0</v>
          </cell>
          <cell r="CX609">
            <v>0.1</v>
          </cell>
          <cell r="CY609">
            <v>0</v>
          </cell>
          <cell r="CZ609">
            <v>0</v>
          </cell>
        </row>
        <row r="610">
          <cell r="A610" t="str">
            <v>1.2.2.138</v>
          </cell>
          <cell r="B610" t="str">
            <v>Реконструкция КЛ-0,4 кВ ТП-277 - ул. Бажова, 20</v>
          </cell>
          <cell r="C610" t="str">
            <v>С_1.2.2.138</v>
          </cell>
          <cell r="D610">
            <v>0.50235000000000007</v>
          </cell>
          <cell r="E610">
            <v>0.50235000000000007</v>
          </cell>
          <cell r="F610"/>
          <cell r="G610"/>
          <cell r="H610"/>
          <cell r="I610"/>
          <cell r="J610"/>
          <cell r="K610"/>
          <cell r="L610"/>
          <cell r="M610"/>
          <cell r="N610">
            <v>0</v>
          </cell>
          <cell r="O610"/>
          <cell r="P610"/>
          <cell r="Q610"/>
          <cell r="R610"/>
          <cell r="S610"/>
          <cell r="T610"/>
          <cell r="U610">
            <v>0</v>
          </cell>
          <cell r="V610">
            <v>0</v>
          </cell>
          <cell r="W610"/>
          <cell r="X610">
            <v>0</v>
          </cell>
          <cell r="Y610"/>
          <cell r="Z610"/>
          <cell r="AA610"/>
          <cell r="AB610"/>
          <cell r="AC610">
            <v>0</v>
          </cell>
          <cell r="AD610"/>
          <cell r="AE610">
            <v>0</v>
          </cell>
          <cell r="AF610"/>
          <cell r="AG610"/>
          <cell r="AH610"/>
          <cell r="AI610"/>
          <cell r="AJ610">
            <v>0</v>
          </cell>
          <cell r="AK610">
            <v>0</v>
          </cell>
          <cell r="AL610"/>
          <cell r="AM610">
            <v>0</v>
          </cell>
          <cell r="AN610"/>
          <cell r="AO610"/>
          <cell r="AP610"/>
          <cell r="AQ610">
            <v>0</v>
          </cell>
          <cell r="AR610">
            <v>0</v>
          </cell>
          <cell r="AS610"/>
          <cell r="AT610">
            <v>0</v>
          </cell>
          <cell r="AU610"/>
          <cell r="AV610"/>
          <cell r="AW610"/>
          <cell r="AX610">
            <v>0</v>
          </cell>
          <cell r="AY610">
            <v>0</v>
          </cell>
          <cell r="AZ610"/>
          <cell r="BA610">
            <v>0</v>
          </cell>
          <cell r="BB610"/>
          <cell r="BC610"/>
          <cell r="BD610"/>
          <cell r="BE610">
            <v>0</v>
          </cell>
          <cell r="BF610">
            <v>0</v>
          </cell>
          <cell r="BG610"/>
          <cell r="BH610">
            <v>0</v>
          </cell>
          <cell r="BI610"/>
          <cell r="BJ610"/>
          <cell r="BK610"/>
          <cell r="BL610">
            <v>0</v>
          </cell>
          <cell r="BM610">
            <v>0</v>
          </cell>
          <cell r="BN610"/>
          <cell r="BO610">
            <v>0</v>
          </cell>
          <cell r="BP610"/>
          <cell r="BQ610"/>
          <cell r="BR610"/>
          <cell r="BS610">
            <v>0</v>
          </cell>
          <cell r="BT610">
            <v>0</v>
          </cell>
          <cell r="BU610"/>
          <cell r="BV610">
            <v>0</v>
          </cell>
          <cell r="BW610"/>
          <cell r="BX610"/>
          <cell r="BY610"/>
          <cell r="BZ610">
            <v>0.50235000000000007</v>
          </cell>
          <cell r="CA610">
            <v>0</v>
          </cell>
          <cell r="CB610"/>
          <cell r="CC610">
            <v>0.28000000000000003</v>
          </cell>
          <cell r="CD610"/>
          <cell r="CE610"/>
          <cell r="CF610"/>
          <cell r="CG610">
            <v>0.50235000000000007</v>
          </cell>
          <cell r="CH610">
            <v>0</v>
          </cell>
          <cell r="CI610"/>
          <cell r="CJ610">
            <v>0.28000000000000003</v>
          </cell>
          <cell r="CK610"/>
          <cell r="CL610"/>
          <cell r="CM610">
            <v>0</v>
          </cell>
          <cell r="CN610">
            <v>0.50235000000000007</v>
          </cell>
          <cell r="CO610">
            <v>0</v>
          </cell>
          <cell r="CP610">
            <v>0</v>
          </cell>
          <cell r="CQ610">
            <v>0.28000000000000003</v>
          </cell>
          <cell r="CR610">
            <v>0</v>
          </cell>
          <cell r="CS610">
            <v>0</v>
          </cell>
          <cell r="CT610">
            <v>0</v>
          </cell>
          <cell r="CU610">
            <v>0.50235000000000007</v>
          </cell>
          <cell r="CV610">
            <v>0</v>
          </cell>
          <cell r="CW610">
            <v>0</v>
          </cell>
          <cell r="CX610">
            <v>0.28000000000000003</v>
          </cell>
          <cell r="CY610">
            <v>0</v>
          </cell>
          <cell r="CZ610">
            <v>0</v>
          </cell>
        </row>
        <row r="611">
          <cell r="A611" t="str">
            <v>1.2.2.139</v>
          </cell>
          <cell r="B611" t="str">
            <v>Реконструкция КЛ-0,4 кВ ТП-277 - ул. Бажова, 22</v>
          </cell>
          <cell r="C611" t="str">
            <v>С_1.2.2.139</v>
          </cell>
          <cell r="D611">
            <v>0.40548000000000001</v>
          </cell>
          <cell r="E611">
            <v>0.40548000000000001</v>
          </cell>
          <cell r="F611"/>
          <cell r="G611"/>
          <cell r="H611"/>
          <cell r="I611"/>
          <cell r="J611"/>
          <cell r="K611"/>
          <cell r="L611"/>
          <cell r="M611"/>
          <cell r="N611">
            <v>0</v>
          </cell>
          <cell r="O611"/>
          <cell r="P611"/>
          <cell r="Q611"/>
          <cell r="R611"/>
          <cell r="S611"/>
          <cell r="T611"/>
          <cell r="U611">
            <v>0</v>
          </cell>
          <cell r="V611">
            <v>0</v>
          </cell>
          <cell r="W611"/>
          <cell r="X611">
            <v>0</v>
          </cell>
          <cell r="Y611"/>
          <cell r="Z611"/>
          <cell r="AA611"/>
          <cell r="AB611"/>
          <cell r="AC611">
            <v>0</v>
          </cell>
          <cell r="AD611"/>
          <cell r="AE611">
            <v>0</v>
          </cell>
          <cell r="AF611"/>
          <cell r="AG611"/>
          <cell r="AH611"/>
          <cell r="AI611"/>
          <cell r="AJ611">
            <v>0</v>
          </cell>
          <cell r="AK611">
            <v>0</v>
          </cell>
          <cell r="AL611"/>
          <cell r="AM611">
            <v>0</v>
          </cell>
          <cell r="AN611"/>
          <cell r="AO611"/>
          <cell r="AP611"/>
          <cell r="AQ611">
            <v>0</v>
          </cell>
          <cell r="AR611">
            <v>0</v>
          </cell>
          <cell r="AS611"/>
          <cell r="AT611">
            <v>0</v>
          </cell>
          <cell r="AU611"/>
          <cell r="AV611"/>
          <cell r="AW611"/>
          <cell r="AX611">
            <v>0</v>
          </cell>
          <cell r="AY611">
            <v>0</v>
          </cell>
          <cell r="AZ611"/>
          <cell r="BA611">
            <v>0</v>
          </cell>
          <cell r="BB611"/>
          <cell r="BC611"/>
          <cell r="BD611"/>
          <cell r="BE611">
            <v>0</v>
          </cell>
          <cell r="BF611">
            <v>0</v>
          </cell>
          <cell r="BG611"/>
          <cell r="BH611">
            <v>0</v>
          </cell>
          <cell r="BI611"/>
          <cell r="BJ611"/>
          <cell r="BK611"/>
          <cell r="BL611">
            <v>0</v>
          </cell>
          <cell r="BM611">
            <v>0</v>
          </cell>
          <cell r="BN611"/>
          <cell r="BO611">
            <v>0</v>
          </cell>
          <cell r="BP611"/>
          <cell r="BQ611"/>
          <cell r="BR611"/>
          <cell r="BS611">
            <v>0</v>
          </cell>
          <cell r="BT611">
            <v>0</v>
          </cell>
          <cell r="BU611"/>
          <cell r="BV611">
            <v>0</v>
          </cell>
          <cell r="BW611"/>
          <cell r="BX611"/>
          <cell r="BY611"/>
          <cell r="BZ611">
            <v>0.40548000000000001</v>
          </cell>
          <cell r="CA611">
            <v>0</v>
          </cell>
          <cell r="CB611"/>
          <cell r="CC611">
            <v>0.22</v>
          </cell>
          <cell r="CD611"/>
          <cell r="CE611"/>
          <cell r="CF611"/>
          <cell r="CG611">
            <v>0.40548000000000001</v>
          </cell>
          <cell r="CH611">
            <v>0</v>
          </cell>
          <cell r="CI611"/>
          <cell r="CJ611">
            <v>0.22</v>
          </cell>
          <cell r="CK611"/>
          <cell r="CL611"/>
          <cell r="CM611">
            <v>0</v>
          </cell>
          <cell r="CN611">
            <v>0.40548000000000001</v>
          </cell>
          <cell r="CO611">
            <v>0</v>
          </cell>
          <cell r="CP611">
            <v>0</v>
          </cell>
          <cell r="CQ611">
            <v>0.22</v>
          </cell>
          <cell r="CR611">
            <v>0</v>
          </cell>
          <cell r="CS611">
            <v>0</v>
          </cell>
          <cell r="CT611">
            <v>0</v>
          </cell>
          <cell r="CU611">
            <v>0.40548000000000001</v>
          </cell>
          <cell r="CV611">
            <v>0</v>
          </cell>
          <cell r="CW611">
            <v>0</v>
          </cell>
          <cell r="CX611">
            <v>0.22</v>
          </cell>
          <cell r="CY611">
            <v>0</v>
          </cell>
          <cell r="CZ611">
            <v>0</v>
          </cell>
        </row>
        <row r="612">
          <cell r="A612" t="str">
            <v>1.2.2.140</v>
          </cell>
          <cell r="B612" t="str">
            <v>Реконструкция КЛ-0,4 кВ ТП-277 - ул. Бажова, 24</v>
          </cell>
          <cell r="C612" t="str">
            <v>С_1.2.2.140</v>
          </cell>
          <cell r="D612">
            <v>0.21582000000000001</v>
          </cell>
          <cell r="E612">
            <v>0.21582000000000001</v>
          </cell>
          <cell r="F612"/>
          <cell r="G612"/>
          <cell r="H612"/>
          <cell r="I612"/>
          <cell r="J612"/>
          <cell r="K612"/>
          <cell r="L612"/>
          <cell r="M612"/>
          <cell r="N612">
            <v>0</v>
          </cell>
          <cell r="O612"/>
          <cell r="P612"/>
          <cell r="Q612"/>
          <cell r="R612"/>
          <cell r="S612"/>
          <cell r="T612"/>
          <cell r="U612">
            <v>0</v>
          </cell>
          <cell r="V612">
            <v>0</v>
          </cell>
          <cell r="W612"/>
          <cell r="X612">
            <v>0</v>
          </cell>
          <cell r="Y612"/>
          <cell r="Z612"/>
          <cell r="AA612"/>
          <cell r="AB612"/>
          <cell r="AC612">
            <v>0</v>
          </cell>
          <cell r="AD612"/>
          <cell r="AE612">
            <v>0</v>
          </cell>
          <cell r="AF612"/>
          <cell r="AG612"/>
          <cell r="AH612"/>
          <cell r="AI612"/>
          <cell r="AJ612">
            <v>0</v>
          </cell>
          <cell r="AK612">
            <v>0</v>
          </cell>
          <cell r="AL612"/>
          <cell r="AM612">
            <v>0</v>
          </cell>
          <cell r="AN612"/>
          <cell r="AO612"/>
          <cell r="AP612"/>
          <cell r="AQ612">
            <v>0</v>
          </cell>
          <cell r="AR612">
            <v>0</v>
          </cell>
          <cell r="AS612"/>
          <cell r="AT612">
            <v>0</v>
          </cell>
          <cell r="AU612"/>
          <cell r="AV612"/>
          <cell r="AW612"/>
          <cell r="AX612">
            <v>0</v>
          </cell>
          <cell r="AY612">
            <v>0</v>
          </cell>
          <cell r="AZ612"/>
          <cell r="BA612">
            <v>0</v>
          </cell>
          <cell r="BB612"/>
          <cell r="BC612"/>
          <cell r="BD612"/>
          <cell r="BE612">
            <v>0</v>
          </cell>
          <cell r="BF612">
            <v>0</v>
          </cell>
          <cell r="BG612"/>
          <cell r="BH612">
            <v>0</v>
          </cell>
          <cell r="BI612"/>
          <cell r="BJ612"/>
          <cell r="BK612"/>
          <cell r="BL612">
            <v>0</v>
          </cell>
          <cell r="BM612">
            <v>0</v>
          </cell>
          <cell r="BN612"/>
          <cell r="BO612">
            <v>0</v>
          </cell>
          <cell r="BP612"/>
          <cell r="BQ612"/>
          <cell r="BR612"/>
          <cell r="BS612">
            <v>0</v>
          </cell>
          <cell r="BT612">
            <v>0</v>
          </cell>
          <cell r="BU612"/>
          <cell r="BV612">
            <v>0</v>
          </cell>
          <cell r="BW612"/>
          <cell r="BX612"/>
          <cell r="BY612"/>
          <cell r="BZ612">
            <v>0.21582000000000001</v>
          </cell>
          <cell r="CA612">
            <v>0</v>
          </cell>
          <cell r="CB612"/>
          <cell r="CC612">
            <v>0.1</v>
          </cell>
          <cell r="CD612"/>
          <cell r="CE612"/>
          <cell r="CF612"/>
          <cell r="CG612">
            <v>0.21582000000000001</v>
          </cell>
          <cell r="CH612">
            <v>0</v>
          </cell>
          <cell r="CI612"/>
          <cell r="CJ612">
            <v>0.1</v>
          </cell>
          <cell r="CK612"/>
          <cell r="CL612"/>
          <cell r="CM612">
            <v>0</v>
          </cell>
          <cell r="CN612">
            <v>0.21582000000000001</v>
          </cell>
          <cell r="CO612">
            <v>0</v>
          </cell>
          <cell r="CP612">
            <v>0</v>
          </cell>
          <cell r="CQ612">
            <v>0.1</v>
          </cell>
          <cell r="CR612">
            <v>0</v>
          </cell>
          <cell r="CS612">
            <v>0</v>
          </cell>
          <cell r="CT612">
            <v>0</v>
          </cell>
          <cell r="CU612">
            <v>0.21582000000000001</v>
          </cell>
          <cell r="CV612">
            <v>0</v>
          </cell>
          <cell r="CW612">
            <v>0</v>
          </cell>
          <cell r="CX612">
            <v>0.1</v>
          </cell>
          <cell r="CY612">
            <v>0</v>
          </cell>
          <cell r="CZ612">
            <v>0</v>
          </cell>
        </row>
        <row r="613">
          <cell r="A613" t="str">
            <v>1.2.2.141</v>
          </cell>
          <cell r="B613" t="str">
            <v>Реконструкция КЛ-0,4 кВ ТП-277 - ЦТП-27</v>
          </cell>
          <cell r="C613" t="str">
            <v>С_1.2.2.141</v>
          </cell>
          <cell r="D613">
            <v>0.59395000000000009</v>
          </cell>
          <cell r="E613">
            <v>0.59395000000000009</v>
          </cell>
          <cell r="F613"/>
          <cell r="G613"/>
          <cell r="H613"/>
          <cell r="I613"/>
          <cell r="J613"/>
          <cell r="K613"/>
          <cell r="L613"/>
          <cell r="M613"/>
          <cell r="N613">
            <v>0</v>
          </cell>
          <cell r="O613"/>
          <cell r="P613"/>
          <cell r="Q613"/>
          <cell r="R613"/>
          <cell r="S613"/>
          <cell r="T613"/>
          <cell r="U613">
            <v>0</v>
          </cell>
          <cell r="V613">
            <v>0</v>
          </cell>
          <cell r="W613"/>
          <cell r="X613">
            <v>0</v>
          </cell>
          <cell r="Y613"/>
          <cell r="Z613"/>
          <cell r="AA613"/>
          <cell r="AB613"/>
          <cell r="AC613">
            <v>0</v>
          </cell>
          <cell r="AD613"/>
          <cell r="AE613">
            <v>0</v>
          </cell>
          <cell r="AF613"/>
          <cell r="AG613"/>
          <cell r="AH613"/>
          <cell r="AI613"/>
          <cell r="AJ613">
            <v>0</v>
          </cell>
          <cell r="AK613">
            <v>0</v>
          </cell>
          <cell r="AL613"/>
          <cell r="AM613">
            <v>0</v>
          </cell>
          <cell r="AN613"/>
          <cell r="AO613"/>
          <cell r="AP613"/>
          <cell r="AQ613">
            <v>0</v>
          </cell>
          <cell r="AR613">
            <v>0</v>
          </cell>
          <cell r="AS613"/>
          <cell r="AT613">
            <v>0</v>
          </cell>
          <cell r="AU613"/>
          <cell r="AV613"/>
          <cell r="AW613"/>
          <cell r="AX613">
            <v>0</v>
          </cell>
          <cell r="AY613">
            <v>0</v>
          </cell>
          <cell r="AZ613"/>
          <cell r="BA613">
            <v>0</v>
          </cell>
          <cell r="BB613"/>
          <cell r="BC613"/>
          <cell r="BD613"/>
          <cell r="BE613">
            <v>0</v>
          </cell>
          <cell r="BF613">
            <v>0</v>
          </cell>
          <cell r="BG613"/>
          <cell r="BH613">
            <v>0</v>
          </cell>
          <cell r="BI613"/>
          <cell r="BJ613"/>
          <cell r="BK613"/>
          <cell r="BL613">
            <v>0</v>
          </cell>
          <cell r="BM613">
            <v>0</v>
          </cell>
          <cell r="BN613"/>
          <cell r="BO613">
            <v>0</v>
          </cell>
          <cell r="BP613"/>
          <cell r="BQ613"/>
          <cell r="BR613"/>
          <cell r="BS613">
            <v>0</v>
          </cell>
          <cell r="BT613">
            <v>0</v>
          </cell>
          <cell r="BU613"/>
          <cell r="BV613">
            <v>0</v>
          </cell>
          <cell r="BW613"/>
          <cell r="BX613"/>
          <cell r="BY613"/>
          <cell r="BZ613">
            <v>0.59395000000000009</v>
          </cell>
          <cell r="CA613">
            <v>0</v>
          </cell>
          <cell r="CB613"/>
          <cell r="CC613">
            <v>0.34</v>
          </cell>
          <cell r="CD613"/>
          <cell r="CE613"/>
          <cell r="CF613"/>
          <cell r="CG613">
            <v>0.59395000000000009</v>
          </cell>
          <cell r="CH613">
            <v>0</v>
          </cell>
          <cell r="CI613"/>
          <cell r="CJ613">
            <v>0.34</v>
          </cell>
          <cell r="CK613"/>
          <cell r="CL613"/>
          <cell r="CM613">
            <v>0</v>
          </cell>
          <cell r="CN613">
            <v>0.59395000000000009</v>
          </cell>
          <cell r="CO613">
            <v>0</v>
          </cell>
          <cell r="CP613">
            <v>0</v>
          </cell>
          <cell r="CQ613">
            <v>0.34</v>
          </cell>
          <cell r="CR613">
            <v>0</v>
          </cell>
          <cell r="CS613">
            <v>0</v>
          </cell>
          <cell r="CT613">
            <v>0</v>
          </cell>
          <cell r="CU613">
            <v>0.59395000000000009</v>
          </cell>
          <cell r="CV613">
            <v>0</v>
          </cell>
          <cell r="CW613">
            <v>0</v>
          </cell>
          <cell r="CX613">
            <v>0.34</v>
          </cell>
          <cell r="CY613">
            <v>0</v>
          </cell>
          <cell r="CZ613">
            <v>0</v>
          </cell>
        </row>
        <row r="614">
          <cell r="A614" t="str">
            <v>1.2.2.142</v>
          </cell>
          <cell r="B614" t="str">
            <v>Реконструкция КЛ-0,4 кВ ТП-278 - пр-т. Мира, 4</v>
          </cell>
          <cell r="C614" t="str">
            <v>С_1.2.2.142</v>
          </cell>
          <cell r="D614">
            <v>0.32671</v>
          </cell>
          <cell r="E614">
            <v>0.32671</v>
          </cell>
          <cell r="F614"/>
          <cell r="G614"/>
          <cell r="H614"/>
          <cell r="I614"/>
          <cell r="J614"/>
          <cell r="K614"/>
          <cell r="L614"/>
          <cell r="M614"/>
          <cell r="N614">
            <v>0</v>
          </cell>
          <cell r="O614"/>
          <cell r="P614"/>
          <cell r="Q614"/>
          <cell r="R614"/>
          <cell r="S614"/>
          <cell r="T614"/>
          <cell r="U614">
            <v>0</v>
          </cell>
          <cell r="V614">
            <v>0</v>
          </cell>
          <cell r="W614"/>
          <cell r="X614">
            <v>0</v>
          </cell>
          <cell r="Y614"/>
          <cell r="Z614"/>
          <cell r="AA614"/>
          <cell r="AB614"/>
          <cell r="AC614">
            <v>0</v>
          </cell>
          <cell r="AD614"/>
          <cell r="AE614">
            <v>0</v>
          </cell>
          <cell r="AF614"/>
          <cell r="AG614"/>
          <cell r="AH614"/>
          <cell r="AI614"/>
          <cell r="AJ614">
            <v>0</v>
          </cell>
          <cell r="AK614">
            <v>0</v>
          </cell>
          <cell r="AL614"/>
          <cell r="AM614">
            <v>0</v>
          </cell>
          <cell r="AN614"/>
          <cell r="AO614"/>
          <cell r="AP614"/>
          <cell r="AQ614">
            <v>0</v>
          </cell>
          <cell r="AR614">
            <v>0</v>
          </cell>
          <cell r="AS614"/>
          <cell r="AT614">
            <v>0</v>
          </cell>
          <cell r="AU614"/>
          <cell r="AV614"/>
          <cell r="AW614"/>
          <cell r="AX614">
            <v>0</v>
          </cell>
          <cell r="AY614">
            <v>0</v>
          </cell>
          <cell r="AZ614"/>
          <cell r="BA614">
            <v>0</v>
          </cell>
          <cell r="BB614"/>
          <cell r="BC614"/>
          <cell r="BD614"/>
          <cell r="BE614">
            <v>0</v>
          </cell>
          <cell r="BF614">
            <v>0</v>
          </cell>
          <cell r="BG614"/>
          <cell r="BH614">
            <v>0</v>
          </cell>
          <cell r="BI614"/>
          <cell r="BJ614"/>
          <cell r="BK614"/>
          <cell r="BL614">
            <v>0</v>
          </cell>
          <cell r="BM614">
            <v>0</v>
          </cell>
          <cell r="BN614"/>
          <cell r="BO614">
            <v>0</v>
          </cell>
          <cell r="BP614"/>
          <cell r="BQ614"/>
          <cell r="BR614"/>
          <cell r="BS614">
            <v>0</v>
          </cell>
          <cell r="BT614">
            <v>0</v>
          </cell>
          <cell r="BU614"/>
          <cell r="BV614">
            <v>0</v>
          </cell>
          <cell r="BW614"/>
          <cell r="BX614"/>
          <cell r="BY614"/>
          <cell r="BZ614">
            <v>0.32671</v>
          </cell>
          <cell r="CA614">
            <v>0</v>
          </cell>
          <cell r="CB614"/>
          <cell r="CC614">
            <v>0.16700000000000001</v>
          </cell>
          <cell r="CD614"/>
          <cell r="CE614"/>
          <cell r="CF614"/>
          <cell r="CG614">
            <v>0.32671</v>
          </cell>
          <cell r="CH614">
            <v>0</v>
          </cell>
          <cell r="CI614"/>
          <cell r="CJ614">
            <v>0.16700000000000001</v>
          </cell>
          <cell r="CK614"/>
          <cell r="CL614"/>
          <cell r="CM614">
            <v>0</v>
          </cell>
          <cell r="CN614">
            <v>0.32671</v>
          </cell>
          <cell r="CO614">
            <v>0</v>
          </cell>
          <cell r="CP614">
            <v>0</v>
          </cell>
          <cell r="CQ614">
            <v>0.16700000000000001</v>
          </cell>
          <cell r="CR614">
            <v>0</v>
          </cell>
          <cell r="CS614">
            <v>0</v>
          </cell>
          <cell r="CT614">
            <v>0</v>
          </cell>
          <cell r="CU614">
            <v>0.32671</v>
          </cell>
          <cell r="CV614">
            <v>0</v>
          </cell>
          <cell r="CW614">
            <v>0</v>
          </cell>
          <cell r="CX614">
            <v>0.16700000000000001</v>
          </cell>
          <cell r="CY614">
            <v>0</v>
          </cell>
          <cell r="CZ614">
            <v>0</v>
          </cell>
        </row>
        <row r="615">
          <cell r="A615" t="str">
            <v>1.2.2.143</v>
          </cell>
          <cell r="B615" t="str">
            <v>Реконструкция КЛ-0,4 кВ ТП-278 - ул. Бажова, 29</v>
          </cell>
          <cell r="C615" t="str">
            <v>С_1.2.2.143</v>
          </cell>
          <cell r="D615">
            <v>0.37326999999999999</v>
          </cell>
          <cell r="E615">
            <v>0.37326999999999999</v>
          </cell>
          <cell r="F615"/>
          <cell r="G615"/>
          <cell r="H615"/>
          <cell r="I615"/>
          <cell r="J615"/>
          <cell r="K615"/>
          <cell r="L615"/>
          <cell r="M615"/>
          <cell r="N615">
            <v>0</v>
          </cell>
          <cell r="O615"/>
          <cell r="P615"/>
          <cell r="Q615"/>
          <cell r="R615"/>
          <cell r="S615"/>
          <cell r="T615"/>
          <cell r="U615">
            <v>0</v>
          </cell>
          <cell r="V615">
            <v>0</v>
          </cell>
          <cell r="W615"/>
          <cell r="X615">
            <v>0</v>
          </cell>
          <cell r="Y615"/>
          <cell r="Z615"/>
          <cell r="AA615"/>
          <cell r="AB615"/>
          <cell r="AC615">
            <v>0</v>
          </cell>
          <cell r="AD615"/>
          <cell r="AE615">
            <v>0</v>
          </cell>
          <cell r="AF615"/>
          <cell r="AG615"/>
          <cell r="AH615"/>
          <cell r="AI615"/>
          <cell r="AJ615">
            <v>0</v>
          </cell>
          <cell r="AK615">
            <v>0</v>
          </cell>
          <cell r="AL615"/>
          <cell r="AM615">
            <v>0</v>
          </cell>
          <cell r="AN615"/>
          <cell r="AO615"/>
          <cell r="AP615"/>
          <cell r="AQ615">
            <v>0</v>
          </cell>
          <cell r="AR615">
            <v>0</v>
          </cell>
          <cell r="AS615"/>
          <cell r="AT615">
            <v>0</v>
          </cell>
          <cell r="AU615"/>
          <cell r="AV615"/>
          <cell r="AW615"/>
          <cell r="AX615">
            <v>0</v>
          </cell>
          <cell r="AY615">
            <v>0</v>
          </cell>
          <cell r="AZ615"/>
          <cell r="BA615">
            <v>0</v>
          </cell>
          <cell r="BB615"/>
          <cell r="BC615"/>
          <cell r="BD615"/>
          <cell r="BE615">
            <v>0</v>
          </cell>
          <cell r="BF615">
            <v>0</v>
          </cell>
          <cell r="BG615"/>
          <cell r="BH615">
            <v>0</v>
          </cell>
          <cell r="BI615"/>
          <cell r="BJ615"/>
          <cell r="BK615"/>
          <cell r="BL615">
            <v>0</v>
          </cell>
          <cell r="BM615">
            <v>0</v>
          </cell>
          <cell r="BN615"/>
          <cell r="BO615">
            <v>0</v>
          </cell>
          <cell r="BP615"/>
          <cell r="BQ615"/>
          <cell r="BR615"/>
          <cell r="BS615">
            <v>0</v>
          </cell>
          <cell r="BT615">
            <v>0</v>
          </cell>
          <cell r="BU615"/>
          <cell r="BV615">
            <v>0</v>
          </cell>
          <cell r="BW615"/>
          <cell r="BX615"/>
          <cell r="BY615"/>
          <cell r="BZ615">
            <v>0.37326999999999999</v>
          </cell>
          <cell r="CA615">
            <v>0</v>
          </cell>
          <cell r="CB615"/>
          <cell r="CC615">
            <v>0.2</v>
          </cell>
          <cell r="CD615"/>
          <cell r="CE615"/>
          <cell r="CF615"/>
          <cell r="CG615">
            <v>0.37326999999999999</v>
          </cell>
          <cell r="CH615">
            <v>0</v>
          </cell>
          <cell r="CI615"/>
          <cell r="CJ615">
            <v>0.2</v>
          </cell>
          <cell r="CK615"/>
          <cell r="CL615"/>
          <cell r="CM615">
            <v>0</v>
          </cell>
          <cell r="CN615">
            <v>0.37326999999999999</v>
          </cell>
          <cell r="CO615">
            <v>0</v>
          </cell>
          <cell r="CP615">
            <v>0</v>
          </cell>
          <cell r="CQ615">
            <v>0.2</v>
          </cell>
          <cell r="CR615">
            <v>0</v>
          </cell>
          <cell r="CS615">
            <v>0</v>
          </cell>
          <cell r="CT615">
            <v>0</v>
          </cell>
          <cell r="CU615">
            <v>0.37326999999999999</v>
          </cell>
          <cell r="CV615">
            <v>0</v>
          </cell>
          <cell r="CW615">
            <v>0</v>
          </cell>
          <cell r="CX615">
            <v>0.2</v>
          </cell>
          <cell r="CY615">
            <v>0</v>
          </cell>
          <cell r="CZ615">
            <v>0</v>
          </cell>
        </row>
        <row r="616">
          <cell r="A616" t="str">
            <v>1.2.2.144</v>
          </cell>
          <cell r="B616" t="str">
            <v>Реконструкция КЛ-0,4 кВ ТП-280 - д/с Росинка</v>
          </cell>
          <cell r="C616" t="str">
            <v>С_1.2.2.144</v>
          </cell>
          <cell r="D616">
            <v>0.81432000000000004</v>
          </cell>
          <cell r="E616">
            <v>0.81432000000000004</v>
          </cell>
          <cell r="F616"/>
          <cell r="G616"/>
          <cell r="H616"/>
          <cell r="I616"/>
          <cell r="J616"/>
          <cell r="K616"/>
          <cell r="L616"/>
          <cell r="M616"/>
          <cell r="N616">
            <v>0</v>
          </cell>
          <cell r="O616"/>
          <cell r="P616"/>
          <cell r="Q616"/>
          <cell r="R616"/>
          <cell r="S616"/>
          <cell r="T616"/>
          <cell r="U616">
            <v>0</v>
          </cell>
          <cell r="V616">
            <v>0</v>
          </cell>
          <cell r="W616"/>
          <cell r="X616">
            <v>0</v>
          </cell>
          <cell r="Y616"/>
          <cell r="Z616"/>
          <cell r="AA616"/>
          <cell r="AB616"/>
          <cell r="AC616">
            <v>0</v>
          </cell>
          <cell r="AD616"/>
          <cell r="AE616">
            <v>0</v>
          </cell>
          <cell r="AF616"/>
          <cell r="AG616"/>
          <cell r="AH616"/>
          <cell r="AI616"/>
          <cell r="AJ616">
            <v>0</v>
          </cell>
          <cell r="AK616">
            <v>0</v>
          </cell>
          <cell r="AL616"/>
          <cell r="AM616">
            <v>0</v>
          </cell>
          <cell r="AN616"/>
          <cell r="AO616"/>
          <cell r="AP616"/>
          <cell r="AQ616">
            <v>0</v>
          </cell>
          <cell r="AR616">
            <v>0</v>
          </cell>
          <cell r="AS616"/>
          <cell r="AT616">
            <v>0</v>
          </cell>
          <cell r="AU616"/>
          <cell r="AV616"/>
          <cell r="AW616"/>
          <cell r="AX616">
            <v>0</v>
          </cell>
          <cell r="AY616">
            <v>0</v>
          </cell>
          <cell r="AZ616"/>
          <cell r="BA616">
            <v>0</v>
          </cell>
          <cell r="BB616"/>
          <cell r="BC616"/>
          <cell r="BD616"/>
          <cell r="BE616">
            <v>0</v>
          </cell>
          <cell r="BF616">
            <v>0</v>
          </cell>
          <cell r="BG616"/>
          <cell r="BH616">
            <v>0</v>
          </cell>
          <cell r="BI616"/>
          <cell r="BJ616"/>
          <cell r="BK616"/>
          <cell r="BL616">
            <v>0</v>
          </cell>
          <cell r="BM616">
            <v>0</v>
          </cell>
          <cell r="BN616"/>
          <cell r="BO616">
            <v>0</v>
          </cell>
          <cell r="BP616"/>
          <cell r="BQ616"/>
          <cell r="BR616"/>
          <cell r="BS616">
            <v>0</v>
          </cell>
          <cell r="BT616">
            <v>0</v>
          </cell>
          <cell r="BU616"/>
          <cell r="BV616">
            <v>0</v>
          </cell>
          <cell r="BW616"/>
          <cell r="BX616"/>
          <cell r="BY616"/>
          <cell r="BZ616">
            <v>0.81432000000000004</v>
          </cell>
          <cell r="CA616">
            <v>0</v>
          </cell>
          <cell r="CB616"/>
          <cell r="CC616">
            <v>0.48</v>
          </cell>
          <cell r="CD616"/>
          <cell r="CE616"/>
          <cell r="CF616"/>
          <cell r="CG616">
            <v>0.81432000000000004</v>
          </cell>
          <cell r="CH616">
            <v>0</v>
          </cell>
          <cell r="CI616"/>
          <cell r="CJ616">
            <v>0.48</v>
          </cell>
          <cell r="CK616"/>
          <cell r="CL616"/>
          <cell r="CM616">
            <v>0</v>
          </cell>
          <cell r="CN616">
            <v>0.81432000000000004</v>
          </cell>
          <cell r="CO616">
            <v>0</v>
          </cell>
          <cell r="CP616">
            <v>0</v>
          </cell>
          <cell r="CQ616">
            <v>0.48</v>
          </cell>
          <cell r="CR616">
            <v>0</v>
          </cell>
          <cell r="CS616">
            <v>0</v>
          </cell>
          <cell r="CT616">
            <v>0</v>
          </cell>
          <cell r="CU616">
            <v>0.81432000000000004</v>
          </cell>
          <cell r="CV616">
            <v>0</v>
          </cell>
          <cell r="CW616">
            <v>0</v>
          </cell>
          <cell r="CX616">
            <v>0.48</v>
          </cell>
          <cell r="CY616">
            <v>0</v>
          </cell>
          <cell r="CZ616">
            <v>0</v>
          </cell>
        </row>
        <row r="617">
          <cell r="A617" t="str">
            <v>1.2.2.145</v>
          </cell>
          <cell r="B617" t="str">
            <v>Реконструкция КЛ-0,4 кВ ТП-280 - ул. Бажова, 21</v>
          </cell>
          <cell r="C617" t="str">
            <v>С_1.2.2.145</v>
          </cell>
          <cell r="D617">
            <v>0.71997</v>
          </cell>
          <cell r="E617">
            <v>0.71997</v>
          </cell>
          <cell r="F617"/>
          <cell r="G617"/>
          <cell r="H617"/>
          <cell r="I617"/>
          <cell r="J617"/>
          <cell r="K617"/>
          <cell r="L617"/>
          <cell r="M617"/>
          <cell r="N617">
            <v>0</v>
          </cell>
          <cell r="O617"/>
          <cell r="P617"/>
          <cell r="Q617"/>
          <cell r="R617"/>
          <cell r="S617"/>
          <cell r="T617"/>
          <cell r="U617">
            <v>0</v>
          </cell>
          <cell r="V617">
            <v>0</v>
          </cell>
          <cell r="W617"/>
          <cell r="X617">
            <v>0</v>
          </cell>
          <cell r="Y617"/>
          <cell r="Z617"/>
          <cell r="AA617"/>
          <cell r="AB617"/>
          <cell r="AC617">
            <v>0</v>
          </cell>
          <cell r="AD617"/>
          <cell r="AE617">
            <v>0</v>
          </cell>
          <cell r="AF617"/>
          <cell r="AG617"/>
          <cell r="AH617"/>
          <cell r="AI617"/>
          <cell r="AJ617">
            <v>0</v>
          </cell>
          <cell r="AK617">
            <v>0</v>
          </cell>
          <cell r="AL617"/>
          <cell r="AM617">
            <v>0</v>
          </cell>
          <cell r="AN617"/>
          <cell r="AO617"/>
          <cell r="AP617"/>
          <cell r="AQ617">
            <v>0</v>
          </cell>
          <cell r="AR617">
            <v>0</v>
          </cell>
          <cell r="AS617"/>
          <cell r="AT617">
            <v>0</v>
          </cell>
          <cell r="AU617"/>
          <cell r="AV617"/>
          <cell r="AW617"/>
          <cell r="AX617">
            <v>0</v>
          </cell>
          <cell r="AY617">
            <v>0</v>
          </cell>
          <cell r="AZ617"/>
          <cell r="BA617">
            <v>0</v>
          </cell>
          <cell r="BB617"/>
          <cell r="BC617"/>
          <cell r="BD617"/>
          <cell r="BE617">
            <v>0</v>
          </cell>
          <cell r="BF617">
            <v>0</v>
          </cell>
          <cell r="BG617"/>
          <cell r="BH617">
            <v>0</v>
          </cell>
          <cell r="BI617"/>
          <cell r="BJ617"/>
          <cell r="BK617"/>
          <cell r="BL617">
            <v>0</v>
          </cell>
          <cell r="BM617">
            <v>0</v>
          </cell>
          <cell r="BN617"/>
          <cell r="BO617">
            <v>0</v>
          </cell>
          <cell r="BP617"/>
          <cell r="BQ617"/>
          <cell r="BR617"/>
          <cell r="BS617">
            <v>0</v>
          </cell>
          <cell r="BT617">
            <v>0</v>
          </cell>
          <cell r="BU617"/>
          <cell r="BV617">
            <v>0</v>
          </cell>
          <cell r="BW617"/>
          <cell r="BX617"/>
          <cell r="BY617"/>
          <cell r="BZ617">
            <v>0.71997</v>
          </cell>
          <cell r="CA617">
            <v>0</v>
          </cell>
          <cell r="CB617"/>
          <cell r="CC617">
            <v>0.42399999999999999</v>
          </cell>
          <cell r="CD617"/>
          <cell r="CE617"/>
          <cell r="CF617"/>
          <cell r="CG617">
            <v>0.71997</v>
          </cell>
          <cell r="CH617">
            <v>0</v>
          </cell>
          <cell r="CI617"/>
          <cell r="CJ617">
            <v>0.42399999999999999</v>
          </cell>
          <cell r="CK617"/>
          <cell r="CL617"/>
          <cell r="CM617">
            <v>0</v>
          </cell>
          <cell r="CN617">
            <v>0.71997</v>
          </cell>
          <cell r="CO617">
            <v>0</v>
          </cell>
          <cell r="CP617">
            <v>0</v>
          </cell>
          <cell r="CQ617">
            <v>0.42399999999999999</v>
          </cell>
          <cell r="CR617">
            <v>0</v>
          </cell>
          <cell r="CS617">
            <v>0</v>
          </cell>
          <cell r="CT617">
            <v>0</v>
          </cell>
          <cell r="CU617">
            <v>0.71997</v>
          </cell>
          <cell r="CV617">
            <v>0</v>
          </cell>
          <cell r="CW617">
            <v>0</v>
          </cell>
          <cell r="CX617">
            <v>0.42399999999999999</v>
          </cell>
          <cell r="CY617">
            <v>0</v>
          </cell>
          <cell r="CZ617">
            <v>0</v>
          </cell>
        </row>
        <row r="618">
          <cell r="A618" t="str">
            <v>1.2.2.146</v>
          </cell>
          <cell r="B618" t="str">
            <v>Реконструкция КЛ-0,4 кВ ТП-280 - ул. Бажова, 23</v>
          </cell>
          <cell r="C618" t="str">
            <v>С_1.2.2.146</v>
          </cell>
          <cell r="D618">
            <v>0.57905999999999991</v>
          </cell>
          <cell r="E618">
            <v>0.57905999999999991</v>
          </cell>
          <cell r="F618"/>
          <cell r="G618"/>
          <cell r="H618"/>
          <cell r="I618"/>
          <cell r="J618"/>
          <cell r="K618"/>
          <cell r="L618"/>
          <cell r="M618"/>
          <cell r="N618">
            <v>0</v>
          </cell>
          <cell r="O618"/>
          <cell r="P618"/>
          <cell r="Q618"/>
          <cell r="R618"/>
          <cell r="S618"/>
          <cell r="T618"/>
          <cell r="U618">
            <v>0</v>
          </cell>
          <cell r="V618">
            <v>0</v>
          </cell>
          <cell r="W618"/>
          <cell r="X618">
            <v>0</v>
          </cell>
          <cell r="Y618"/>
          <cell r="Z618"/>
          <cell r="AA618"/>
          <cell r="AB618"/>
          <cell r="AC618">
            <v>0</v>
          </cell>
          <cell r="AD618"/>
          <cell r="AE618">
            <v>0</v>
          </cell>
          <cell r="AF618"/>
          <cell r="AG618"/>
          <cell r="AH618"/>
          <cell r="AI618"/>
          <cell r="AJ618">
            <v>0</v>
          </cell>
          <cell r="AK618">
            <v>0</v>
          </cell>
          <cell r="AL618"/>
          <cell r="AM618">
            <v>0</v>
          </cell>
          <cell r="AN618"/>
          <cell r="AO618"/>
          <cell r="AP618"/>
          <cell r="AQ618">
            <v>0</v>
          </cell>
          <cell r="AR618">
            <v>0</v>
          </cell>
          <cell r="AS618"/>
          <cell r="AT618">
            <v>0</v>
          </cell>
          <cell r="AU618"/>
          <cell r="AV618"/>
          <cell r="AW618"/>
          <cell r="AX618">
            <v>0</v>
          </cell>
          <cell r="AY618">
            <v>0</v>
          </cell>
          <cell r="AZ618"/>
          <cell r="BA618">
            <v>0</v>
          </cell>
          <cell r="BB618"/>
          <cell r="BC618"/>
          <cell r="BD618"/>
          <cell r="BE618">
            <v>0</v>
          </cell>
          <cell r="BF618">
            <v>0</v>
          </cell>
          <cell r="BG618"/>
          <cell r="BH618">
            <v>0</v>
          </cell>
          <cell r="BI618"/>
          <cell r="BJ618"/>
          <cell r="BK618"/>
          <cell r="BL618">
            <v>0</v>
          </cell>
          <cell r="BM618">
            <v>0</v>
          </cell>
          <cell r="BN618"/>
          <cell r="BO618">
            <v>0</v>
          </cell>
          <cell r="BP618"/>
          <cell r="BQ618"/>
          <cell r="BR618"/>
          <cell r="BS618">
            <v>0</v>
          </cell>
          <cell r="BT618">
            <v>0</v>
          </cell>
          <cell r="BU618"/>
          <cell r="BV618">
            <v>0</v>
          </cell>
          <cell r="BW618"/>
          <cell r="BX618"/>
          <cell r="BY618"/>
          <cell r="BZ618">
            <v>0.57905999999999991</v>
          </cell>
          <cell r="CA618">
            <v>0</v>
          </cell>
          <cell r="CB618"/>
          <cell r="CC618">
            <v>0.33</v>
          </cell>
          <cell r="CD618"/>
          <cell r="CE618"/>
          <cell r="CF618"/>
          <cell r="CG618">
            <v>0.57905999999999991</v>
          </cell>
          <cell r="CH618">
            <v>0</v>
          </cell>
          <cell r="CI618"/>
          <cell r="CJ618">
            <v>0.33</v>
          </cell>
          <cell r="CK618"/>
          <cell r="CL618"/>
          <cell r="CM618">
            <v>0</v>
          </cell>
          <cell r="CN618">
            <v>0.57905999999999991</v>
          </cell>
          <cell r="CO618">
            <v>0</v>
          </cell>
          <cell r="CP618">
            <v>0</v>
          </cell>
          <cell r="CQ618">
            <v>0.33</v>
          </cell>
          <cell r="CR618">
            <v>0</v>
          </cell>
          <cell r="CS618">
            <v>0</v>
          </cell>
          <cell r="CT618">
            <v>0</v>
          </cell>
          <cell r="CU618">
            <v>0.57905999999999991</v>
          </cell>
          <cell r="CV618">
            <v>0</v>
          </cell>
          <cell r="CW618">
            <v>0</v>
          </cell>
          <cell r="CX618">
            <v>0.33</v>
          </cell>
          <cell r="CY618">
            <v>0</v>
          </cell>
          <cell r="CZ618">
            <v>0</v>
          </cell>
        </row>
        <row r="619">
          <cell r="A619" t="str">
            <v>1.2.2.147</v>
          </cell>
          <cell r="B619" t="str">
            <v>Реконструкция КЛ-0,4 кВ ТП-281 - ул. Бажова, 2В</v>
          </cell>
          <cell r="C619" t="str">
            <v>С_1.2.2.147</v>
          </cell>
          <cell r="D619">
            <v>0.42107</v>
          </cell>
          <cell r="E619">
            <v>0.42107</v>
          </cell>
          <cell r="F619"/>
          <cell r="G619"/>
          <cell r="H619"/>
          <cell r="I619"/>
          <cell r="J619"/>
          <cell r="K619"/>
          <cell r="L619"/>
          <cell r="M619"/>
          <cell r="N619">
            <v>0</v>
          </cell>
          <cell r="O619"/>
          <cell r="P619"/>
          <cell r="Q619"/>
          <cell r="R619"/>
          <cell r="S619"/>
          <cell r="T619"/>
          <cell r="U619">
            <v>0</v>
          </cell>
          <cell r="V619">
            <v>0</v>
          </cell>
          <cell r="W619"/>
          <cell r="X619">
            <v>0</v>
          </cell>
          <cell r="Y619"/>
          <cell r="Z619"/>
          <cell r="AA619"/>
          <cell r="AB619"/>
          <cell r="AC619">
            <v>0</v>
          </cell>
          <cell r="AD619"/>
          <cell r="AE619">
            <v>0</v>
          </cell>
          <cell r="AF619"/>
          <cell r="AG619"/>
          <cell r="AH619"/>
          <cell r="AI619"/>
          <cell r="AJ619">
            <v>0</v>
          </cell>
          <cell r="AK619">
            <v>0</v>
          </cell>
          <cell r="AL619"/>
          <cell r="AM619">
            <v>0</v>
          </cell>
          <cell r="AN619"/>
          <cell r="AO619"/>
          <cell r="AP619"/>
          <cell r="AQ619">
            <v>0</v>
          </cell>
          <cell r="AR619">
            <v>0</v>
          </cell>
          <cell r="AS619"/>
          <cell r="AT619">
            <v>0</v>
          </cell>
          <cell r="AU619"/>
          <cell r="AV619"/>
          <cell r="AW619"/>
          <cell r="AX619">
            <v>0</v>
          </cell>
          <cell r="AY619">
            <v>0</v>
          </cell>
          <cell r="AZ619"/>
          <cell r="BA619">
            <v>0</v>
          </cell>
          <cell r="BB619"/>
          <cell r="BC619"/>
          <cell r="BD619"/>
          <cell r="BE619">
            <v>0</v>
          </cell>
          <cell r="BF619">
            <v>0</v>
          </cell>
          <cell r="BG619"/>
          <cell r="BH619">
            <v>0</v>
          </cell>
          <cell r="BI619"/>
          <cell r="BJ619"/>
          <cell r="BK619"/>
          <cell r="BL619">
            <v>0</v>
          </cell>
          <cell r="BM619">
            <v>0</v>
          </cell>
          <cell r="BN619"/>
          <cell r="BO619">
            <v>0</v>
          </cell>
          <cell r="BP619"/>
          <cell r="BQ619"/>
          <cell r="BR619"/>
          <cell r="BS619">
            <v>0</v>
          </cell>
          <cell r="BT619">
            <v>0</v>
          </cell>
          <cell r="BU619"/>
          <cell r="BV619">
            <v>0</v>
          </cell>
          <cell r="BW619"/>
          <cell r="BX619"/>
          <cell r="BY619"/>
          <cell r="BZ619">
            <v>0.42107</v>
          </cell>
          <cell r="CA619">
            <v>0</v>
          </cell>
          <cell r="CB619"/>
          <cell r="CC619">
            <v>0.23</v>
          </cell>
          <cell r="CD619"/>
          <cell r="CE619"/>
          <cell r="CF619"/>
          <cell r="CG619">
            <v>0.42107</v>
          </cell>
          <cell r="CH619">
            <v>0</v>
          </cell>
          <cell r="CI619"/>
          <cell r="CJ619">
            <v>0.23</v>
          </cell>
          <cell r="CK619"/>
          <cell r="CL619"/>
          <cell r="CM619">
            <v>0</v>
          </cell>
          <cell r="CN619">
            <v>0.42107</v>
          </cell>
          <cell r="CO619">
            <v>0</v>
          </cell>
          <cell r="CP619">
            <v>0</v>
          </cell>
          <cell r="CQ619">
            <v>0.23</v>
          </cell>
          <cell r="CR619">
            <v>0</v>
          </cell>
          <cell r="CS619">
            <v>0</v>
          </cell>
          <cell r="CT619">
            <v>0</v>
          </cell>
          <cell r="CU619">
            <v>0.42107</v>
          </cell>
          <cell r="CV619">
            <v>0</v>
          </cell>
          <cell r="CW619">
            <v>0</v>
          </cell>
          <cell r="CX619">
            <v>0.23</v>
          </cell>
          <cell r="CY619">
            <v>0</v>
          </cell>
          <cell r="CZ619">
            <v>0</v>
          </cell>
        </row>
        <row r="620">
          <cell r="A620" t="str">
            <v>1.2.2.148</v>
          </cell>
          <cell r="B620" t="str">
            <v>Реконструкция КЛ-0,4 кВ ТП-281 - ул. Бажова, 2Б</v>
          </cell>
          <cell r="C620" t="str">
            <v>С_1.2.2.148</v>
          </cell>
          <cell r="D620">
            <v>0.21582000000000001</v>
          </cell>
          <cell r="E620">
            <v>0.21582000000000001</v>
          </cell>
          <cell r="F620"/>
          <cell r="G620"/>
          <cell r="H620"/>
          <cell r="I620"/>
          <cell r="J620"/>
          <cell r="K620"/>
          <cell r="L620"/>
          <cell r="M620"/>
          <cell r="N620">
            <v>0</v>
          </cell>
          <cell r="O620"/>
          <cell r="P620"/>
          <cell r="Q620"/>
          <cell r="R620"/>
          <cell r="S620"/>
          <cell r="T620"/>
          <cell r="U620">
            <v>0</v>
          </cell>
          <cell r="V620">
            <v>0</v>
          </cell>
          <cell r="W620"/>
          <cell r="X620">
            <v>0</v>
          </cell>
          <cell r="Y620"/>
          <cell r="Z620"/>
          <cell r="AA620"/>
          <cell r="AB620"/>
          <cell r="AC620">
            <v>0</v>
          </cell>
          <cell r="AD620"/>
          <cell r="AE620">
            <v>0</v>
          </cell>
          <cell r="AF620"/>
          <cell r="AG620"/>
          <cell r="AH620"/>
          <cell r="AI620"/>
          <cell r="AJ620">
            <v>0</v>
          </cell>
          <cell r="AK620">
            <v>0</v>
          </cell>
          <cell r="AL620"/>
          <cell r="AM620">
            <v>0</v>
          </cell>
          <cell r="AN620"/>
          <cell r="AO620"/>
          <cell r="AP620"/>
          <cell r="AQ620">
            <v>0</v>
          </cell>
          <cell r="AR620">
            <v>0</v>
          </cell>
          <cell r="AS620"/>
          <cell r="AT620">
            <v>0</v>
          </cell>
          <cell r="AU620"/>
          <cell r="AV620"/>
          <cell r="AW620"/>
          <cell r="AX620">
            <v>0</v>
          </cell>
          <cell r="AY620">
            <v>0</v>
          </cell>
          <cell r="AZ620"/>
          <cell r="BA620">
            <v>0</v>
          </cell>
          <cell r="BB620"/>
          <cell r="BC620"/>
          <cell r="BD620"/>
          <cell r="BE620">
            <v>0</v>
          </cell>
          <cell r="BF620">
            <v>0</v>
          </cell>
          <cell r="BG620"/>
          <cell r="BH620">
            <v>0</v>
          </cell>
          <cell r="BI620"/>
          <cell r="BJ620"/>
          <cell r="BK620"/>
          <cell r="BL620">
            <v>0</v>
          </cell>
          <cell r="BM620">
            <v>0</v>
          </cell>
          <cell r="BN620"/>
          <cell r="BO620">
            <v>0</v>
          </cell>
          <cell r="BP620"/>
          <cell r="BQ620"/>
          <cell r="BR620"/>
          <cell r="BS620">
            <v>0</v>
          </cell>
          <cell r="BT620">
            <v>0</v>
          </cell>
          <cell r="BU620"/>
          <cell r="BV620">
            <v>0</v>
          </cell>
          <cell r="BW620"/>
          <cell r="BX620"/>
          <cell r="BY620"/>
          <cell r="BZ620">
            <v>0.21582000000000001</v>
          </cell>
          <cell r="CA620">
            <v>0</v>
          </cell>
          <cell r="CB620"/>
          <cell r="CC620">
            <v>0.1</v>
          </cell>
          <cell r="CD620"/>
          <cell r="CE620"/>
          <cell r="CF620"/>
          <cell r="CG620">
            <v>0.21582000000000001</v>
          </cell>
          <cell r="CH620">
            <v>0</v>
          </cell>
          <cell r="CI620"/>
          <cell r="CJ620">
            <v>0.1</v>
          </cell>
          <cell r="CK620"/>
          <cell r="CL620"/>
          <cell r="CM620">
            <v>0</v>
          </cell>
          <cell r="CN620">
            <v>0.21582000000000001</v>
          </cell>
          <cell r="CO620">
            <v>0</v>
          </cell>
          <cell r="CP620">
            <v>0</v>
          </cell>
          <cell r="CQ620">
            <v>0.1</v>
          </cell>
          <cell r="CR620">
            <v>0</v>
          </cell>
          <cell r="CS620">
            <v>0</v>
          </cell>
          <cell r="CT620">
            <v>0</v>
          </cell>
          <cell r="CU620">
            <v>0.21582000000000001</v>
          </cell>
          <cell r="CV620">
            <v>0</v>
          </cell>
          <cell r="CW620">
            <v>0</v>
          </cell>
          <cell r="CX620">
            <v>0.1</v>
          </cell>
          <cell r="CY620">
            <v>0</v>
          </cell>
          <cell r="CZ620">
            <v>0</v>
          </cell>
        </row>
        <row r="621">
          <cell r="A621" t="str">
            <v>1.2.2.149</v>
          </cell>
          <cell r="B621" t="str">
            <v>Реконструкция КЛ-0,4 кВ ТП-282 - ул. Бажова, 8</v>
          </cell>
          <cell r="C621" t="str">
            <v>С_1.2.2.149</v>
          </cell>
          <cell r="D621">
            <v>1.41283</v>
          </cell>
          <cell r="E621">
            <v>0.61381799999999997</v>
          </cell>
          <cell r="F621"/>
          <cell r="G621"/>
          <cell r="H621"/>
          <cell r="I621"/>
          <cell r="J621"/>
          <cell r="K621"/>
          <cell r="L621"/>
          <cell r="M621"/>
          <cell r="N621">
            <v>0</v>
          </cell>
          <cell r="O621"/>
          <cell r="P621"/>
          <cell r="Q621"/>
          <cell r="R621"/>
          <cell r="S621"/>
          <cell r="T621"/>
          <cell r="U621">
            <v>0</v>
          </cell>
          <cell r="V621">
            <v>0</v>
          </cell>
          <cell r="W621"/>
          <cell r="X621">
            <v>0</v>
          </cell>
          <cell r="Y621"/>
          <cell r="Z621"/>
          <cell r="AA621"/>
          <cell r="AB621"/>
          <cell r="AC621">
            <v>0</v>
          </cell>
          <cell r="AD621"/>
          <cell r="AE621">
            <v>0</v>
          </cell>
          <cell r="AF621"/>
          <cell r="AG621"/>
          <cell r="AH621"/>
          <cell r="AI621"/>
          <cell r="AJ621">
            <v>0</v>
          </cell>
          <cell r="AK621">
            <v>0</v>
          </cell>
          <cell r="AL621"/>
          <cell r="AM621">
            <v>0</v>
          </cell>
          <cell r="AN621"/>
          <cell r="AO621"/>
          <cell r="AP621"/>
          <cell r="AQ621">
            <v>0.61381799999999997</v>
          </cell>
          <cell r="AR621">
            <v>0</v>
          </cell>
          <cell r="AS621"/>
          <cell r="AT621">
            <v>0.51400000000000001</v>
          </cell>
          <cell r="AU621"/>
          <cell r="AV621"/>
          <cell r="AW621"/>
          <cell r="AX621">
            <v>0</v>
          </cell>
          <cell r="AY621">
            <v>0</v>
          </cell>
          <cell r="AZ621"/>
          <cell r="BA621">
            <v>0</v>
          </cell>
          <cell r="BB621"/>
          <cell r="BC621"/>
          <cell r="BD621"/>
          <cell r="BE621">
            <v>0</v>
          </cell>
          <cell r="BF621">
            <v>0</v>
          </cell>
          <cell r="BG621"/>
          <cell r="BH621">
            <v>0</v>
          </cell>
          <cell r="BI621"/>
          <cell r="BJ621"/>
          <cell r="BK621"/>
          <cell r="BL621">
            <v>0</v>
          </cell>
          <cell r="BM621">
            <v>0</v>
          </cell>
          <cell r="BN621"/>
          <cell r="BO621">
            <v>0</v>
          </cell>
          <cell r="BP621"/>
          <cell r="BQ621"/>
          <cell r="BR621"/>
          <cell r="BS621">
            <v>0</v>
          </cell>
          <cell r="BT621">
            <v>0</v>
          </cell>
          <cell r="BU621"/>
          <cell r="BV621">
            <v>0</v>
          </cell>
          <cell r="BW621"/>
          <cell r="BX621"/>
          <cell r="BY621"/>
          <cell r="BZ621">
            <v>1.41283</v>
          </cell>
          <cell r="CA621">
            <v>0</v>
          </cell>
          <cell r="CB621"/>
          <cell r="CC621">
            <v>0.86</v>
          </cell>
          <cell r="CD621"/>
          <cell r="CE621"/>
          <cell r="CF621"/>
          <cell r="CG621">
            <v>0</v>
          </cell>
          <cell r="CH621">
            <v>0</v>
          </cell>
          <cell r="CI621"/>
          <cell r="CJ621">
            <v>0</v>
          </cell>
          <cell r="CK621"/>
          <cell r="CL621"/>
          <cell r="CM621">
            <v>0</v>
          </cell>
          <cell r="CN621">
            <v>1.41283</v>
          </cell>
          <cell r="CO621">
            <v>0</v>
          </cell>
          <cell r="CP621">
            <v>0</v>
          </cell>
          <cell r="CQ621">
            <v>0.86</v>
          </cell>
          <cell r="CR621">
            <v>0</v>
          </cell>
          <cell r="CS621">
            <v>0</v>
          </cell>
          <cell r="CT621">
            <v>0</v>
          </cell>
          <cell r="CU621">
            <v>0.61381799999999997</v>
          </cell>
          <cell r="CV621">
            <v>0</v>
          </cell>
          <cell r="CW621">
            <v>0</v>
          </cell>
          <cell r="CX621">
            <v>0.51400000000000001</v>
          </cell>
          <cell r="CY621">
            <v>0</v>
          </cell>
          <cell r="CZ621">
            <v>0</v>
          </cell>
        </row>
        <row r="622">
          <cell r="A622" t="str">
            <v>1.2.2.150</v>
          </cell>
          <cell r="B622" t="str">
            <v>Реконструкция КЛ-0,4 кВ ТП-282 - ул. Бахилова, 4</v>
          </cell>
          <cell r="C622" t="str">
            <v>С_1.2.2.150</v>
          </cell>
          <cell r="D622">
            <v>0.21582000000000001</v>
          </cell>
          <cell r="E622">
            <v>0.21582000000000001</v>
          </cell>
          <cell r="F622"/>
          <cell r="G622"/>
          <cell r="H622"/>
          <cell r="I622"/>
          <cell r="J622"/>
          <cell r="K622"/>
          <cell r="L622"/>
          <cell r="M622"/>
          <cell r="N622">
            <v>0</v>
          </cell>
          <cell r="O622"/>
          <cell r="P622"/>
          <cell r="Q622"/>
          <cell r="R622"/>
          <cell r="S622"/>
          <cell r="T622"/>
          <cell r="U622">
            <v>0</v>
          </cell>
          <cell r="V622">
            <v>0</v>
          </cell>
          <cell r="W622"/>
          <cell r="X622">
            <v>0</v>
          </cell>
          <cell r="Y622"/>
          <cell r="Z622"/>
          <cell r="AA622"/>
          <cell r="AB622"/>
          <cell r="AC622">
            <v>0</v>
          </cell>
          <cell r="AD622"/>
          <cell r="AE622">
            <v>0</v>
          </cell>
          <cell r="AF622"/>
          <cell r="AG622"/>
          <cell r="AH622"/>
          <cell r="AI622"/>
          <cell r="AJ622">
            <v>0</v>
          </cell>
          <cell r="AK622">
            <v>0</v>
          </cell>
          <cell r="AL622"/>
          <cell r="AM622">
            <v>0</v>
          </cell>
          <cell r="AN622"/>
          <cell r="AO622"/>
          <cell r="AP622"/>
          <cell r="AQ622">
            <v>0</v>
          </cell>
          <cell r="AR622">
            <v>0</v>
          </cell>
          <cell r="AS622"/>
          <cell r="AT622">
            <v>0</v>
          </cell>
          <cell r="AU622"/>
          <cell r="AV622"/>
          <cell r="AW622"/>
          <cell r="AX622">
            <v>0</v>
          </cell>
          <cell r="AY622">
            <v>0</v>
          </cell>
          <cell r="AZ622"/>
          <cell r="BA622">
            <v>0</v>
          </cell>
          <cell r="BB622"/>
          <cell r="BC622"/>
          <cell r="BD622"/>
          <cell r="BE622">
            <v>0</v>
          </cell>
          <cell r="BF622">
            <v>0</v>
          </cell>
          <cell r="BG622"/>
          <cell r="BH622">
            <v>0</v>
          </cell>
          <cell r="BI622"/>
          <cell r="BJ622"/>
          <cell r="BK622"/>
          <cell r="BL622">
            <v>0</v>
          </cell>
          <cell r="BM622">
            <v>0</v>
          </cell>
          <cell r="BN622"/>
          <cell r="BO622">
            <v>0</v>
          </cell>
          <cell r="BP622"/>
          <cell r="BQ622"/>
          <cell r="BR622"/>
          <cell r="BS622">
            <v>0</v>
          </cell>
          <cell r="BT622">
            <v>0</v>
          </cell>
          <cell r="BU622"/>
          <cell r="BV622">
            <v>0</v>
          </cell>
          <cell r="BW622"/>
          <cell r="BX622"/>
          <cell r="BY622"/>
          <cell r="BZ622">
            <v>0.21582000000000001</v>
          </cell>
          <cell r="CA622">
            <v>0</v>
          </cell>
          <cell r="CB622"/>
          <cell r="CC622">
            <v>0.1</v>
          </cell>
          <cell r="CD622"/>
          <cell r="CE622"/>
          <cell r="CF622"/>
          <cell r="CG622">
            <v>0.21582000000000001</v>
          </cell>
          <cell r="CH622">
            <v>0</v>
          </cell>
          <cell r="CI622"/>
          <cell r="CJ622">
            <v>0.1</v>
          </cell>
          <cell r="CK622"/>
          <cell r="CL622"/>
          <cell r="CM622">
            <v>0</v>
          </cell>
          <cell r="CN622">
            <v>0.21582000000000001</v>
          </cell>
          <cell r="CO622">
            <v>0</v>
          </cell>
          <cell r="CP622">
            <v>0</v>
          </cell>
          <cell r="CQ622">
            <v>0.1</v>
          </cell>
          <cell r="CR622">
            <v>0</v>
          </cell>
          <cell r="CS622">
            <v>0</v>
          </cell>
          <cell r="CT622">
            <v>0</v>
          </cell>
          <cell r="CU622">
            <v>0.21582000000000001</v>
          </cell>
          <cell r="CV622">
            <v>0</v>
          </cell>
          <cell r="CW622">
            <v>0</v>
          </cell>
          <cell r="CX622">
            <v>0.1</v>
          </cell>
          <cell r="CY622">
            <v>0</v>
          </cell>
          <cell r="CZ622">
            <v>0</v>
          </cell>
        </row>
        <row r="623">
          <cell r="A623" t="str">
            <v>1.2.2.151</v>
          </cell>
          <cell r="B623" t="str">
            <v>Реконструкция КЛ-0,4 кВ ТП-282 - ул. Бахилова, 6</v>
          </cell>
          <cell r="C623" t="str">
            <v>С_1.2.2.151</v>
          </cell>
          <cell r="D623">
            <v>0.51596000000000009</v>
          </cell>
          <cell r="E623">
            <v>0.51596000000000009</v>
          </cell>
          <cell r="F623"/>
          <cell r="G623"/>
          <cell r="H623"/>
          <cell r="I623"/>
          <cell r="J623"/>
          <cell r="K623"/>
          <cell r="L623"/>
          <cell r="M623"/>
          <cell r="N623">
            <v>0</v>
          </cell>
          <cell r="O623"/>
          <cell r="P623"/>
          <cell r="Q623"/>
          <cell r="R623"/>
          <cell r="S623"/>
          <cell r="T623"/>
          <cell r="U623">
            <v>0</v>
          </cell>
          <cell r="V623">
            <v>0</v>
          </cell>
          <cell r="W623"/>
          <cell r="X623">
            <v>0</v>
          </cell>
          <cell r="Y623"/>
          <cell r="Z623"/>
          <cell r="AA623"/>
          <cell r="AB623"/>
          <cell r="AC623">
            <v>0</v>
          </cell>
          <cell r="AD623"/>
          <cell r="AE623">
            <v>0</v>
          </cell>
          <cell r="AF623"/>
          <cell r="AG623"/>
          <cell r="AH623"/>
          <cell r="AI623"/>
          <cell r="AJ623">
            <v>0</v>
          </cell>
          <cell r="AK623">
            <v>0</v>
          </cell>
          <cell r="AL623"/>
          <cell r="AM623">
            <v>0</v>
          </cell>
          <cell r="AN623"/>
          <cell r="AO623"/>
          <cell r="AP623"/>
          <cell r="AQ623">
            <v>0</v>
          </cell>
          <cell r="AR623">
            <v>0</v>
          </cell>
          <cell r="AS623"/>
          <cell r="AT623">
            <v>0</v>
          </cell>
          <cell r="AU623"/>
          <cell r="AV623"/>
          <cell r="AW623"/>
          <cell r="AX623">
            <v>0</v>
          </cell>
          <cell r="AY623">
            <v>0</v>
          </cell>
          <cell r="AZ623"/>
          <cell r="BA623">
            <v>0</v>
          </cell>
          <cell r="BB623"/>
          <cell r="BC623"/>
          <cell r="BD623"/>
          <cell r="BE623">
            <v>0</v>
          </cell>
          <cell r="BF623">
            <v>0</v>
          </cell>
          <cell r="BG623"/>
          <cell r="BH623">
            <v>0</v>
          </cell>
          <cell r="BI623"/>
          <cell r="BJ623"/>
          <cell r="BK623"/>
          <cell r="BL623">
            <v>0</v>
          </cell>
          <cell r="BM623">
            <v>0</v>
          </cell>
          <cell r="BN623"/>
          <cell r="BO623">
            <v>0</v>
          </cell>
          <cell r="BP623"/>
          <cell r="BQ623"/>
          <cell r="BR623"/>
          <cell r="BS623">
            <v>0</v>
          </cell>
          <cell r="BT623">
            <v>0</v>
          </cell>
          <cell r="BU623"/>
          <cell r="BV623">
            <v>0</v>
          </cell>
          <cell r="BW623"/>
          <cell r="BX623"/>
          <cell r="BY623"/>
          <cell r="BZ623">
            <v>0.51596000000000009</v>
          </cell>
          <cell r="CA623">
            <v>0</v>
          </cell>
          <cell r="CB623"/>
          <cell r="CC623">
            <v>0.28999999999999998</v>
          </cell>
          <cell r="CD623"/>
          <cell r="CE623"/>
          <cell r="CF623"/>
          <cell r="CG623">
            <v>0.51596000000000009</v>
          </cell>
          <cell r="CH623">
            <v>0</v>
          </cell>
          <cell r="CI623"/>
          <cell r="CJ623">
            <v>0.28999999999999998</v>
          </cell>
          <cell r="CK623"/>
          <cell r="CL623"/>
          <cell r="CM623">
            <v>0</v>
          </cell>
          <cell r="CN623">
            <v>0.51596000000000009</v>
          </cell>
          <cell r="CO623">
            <v>0</v>
          </cell>
          <cell r="CP623">
            <v>0</v>
          </cell>
          <cell r="CQ623">
            <v>0.28999999999999998</v>
          </cell>
          <cell r="CR623">
            <v>0</v>
          </cell>
          <cell r="CS623">
            <v>0</v>
          </cell>
          <cell r="CT623">
            <v>0</v>
          </cell>
          <cell r="CU623">
            <v>0.51596000000000009</v>
          </cell>
          <cell r="CV623">
            <v>0</v>
          </cell>
          <cell r="CW623">
            <v>0</v>
          </cell>
          <cell r="CX623">
            <v>0.28999999999999998</v>
          </cell>
          <cell r="CY623">
            <v>0</v>
          </cell>
          <cell r="CZ623">
            <v>0</v>
          </cell>
        </row>
        <row r="624">
          <cell r="A624" t="str">
            <v>1.2.2.152</v>
          </cell>
          <cell r="B624" t="str">
            <v>Реконструкция КЛ-0,4 кВ ТП-282 - ЦТП-7</v>
          </cell>
          <cell r="C624" t="str">
            <v>С_1.2.2.152</v>
          </cell>
          <cell r="D624">
            <v>0.27888999999999997</v>
          </cell>
          <cell r="E624">
            <v>0.27888999999999997</v>
          </cell>
          <cell r="F624"/>
          <cell r="G624"/>
          <cell r="H624"/>
          <cell r="I624"/>
          <cell r="J624"/>
          <cell r="K624"/>
          <cell r="L624"/>
          <cell r="M624"/>
          <cell r="N624">
            <v>0</v>
          </cell>
          <cell r="O624"/>
          <cell r="P624"/>
          <cell r="Q624"/>
          <cell r="R624"/>
          <cell r="S624"/>
          <cell r="T624"/>
          <cell r="U624">
            <v>0</v>
          </cell>
          <cell r="V624">
            <v>0</v>
          </cell>
          <cell r="W624"/>
          <cell r="X624">
            <v>0</v>
          </cell>
          <cell r="Y624"/>
          <cell r="Z624"/>
          <cell r="AA624"/>
          <cell r="AB624"/>
          <cell r="AC624">
            <v>0</v>
          </cell>
          <cell r="AD624"/>
          <cell r="AE624">
            <v>0</v>
          </cell>
          <cell r="AF624"/>
          <cell r="AG624"/>
          <cell r="AH624"/>
          <cell r="AI624"/>
          <cell r="AJ624">
            <v>0</v>
          </cell>
          <cell r="AK624">
            <v>0</v>
          </cell>
          <cell r="AL624"/>
          <cell r="AM624">
            <v>0</v>
          </cell>
          <cell r="AN624"/>
          <cell r="AO624"/>
          <cell r="AP624"/>
          <cell r="AQ624">
            <v>0</v>
          </cell>
          <cell r="AR624">
            <v>0</v>
          </cell>
          <cell r="AS624"/>
          <cell r="AT624">
            <v>0</v>
          </cell>
          <cell r="AU624"/>
          <cell r="AV624"/>
          <cell r="AW624"/>
          <cell r="AX624">
            <v>0</v>
          </cell>
          <cell r="AY624">
            <v>0</v>
          </cell>
          <cell r="AZ624"/>
          <cell r="BA624">
            <v>0</v>
          </cell>
          <cell r="BB624"/>
          <cell r="BC624"/>
          <cell r="BD624"/>
          <cell r="BE624">
            <v>0</v>
          </cell>
          <cell r="BF624">
            <v>0</v>
          </cell>
          <cell r="BG624"/>
          <cell r="BH624">
            <v>0</v>
          </cell>
          <cell r="BI624"/>
          <cell r="BJ624"/>
          <cell r="BK624"/>
          <cell r="BL624">
            <v>0</v>
          </cell>
          <cell r="BM624">
            <v>0</v>
          </cell>
          <cell r="BN624"/>
          <cell r="BO624">
            <v>0</v>
          </cell>
          <cell r="BP624"/>
          <cell r="BQ624"/>
          <cell r="BR624"/>
          <cell r="BS624">
            <v>0</v>
          </cell>
          <cell r="BT624">
            <v>0</v>
          </cell>
          <cell r="BU624"/>
          <cell r="BV624">
            <v>0</v>
          </cell>
          <cell r="BW624"/>
          <cell r="BX624"/>
          <cell r="BY624"/>
          <cell r="BZ624">
            <v>0.27888999999999997</v>
          </cell>
          <cell r="CA624">
            <v>0</v>
          </cell>
          <cell r="CB624"/>
          <cell r="CC624">
            <v>0.14000000000000001</v>
          </cell>
          <cell r="CD624"/>
          <cell r="CE624"/>
          <cell r="CF624"/>
          <cell r="CG624">
            <v>0.27888999999999997</v>
          </cell>
          <cell r="CH624">
            <v>0</v>
          </cell>
          <cell r="CI624"/>
          <cell r="CJ624">
            <v>0.14000000000000001</v>
          </cell>
          <cell r="CK624"/>
          <cell r="CL624"/>
          <cell r="CM624">
            <v>0</v>
          </cell>
          <cell r="CN624">
            <v>0.27888999999999997</v>
          </cell>
          <cell r="CO624">
            <v>0</v>
          </cell>
          <cell r="CP624">
            <v>0</v>
          </cell>
          <cell r="CQ624">
            <v>0.14000000000000001</v>
          </cell>
          <cell r="CR624">
            <v>0</v>
          </cell>
          <cell r="CS624">
            <v>0</v>
          </cell>
          <cell r="CT624">
            <v>0</v>
          </cell>
          <cell r="CU624">
            <v>0.27888999999999997</v>
          </cell>
          <cell r="CV624">
            <v>0</v>
          </cell>
          <cell r="CW624">
            <v>0</v>
          </cell>
          <cell r="CX624">
            <v>0.14000000000000001</v>
          </cell>
          <cell r="CY624">
            <v>0</v>
          </cell>
          <cell r="CZ624">
            <v>0</v>
          </cell>
        </row>
        <row r="625">
          <cell r="A625" t="str">
            <v>1.2.2.153</v>
          </cell>
          <cell r="B625" t="str">
            <v>Реконструкция КЛ-0,4 кВ ТП-284 - ул. Бажова, 15</v>
          </cell>
          <cell r="C625" t="str">
            <v>С_1.2.2.153</v>
          </cell>
          <cell r="D625">
            <v>0.43632999999999994</v>
          </cell>
          <cell r="E625">
            <v>0.43633</v>
          </cell>
          <cell r="F625"/>
          <cell r="G625"/>
          <cell r="H625"/>
          <cell r="I625"/>
          <cell r="J625"/>
          <cell r="K625"/>
          <cell r="L625"/>
          <cell r="M625"/>
          <cell r="N625">
            <v>0</v>
          </cell>
          <cell r="O625"/>
          <cell r="P625"/>
          <cell r="Q625"/>
          <cell r="R625"/>
          <cell r="S625"/>
          <cell r="T625"/>
          <cell r="U625">
            <v>0</v>
          </cell>
          <cell r="V625">
            <v>0</v>
          </cell>
          <cell r="W625"/>
          <cell r="X625">
            <v>0</v>
          </cell>
          <cell r="Y625"/>
          <cell r="Z625"/>
          <cell r="AA625"/>
          <cell r="AB625"/>
          <cell r="AC625">
            <v>0</v>
          </cell>
          <cell r="AD625"/>
          <cell r="AE625">
            <v>0</v>
          </cell>
          <cell r="AF625"/>
          <cell r="AG625"/>
          <cell r="AH625"/>
          <cell r="AI625"/>
          <cell r="AJ625">
            <v>0</v>
          </cell>
          <cell r="AK625">
            <v>0</v>
          </cell>
          <cell r="AL625"/>
          <cell r="AM625">
            <v>0</v>
          </cell>
          <cell r="AN625"/>
          <cell r="AO625"/>
          <cell r="AP625"/>
          <cell r="AQ625">
            <v>0</v>
          </cell>
          <cell r="AR625">
            <v>0</v>
          </cell>
          <cell r="AS625"/>
          <cell r="AT625">
            <v>0</v>
          </cell>
          <cell r="AU625"/>
          <cell r="AV625"/>
          <cell r="AW625"/>
          <cell r="AX625">
            <v>0</v>
          </cell>
          <cell r="AY625">
            <v>0</v>
          </cell>
          <cell r="AZ625"/>
          <cell r="BA625">
            <v>0</v>
          </cell>
          <cell r="BB625"/>
          <cell r="BC625"/>
          <cell r="BD625"/>
          <cell r="BE625">
            <v>0</v>
          </cell>
          <cell r="BF625">
            <v>0</v>
          </cell>
          <cell r="BG625"/>
          <cell r="BH625">
            <v>0</v>
          </cell>
          <cell r="BI625"/>
          <cell r="BJ625"/>
          <cell r="BK625"/>
          <cell r="BL625">
            <v>0</v>
          </cell>
          <cell r="BM625">
            <v>0</v>
          </cell>
          <cell r="BN625"/>
          <cell r="BO625">
            <v>0</v>
          </cell>
          <cell r="BP625"/>
          <cell r="BQ625"/>
          <cell r="BR625"/>
          <cell r="BS625">
            <v>0</v>
          </cell>
          <cell r="BT625">
            <v>0</v>
          </cell>
          <cell r="BU625"/>
          <cell r="BV625">
            <v>0</v>
          </cell>
          <cell r="BW625"/>
          <cell r="BX625"/>
          <cell r="BY625"/>
          <cell r="BZ625">
            <v>0.43632999999999994</v>
          </cell>
          <cell r="CA625">
            <v>0</v>
          </cell>
          <cell r="CB625"/>
          <cell r="CC625">
            <v>0.24</v>
          </cell>
          <cell r="CD625"/>
          <cell r="CE625"/>
          <cell r="CF625"/>
          <cell r="CG625">
            <v>0.43633</v>
          </cell>
          <cell r="CH625">
            <v>0</v>
          </cell>
          <cell r="CI625"/>
          <cell r="CJ625">
            <v>0.24</v>
          </cell>
          <cell r="CK625"/>
          <cell r="CL625"/>
          <cell r="CM625">
            <v>0</v>
          </cell>
          <cell r="CN625">
            <v>0.43632999999999994</v>
          </cell>
          <cell r="CO625">
            <v>0</v>
          </cell>
          <cell r="CP625">
            <v>0</v>
          </cell>
          <cell r="CQ625">
            <v>0.24</v>
          </cell>
          <cell r="CR625">
            <v>0</v>
          </cell>
          <cell r="CS625">
            <v>0</v>
          </cell>
          <cell r="CT625">
            <v>0</v>
          </cell>
          <cell r="CU625">
            <v>0.43633</v>
          </cell>
          <cell r="CV625">
            <v>0</v>
          </cell>
          <cell r="CW625">
            <v>0</v>
          </cell>
          <cell r="CX625">
            <v>0.24</v>
          </cell>
          <cell r="CY625">
            <v>0</v>
          </cell>
          <cell r="CZ625">
            <v>0</v>
          </cell>
        </row>
        <row r="626">
          <cell r="A626" t="str">
            <v>1.2.2.154</v>
          </cell>
          <cell r="B626" t="str">
            <v>Реконструкция КЛ-0,4 кВ ТП-284 - ул. Бажова, 17А</v>
          </cell>
          <cell r="C626" t="str">
            <v>С_1.2.2.154</v>
          </cell>
          <cell r="D626">
            <v>0.37326999999999999</v>
          </cell>
          <cell r="E626">
            <v>0.37326999999999999</v>
          </cell>
          <cell r="F626"/>
          <cell r="G626"/>
          <cell r="H626"/>
          <cell r="I626"/>
          <cell r="J626"/>
          <cell r="K626"/>
          <cell r="L626"/>
          <cell r="M626"/>
          <cell r="N626">
            <v>0</v>
          </cell>
          <cell r="O626"/>
          <cell r="P626"/>
          <cell r="Q626"/>
          <cell r="R626"/>
          <cell r="S626"/>
          <cell r="T626"/>
          <cell r="U626">
            <v>0</v>
          </cell>
          <cell r="V626">
            <v>0</v>
          </cell>
          <cell r="W626"/>
          <cell r="X626">
            <v>0</v>
          </cell>
          <cell r="Y626"/>
          <cell r="Z626"/>
          <cell r="AA626"/>
          <cell r="AB626"/>
          <cell r="AC626">
            <v>0</v>
          </cell>
          <cell r="AD626"/>
          <cell r="AE626">
            <v>0</v>
          </cell>
          <cell r="AF626"/>
          <cell r="AG626"/>
          <cell r="AH626"/>
          <cell r="AI626"/>
          <cell r="AJ626">
            <v>0</v>
          </cell>
          <cell r="AK626">
            <v>0</v>
          </cell>
          <cell r="AL626"/>
          <cell r="AM626">
            <v>0</v>
          </cell>
          <cell r="AN626"/>
          <cell r="AO626"/>
          <cell r="AP626"/>
          <cell r="AQ626">
            <v>0</v>
          </cell>
          <cell r="AR626">
            <v>0</v>
          </cell>
          <cell r="AS626"/>
          <cell r="AT626">
            <v>0</v>
          </cell>
          <cell r="AU626"/>
          <cell r="AV626"/>
          <cell r="AW626"/>
          <cell r="AX626">
            <v>0</v>
          </cell>
          <cell r="AY626">
            <v>0</v>
          </cell>
          <cell r="AZ626"/>
          <cell r="BA626">
            <v>0</v>
          </cell>
          <cell r="BB626"/>
          <cell r="BC626"/>
          <cell r="BD626"/>
          <cell r="BE626">
            <v>0</v>
          </cell>
          <cell r="BF626">
            <v>0</v>
          </cell>
          <cell r="BG626"/>
          <cell r="BH626">
            <v>0</v>
          </cell>
          <cell r="BI626"/>
          <cell r="BJ626"/>
          <cell r="BK626"/>
          <cell r="BL626">
            <v>0</v>
          </cell>
          <cell r="BM626">
            <v>0</v>
          </cell>
          <cell r="BN626"/>
          <cell r="BO626">
            <v>0</v>
          </cell>
          <cell r="BP626"/>
          <cell r="BQ626"/>
          <cell r="BR626"/>
          <cell r="BS626">
            <v>0</v>
          </cell>
          <cell r="BT626">
            <v>0</v>
          </cell>
          <cell r="BU626"/>
          <cell r="BV626">
            <v>0</v>
          </cell>
          <cell r="BW626"/>
          <cell r="BX626"/>
          <cell r="BY626"/>
          <cell r="BZ626">
            <v>0.37326999999999999</v>
          </cell>
          <cell r="CA626">
            <v>0</v>
          </cell>
          <cell r="CB626"/>
          <cell r="CC626">
            <v>0.2</v>
          </cell>
          <cell r="CD626"/>
          <cell r="CE626"/>
          <cell r="CF626"/>
          <cell r="CG626">
            <v>0.37326999999999999</v>
          </cell>
          <cell r="CH626">
            <v>0</v>
          </cell>
          <cell r="CI626"/>
          <cell r="CJ626">
            <v>0.2</v>
          </cell>
          <cell r="CK626"/>
          <cell r="CL626"/>
          <cell r="CM626">
            <v>0</v>
          </cell>
          <cell r="CN626">
            <v>0.37326999999999999</v>
          </cell>
          <cell r="CO626">
            <v>0</v>
          </cell>
          <cell r="CP626">
            <v>0</v>
          </cell>
          <cell r="CQ626">
            <v>0.2</v>
          </cell>
          <cell r="CR626">
            <v>0</v>
          </cell>
          <cell r="CS626">
            <v>0</v>
          </cell>
          <cell r="CT626">
            <v>0</v>
          </cell>
          <cell r="CU626">
            <v>0.37326999999999999</v>
          </cell>
          <cell r="CV626">
            <v>0</v>
          </cell>
          <cell r="CW626">
            <v>0</v>
          </cell>
          <cell r="CX626">
            <v>0.2</v>
          </cell>
          <cell r="CY626">
            <v>0</v>
          </cell>
          <cell r="CZ626">
            <v>0</v>
          </cell>
        </row>
        <row r="627">
          <cell r="A627" t="str">
            <v>1.2.2.155</v>
          </cell>
          <cell r="B627" t="str">
            <v>Реконструкция КЛ-0,4 кВ ТП-284 - ЦТП-9</v>
          </cell>
          <cell r="C627" t="str">
            <v>С_1.2.2.155</v>
          </cell>
          <cell r="D627">
            <v>0.27888999999999997</v>
          </cell>
          <cell r="E627">
            <v>0.27888999999999997</v>
          </cell>
          <cell r="F627"/>
          <cell r="G627"/>
          <cell r="H627"/>
          <cell r="I627"/>
          <cell r="J627"/>
          <cell r="K627"/>
          <cell r="L627"/>
          <cell r="M627"/>
          <cell r="N627">
            <v>0</v>
          </cell>
          <cell r="O627"/>
          <cell r="P627"/>
          <cell r="Q627"/>
          <cell r="R627"/>
          <cell r="S627"/>
          <cell r="T627"/>
          <cell r="U627">
            <v>0</v>
          </cell>
          <cell r="V627">
            <v>0</v>
          </cell>
          <cell r="W627"/>
          <cell r="X627">
            <v>0</v>
          </cell>
          <cell r="Y627"/>
          <cell r="Z627"/>
          <cell r="AA627"/>
          <cell r="AB627"/>
          <cell r="AC627">
            <v>0</v>
          </cell>
          <cell r="AD627"/>
          <cell r="AE627">
            <v>0</v>
          </cell>
          <cell r="AF627"/>
          <cell r="AG627"/>
          <cell r="AH627"/>
          <cell r="AI627"/>
          <cell r="AJ627">
            <v>0</v>
          </cell>
          <cell r="AK627">
            <v>0</v>
          </cell>
          <cell r="AL627"/>
          <cell r="AM627">
            <v>0</v>
          </cell>
          <cell r="AN627"/>
          <cell r="AO627"/>
          <cell r="AP627"/>
          <cell r="AQ627">
            <v>0</v>
          </cell>
          <cell r="AR627">
            <v>0</v>
          </cell>
          <cell r="AS627"/>
          <cell r="AT627">
            <v>0</v>
          </cell>
          <cell r="AU627"/>
          <cell r="AV627"/>
          <cell r="AW627"/>
          <cell r="AX627">
            <v>0</v>
          </cell>
          <cell r="AY627">
            <v>0</v>
          </cell>
          <cell r="AZ627"/>
          <cell r="BA627">
            <v>0</v>
          </cell>
          <cell r="BB627"/>
          <cell r="BC627"/>
          <cell r="BD627"/>
          <cell r="BE627">
            <v>0</v>
          </cell>
          <cell r="BF627">
            <v>0</v>
          </cell>
          <cell r="BG627"/>
          <cell r="BH627">
            <v>0</v>
          </cell>
          <cell r="BI627"/>
          <cell r="BJ627"/>
          <cell r="BK627"/>
          <cell r="BL627">
            <v>0</v>
          </cell>
          <cell r="BM627">
            <v>0</v>
          </cell>
          <cell r="BN627"/>
          <cell r="BO627">
            <v>0</v>
          </cell>
          <cell r="BP627"/>
          <cell r="BQ627"/>
          <cell r="BR627"/>
          <cell r="BS627">
            <v>0</v>
          </cell>
          <cell r="BT627">
            <v>0</v>
          </cell>
          <cell r="BU627"/>
          <cell r="BV627">
            <v>0</v>
          </cell>
          <cell r="BW627"/>
          <cell r="BX627"/>
          <cell r="BY627"/>
          <cell r="BZ627">
            <v>0.27888999999999997</v>
          </cell>
          <cell r="CA627">
            <v>0</v>
          </cell>
          <cell r="CB627"/>
          <cell r="CC627">
            <v>0.14000000000000001</v>
          </cell>
          <cell r="CD627"/>
          <cell r="CE627"/>
          <cell r="CF627"/>
          <cell r="CG627">
            <v>0.27888999999999997</v>
          </cell>
          <cell r="CH627">
            <v>0</v>
          </cell>
          <cell r="CI627"/>
          <cell r="CJ627">
            <v>0.14000000000000001</v>
          </cell>
          <cell r="CK627"/>
          <cell r="CL627"/>
          <cell r="CM627">
            <v>0</v>
          </cell>
          <cell r="CN627">
            <v>0.27888999999999997</v>
          </cell>
          <cell r="CO627">
            <v>0</v>
          </cell>
          <cell r="CP627">
            <v>0</v>
          </cell>
          <cell r="CQ627">
            <v>0.14000000000000001</v>
          </cell>
          <cell r="CR627">
            <v>0</v>
          </cell>
          <cell r="CS627">
            <v>0</v>
          </cell>
          <cell r="CT627">
            <v>0</v>
          </cell>
          <cell r="CU627">
            <v>0.27888999999999997</v>
          </cell>
          <cell r="CV627">
            <v>0</v>
          </cell>
          <cell r="CW627">
            <v>0</v>
          </cell>
          <cell r="CX627">
            <v>0.14000000000000001</v>
          </cell>
          <cell r="CY627">
            <v>0</v>
          </cell>
          <cell r="CZ627">
            <v>0</v>
          </cell>
        </row>
        <row r="628">
          <cell r="A628" t="str">
            <v>1.2.2.156</v>
          </cell>
          <cell r="B628" t="str">
            <v>Реконструкция КЛ-0,4 кВ ТП-285 - ул. Бажова, 7</v>
          </cell>
          <cell r="C628" t="str">
            <v>С_1.2.2.156</v>
          </cell>
          <cell r="D628">
            <v>0.95847999999999989</v>
          </cell>
          <cell r="E628">
            <v>0.95847999999999989</v>
          </cell>
          <cell r="F628"/>
          <cell r="G628"/>
          <cell r="H628"/>
          <cell r="I628"/>
          <cell r="J628"/>
          <cell r="K628"/>
          <cell r="L628"/>
          <cell r="M628"/>
          <cell r="N628">
            <v>0</v>
          </cell>
          <cell r="O628"/>
          <cell r="P628"/>
          <cell r="Q628"/>
          <cell r="R628"/>
          <cell r="S628"/>
          <cell r="T628"/>
          <cell r="U628">
            <v>0</v>
          </cell>
          <cell r="V628">
            <v>0</v>
          </cell>
          <cell r="W628"/>
          <cell r="X628">
            <v>0</v>
          </cell>
          <cell r="Y628"/>
          <cell r="Z628"/>
          <cell r="AA628"/>
          <cell r="AB628"/>
          <cell r="AC628">
            <v>0</v>
          </cell>
          <cell r="AD628"/>
          <cell r="AE628">
            <v>0</v>
          </cell>
          <cell r="AF628"/>
          <cell r="AG628"/>
          <cell r="AH628"/>
          <cell r="AI628"/>
          <cell r="AJ628">
            <v>0</v>
          </cell>
          <cell r="AK628">
            <v>0</v>
          </cell>
          <cell r="AL628"/>
          <cell r="AM628">
            <v>0</v>
          </cell>
          <cell r="AN628"/>
          <cell r="AO628"/>
          <cell r="AP628"/>
          <cell r="AQ628">
            <v>0</v>
          </cell>
          <cell r="AR628">
            <v>0</v>
          </cell>
          <cell r="AS628"/>
          <cell r="AT628">
            <v>0</v>
          </cell>
          <cell r="AU628"/>
          <cell r="AV628"/>
          <cell r="AW628"/>
          <cell r="AX628">
            <v>0</v>
          </cell>
          <cell r="AY628">
            <v>0</v>
          </cell>
          <cell r="AZ628"/>
          <cell r="BA628">
            <v>0</v>
          </cell>
          <cell r="BB628"/>
          <cell r="BC628"/>
          <cell r="BD628"/>
          <cell r="BE628">
            <v>0</v>
          </cell>
          <cell r="BF628">
            <v>0</v>
          </cell>
          <cell r="BG628"/>
          <cell r="BH628">
            <v>0</v>
          </cell>
          <cell r="BI628"/>
          <cell r="BJ628"/>
          <cell r="BK628"/>
          <cell r="BL628">
            <v>0</v>
          </cell>
          <cell r="BM628">
            <v>0</v>
          </cell>
          <cell r="BN628"/>
          <cell r="BO628">
            <v>0</v>
          </cell>
          <cell r="BP628"/>
          <cell r="BQ628"/>
          <cell r="BR628"/>
          <cell r="BS628">
            <v>0</v>
          </cell>
          <cell r="BT628">
            <v>0</v>
          </cell>
          <cell r="BU628"/>
          <cell r="BV628">
            <v>0</v>
          </cell>
          <cell r="BW628"/>
          <cell r="BX628"/>
          <cell r="BY628"/>
          <cell r="BZ628">
            <v>0.95847999999999989</v>
          </cell>
          <cell r="CA628">
            <v>0</v>
          </cell>
          <cell r="CB628"/>
          <cell r="CC628">
            <v>0.56999999999999995</v>
          </cell>
          <cell r="CD628"/>
          <cell r="CE628"/>
          <cell r="CF628"/>
          <cell r="CG628">
            <v>0.95847999999999989</v>
          </cell>
          <cell r="CH628">
            <v>0</v>
          </cell>
          <cell r="CI628"/>
          <cell r="CJ628">
            <v>0.56999999999999995</v>
          </cell>
          <cell r="CK628"/>
          <cell r="CL628"/>
          <cell r="CM628">
            <v>0</v>
          </cell>
          <cell r="CN628">
            <v>0.95847999999999989</v>
          </cell>
          <cell r="CO628">
            <v>0</v>
          </cell>
          <cell r="CP628">
            <v>0</v>
          </cell>
          <cell r="CQ628">
            <v>0.56999999999999995</v>
          </cell>
          <cell r="CR628">
            <v>0</v>
          </cell>
          <cell r="CS628">
            <v>0</v>
          </cell>
          <cell r="CT628">
            <v>0</v>
          </cell>
          <cell r="CU628">
            <v>0.95847999999999989</v>
          </cell>
          <cell r="CV628">
            <v>0</v>
          </cell>
          <cell r="CW628">
            <v>0</v>
          </cell>
          <cell r="CX628">
            <v>0.56999999999999995</v>
          </cell>
          <cell r="CY628">
            <v>0</v>
          </cell>
          <cell r="CZ628">
            <v>0</v>
          </cell>
        </row>
        <row r="629">
          <cell r="A629" t="str">
            <v>1.2.2.157</v>
          </cell>
          <cell r="B629" t="str">
            <v>Реконструкция КЛ-0,4 кВ ТП-285 - ул. Островского, 11</v>
          </cell>
          <cell r="C629" t="str">
            <v>С_1.2.2.157</v>
          </cell>
          <cell r="D629">
            <v>0</v>
          </cell>
          <cell r="E629">
            <v>0</v>
          </cell>
          <cell r="F629"/>
          <cell r="G629"/>
          <cell r="H629"/>
          <cell r="I629"/>
          <cell r="J629"/>
          <cell r="K629"/>
          <cell r="L629"/>
          <cell r="M629"/>
          <cell r="N629">
            <v>0</v>
          </cell>
          <cell r="O629"/>
          <cell r="P629"/>
          <cell r="Q629"/>
          <cell r="R629"/>
          <cell r="S629"/>
          <cell r="T629"/>
          <cell r="U629">
            <v>0</v>
          </cell>
          <cell r="V629">
            <v>0</v>
          </cell>
          <cell r="W629"/>
          <cell r="X629">
            <v>0</v>
          </cell>
          <cell r="Y629"/>
          <cell r="Z629"/>
          <cell r="AA629"/>
          <cell r="AB629"/>
          <cell r="AC629">
            <v>0</v>
          </cell>
          <cell r="AD629"/>
          <cell r="AE629">
            <v>0</v>
          </cell>
          <cell r="AF629"/>
          <cell r="AG629"/>
          <cell r="AH629"/>
          <cell r="AI629"/>
          <cell r="AJ629">
            <v>0</v>
          </cell>
          <cell r="AK629">
            <v>0</v>
          </cell>
          <cell r="AL629"/>
          <cell r="AM629">
            <v>0</v>
          </cell>
          <cell r="AN629"/>
          <cell r="AO629"/>
          <cell r="AP629"/>
          <cell r="AQ629">
            <v>0</v>
          </cell>
          <cell r="AR629">
            <v>0</v>
          </cell>
          <cell r="AS629"/>
          <cell r="AT629">
            <v>0</v>
          </cell>
          <cell r="AU629"/>
          <cell r="AV629"/>
          <cell r="AW629"/>
          <cell r="AX629">
            <v>0</v>
          </cell>
          <cell r="AY629">
            <v>0</v>
          </cell>
          <cell r="AZ629"/>
          <cell r="BA629">
            <v>0</v>
          </cell>
          <cell r="BB629"/>
          <cell r="BC629"/>
          <cell r="BD629"/>
          <cell r="BE629">
            <v>0</v>
          </cell>
          <cell r="BF629">
            <v>0</v>
          </cell>
          <cell r="BG629"/>
          <cell r="BH629">
            <v>0</v>
          </cell>
          <cell r="BI629"/>
          <cell r="BJ629"/>
          <cell r="BK629"/>
          <cell r="BL629">
            <v>0</v>
          </cell>
          <cell r="BM629">
            <v>0</v>
          </cell>
          <cell r="BN629"/>
          <cell r="BO629">
            <v>0</v>
          </cell>
          <cell r="BP629"/>
          <cell r="BQ629"/>
          <cell r="BR629"/>
          <cell r="BS629">
            <v>0</v>
          </cell>
          <cell r="BT629">
            <v>0</v>
          </cell>
          <cell r="BU629"/>
          <cell r="BV629">
            <v>0</v>
          </cell>
          <cell r="BW629"/>
          <cell r="BX629"/>
          <cell r="BY629"/>
          <cell r="BZ629">
            <v>0</v>
          </cell>
          <cell r="CA629">
            <v>0</v>
          </cell>
          <cell r="CB629"/>
          <cell r="CC629">
            <v>0</v>
          </cell>
          <cell r="CD629"/>
          <cell r="CE629"/>
          <cell r="CF629"/>
          <cell r="CG629">
            <v>0</v>
          </cell>
          <cell r="CH629">
            <v>0</v>
          </cell>
          <cell r="CI629"/>
          <cell r="CJ629">
            <v>0</v>
          </cell>
          <cell r="CK629"/>
          <cell r="CL629"/>
          <cell r="CM629">
            <v>0</v>
          </cell>
          <cell r="CN629">
            <v>0</v>
          </cell>
          <cell r="CO629">
            <v>0</v>
          </cell>
          <cell r="CP629">
            <v>0</v>
          </cell>
          <cell r="CQ629">
            <v>0</v>
          </cell>
          <cell r="CR629">
            <v>0</v>
          </cell>
          <cell r="CS629">
            <v>0</v>
          </cell>
          <cell r="CT629">
            <v>0</v>
          </cell>
          <cell r="CU629">
            <v>0</v>
          </cell>
          <cell r="CV629">
            <v>0</v>
          </cell>
          <cell r="CW629">
            <v>0</v>
          </cell>
          <cell r="CX629">
            <v>0</v>
          </cell>
          <cell r="CY629">
            <v>0</v>
          </cell>
          <cell r="CZ629">
            <v>0</v>
          </cell>
        </row>
        <row r="630">
          <cell r="A630" t="str">
            <v>1.2.2.158</v>
          </cell>
          <cell r="B630" t="str">
            <v>Реконструкция КЛ-0,4 кВ ТП-285 - пр-т. Мира, 20</v>
          </cell>
          <cell r="C630" t="str">
            <v>С_1.2.2.158</v>
          </cell>
          <cell r="D630">
            <v>0</v>
          </cell>
          <cell r="E630">
            <v>0</v>
          </cell>
          <cell r="F630"/>
          <cell r="G630"/>
          <cell r="H630"/>
          <cell r="I630"/>
          <cell r="J630"/>
          <cell r="K630"/>
          <cell r="L630"/>
          <cell r="M630"/>
          <cell r="N630">
            <v>0</v>
          </cell>
          <cell r="O630"/>
          <cell r="P630"/>
          <cell r="Q630"/>
          <cell r="R630"/>
          <cell r="S630"/>
          <cell r="T630"/>
          <cell r="U630">
            <v>0</v>
          </cell>
          <cell r="V630">
            <v>0</v>
          </cell>
          <cell r="W630"/>
          <cell r="X630">
            <v>0</v>
          </cell>
          <cell r="Y630"/>
          <cell r="Z630"/>
          <cell r="AA630"/>
          <cell r="AB630"/>
          <cell r="AC630">
            <v>0</v>
          </cell>
          <cell r="AD630"/>
          <cell r="AE630">
            <v>0</v>
          </cell>
          <cell r="AF630"/>
          <cell r="AG630"/>
          <cell r="AH630"/>
          <cell r="AI630"/>
          <cell r="AJ630">
            <v>0</v>
          </cell>
          <cell r="AK630">
            <v>0</v>
          </cell>
          <cell r="AL630"/>
          <cell r="AM630">
            <v>0</v>
          </cell>
          <cell r="AN630"/>
          <cell r="AO630"/>
          <cell r="AP630"/>
          <cell r="AQ630">
            <v>0</v>
          </cell>
          <cell r="AR630">
            <v>0</v>
          </cell>
          <cell r="AS630"/>
          <cell r="AT630">
            <v>0</v>
          </cell>
          <cell r="AU630"/>
          <cell r="AV630"/>
          <cell r="AW630"/>
          <cell r="AX630">
            <v>0</v>
          </cell>
          <cell r="AY630">
            <v>0</v>
          </cell>
          <cell r="AZ630"/>
          <cell r="BA630">
            <v>0</v>
          </cell>
          <cell r="BB630"/>
          <cell r="BC630"/>
          <cell r="BD630"/>
          <cell r="BE630">
            <v>0</v>
          </cell>
          <cell r="BF630">
            <v>0</v>
          </cell>
          <cell r="BG630"/>
          <cell r="BH630">
            <v>0</v>
          </cell>
          <cell r="BI630"/>
          <cell r="BJ630"/>
          <cell r="BK630"/>
          <cell r="BL630">
            <v>0</v>
          </cell>
          <cell r="BM630">
            <v>0</v>
          </cell>
          <cell r="BN630"/>
          <cell r="BO630">
            <v>0</v>
          </cell>
          <cell r="BP630"/>
          <cell r="BQ630"/>
          <cell r="BR630"/>
          <cell r="BS630">
            <v>0</v>
          </cell>
          <cell r="BT630">
            <v>0</v>
          </cell>
          <cell r="BU630"/>
          <cell r="BV630">
            <v>0</v>
          </cell>
          <cell r="BW630"/>
          <cell r="BX630"/>
          <cell r="BY630"/>
          <cell r="BZ630">
            <v>0</v>
          </cell>
          <cell r="CA630">
            <v>0</v>
          </cell>
          <cell r="CB630"/>
          <cell r="CC630">
            <v>0</v>
          </cell>
          <cell r="CD630"/>
          <cell r="CE630"/>
          <cell r="CF630"/>
          <cell r="CG630">
            <v>0</v>
          </cell>
          <cell r="CH630">
            <v>0</v>
          </cell>
          <cell r="CI630"/>
          <cell r="CJ630">
            <v>0</v>
          </cell>
          <cell r="CK630"/>
          <cell r="CL630"/>
          <cell r="CM630">
            <v>0</v>
          </cell>
          <cell r="CN630">
            <v>0</v>
          </cell>
          <cell r="CO630">
            <v>0</v>
          </cell>
          <cell r="CP630">
            <v>0</v>
          </cell>
          <cell r="CQ630">
            <v>0</v>
          </cell>
          <cell r="CR630">
            <v>0</v>
          </cell>
          <cell r="CS630">
            <v>0</v>
          </cell>
          <cell r="CT630">
            <v>0</v>
          </cell>
          <cell r="CU630">
            <v>0</v>
          </cell>
          <cell r="CV630">
            <v>0</v>
          </cell>
          <cell r="CW630">
            <v>0</v>
          </cell>
          <cell r="CX630">
            <v>0</v>
          </cell>
          <cell r="CY630">
            <v>0</v>
          </cell>
          <cell r="CZ630">
            <v>0</v>
          </cell>
        </row>
        <row r="631">
          <cell r="A631" t="str">
            <v>1.2.2.159</v>
          </cell>
          <cell r="B631" t="str">
            <v>Реконструкция КЛ-0,4 кВ ТП-295 - ул. Студенческая, 21</v>
          </cell>
          <cell r="C631" t="str">
            <v>С_1.2.2.159</v>
          </cell>
          <cell r="D631">
            <v>0</v>
          </cell>
          <cell r="E631">
            <v>0</v>
          </cell>
          <cell r="F631"/>
          <cell r="G631"/>
          <cell r="H631"/>
          <cell r="I631"/>
          <cell r="J631"/>
          <cell r="K631"/>
          <cell r="L631"/>
          <cell r="M631"/>
          <cell r="N631">
            <v>0</v>
          </cell>
          <cell r="O631"/>
          <cell r="P631"/>
          <cell r="Q631"/>
          <cell r="R631"/>
          <cell r="S631"/>
          <cell r="T631"/>
          <cell r="U631">
            <v>0</v>
          </cell>
          <cell r="V631">
            <v>0</v>
          </cell>
          <cell r="W631"/>
          <cell r="X631">
            <v>0</v>
          </cell>
          <cell r="Y631"/>
          <cell r="Z631"/>
          <cell r="AA631"/>
          <cell r="AB631"/>
          <cell r="AC631">
            <v>0</v>
          </cell>
          <cell r="AD631"/>
          <cell r="AE631">
            <v>0</v>
          </cell>
          <cell r="AF631"/>
          <cell r="AG631"/>
          <cell r="AH631"/>
          <cell r="AI631"/>
          <cell r="AJ631">
            <v>0</v>
          </cell>
          <cell r="AK631">
            <v>0</v>
          </cell>
          <cell r="AL631"/>
          <cell r="AM631">
            <v>0</v>
          </cell>
          <cell r="AN631"/>
          <cell r="AO631"/>
          <cell r="AP631"/>
          <cell r="AQ631">
            <v>0</v>
          </cell>
          <cell r="AR631">
            <v>0</v>
          </cell>
          <cell r="AS631"/>
          <cell r="AT631">
            <v>0</v>
          </cell>
          <cell r="AU631"/>
          <cell r="AV631"/>
          <cell r="AW631"/>
          <cell r="AX631">
            <v>0</v>
          </cell>
          <cell r="AY631">
            <v>0</v>
          </cell>
          <cell r="AZ631"/>
          <cell r="BA631">
            <v>0</v>
          </cell>
          <cell r="BB631"/>
          <cell r="BC631"/>
          <cell r="BD631"/>
          <cell r="BE631">
            <v>0</v>
          </cell>
          <cell r="BF631">
            <v>0</v>
          </cell>
          <cell r="BG631"/>
          <cell r="BH631">
            <v>0</v>
          </cell>
          <cell r="BI631"/>
          <cell r="BJ631"/>
          <cell r="BK631"/>
          <cell r="BL631">
            <v>0</v>
          </cell>
          <cell r="BM631">
            <v>0</v>
          </cell>
          <cell r="BN631"/>
          <cell r="BO631">
            <v>0</v>
          </cell>
          <cell r="BP631"/>
          <cell r="BQ631"/>
          <cell r="BR631"/>
          <cell r="BS631">
            <v>0</v>
          </cell>
          <cell r="BT631">
            <v>0</v>
          </cell>
          <cell r="BU631"/>
          <cell r="BV631">
            <v>0</v>
          </cell>
          <cell r="BW631"/>
          <cell r="BX631"/>
          <cell r="BY631"/>
          <cell r="BZ631">
            <v>0</v>
          </cell>
          <cell r="CA631">
            <v>0</v>
          </cell>
          <cell r="CB631"/>
          <cell r="CC631">
            <v>0</v>
          </cell>
          <cell r="CD631"/>
          <cell r="CE631"/>
          <cell r="CF631"/>
          <cell r="CG631">
            <v>0</v>
          </cell>
          <cell r="CH631">
            <v>0</v>
          </cell>
          <cell r="CI631"/>
          <cell r="CJ631">
            <v>0</v>
          </cell>
          <cell r="CK631"/>
          <cell r="CL631"/>
          <cell r="CM631">
            <v>0</v>
          </cell>
          <cell r="CN631">
            <v>0</v>
          </cell>
          <cell r="CO631">
            <v>0</v>
          </cell>
          <cell r="CP631">
            <v>0</v>
          </cell>
          <cell r="CQ631">
            <v>0</v>
          </cell>
          <cell r="CR631">
            <v>0</v>
          </cell>
          <cell r="CS631">
            <v>0</v>
          </cell>
          <cell r="CT631">
            <v>0</v>
          </cell>
          <cell r="CU631">
            <v>0</v>
          </cell>
          <cell r="CV631">
            <v>0</v>
          </cell>
          <cell r="CW631">
            <v>0</v>
          </cell>
          <cell r="CX631">
            <v>0</v>
          </cell>
          <cell r="CY631">
            <v>0</v>
          </cell>
          <cell r="CZ631">
            <v>0</v>
          </cell>
        </row>
        <row r="632">
          <cell r="A632" t="str">
            <v>1.2.2.160</v>
          </cell>
          <cell r="B632" t="str">
            <v>Реконструкция КЛ-0,4 кВ ТП-296 - ул. Студенческая, 13</v>
          </cell>
          <cell r="C632" t="str">
            <v>С_1.2.2.160</v>
          </cell>
          <cell r="D632">
            <v>0</v>
          </cell>
          <cell r="E632">
            <v>0</v>
          </cell>
          <cell r="F632"/>
          <cell r="G632"/>
          <cell r="H632"/>
          <cell r="I632"/>
          <cell r="J632"/>
          <cell r="K632"/>
          <cell r="L632"/>
          <cell r="M632"/>
          <cell r="N632">
            <v>0</v>
          </cell>
          <cell r="O632"/>
          <cell r="P632"/>
          <cell r="Q632"/>
          <cell r="R632"/>
          <cell r="S632"/>
          <cell r="T632"/>
          <cell r="U632">
            <v>0</v>
          </cell>
          <cell r="V632">
            <v>0</v>
          </cell>
          <cell r="W632"/>
          <cell r="X632">
            <v>0</v>
          </cell>
          <cell r="Y632"/>
          <cell r="Z632"/>
          <cell r="AA632"/>
          <cell r="AB632"/>
          <cell r="AC632">
            <v>0</v>
          </cell>
          <cell r="AD632"/>
          <cell r="AE632">
            <v>0</v>
          </cell>
          <cell r="AF632"/>
          <cell r="AG632"/>
          <cell r="AH632"/>
          <cell r="AI632"/>
          <cell r="AJ632">
            <v>0</v>
          </cell>
          <cell r="AK632">
            <v>0</v>
          </cell>
          <cell r="AL632"/>
          <cell r="AM632">
            <v>0</v>
          </cell>
          <cell r="AN632"/>
          <cell r="AO632"/>
          <cell r="AP632"/>
          <cell r="AQ632">
            <v>0</v>
          </cell>
          <cell r="AR632">
            <v>0</v>
          </cell>
          <cell r="AS632"/>
          <cell r="AT632">
            <v>0</v>
          </cell>
          <cell r="AU632"/>
          <cell r="AV632"/>
          <cell r="AW632"/>
          <cell r="AX632">
            <v>0</v>
          </cell>
          <cell r="AY632">
            <v>0</v>
          </cell>
          <cell r="AZ632"/>
          <cell r="BA632">
            <v>0</v>
          </cell>
          <cell r="BB632"/>
          <cell r="BC632"/>
          <cell r="BD632"/>
          <cell r="BE632">
            <v>0</v>
          </cell>
          <cell r="BF632">
            <v>0</v>
          </cell>
          <cell r="BG632"/>
          <cell r="BH632">
            <v>0</v>
          </cell>
          <cell r="BI632"/>
          <cell r="BJ632"/>
          <cell r="BK632"/>
          <cell r="BL632">
            <v>0</v>
          </cell>
          <cell r="BM632">
            <v>0</v>
          </cell>
          <cell r="BN632"/>
          <cell r="BO632">
            <v>0</v>
          </cell>
          <cell r="BP632"/>
          <cell r="BQ632"/>
          <cell r="BR632"/>
          <cell r="BS632">
            <v>0</v>
          </cell>
          <cell r="BT632">
            <v>0</v>
          </cell>
          <cell r="BU632"/>
          <cell r="BV632">
            <v>0</v>
          </cell>
          <cell r="BW632"/>
          <cell r="BX632"/>
          <cell r="BY632"/>
          <cell r="BZ632">
            <v>0</v>
          </cell>
          <cell r="CA632">
            <v>0</v>
          </cell>
          <cell r="CB632"/>
          <cell r="CC632">
            <v>0</v>
          </cell>
          <cell r="CD632"/>
          <cell r="CE632"/>
          <cell r="CF632"/>
          <cell r="CG632">
            <v>0</v>
          </cell>
          <cell r="CH632">
            <v>0</v>
          </cell>
          <cell r="CI632"/>
          <cell r="CJ632">
            <v>0</v>
          </cell>
          <cell r="CK632"/>
          <cell r="CL632"/>
          <cell r="CM632">
            <v>0</v>
          </cell>
          <cell r="CN632">
            <v>0</v>
          </cell>
          <cell r="CO632">
            <v>0</v>
          </cell>
          <cell r="CP632">
            <v>0</v>
          </cell>
          <cell r="CQ632">
            <v>0</v>
          </cell>
          <cell r="CR632">
            <v>0</v>
          </cell>
          <cell r="CS632">
            <v>0</v>
          </cell>
          <cell r="CT632">
            <v>0</v>
          </cell>
          <cell r="CU632">
            <v>0</v>
          </cell>
          <cell r="CV632">
            <v>0</v>
          </cell>
          <cell r="CW632">
            <v>0</v>
          </cell>
          <cell r="CX632">
            <v>0</v>
          </cell>
          <cell r="CY632">
            <v>0</v>
          </cell>
          <cell r="CZ632">
            <v>0</v>
          </cell>
        </row>
        <row r="633">
          <cell r="A633" t="str">
            <v>1.2.2.161</v>
          </cell>
          <cell r="B633" t="str">
            <v>Реконструкция КЛ-0,4 кВ ТП-296 - ул. Студенческая, 21</v>
          </cell>
          <cell r="C633" t="str">
            <v>С_1.2.2.161</v>
          </cell>
          <cell r="D633">
            <v>0</v>
          </cell>
          <cell r="E633">
            <v>0</v>
          </cell>
          <cell r="F633"/>
          <cell r="G633"/>
          <cell r="H633"/>
          <cell r="I633"/>
          <cell r="J633"/>
          <cell r="K633"/>
          <cell r="L633"/>
          <cell r="M633"/>
          <cell r="N633">
            <v>0</v>
          </cell>
          <cell r="O633"/>
          <cell r="P633"/>
          <cell r="Q633"/>
          <cell r="R633"/>
          <cell r="S633"/>
          <cell r="T633"/>
          <cell r="U633">
            <v>0</v>
          </cell>
          <cell r="V633">
            <v>0</v>
          </cell>
          <cell r="W633"/>
          <cell r="X633">
            <v>0</v>
          </cell>
          <cell r="Y633"/>
          <cell r="Z633"/>
          <cell r="AA633"/>
          <cell r="AB633"/>
          <cell r="AC633">
            <v>0</v>
          </cell>
          <cell r="AD633"/>
          <cell r="AE633">
            <v>0</v>
          </cell>
          <cell r="AF633"/>
          <cell r="AG633"/>
          <cell r="AH633"/>
          <cell r="AI633"/>
          <cell r="AJ633">
            <v>0</v>
          </cell>
          <cell r="AK633">
            <v>0</v>
          </cell>
          <cell r="AL633"/>
          <cell r="AM633">
            <v>0</v>
          </cell>
          <cell r="AN633"/>
          <cell r="AO633"/>
          <cell r="AP633"/>
          <cell r="AQ633">
            <v>0</v>
          </cell>
          <cell r="AR633">
            <v>0</v>
          </cell>
          <cell r="AS633"/>
          <cell r="AT633">
            <v>0</v>
          </cell>
          <cell r="AU633"/>
          <cell r="AV633"/>
          <cell r="AW633"/>
          <cell r="AX633">
            <v>0</v>
          </cell>
          <cell r="AY633">
            <v>0</v>
          </cell>
          <cell r="AZ633"/>
          <cell r="BA633">
            <v>0</v>
          </cell>
          <cell r="BB633"/>
          <cell r="BC633"/>
          <cell r="BD633"/>
          <cell r="BE633">
            <v>0</v>
          </cell>
          <cell r="BF633">
            <v>0</v>
          </cell>
          <cell r="BG633"/>
          <cell r="BH633">
            <v>0</v>
          </cell>
          <cell r="BI633"/>
          <cell r="BJ633"/>
          <cell r="BK633"/>
          <cell r="BL633">
            <v>0</v>
          </cell>
          <cell r="BM633">
            <v>0</v>
          </cell>
          <cell r="BN633"/>
          <cell r="BO633">
            <v>0</v>
          </cell>
          <cell r="BP633"/>
          <cell r="BQ633"/>
          <cell r="BR633"/>
          <cell r="BS633">
            <v>0</v>
          </cell>
          <cell r="BT633">
            <v>0</v>
          </cell>
          <cell r="BU633"/>
          <cell r="BV633">
            <v>0</v>
          </cell>
          <cell r="BW633"/>
          <cell r="BX633"/>
          <cell r="BY633"/>
          <cell r="BZ633">
            <v>0</v>
          </cell>
          <cell r="CA633">
            <v>0</v>
          </cell>
          <cell r="CB633"/>
          <cell r="CC633">
            <v>0</v>
          </cell>
          <cell r="CD633"/>
          <cell r="CE633"/>
          <cell r="CF633"/>
          <cell r="CG633">
            <v>0</v>
          </cell>
          <cell r="CH633">
            <v>0</v>
          </cell>
          <cell r="CI633"/>
          <cell r="CJ633">
            <v>0</v>
          </cell>
          <cell r="CK633"/>
          <cell r="CL633"/>
          <cell r="CM633">
            <v>0</v>
          </cell>
          <cell r="CN633">
            <v>0</v>
          </cell>
          <cell r="CO633">
            <v>0</v>
          </cell>
          <cell r="CP633">
            <v>0</v>
          </cell>
          <cell r="CQ633">
            <v>0</v>
          </cell>
          <cell r="CR633">
            <v>0</v>
          </cell>
          <cell r="CS633">
            <v>0</v>
          </cell>
          <cell r="CT633">
            <v>0</v>
          </cell>
          <cell r="CU633">
            <v>0</v>
          </cell>
          <cell r="CV633">
            <v>0</v>
          </cell>
          <cell r="CW633">
            <v>0</v>
          </cell>
          <cell r="CX633">
            <v>0</v>
          </cell>
          <cell r="CY633">
            <v>0</v>
          </cell>
          <cell r="CZ633">
            <v>0</v>
          </cell>
        </row>
        <row r="634">
          <cell r="A634" t="str">
            <v>1.2.2.162</v>
          </cell>
          <cell r="B634" t="str">
            <v>Реконструкция КЛ-0,4 кВ ТП-297 - пр-т. Мира, 36</v>
          </cell>
          <cell r="C634" t="str">
            <v>С_1.2.2.162</v>
          </cell>
          <cell r="D634">
            <v>0</v>
          </cell>
          <cell r="E634">
            <v>0</v>
          </cell>
          <cell r="F634"/>
          <cell r="G634"/>
          <cell r="H634"/>
          <cell r="I634"/>
          <cell r="J634"/>
          <cell r="K634"/>
          <cell r="L634"/>
          <cell r="M634"/>
          <cell r="N634">
            <v>0</v>
          </cell>
          <cell r="O634"/>
          <cell r="P634"/>
          <cell r="Q634"/>
          <cell r="R634"/>
          <cell r="S634"/>
          <cell r="T634"/>
          <cell r="U634">
            <v>0</v>
          </cell>
          <cell r="V634">
            <v>0</v>
          </cell>
          <cell r="W634"/>
          <cell r="X634">
            <v>0</v>
          </cell>
          <cell r="Y634"/>
          <cell r="Z634"/>
          <cell r="AA634"/>
          <cell r="AB634"/>
          <cell r="AC634">
            <v>0</v>
          </cell>
          <cell r="AD634"/>
          <cell r="AE634">
            <v>0</v>
          </cell>
          <cell r="AF634"/>
          <cell r="AG634"/>
          <cell r="AH634"/>
          <cell r="AI634"/>
          <cell r="AJ634">
            <v>0</v>
          </cell>
          <cell r="AK634">
            <v>0</v>
          </cell>
          <cell r="AL634"/>
          <cell r="AM634">
            <v>0</v>
          </cell>
          <cell r="AN634"/>
          <cell r="AO634"/>
          <cell r="AP634"/>
          <cell r="AQ634">
            <v>0</v>
          </cell>
          <cell r="AR634">
            <v>0</v>
          </cell>
          <cell r="AS634"/>
          <cell r="AT634">
            <v>0</v>
          </cell>
          <cell r="AU634"/>
          <cell r="AV634"/>
          <cell r="AW634"/>
          <cell r="AX634">
            <v>0</v>
          </cell>
          <cell r="AY634">
            <v>0</v>
          </cell>
          <cell r="AZ634"/>
          <cell r="BA634">
            <v>0</v>
          </cell>
          <cell r="BB634"/>
          <cell r="BC634"/>
          <cell r="BD634"/>
          <cell r="BE634">
            <v>0</v>
          </cell>
          <cell r="BF634">
            <v>0</v>
          </cell>
          <cell r="BG634"/>
          <cell r="BH634">
            <v>0</v>
          </cell>
          <cell r="BI634"/>
          <cell r="BJ634"/>
          <cell r="BK634"/>
          <cell r="BL634">
            <v>0</v>
          </cell>
          <cell r="BM634">
            <v>0</v>
          </cell>
          <cell r="BN634"/>
          <cell r="BO634">
            <v>0</v>
          </cell>
          <cell r="BP634"/>
          <cell r="BQ634"/>
          <cell r="BR634"/>
          <cell r="BS634">
            <v>0</v>
          </cell>
          <cell r="BT634">
            <v>0</v>
          </cell>
          <cell r="BU634"/>
          <cell r="BV634">
            <v>0</v>
          </cell>
          <cell r="BW634"/>
          <cell r="BX634"/>
          <cell r="BY634"/>
          <cell r="BZ634">
            <v>0</v>
          </cell>
          <cell r="CA634">
            <v>0</v>
          </cell>
          <cell r="CB634"/>
          <cell r="CC634">
            <v>0</v>
          </cell>
          <cell r="CD634"/>
          <cell r="CE634"/>
          <cell r="CF634"/>
          <cell r="CG634">
            <v>0</v>
          </cell>
          <cell r="CH634">
            <v>0</v>
          </cell>
          <cell r="CI634"/>
          <cell r="CJ634">
            <v>0</v>
          </cell>
          <cell r="CK634"/>
          <cell r="CL634"/>
          <cell r="CM634">
            <v>0</v>
          </cell>
          <cell r="CN634">
            <v>0</v>
          </cell>
          <cell r="CO634">
            <v>0</v>
          </cell>
          <cell r="CP634">
            <v>0</v>
          </cell>
          <cell r="CQ634">
            <v>0</v>
          </cell>
          <cell r="CR634">
            <v>0</v>
          </cell>
          <cell r="CS634">
            <v>0</v>
          </cell>
          <cell r="CT634">
            <v>0</v>
          </cell>
          <cell r="CU634">
            <v>0</v>
          </cell>
          <cell r="CV634">
            <v>0</v>
          </cell>
          <cell r="CW634">
            <v>0</v>
          </cell>
          <cell r="CX634">
            <v>0</v>
          </cell>
          <cell r="CY634">
            <v>0</v>
          </cell>
          <cell r="CZ634">
            <v>0</v>
          </cell>
        </row>
        <row r="635">
          <cell r="A635" t="str">
            <v>1.2.2.163</v>
          </cell>
          <cell r="B635" t="str">
            <v xml:space="preserve">Реконструкция КЛ-0,4 кВ ТП-298 Мира 30 </v>
          </cell>
          <cell r="C635" t="str">
            <v>С_1.2.2.163</v>
          </cell>
          <cell r="D635">
            <v>0</v>
          </cell>
          <cell r="E635">
            <v>0</v>
          </cell>
          <cell r="F635"/>
          <cell r="G635"/>
          <cell r="H635"/>
          <cell r="I635"/>
          <cell r="J635"/>
          <cell r="K635"/>
          <cell r="L635"/>
          <cell r="M635"/>
          <cell r="N635">
            <v>0</v>
          </cell>
          <cell r="O635"/>
          <cell r="P635"/>
          <cell r="Q635"/>
          <cell r="R635"/>
          <cell r="S635"/>
          <cell r="T635"/>
          <cell r="U635">
            <v>0</v>
          </cell>
          <cell r="V635">
            <v>0</v>
          </cell>
          <cell r="W635"/>
          <cell r="X635">
            <v>0</v>
          </cell>
          <cell r="Y635"/>
          <cell r="Z635"/>
          <cell r="AA635"/>
          <cell r="AB635"/>
          <cell r="AC635">
            <v>0</v>
          </cell>
          <cell r="AD635"/>
          <cell r="AE635">
            <v>0</v>
          </cell>
          <cell r="AF635"/>
          <cell r="AG635"/>
          <cell r="AH635"/>
          <cell r="AI635"/>
          <cell r="AJ635">
            <v>0</v>
          </cell>
          <cell r="AK635">
            <v>0</v>
          </cell>
          <cell r="AL635"/>
          <cell r="AM635">
            <v>0</v>
          </cell>
          <cell r="AN635"/>
          <cell r="AO635"/>
          <cell r="AP635"/>
          <cell r="AQ635">
            <v>0</v>
          </cell>
          <cell r="AR635">
            <v>0</v>
          </cell>
          <cell r="AS635"/>
          <cell r="AT635">
            <v>0</v>
          </cell>
          <cell r="AU635"/>
          <cell r="AV635"/>
          <cell r="AW635"/>
          <cell r="AX635">
            <v>0</v>
          </cell>
          <cell r="AY635">
            <v>0</v>
          </cell>
          <cell r="AZ635"/>
          <cell r="BA635">
            <v>0</v>
          </cell>
          <cell r="BB635"/>
          <cell r="BC635"/>
          <cell r="BD635"/>
          <cell r="BE635">
            <v>0</v>
          </cell>
          <cell r="BF635">
            <v>0</v>
          </cell>
          <cell r="BG635"/>
          <cell r="BH635">
            <v>0</v>
          </cell>
          <cell r="BI635"/>
          <cell r="BJ635"/>
          <cell r="BK635"/>
          <cell r="BL635">
            <v>0</v>
          </cell>
          <cell r="BM635">
            <v>0</v>
          </cell>
          <cell r="BN635"/>
          <cell r="BO635">
            <v>0</v>
          </cell>
          <cell r="BP635"/>
          <cell r="BQ635"/>
          <cell r="BR635"/>
          <cell r="BS635">
            <v>0</v>
          </cell>
          <cell r="BT635">
            <v>0</v>
          </cell>
          <cell r="BU635"/>
          <cell r="BV635">
            <v>0</v>
          </cell>
          <cell r="BW635"/>
          <cell r="BX635"/>
          <cell r="BY635"/>
          <cell r="BZ635">
            <v>0</v>
          </cell>
          <cell r="CA635">
            <v>0</v>
          </cell>
          <cell r="CB635"/>
          <cell r="CC635">
            <v>0</v>
          </cell>
          <cell r="CD635"/>
          <cell r="CE635"/>
          <cell r="CF635"/>
          <cell r="CG635">
            <v>0</v>
          </cell>
          <cell r="CH635">
            <v>0</v>
          </cell>
          <cell r="CI635"/>
          <cell r="CJ635">
            <v>0</v>
          </cell>
          <cell r="CK635"/>
          <cell r="CL635"/>
          <cell r="CM635">
            <v>0</v>
          </cell>
          <cell r="CN635">
            <v>0</v>
          </cell>
          <cell r="CO635">
            <v>0</v>
          </cell>
          <cell r="CP635">
            <v>0</v>
          </cell>
          <cell r="CQ635">
            <v>0</v>
          </cell>
          <cell r="CR635">
            <v>0</v>
          </cell>
          <cell r="CS635">
            <v>0</v>
          </cell>
          <cell r="CT635">
            <v>0</v>
          </cell>
          <cell r="CU635">
            <v>0</v>
          </cell>
          <cell r="CV635">
            <v>0</v>
          </cell>
          <cell r="CW635">
            <v>0</v>
          </cell>
          <cell r="CX635">
            <v>0</v>
          </cell>
          <cell r="CY635">
            <v>0</v>
          </cell>
          <cell r="CZ635">
            <v>0</v>
          </cell>
        </row>
        <row r="636">
          <cell r="A636" t="str">
            <v>1.2.2.164</v>
          </cell>
          <cell r="B636" t="str">
            <v xml:space="preserve">Реконструкция КЛ-0,4 кВ ТП-298 Мира 30/1 </v>
          </cell>
          <cell r="C636" t="str">
            <v>С_1.2.2.164</v>
          </cell>
          <cell r="D636">
            <v>0</v>
          </cell>
          <cell r="E636">
            <v>0</v>
          </cell>
          <cell r="F636"/>
          <cell r="G636"/>
          <cell r="H636"/>
          <cell r="I636"/>
          <cell r="J636"/>
          <cell r="K636"/>
          <cell r="L636"/>
          <cell r="M636"/>
          <cell r="N636">
            <v>0</v>
          </cell>
          <cell r="O636"/>
          <cell r="P636"/>
          <cell r="Q636"/>
          <cell r="R636"/>
          <cell r="S636"/>
          <cell r="T636"/>
          <cell r="U636">
            <v>0</v>
          </cell>
          <cell r="V636">
            <v>0</v>
          </cell>
          <cell r="W636"/>
          <cell r="X636">
            <v>0</v>
          </cell>
          <cell r="Y636"/>
          <cell r="Z636"/>
          <cell r="AA636"/>
          <cell r="AB636"/>
          <cell r="AC636">
            <v>0</v>
          </cell>
          <cell r="AD636"/>
          <cell r="AE636">
            <v>0</v>
          </cell>
          <cell r="AF636"/>
          <cell r="AG636"/>
          <cell r="AH636"/>
          <cell r="AI636"/>
          <cell r="AJ636">
            <v>0</v>
          </cell>
          <cell r="AK636">
            <v>0</v>
          </cell>
          <cell r="AL636"/>
          <cell r="AM636">
            <v>0</v>
          </cell>
          <cell r="AN636"/>
          <cell r="AO636"/>
          <cell r="AP636"/>
          <cell r="AQ636">
            <v>0</v>
          </cell>
          <cell r="AR636">
            <v>0</v>
          </cell>
          <cell r="AS636"/>
          <cell r="AT636">
            <v>0</v>
          </cell>
          <cell r="AU636"/>
          <cell r="AV636"/>
          <cell r="AW636"/>
          <cell r="AX636">
            <v>0</v>
          </cell>
          <cell r="AY636">
            <v>0</v>
          </cell>
          <cell r="AZ636"/>
          <cell r="BA636">
            <v>0</v>
          </cell>
          <cell r="BB636"/>
          <cell r="BC636"/>
          <cell r="BD636"/>
          <cell r="BE636">
            <v>0</v>
          </cell>
          <cell r="BF636">
            <v>0</v>
          </cell>
          <cell r="BG636"/>
          <cell r="BH636">
            <v>0</v>
          </cell>
          <cell r="BI636"/>
          <cell r="BJ636"/>
          <cell r="BK636"/>
          <cell r="BL636">
            <v>0</v>
          </cell>
          <cell r="BM636">
            <v>0</v>
          </cell>
          <cell r="BN636"/>
          <cell r="BO636">
            <v>0</v>
          </cell>
          <cell r="BP636"/>
          <cell r="BQ636"/>
          <cell r="BR636"/>
          <cell r="BS636">
            <v>0</v>
          </cell>
          <cell r="BT636">
            <v>0</v>
          </cell>
          <cell r="BU636"/>
          <cell r="BV636">
            <v>0</v>
          </cell>
          <cell r="BW636"/>
          <cell r="BX636"/>
          <cell r="BY636"/>
          <cell r="BZ636">
            <v>0</v>
          </cell>
          <cell r="CA636">
            <v>0</v>
          </cell>
          <cell r="CB636"/>
          <cell r="CC636">
            <v>0</v>
          </cell>
          <cell r="CD636"/>
          <cell r="CE636"/>
          <cell r="CF636"/>
          <cell r="CG636">
            <v>0</v>
          </cell>
          <cell r="CH636">
            <v>0</v>
          </cell>
          <cell r="CI636"/>
          <cell r="CJ636">
            <v>0</v>
          </cell>
          <cell r="CK636"/>
          <cell r="CL636"/>
          <cell r="CM636">
            <v>0</v>
          </cell>
          <cell r="CN636">
            <v>0</v>
          </cell>
          <cell r="CO636">
            <v>0</v>
          </cell>
          <cell r="CP636">
            <v>0</v>
          </cell>
          <cell r="CQ636">
            <v>0</v>
          </cell>
          <cell r="CR636">
            <v>0</v>
          </cell>
          <cell r="CS636">
            <v>0</v>
          </cell>
          <cell r="CT636">
            <v>0</v>
          </cell>
          <cell r="CU636">
            <v>0</v>
          </cell>
          <cell r="CV636">
            <v>0</v>
          </cell>
          <cell r="CW636">
            <v>0</v>
          </cell>
          <cell r="CX636">
            <v>0</v>
          </cell>
          <cell r="CY636">
            <v>0</v>
          </cell>
          <cell r="CZ636">
            <v>0</v>
          </cell>
        </row>
        <row r="637">
          <cell r="A637" t="str">
            <v>1.2.2.165</v>
          </cell>
          <cell r="B637" t="str">
            <v xml:space="preserve">Реконструкция КЛ-0,4 кВ ТП-298 ЦТП-75 </v>
          </cell>
          <cell r="C637" t="str">
            <v>С_1.2.2.165</v>
          </cell>
          <cell r="D637">
            <v>0</v>
          </cell>
          <cell r="E637">
            <v>0</v>
          </cell>
          <cell r="F637"/>
          <cell r="G637"/>
          <cell r="H637"/>
          <cell r="I637"/>
          <cell r="J637"/>
          <cell r="K637"/>
          <cell r="L637"/>
          <cell r="M637"/>
          <cell r="N637">
            <v>0</v>
          </cell>
          <cell r="O637"/>
          <cell r="P637"/>
          <cell r="Q637"/>
          <cell r="R637"/>
          <cell r="S637"/>
          <cell r="T637"/>
          <cell r="U637">
            <v>0</v>
          </cell>
          <cell r="V637">
            <v>0</v>
          </cell>
          <cell r="W637"/>
          <cell r="X637">
            <v>0</v>
          </cell>
          <cell r="Y637"/>
          <cell r="Z637"/>
          <cell r="AA637"/>
          <cell r="AB637"/>
          <cell r="AC637">
            <v>0</v>
          </cell>
          <cell r="AD637"/>
          <cell r="AE637">
            <v>0</v>
          </cell>
          <cell r="AF637"/>
          <cell r="AG637"/>
          <cell r="AH637"/>
          <cell r="AI637"/>
          <cell r="AJ637">
            <v>0</v>
          </cell>
          <cell r="AK637">
            <v>0</v>
          </cell>
          <cell r="AL637"/>
          <cell r="AM637">
            <v>0</v>
          </cell>
          <cell r="AN637"/>
          <cell r="AO637"/>
          <cell r="AP637"/>
          <cell r="AQ637">
            <v>0</v>
          </cell>
          <cell r="AR637">
            <v>0</v>
          </cell>
          <cell r="AS637"/>
          <cell r="AT637">
            <v>0</v>
          </cell>
          <cell r="AU637"/>
          <cell r="AV637"/>
          <cell r="AW637"/>
          <cell r="AX637">
            <v>0</v>
          </cell>
          <cell r="AY637">
            <v>0</v>
          </cell>
          <cell r="AZ637"/>
          <cell r="BA637">
            <v>0</v>
          </cell>
          <cell r="BB637"/>
          <cell r="BC637"/>
          <cell r="BD637"/>
          <cell r="BE637">
            <v>0</v>
          </cell>
          <cell r="BF637">
            <v>0</v>
          </cell>
          <cell r="BG637"/>
          <cell r="BH637">
            <v>0</v>
          </cell>
          <cell r="BI637"/>
          <cell r="BJ637"/>
          <cell r="BK637"/>
          <cell r="BL637">
            <v>0</v>
          </cell>
          <cell r="BM637">
            <v>0</v>
          </cell>
          <cell r="BN637"/>
          <cell r="BO637">
            <v>0</v>
          </cell>
          <cell r="BP637"/>
          <cell r="BQ637"/>
          <cell r="BR637"/>
          <cell r="BS637">
            <v>0</v>
          </cell>
          <cell r="BT637">
            <v>0</v>
          </cell>
          <cell r="BU637"/>
          <cell r="BV637">
            <v>0</v>
          </cell>
          <cell r="BW637"/>
          <cell r="BX637"/>
          <cell r="BY637"/>
          <cell r="BZ637">
            <v>0</v>
          </cell>
          <cell r="CA637">
            <v>0</v>
          </cell>
          <cell r="CB637"/>
          <cell r="CC637">
            <v>0</v>
          </cell>
          <cell r="CD637"/>
          <cell r="CE637"/>
          <cell r="CF637"/>
          <cell r="CG637">
            <v>0</v>
          </cell>
          <cell r="CH637">
            <v>0</v>
          </cell>
          <cell r="CI637"/>
          <cell r="CJ637">
            <v>0</v>
          </cell>
          <cell r="CK637"/>
          <cell r="CL637"/>
          <cell r="CM637">
            <v>0</v>
          </cell>
          <cell r="CN637">
            <v>0</v>
          </cell>
          <cell r="CO637">
            <v>0</v>
          </cell>
          <cell r="CP637">
            <v>0</v>
          </cell>
          <cell r="CQ637">
            <v>0</v>
          </cell>
          <cell r="CR637">
            <v>0</v>
          </cell>
          <cell r="CS637">
            <v>0</v>
          </cell>
          <cell r="CT637">
            <v>0</v>
          </cell>
          <cell r="CU637">
            <v>0</v>
          </cell>
          <cell r="CV637">
            <v>0</v>
          </cell>
          <cell r="CW637">
            <v>0</v>
          </cell>
          <cell r="CX637">
            <v>0</v>
          </cell>
          <cell r="CY637">
            <v>0</v>
          </cell>
          <cell r="CZ637">
            <v>0</v>
          </cell>
        </row>
        <row r="638">
          <cell r="A638" t="str">
            <v>1.2.2.166</v>
          </cell>
          <cell r="B638" t="str">
            <v>Реконструкция КЛ-0,4 кВ ТП-300 - ул. 50 лет ВЛКСМ, 6</v>
          </cell>
          <cell r="C638" t="str">
            <v>С_1.2.2.166</v>
          </cell>
          <cell r="D638">
            <v>0</v>
          </cell>
          <cell r="E638">
            <v>0</v>
          </cell>
          <cell r="F638"/>
          <cell r="G638"/>
          <cell r="H638"/>
          <cell r="I638"/>
          <cell r="J638"/>
          <cell r="K638"/>
          <cell r="L638"/>
          <cell r="M638"/>
          <cell r="N638">
            <v>0</v>
          </cell>
          <cell r="O638"/>
          <cell r="P638"/>
          <cell r="Q638"/>
          <cell r="R638"/>
          <cell r="S638"/>
          <cell r="T638"/>
          <cell r="U638">
            <v>0</v>
          </cell>
          <cell r="V638">
            <v>0</v>
          </cell>
          <cell r="W638"/>
          <cell r="X638">
            <v>0</v>
          </cell>
          <cell r="Y638"/>
          <cell r="Z638"/>
          <cell r="AA638"/>
          <cell r="AB638"/>
          <cell r="AC638">
            <v>0</v>
          </cell>
          <cell r="AD638"/>
          <cell r="AE638">
            <v>0</v>
          </cell>
          <cell r="AF638"/>
          <cell r="AG638"/>
          <cell r="AH638"/>
          <cell r="AI638"/>
          <cell r="AJ638">
            <v>0</v>
          </cell>
          <cell r="AK638">
            <v>0</v>
          </cell>
          <cell r="AL638"/>
          <cell r="AM638">
            <v>0</v>
          </cell>
          <cell r="AN638"/>
          <cell r="AO638"/>
          <cell r="AP638"/>
          <cell r="AQ638">
            <v>0</v>
          </cell>
          <cell r="AR638">
            <v>0</v>
          </cell>
          <cell r="AS638"/>
          <cell r="AT638">
            <v>0</v>
          </cell>
          <cell r="AU638"/>
          <cell r="AV638"/>
          <cell r="AW638"/>
          <cell r="AX638">
            <v>0</v>
          </cell>
          <cell r="AY638">
            <v>0</v>
          </cell>
          <cell r="AZ638"/>
          <cell r="BA638">
            <v>0</v>
          </cell>
          <cell r="BB638"/>
          <cell r="BC638"/>
          <cell r="BD638"/>
          <cell r="BE638">
            <v>0</v>
          </cell>
          <cell r="BF638">
            <v>0</v>
          </cell>
          <cell r="BG638"/>
          <cell r="BH638">
            <v>0</v>
          </cell>
          <cell r="BI638"/>
          <cell r="BJ638"/>
          <cell r="BK638"/>
          <cell r="BL638">
            <v>0</v>
          </cell>
          <cell r="BM638">
            <v>0</v>
          </cell>
          <cell r="BN638"/>
          <cell r="BO638">
            <v>0</v>
          </cell>
          <cell r="BP638"/>
          <cell r="BQ638"/>
          <cell r="BR638"/>
          <cell r="BS638">
            <v>0</v>
          </cell>
          <cell r="BT638">
            <v>0</v>
          </cell>
          <cell r="BU638"/>
          <cell r="BV638">
            <v>0</v>
          </cell>
          <cell r="BW638"/>
          <cell r="BX638"/>
          <cell r="BY638"/>
          <cell r="BZ638">
            <v>0</v>
          </cell>
          <cell r="CA638">
            <v>0</v>
          </cell>
          <cell r="CB638"/>
          <cell r="CC638">
            <v>0</v>
          </cell>
          <cell r="CD638"/>
          <cell r="CE638"/>
          <cell r="CF638"/>
          <cell r="CG638">
            <v>0</v>
          </cell>
          <cell r="CH638">
            <v>0</v>
          </cell>
          <cell r="CI638"/>
          <cell r="CJ638">
            <v>0</v>
          </cell>
          <cell r="CK638"/>
          <cell r="CL638"/>
          <cell r="CM638">
            <v>0</v>
          </cell>
          <cell r="CN638">
            <v>0</v>
          </cell>
          <cell r="CO638">
            <v>0</v>
          </cell>
          <cell r="CP638">
            <v>0</v>
          </cell>
          <cell r="CQ638">
            <v>0</v>
          </cell>
          <cell r="CR638">
            <v>0</v>
          </cell>
          <cell r="CS638">
            <v>0</v>
          </cell>
          <cell r="CT638">
            <v>0</v>
          </cell>
          <cell r="CU638">
            <v>0</v>
          </cell>
          <cell r="CV638">
            <v>0</v>
          </cell>
          <cell r="CW638">
            <v>0</v>
          </cell>
          <cell r="CX638">
            <v>0</v>
          </cell>
          <cell r="CY638">
            <v>0</v>
          </cell>
          <cell r="CZ638">
            <v>0</v>
          </cell>
        </row>
        <row r="639">
          <cell r="A639" t="str">
            <v>1.2.2.167</v>
          </cell>
          <cell r="B639" t="str">
            <v>Реконструкция КЛ-0,4 кВ ТП-343 - ул. Островского, 20</v>
          </cell>
          <cell r="C639" t="str">
            <v>С_1.2.2.167</v>
          </cell>
          <cell r="D639">
            <v>0</v>
          </cell>
          <cell r="E639">
            <v>0</v>
          </cell>
          <cell r="F639"/>
          <cell r="G639"/>
          <cell r="H639"/>
          <cell r="I639"/>
          <cell r="J639"/>
          <cell r="K639"/>
          <cell r="L639"/>
          <cell r="M639"/>
          <cell r="N639">
            <v>0</v>
          </cell>
          <cell r="O639"/>
          <cell r="P639"/>
          <cell r="Q639"/>
          <cell r="R639"/>
          <cell r="S639"/>
          <cell r="T639"/>
          <cell r="U639">
            <v>0</v>
          </cell>
          <cell r="V639">
            <v>0</v>
          </cell>
          <cell r="W639"/>
          <cell r="X639">
            <v>0</v>
          </cell>
          <cell r="Y639"/>
          <cell r="Z639"/>
          <cell r="AA639"/>
          <cell r="AB639"/>
          <cell r="AC639">
            <v>0</v>
          </cell>
          <cell r="AD639"/>
          <cell r="AE639">
            <v>0</v>
          </cell>
          <cell r="AF639"/>
          <cell r="AG639"/>
          <cell r="AH639"/>
          <cell r="AI639"/>
          <cell r="AJ639">
            <v>0</v>
          </cell>
          <cell r="AK639">
            <v>0</v>
          </cell>
          <cell r="AL639"/>
          <cell r="AM639">
            <v>0</v>
          </cell>
          <cell r="AN639"/>
          <cell r="AO639"/>
          <cell r="AP639"/>
          <cell r="AQ639">
            <v>0</v>
          </cell>
          <cell r="AR639">
            <v>0</v>
          </cell>
          <cell r="AS639"/>
          <cell r="AT639">
            <v>0</v>
          </cell>
          <cell r="AU639"/>
          <cell r="AV639"/>
          <cell r="AW639"/>
          <cell r="AX639">
            <v>0</v>
          </cell>
          <cell r="AY639">
            <v>0</v>
          </cell>
          <cell r="AZ639"/>
          <cell r="BA639">
            <v>0</v>
          </cell>
          <cell r="BB639"/>
          <cell r="BC639"/>
          <cell r="BD639"/>
          <cell r="BE639">
            <v>0</v>
          </cell>
          <cell r="BF639">
            <v>0</v>
          </cell>
          <cell r="BG639"/>
          <cell r="BH639">
            <v>0</v>
          </cell>
          <cell r="BI639"/>
          <cell r="BJ639"/>
          <cell r="BK639"/>
          <cell r="BL639">
            <v>0</v>
          </cell>
          <cell r="BM639">
            <v>0</v>
          </cell>
          <cell r="BN639"/>
          <cell r="BO639">
            <v>0</v>
          </cell>
          <cell r="BP639"/>
          <cell r="BQ639"/>
          <cell r="BR639"/>
          <cell r="BS639">
            <v>0</v>
          </cell>
          <cell r="BT639">
            <v>0</v>
          </cell>
          <cell r="BU639"/>
          <cell r="BV639">
            <v>0</v>
          </cell>
          <cell r="BW639"/>
          <cell r="BX639"/>
          <cell r="BY639"/>
          <cell r="BZ639">
            <v>0</v>
          </cell>
          <cell r="CA639">
            <v>0</v>
          </cell>
          <cell r="CB639"/>
          <cell r="CC639">
            <v>0</v>
          </cell>
          <cell r="CD639"/>
          <cell r="CE639"/>
          <cell r="CF639"/>
          <cell r="CG639">
            <v>0</v>
          </cell>
          <cell r="CH639">
            <v>0</v>
          </cell>
          <cell r="CI639"/>
          <cell r="CJ639">
            <v>0</v>
          </cell>
          <cell r="CK639"/>
          <cell r="CL639"/>
          <cell r="CM639">
            <v>0</v>
          </cell>
          <cell r="CN639">
            <v>0</v>
          </cell>
          <cell r="CO639">
            <v>0</v>
          </cell>
          <cell r="CP639">
            <v>0</v>
          </cell>
          <cell r="CQ639">
            <v>0</v>
          </cell>
          <cell r="CR639">
            <v>0</v>
          </cell>
          <cell r="CS639">
            <v>0</v>
          </cell>
          <cell r="CT639">
            <v>0</v>
          </cell>
          <cell r="CU639">
            <v>0</v>
          </cell>
          <cell r="CV639">
            <v>0</v>
          </cell>
          <cell r="CW639">
            <v>0</v>
          </cell>
          <cell r="CX639">
            <v>0</v>
          </cell>
          <cell r="CY639">
            <v>0</v>
          </cell>
          <cell r="CZ639">
            <v>0</v>
          </cell>
        </row>
        <row r="640">
          <cell r="A640" t="str">
            <v>1.2.2.168</v>
          </cell>
          <cell r="B640" t="str">
            <v>Реконструкция КЛ-0,4 кВ ТП-344 - ул. Островского, 30</v>
          </cell>
          <cell r="C640" t="str">
            <v>С_1.2.2.168</v>
          </cell>
          <cell r="D640">
            <v>0.43632999999999994</v>
          </cell>
          <cell r="E640">
            <v>0.43633</v>
          </cell>
          <cell r="F640"/>
          <cell r="G640"/>
          <cell r="H640"/>
          <cell r="I640"/>
          <cell r="J640"/>
          <cell r="K640"/>
          <cell r="L640"/>
          <cell r="M640"/>
          <cell r="N640">
            <v>0</v>
          </cell>
          <cell r="O640"/>
          <cell r="P640"/>
          <cell r="Q640"/>
          <cell r="R640"/>
          <cell r="S640"/>
          <cell r="T640"/>
          <cell r="U640">
            <v>0</v>
          </cell>
          <cell r="V640">
            <v>0</v>
          </cell>
          <cell r="W640"/>
          <cell r="X640">
            <v>0</v>
          </cell>
          <cell r="Y640"/>
          <cell r="Z640"/>
          <cell r="AA640"/>
          <cell r="AB640"/>
          <cell r="AC640">
            <v>0</v>
          </cell>
          <cell r="AD640"/>
          <cell r="AE640">
            <v>0</v>
          </cell>
          <cell r="AF640"/>
          <cell r="AG640"/>
          <cell r="AH640"/>
          <cell r="AI640"/>
          <cell r="AJ640">
            <v>0</v>
          </cell>
          <cell r="AK640">
            <v>0</v>
          </cell>
          <cell r="AL640"/>
          <cell r="AM640">
            <v>0</v>
          </cell>
          <cell r="AN640"/>
          <cell r="AO640"/>
          <cell r="AP640"/>
          <cell r="AQ640">
            <v>0</v>
          </cell>
          <cell r="AR640">
            <v>0</v>
          </cell>
          <cell r="AS640"/>
          <cell r="AT640">
            <v>0</v>
          </cell>
          <cell r="AU640"/>
          <cell r="AV640"/>
          <cell r="AW640"/>
          <cell r="AX640">
            <v>0</v>
          </cell>
          <cell r="AY640">
            <v>0</v>
          </cell>
          <cell r="AZ640"/>
          <cell r="BA640">
            <v>0</v>
          </cell>
          <cell r="BB640"/>
          <cell r="BC640"/>
          <cell r="BD640"/>
          <cell r="BE640">
            <v>0</v>
          </cell>
          <cell r="BF640">
            <v>0</v>
          </cell>
          <cell r="BG640"/>
          <cell r="BH640">
            <v>0</v>
          </cell>
          <cell r="BI640"/>
          <cell r="BJ640"/>
          <cell r="BK640"/>
          <cell r="BL640">
            <v>0</v>
          </cell>
          <cell r="BM640">
            <v>0</v>
          </cell>
          <cell r="BN640"/>
          <cell r="BO640">
            <v>0</v>
          </cell>
          <cell r="BP640"/>
          <cell r="BQ640"/>
          <cell r="BR640"/>
          <cell r="BS640">
            <v>0</v>
          </cell>
          <cell r="BT640">
            <v>0</v>
          </cell>
          <cell r="BU640"/>
          <cell r="BV640">
            <v>0</v>
          </cell>
          <cell r="BW640"/>
          <cell r="BX640"/>
          <cell r="BY640"/>
          <cell r="BZ640">
            <v>0.43632999999999994</v>
          </cell>
          <cell r="CA640">
            <v>0</v>
          </cell>
          <cell r="CB640"/>
          <cell r="CC640">
            <v>0.24</v>
          </cell>
          <cell r="CD640"/>
          <cell r="CE640"/>
          <cell r="CF640"/>
          <cell r="CG640">
            <v>0.43633</v>
          </cell>
          <cell r="CH640">
            <v>0</v>
          </cell>
          <cell r="CI640"/>
          <cell r="CJ640">
            <v>0.24</v>
          </cell>
          <cell r="CK640"/>
          <cell r="CL640"/>
          <cell r="CM640">
            <v>0</v>
          </cell>
          <cell r="CN640">
            <v>0.43632999999999994</v>
          </cell>
          <cell r="CO640">
            <v>0</v>
          </cell>
          <cell r="CP640">
            <v>0</v>
          </cell>
          <cell r="CQ640">
            <v>0.24</v>
          </cell>
          <cell r="CR640">
            <v>0</v>
          </cell>
          <cell r="CS640">
            <v>0</v>
          </cell>
          <cell r="CT640">
            <v>0</v>
          </cell>
          <cell r="CU640">
            <v>0.43633</v>
          </cell>
          <cell r="CV640">
            <v>0</v>
          </cell>
          <cell r="CW640">
            <v>0</v>
          </cell>
          <cell r="CX640">
            <v>0.24</v>
          </cell>
          <cell r="CY640">
            <v>0</v>
          </cell>
          <cell r="CZ640">
            <v>0</v>
          </cell>
        </row>
        <row r="641">
          <cell r="A641" t="str">
            <v>1.2.2.169</v>
          </cell>
          <cell r="B641" t="str">
            <v>Реконструкция КЛ-0,4 кВ ТП-344 - ул. Островского, 32</v>
          </cell>
          <cell r="C641" t="str">
            <v>С_1.2.2.169</v>
          </cell>
          <cell r="D641">
            <v>0.53122999999999998</v>
          </cell>
          <cell r="E641">
            <v>0.53122999999999998</v>
          </cell>
          <cell r="F641"/>
          <cell r="G641"/>
          <cell r="H641"/>
          <cell r="I641"/>
          <cell r="J641"/>
          <cell r="K641"/>
          <cell r="L641"/>
          <cell r="M641"/>
          <cell r="N641">
            <v>0</v>
          </cell>
          <cell r="O641"/>
          <cell r="P641"/>
          <cell r="Q641"/>
          <cell r="R641"/>
          <cell r="S641"/>
          <cell r="T641"/>
          <cell r="U641">
            <v>0</v>
          </cell>
          <cell r="V641">
            <v>0</v>
          </cell>
          <cell r="W641"/>
          <cell r="X641">
            <v>0</v>
          </cell>
          <cell r="Y641"/>
          <cell r="Z641"/>
          <cell r="AA641"/>
          <cell r="AB641"/>
          <cell r="AC641">
            <v>0</v>
          </cell>
          <cell r="AD641"/>
          <cell r="AE641">
            <v>0</v>
          </cell>
          <cell r="AF641"/>
          <cell r="AG641"/>
          <cell r="AH641"/>
          <cell r="AI641"/>
          <cell r="AJ641">
            <v>0</v>
          </cell>
          <cell r="AK641">
            <v>0</v>
          </cell>
          <cell r="AL641"/>
          <cell r="AM641">
            <v>0</v>
          </cell>
          <cell r="AN641"/>
          <cell r="AO641"/>
          <cell r="AP641"/>
          <cell r="AQ641">
            <v>0</v>
          </cell>
          <cell r="AR641">
            <v>0</v>
          </cell>
          <cell r="AS641"/>
          <cell r="AT641">
            <v>0</v>
          </cell>
          <cell r="AU641"/>
          <cell r="AV641"/>
          <cell r="AW641"/>
          <cell r="AX641">
            <v>0</v>
          </cell>
          <cell r="AY641">
            <v>0</v>
          </cell>
          <cell r="AZ641"/>
          <cell r="BA641">
            <v>0</v>
          </cell>
          <cell r="BB641"/>
          <cell r="BC641"/>
          <cell r="BD641"/>
          <cell r="BE641">
            <v>0</v>
          </cell>
          <cell r="BF641">
            <v>0</v>
          </cell>
          <cell r="BG641"/>
          <cell r="BH641">
            <v>0</v>
          </cell>
          <cell r="BI641"/>
          <cell r="BJ641"/>
          <cell r="BK641"/>
          <cell r="BL641">
            <v>0</v>
          </cell>
          <cell r="BM641">
            <v>0</v>
          </cell>
          <cell r="BN641"/>
          <cell r="BO641">
            <v>0</v>
          </cell>
          <cell r="BP641"/>
          <cell r="BQ641"/>
          <cell r="BR641"/>
          <cell r="BS641">
            <v>0</v>
          </cell>
          <cell r="BT641">
            <v>0</v>
          </cell>
          <cell r="BU641"/>
          <cell r="BV641">
            <v>0</v>
          </cell>
          <cell r="BW641"/>
          <cell r="BX641"/>
          <cell r="BY641"/>
          <cell r="BZ641">
            <v>0.53122999999999998</v>
          </cell>
          <cell r="CA641">
            <v>0</v>
          </cell>
          <cell r="CB641"/>
          <cell r="CC641">
            <v>0.3</v>
          </cell>
          <cell r="CD641"/>
          <cell r="CE641"/>
          <cell r="CF641"/>
          <cell r="CG641">
            <v>0.53122999999999998</v>
          </cell>
          <cell r="CH641">
            <v>0</v>
          </cell>
          <cell r="CI641"/>
          <cell r="CJ641">
            <v>0.3</v>
          </cell>
          <cell r="CK641"/>
          <cell r="CL641"/>
          <cell r="CM641">
            <v>0</v>
          </cell>
          <cell r="CN641">
            <v>0.53122999999999998</v>
          </cell>
          <cell r="CO641">
            <v>0</v>
          </cell>
          <cell r="CP641">
            <v>0</v>
          </cell>
          <cell r="CQ641">
            <v>0.3</v>
          </cell>
          <cell r="CR641">
            <v>0</v>
          </cell>
          <cell r="CS641">
            <v>0</v>
          </cell>
          <cell r="CT641">
            <v>0</v>
          </cell>
          <cell r="CU641">
            <v>0.53122999999999998</v>
          </cell>
          <cell r="CV641">
            <v>0</v>
          </cell>
          <cell r="CW641">
            <v>0</v>
          </cell>
          <cell r="CX641">
            <v>0.3</v>
          </cell>
          <cell r="CY641">
            <v>0</v>
          </cell>
          <cell r="CZ641">
            <v>0</v>
          </cell>
        </row>
        <row r="642">
          <cell r="A642" t="str">
            <v>1.2.2.170</v>
          </cell>
          <cell r="B642" t="str">
            <v>Реконструкция КЛ-0,4 кВ ТП-346 - ул. Островского, 38</v>
          </cell>
          <cell r="C642" t="str">
            <v>С_1.2.2.170</v>
          </cell>
          <cell r="D642">
            <v>0.42107</v>
          </cell>
          <cell r="E642">
            <v>0.42107</v>
          </cell>
          <cell r="F642"/>
          <cell r="G642"/>
          <cell r="H642"/>
          <cell r="I642"/>
          <cell r="J642"/>
          <cell r="K642"/>
          <cell r="L642"/>
          <cell r="M642"/>
          <cell r="N642">
            <v>0</v>
          </cell>
          <cell r="O642"/>
          <cell r="P642"/>
          <cell r="Q642"/>
          <cell r="R642"/>
          <cell r="S642"/>
          <cell r="T642"/>
          <cell r="U642">
            <v>0</v>
          </cell>
          <cell r="V642">
            <v>0</v>
          </cell>
          <cell r="W642"/>
          <cell r="X642">
            <v>0</v>
          </cell>
          <cell r="Y642"/>
          <cell r="Z642"/>
          <cell r="AA642"/>
          <cell r="AB642"/>
          <cell r="AC642">
            <v>0</v>
          </cell>
          <cell r="AD642"/>
          <cell r="AE642">
            <v>0</v>
          </cell>
          <cell r="AF642"/>
          <cell r="AG642"/>
          <cell r="AH642"/>
          <cell r="AI642"/>
          <cell r="AJ642">
            <v>0</v>
          </cell>
          <cell r="AK642">
            <v>0</v>
          </cell>
          <cell r="AL642"/>
          <cell r="AM642">
            <v>0</v>
          </cell>
          <cell r="AN642"/>
          <cell r="AO642"/>
          <cell r="AP642"/>
          <cell r="AQ642">
            <v>0</v>
          </cell>
          <cell r="AR642">
            <v>0</v>
          </cell>
          <cell r="AS642"/>
          <cell r="AT642">
            <v>0</v>
          </cell>
          <cell r="AU642"/>
          <cell r="AV642"/>
          <cell r="AW642"/>
          <cell r="AX642">
            <v>0</v>
          </cell>
          <cell r="AY642">
            <v>0</v>
          </cell>
          <cell r="AZ642"/>
          <cell r="BA642">
            <v>0</v>
          </cell>
          <cell r="BB642"/>
          <cell r="BC642"/>
          <cell r="BD642"/>
          <cell r="BE642">
            <v>0</v>
          </cell>
          <cell r="BF642">
            <v>0</v>
          </cell>
          <cell r="BG642"/>
          <cell r="BH642">
            <v>0</v>
          </cell>
          <cell r="BI642"/>
          <cell r="BJ642"/>
          <cell r="BK642"/>
          <cell r="BL642">
            <v>0</v>
          </cell>
          <cell r="BM642">
            <v>0</v>
          </cell>
          <cell r="BN642"/>
          <cell r="BO642">
            <v>0</v>
          </cell>
          <cell r="BP642"/>
          <cell r="BQ642"/>
          <cell r="BR642"/>
          <cell r="BS642">
            <v>0</v>
          </cell>
          <cell r="BT642">
            <v>0</v>
          </cell>
          <cell r="BU642"/>
          <cell r="BV642">
            <v>0</v>
          </cell>
          <cell r="BW642"/>
          <cell r="BX642"/>
          <cell r="BY642"/>
          <cell r="BZ642">
            <v>0.42107</v>
          </cell>
          <cell r="CA642">
            <v>0</v>
          </cell>
          <cell r="CB642"/>
          <cell r="CC642">
            <v>0.23200000000000001</v>
          </cell>
          <cell r="CD642"/>
          <cell r="CE642"/>
          <cell r="CF642"/>
          <cell r="CG642">
            <v>0.42107</v>
          </cell>
          <cell r="CH642">
            <v>0</v>
          </cell>
          <cell r="CI642"/>
          <cell r="CJ642">
            <v>0.23200000000000001</v>
          </cell>
          <cell r="CK642"/>
          <cell r="CL642"/>
          <cell r="CM642">
            <v>0</v>
          </cell>
          <cell r="CN642">
            <v>0.42107</v>
          </cell>
          <cell r="CO642">
            <v>0</v>
          </cell>
          <cell r="CP642">
            <v>0</v>
          </cell>
          <cell r="CQ642">
            <v>0.23200000000000001</v>
          </cell>
          <cell r="CR642">
            <v>0</v>
          </cell>
          <cell r="CS642">
            <v>0</v>
          </cell>
          <cell r="CT642">
            <v>0</v>
          </cell>
          <cell r="CU642">
            <v>0.42107</v>
          </cell>
          <cell r="CV642">
            <v>0</v>
          </cell>
          <cell r="CW642">
            <v>0</v>
          </cell>
          <cell r="CX642">
            <v>0.23200000000000001</v>
          </cell>
          <cell r="CY642">
            <v>0</v>
          </cell>
          <cell r="CZ642">
            <v>0</v>
          </cell>
        </row>
        <row r="643">
          <cell r="A643" t="str">
            <v>1.2.2.171</v>
          </cell>
          <cell r="B643" t="str">
            <v>Реконструкция КЛ-0,4 кВ ТП-347 - д/с Искорка</v>
          </cell>
          <cell r="C643" t="str">
            <v>С_1.2.2.171</v>
          </cell>
          <cell r="D643">
            <v>0.43632999999999994</v>
          </cell>
          <cell r="E643">
            <v>0.43633</v>
          </cell>
          <cell r="F643"/>
          <cell r="G643"/>
          <cell r="H643"/>
          <cell r="I643"/>
          <cell r="J643"/>
          <cell r="K643"/>
          <cell r="L643"/>
          <cell r="M643"/>
          <cell r="N643">
            <v>0</v>
          </cell>
          <cell r="O643"/>
          <cell r="P643"/>
          <cell r="Q643"/>
          <cell r="R643"/>
          <cell r="S643"/>
          <cell r="T643"/>
          <cell r="U643">
            <v>0</v>
          </cell>
          <cell r="V643">
            <v>0</v>
          </cell>
          <cell r="W643"/>
          <cell r="X643">
            <v>0</v>
          </cell>
          <cell r="Y643"/>
          <cell r="Z643"/>
          <cell r="AA643"/>
          <cell r="AB643"/>
          <cell r="AC643">
            <v>0</v>
          </cell>
          <cell r="AD643"/>
          <cell r="AE643">
            <v>0</v>
          </cell>
          <cell r="AF643"/>
          <cell r="AG643"/>
          <cell r="AH643"/>
          <cell r="AI643"/>
          <cell r="AJ643">
            <v>0</v>
          </cell>
          <cell r="AK643">
            <v>0</v>
          </cell>
          <cell r="AL643"/>
          <cell r="AM643">
            <v>0</v>
          </cell>
          <cell r="AN643"/>
          <cell r="AO643"/>
          <cell r="AP643"/>
          <cell r="AQ643">
            <v>0</v>
          </cell>
          <cell r="AR643">
            <v>0</v>
          </cell>
          <cell r="AS643"/>
          <cell r="AT643">
            <v>0</v>
          </cell>
          <cell r="AU643"/>
          <cell r="AV643"/>
          <cell r="AW643"/>
          <cell r="AX643">
            <v>0</v>
          </cell>
          <cell r="AY643">
            <v>0</v>
          </cell>
          <cell r="AZ643"/>
          <cell r="BA643">
            <v>0</v>
          </cell>
          <cell r="BB643"/>
          <cell r="BC643"/>
          <cell r="BD643"/>
          <cell r="BE643">
            <v>0</v>
          </cell>
          <cell r="BF643">
            <v>0</v>
          </cell>
          <cell r="BG643"/>
          <cell r="BH643">
            <v>0</v>
          </cell>
          <cell r="BI643"/>
          <cell r="BJ643"/>
          <cell r="BK643"/>
          <cell r="BL643">
            <v>0</v>
          </cell>
          <cell r="BM643">
            <v>0</v>
          </cell>
          <cell r="BN643"/>
          <cell r="BO643">
            <v>0</v>
          </cell>
          <cell r="BP643"/>
          <cell r="BQ643"/>
          <cell r="BR643"/>
          <cell r="BS643">
            <v>0</v>
          </cell>
          <cell r="BT643">
            <v>0</v>
          </cell>
          <cell r="BU643"/>
          <cell r="BV643">
            <v>0</v>
          </cell>
          <cell r="BW643"/>
          <cell r="BX643"/>
          <cell r="BY643"/>
          <cell r="BZ643">
            <v>0.43632999999999994</v>
          </cell>
          <cell r="CA643">
            <v>0</v>
          </cell>
          <cell r="CB643"/>
          <cell r="CC643">
            <v>0.24</v>
          </cell>
          <cell r="CD643"/>
          <cell r="CE643"/>
          <cell r="CF643"/>
          <cell r="CG643">
            <v>0.43633</v>
          </cell>
          <cell r="CH643">
            <v>0</v>
          </cell>
          <cell r="CI643"/>
          <cell r="CJ643">
            <v>0.24</v>
          </cell>
          <cell r="CK643"/>
          <cell r="CL643"/>
          <cell r="CM643">
            <v>0</v>
          </cell>
          <cell r="CN643">
            <v>0.43632999999999994</v>
          </cell>
          <cell r="CO643">
            <v>0</v>
          </cell>
          <cell r="CP643">
            <v>0</v>
          </cell>
          <cell r="CQ643">
            <v>0.24</v>
          </cell>
          <cell r="CR643">
            <v>0</v>
          </cell>
          <cell r="CS643">
            <v>0</v>
          </cell>
          <cell r="CT643">
            <v>0</v>
          </cell>
          <cell r="CU643">
            <v>0.43633</v>
          </cell>
          <cell r="CV643">
            <v>0</v>
          </cell>
          <cell r="CW643">
            <v>0</v>
          </cell>
          <cell r="CX643">
            <v>0.24</v>
          </cell>
          <cell r="CY643">
            <v>0</v>
          </cell>
          <cell r="CZ643">
            <v>0</v>
          </cell>
        </row>
        <row r="644">
          <cell r="A644" t="str">
            <v>1.2.2.172</v>
          </cell>
          <cell r="B644" t="str">
            <v>Реконструкция КЛ-0,4 кВ ТП-348 - ул. Пушкина, 25</v>
          </cell>
          <cell r="C644" t="str">
            <v>С_1.2.2.172</v>
          </cell>
          <cell r="D644">
            <v>0.53122999999999998</v>
          </cell>
          <cell r="E644">
            <v>0.53122999999999998</v>
          </cell>
          <cell r="F644"/>
          <cell r="G644"/>
          <cell r="H644"/>
          <cell r="I644"/>
          <cell r="J644"/>
          <cell r="K644"/>
          <cell r="L644"/>
          <cell r="M644"/>
          <cell r="N644">
            <v>0</v>
          </cell>
          <cell r="O644"/>
          <cell r="P644"/>
          <cell r="Q644"/>
          <cell r="R644"/>
          <cell r="S644"/>
          <cell r="T644"/>
          <cell r="U644">
            <v>0</v>
          </cell>
          <cell r="V644">
            <v>0</v>
          </cell>
          <cell r="W644"/>
          <cell r="X644">
            <v>0</v>
          </cell>
          <cell r="Y644"/>
          <cell r="Z644"/>
          <cell r="AA644"/>
          <cell r="AB644"/>
          <cell r="AC644">
            <v>0</v>
          </cell>
          <cell r="AD644"/>
          <cell r="AE644">
            <v>0</v>
          </cell>
          <cell r="AF644"/>
          <cell r="AG644"/>
          <cell r="AH644"/>
          <cell r="AI644"/>
          <cell r="AJ644">
            <v>0</v>
          </cell>
          <cell r="AK644">
            <v>0</v>
          </cell>
          <cell r="AL644"/>
          <cell r="AM644">
            <v>0</v>
          </cell>
          <cell r="AN644"/>
          <cell r="AO644"/>
          <cell r="AP644"/>
          <cell r="AQ644">
            <v>0</v>
          </cell>
          <cell r="AR644">
            <v>0</v>
          </cell>
          <cell r="AS644"/>
          <cell r="AT644">
            <v>0</v>
          </cell>
          <cell r="AU644"/>
          <cell r="AV644"/>
          <cell r="AW644"/>
          <cell r="AX644">
            <v>0</v>
          </cell>
          <cell r="AY644">
            <v>0</v>
          </cell>
          <cell r="AZ644"/>
          <cell r="BA644">
            <v>0</v>
          </cell>
          <cell r="BB644"/>
          <cell r="BC644"/>
          <cell r="BD644"/>
          <cell r="BE644">
            <v>0</v>
          </cell>
          <cell r="BF644">
            <v>0</v>
          </cell>
          <cell r="BG644"/>
          <cell r="BH644">
            <v>0</v>
          </cell>
          <cell r="BI644"/>
          <cell r="BJ644"/>
          <cell r="BK644"/>
          <cell r="BL644">
            <v>0</v>
          </cell>
          <cell r="BM644">
            <v>0</v>
          </cell>
          <cell r="BN644"/>
          <cell r="BO644">
            <v>0</v>
          </cell>
          <cell r="BP644"/>
          <cell r="BQ644"/>
          <cell r="BR644"/>
          <cell r="BS644">
            <v>0</v>
          </cell>
          <cell r="BT644">
            <v>0</v>
          </cell>
          <cell r="BU644"/>
          <cell r="BV644">
            <v>0</v>
          </cell>
          <cell r="BW644"/>
          <cell r="BX644"/>
          <cell r="BY644"/>
          <cell r="BZ644">
            <v>0.53122999999999998</v>
          </cell>
          <cell r="CA644">
            <v>0</v>
          </cell>
          <cell r="CB644"/>
          <cell r="CC644">
            <v>0.3</v>
          </cell>
          <cell r="CD644"/>
          <cell r="CE644"/>
          <cell r="CF644"/>
          <cell r="CG644">
            <v>0.53122999999999998</v>
          </cell>
          <cell r="CH644">
            <v>0</v>
          </cell>
          <cell r="CI644"/>
          <cell r="CJ644">
            <v>0.3</v>
          </cell>
          <cell r="CK644"/>
          <cell r="CL644"/>
          <cell r="CM644">
            <v>0</v>
          </cell>
          <cell r="CN644">
            <v>0.53122999999999998</v>
          </cell>
          <cell r="CO644">
            <v>0</v>
          </cell>
          <cell r="CP644">
            <v>0</v>
          </cell>
          <cell r="CQ644">
            <v>0.3</v>
          </cell>
          <cell r="CR644">
            <v>0</v>
          </cell>
          <cell r="CS644">
            <v>0</v>
          </cell>
          <cell r="CT644">
            <v>0</v>
          </cell>
          <cell r="CU644">
            <v>0.53122999999999998</v>
          </cell>
          <cell r="CV644">
            <v>0</v>
          </cell>
          <cell r="CW644">
            <v>0</v>
          </cell>
          <cell r="CX644">
            <v>0.3</v>
          </cell>
          <cell r="CY644">
            <v>0</v>
          </cell>
          <cell r="CZ644">
            <v>0</v>
          </cell>
        </row>
        <row r="645">
          <cell r="A645" t="str">
            <v>1.2.2.173</v>
          </cell>
          <cell r="B645" t="str">
            <v>Реконструкция КЛ-0,4 кВ ТП-349 - пр-т. Мира, 31</v>
          </cell>
          <cell r="C645" t="str">
            <v>С_1.2.2.173</v>
          </cell>
          <cell r="D645">
            <v>0.50235000000000007</v>
          </cell>
          <cell r="E645">
            <v>0.50235000000000007</v>
          </cell>
          <cell r="F645"/>
          <cell r="G645"/>
          <cell r="H645"/>
          <cell r="I645"/>
          <cell r="J645"/>
          <cell r="K645"/>
          <cell r="L645"/>
          <cell r="M645"/>
          <cell r="N645">
            <v>0</v>
          </cell>
          <cell r="O645"/>
          <cell r="P645"/>
          <cell r="Q645"/>
          <cell r="R645"/>
          <cell r="S645"/>
          <cell r="T645"/>
          <cell r="U645">
            <v>0</v>
          </cell>
          <cell r="V645">
            <v>0</v>
          </cell>
          <cell r="W645"/>
          <cell r="X645">
            <v>0</v>
          </cell>
          <cell r="Y645"/>
          <cell r="Z645"/>
          <cell r="AA645"/>
          <cell r="AB645"/>
          <cell r="AC645">
            <v>0</v>
          </cell>
          <cell r="AD645"/>
          <cell r="AE645">
            <v>0</v>
          </cell>
          <cell r="AF645"/>
          <cell r="AG645"/>
          <cell r="AH645"/>
          <cell r="AI645"/>
          <cell r="AJ645">
            <v>0</v>
          </cell>
          <cell r="AK645">
            <v>0</v>
          </cell>
          <cell r="AL645"/>
          <cell r="AM645">
            <v>0</v>
          </cell>
          <cell r="AN645"/>
          <cell r="AO645"/>
          <cell r="AP645"/>
          <cell r="AQ645">
            <v>0</v>
          </cell>
          <cell r="AR645">
            <v>0</v>
          </cell>
          <cell r="AS645"/>
          <cell r="AT645">
            <v>0</v>
          </cell>
          <cell r="AU645"/>
          <cell r="AV645"/>
          <cell r="AW645"/>
          <cell r="AX645">
            <v>0</v>
          </cell>
          <cell r="AY645">
            <v>0</v>
          </cell>
          <cell r="AZ645"/>
          <cell r="BA645">
            <v>0</v>
          </cell>
          <cell r="BB645"/>
          <cell r="BC645"/>
          <cell r="BD645"/>
          <cell r="BE645">
            <v>0</v>
          </cell>
          <cell r="BF645">
            <v>0</v>
          </cell>
          <cell r="BG645"/>
          <cell r="BH645">
            <v>0</v>
          </cell>
          <cell r="BI645"/>
          <cell r="BJ645"/>
          <cell r="BK645"/>
          <cell r="BL645">
            <v>0</v>
          </cell>
          <cell r="BM645">
            <v>0</v>
          </cell>
          <cell r="BN645"/>
          <cell r="BO645">
            <v>0</v>
          </cell>
          <cell r="BP645"/>
          <cell r="BQ645"/>
          <cell r="BR645"/>
          <cell r="BS645">
            <v>0</v>
          </cell>
          <cell r="BT645">
            <v>0</v>
          </cell>
          <cell r="BU645"/>
          <cell r="BV645">
            <v>0</v>
          </cell>
          <cell r="BW645"/>
          <cell r="BX645"/>
          <cell r="BY645"/>
          <cell r="BZ645">
            <v>0.50235000000000007</v>
          </cell>
          <cell r="CA645">
            <v>0</v>
          </cell>
          <cell r="CB645"/>
          <cell r="CC645">
            <v>0.27600000000000002</v>
          </cell>
          <cell r="CD645"/>
          <cell r="CE645"/>
          <cell r="CF645"/>
          <cell r="CG645">
            <v>0.50235000000000007</v>
          </cell>
          <cell r="CH645">
            <v>0</v>
          </cell>
          <cell r="CI645"/>
          <cell r="CJ645">
            <v>0.27600000000000002</v>
          </cell>
          <cell r="CK645"/>
          <cell r="CL645"/>
          <cell r="CM645">
            <v>0</v>
          </cell>
          <cell r="CN645">
            <v>0.50235000000000007</v>
          </cell>
          <cell r="CO645">
            <v>0</v>
          </cell>
          <cell r="CP645">
            <v>0</v>
          </cell>
          <cell r="CQ645">
            <v>0.27600000000000002</v>
          </cell>
          <cell r="CR645">
            <v>0</v>
          </cell>
          <cell r="CS645">
            <v>0</v>
          </cell>
          <cell r="CT645">
            <v>0</v>
          </cell>
          <cell r="CU645">
            <v>0.50235000000000007</v>
          </cell>
          <cell r="CV645">
            <v>0</v>
          </cell>
          <cell r="CW645">
            <v>0</v>
          </cell>
          <cell r="CX645">
            <v>0.27600000000000002</v>
          </cell>
          <cell r="CY645">
            <v>0</v>
          </cell>
          <cell r="CZ645">
            <v>0</v>
          </cell>
        </row>
        <row r="646">
          <cell r="A646" t="str">
            <v>1.2.2.174</v>
          </cell>
          <cell r="B646" t="str">
            <v>Реконструкция КЛ-0,4 кВ ТП-349 - ул. Островского, 16 СГП</v>
          </cell>
          <cell r="C646" t="str">
            <v>С_1.2.2.174</v>
          </cell>
          <cell r="D646">
            <v>0.50235000000000007</v>
          </cell>
          <cell r="E646">
            <v>0.50235000000000007</v>
          </cell>
          <cell r="F646"/>
          <cell r="G646"/>
          <cell r="H646"/>
          <cell r="I646"/>
          <cell r="J646"/>
          <cell r="K646"/>
          <cell r="L646"/>
          <cell r="M646"/>
          <cell r="N646">
            <v>0</v>
          </cell>
          <cell r="O646"/>
          <cell r="P646"/>
          <cell r="Q646"/>
          <cell r="R646"/>
          <cell r="S646"/>
          <cell r="T646"/>
          <cell r="U646">
            <v>0</v>
          </cell>
          <cell r="V646">
            <v>0</v>
          </cell>
          <cell r="W646"/>
          <cell r="X646">
            <v>0</v>
          </cell>
          <cell r="Y646"/>
          <cell r="Z646"/>
          <cell r="AA646"/>
          <cell r="AB646"/>
          <cell r="AC646">
            <v>0</v>
          </cell>
          <cell r="AD646"/>
          <cell r="AE646">
            <v>0</v>
          </cell>
          <cell r="AF646"/>
          <cell r="AG646"/>
          <cell r="AH646"/>
          <cell r="AI646"/>
          <cell r="AJ646">
            <v>0</v>
          </cell>
          <cell r="AK646">
            <v>0</v>
          </cell>
          <cell r="AL646"/>
          <cell r="AM646">
            <v>0</v>
          </cell>
          <cell r="AN646"/>
          <cell r="AO646"/>
          <cell r="AP646"/>
          <cell r="AQ646">
            <v>0</v>
          </cell>
          <cell r="AR646">
            <v>0</v>
          </cell>
          <cell r="AS646"/>
          <cell r="AT646">
            <v>0</v>
          </cell>
          <cell r="AU646"/>
          <cell r="AV646"/>
          <cell r="AW646"/>
          <cell r="AX646">
            <v>0</v>
          </cell>
          <cell r="AY646">
            <v>0</v>
          </cell>
          <cell r="AZ646"/>
          <cell r="BA646">
            <v>0</v>
          </cell>
          <cell r="BB646"/>
          <cell r="BC646"/>
          <cell r="BD646"/>
          <cell r="BE646">
            <v>0</v>
          </cell>
          <cell r="BF646">
            <v>0</v>
          </cell>
          <cell r="BG646"/>
          <cell r="BH646">
            <v>0</v>
          </cell>
          <cell r="BI646"/>
          <cell r="BJ646"/>
          <cell r="BK646"/>
          <cell r="BL646">
            <v>0</v>
          </cell>
          <cell r="BM646">
            <v>0</v>
          </cell>
          <cell r="BN646"/>
          <cell r="BO646">
            <v>0</v>
          </cell>
          <cell r="BP646"/>
          <cell r="BQ646"/>
          <cell r="BR646"/>
          <cell r="BS646">
            <v>0</v>
          </cell>
          <cell r="BT646">
            <v>0</v>
          </cell>
          <cell r="BU646"/>
          <cell r="BV646">
            <v>0</v>
          </cell>
          <cell r="BW646"/>
          <cell r="BX646"/>
          <cell r="BY646"/>
          <cell r="BZ646">
            <v>0.50235000000000007</v>
          </cell>
          <cell r="CA646">
            <v>0</v>
          </cell>
          <cell r="CB646"/>
          <cell r="CC646">
            <v>0.28000000000000003</v>
          </cell>
          <cell r="CD646"/>
          <cell r="CE646"/>
          <cell r="CF646"/>
          <cell r="CG646">
            <v>0.50235000000000007</v>
          </cell>
          <cell r="CH646">
            <v>0</v>
          </cell>
          <cell r="CI646"/>
          <cell r="CJ646">
            <v>0.28000000000000003</v>
          </cell>
          <cell r="CK646"/>
          <cell r="CL646"/>
          <cell r="CM646">
            <v>0</v>
          </cell>
          <cell r="CN646">
            <v>0.50235000000000007</v>
          </cell>
          <cell r="CO646">
            <v>0</v>
          </cell>
          <cell r="CP646">
            <v>0</v>
          </cell>
          <cell r="CQ646">
            <v>0.28000000000000003</v>
          </cell>
          <cell r="CR646">
            <v>0</v>
          </cell>
          <cell r="CS646">
            <v>0</v>
          </cell>
          <cell r="CT646">
            <v>0</v>
          </cell>
          <cell r="CU646">
            <v>0.50235000000000007</v>
          </cell>
          <cell r="CV646">
            <v>0</v>
          </cell>
          <cell r="CW646">
            <v>0</v>
          </cell>
          <cell r="CX646">
            <v>0.28000000000000003</v>
          </cell>
          <cell r="CY646">
            <v>0</v>
          </cell>
          <cell r="CZ646">
            <v>0</v>
          </cell>
        </row>
        <row r="647">
          <cell r="A647" t="str">
            <v>1.2.2.175</v>
          </cell>
          <cell r="B647" t="str">
            <v>Реконструкция КЛ-0,4 кВ ТП-374 - ул. Просвещения, 43</v>
          </cell>
          <cell r="C647" t="str">
            <v>С_1.2.2.175</v>
          </cell>
          <cell r="D647">
            <v>1.1296600000000001</v>
          </cell>
          <cell r="E647">
            <v>1.1296600000000001</v>
          </cell>
          <cell r="F647"/>
          <cell r="G647"/>
          <cell r="H647"/>
          <cell r="I647"/>
          <cell r="J647"/>
          <cell r="K647"/>
          <cell r="L647"/>
          <cell r="M647"/>
          <cell r="N647">
            <v>0</v>
          </cell>
          <cell r="O647"/>
          <cell r="P647"/>
          <cell r="Q647"/>
          <cell r="R647"/>
          <cell r="S647"/>
          <cell r="T647"/>
          <cell r="U647">
            <v>0</v>
          </cell>
          <cell r="V647">
            <v>0</v>
          </cell>
          <cell r="W647"/>
          <cell r="X647">
            <v>0</v>
          </cell>
          <cell r="Y647"/>
          <cell r="Z647"/>
          <cell r="AA647"/>
          <cell r="AB647"/>
          <cell r="AC647">
            <v>0</v>
          </cell>
          <cell r="AD647"/>
          <cell r="AE647">
            <v>0</v>
          </cell>
          <cell r="AF647"/>
          <cell r="AG647"/>
          <cell r="AH647"/>
          <cell r="AI647"/>
          <cell r="AJ647">
            <v>0</v>
          </cell>
          <cell r="AK647">
            <v>0</v>
          </cell>
          <cell r="AL647"/>
          <cell r="AM647">
            <v>0</v>
          </cell>
          <cell r="AN647"/>
          <cell r="AO647"/>
          <cell r="AP647"/>
          <cell r="AQ647">
            <v>0</v>
          </cell>
          <cell r="AR647">
            <v>0</v>
          </cell>
          <cell r="AS647"/>
          <cell r="AT647">
            <v>0</v>
          </cell>
          <cell r="AU647"/>
          <cell r="AV647"/>
          <cell r="AW647"/>
          <cell r="AX647">
            <v>0</v>
          </cell>
          <cell r="AY647">
            <v>0</v>
          </cell>
          <cell r="AZ647"/>
          <cell r="BA647">
            <v>0</v>
          </cell>
          <cell r="BB647"/>
          <cell r="BC647"/>
          <cell r="BD647"/>
          <cell r="BE647">
            <v>0</v>
          </cell>
          <cell r="BF647">
            <v>0</v>
          </cell>
          <cell r="BG647"/>
          <cell r="BH647">
            <v>0</v>
          </cell>
          <cell r="BI647"/>
          <cell r="BJ647"/>
          <cell r="BK647"/>
          <cell r="BL647">
            <v>0</v>
          </cell>
          <cell r="BM647">
            <v>0</v>
          </cell>
          <cell r="BN647"/>
          <cell r="BO647">
            <v>0</v>
          </cell>
          <cell r="BP647"/>
          <cell r="BQ647"/>
          <cell r="BR647"/>
          <cell r="BS647">
            <v>0</v>
          </cell>
          <cell r="BT647">
            <v>0</v>
          </cell>
          <cell r="BU647"/>
          <cell r="BV647">
            <v>0</v>
          </cell>
          <cell r="BW647"/>
          <cell r="BX647"/>
          <cell r="BY647"/>
          <cell r="BZ647">
            <v>1.1296600000000001</v>
          </cell>
          <cell r="CA647">
            <v>0</v>
          </cell>
          <cell r="CB647"/>
          <cell r="CC647">
            <v>0.68</v>
          </cell>
          <cell r="CD647"/>
          <cell r="CE647"/>
          <cell r="CF647"/>
          <cell r="CG647">
            <v>1.1296600000000001</v>
          </cell>
          <cell r="CH647">
            <v>0</v>
          </cell>
          <cell r="CI647"/>
          <cell r="CJ647">
            <v>0.68</v>
          </cell>
          <cell r="CK647"/>
          <cell r="CL647"/>
          <cell r="CM647">
            <v>0</v>
          </cell>
          <cell r="CN647">
            <v>1.1296600000000001</v>
          </cell>
          <cell r="CO647">
            <v>0</v>
          </cell>
          <cell r="CP647">
            <v>0</v>
          </cell>
          <cell r="CQ647">
            <v>0.68</v>
          </cell>
          <cell r="CR647">
            <v>0</v>
          </cell>
          <cell r="CS647">
            <v>0</v>
          </cell>
          <cell r="CT647">
            <v>0</v>
          </cell>
          <cell r="CU647">
            <v>1.1296600000000001</v>
          </cell>
          <cell r="CV647">
            <v>0</v>
          </cell>
          <cell r="CW647">
            <v>0</v>
          </cell>
          <cell r="CX647">
            <v>0.68</v>
          </cell>
          <cell r="CY647">
            <v>0</v>
          </cell>
          <cell r="CZ647">
            <v>0</v>
          </cell>
        </row>
        <row r="648">
          <cell r="A648" t="str">
            <v>1.2.2.176</v>
          </cell>
          <cell r="B648" t="str">
            <v>Реконструкция КЛ-0,4 кВ ТП-374 - ул. Просвещения, 45</v>
          </cell>
          <cell r="C648" t="str">
            <v>С_1.2.2.176</v>
          </cell>
          <cell r="D648">
            <v>0.46817000000000009</v>
          </cell>
          <cell r="E648">
            <v>0.46817000000000009</v>
          </cell>
          <cell r="F648"/>
          <cell r="G648"/>
          <cell r="H648"/>
          <cell r="I648"/>
          <cell r="J648"/>
          <cell r="K648"/>
          <cell r="L648"/>
          <cell r="M648"/>
          <cell r="N648">
            <v>0</v>
          </cell>
          <cell r="O648"/>
          <cell r="P648"/>
          <cell r="Q648"/>
          <cell r="R648"/>
          <cell r="S648"/>
          <cell r="T648"/>
          <cell r="U648">
            <v>0</v>
          </cell>
          <cell r="V648">
            <v>0</v>
          </cell>
          <cell r="W648"/>
          <cell r="X648">
            <v>0</v>
          </cell>
          <cell r="Y648"/>
          <cell r="Z648"/>
          <cell r="AA648"/>
          <cell r="AB648"/>
          <cell r="AC648">
            <v>0</v>
          </cell>
          <cell r="AD648"/>
          <cell r="AE648">
            <v>0</v>
          </cell>
          <cell r="AF648"/>
          <cell r="AG648"/>
          <cell r="AH648"/>
          <cell r="AI648"/>
          <cell r="AJ648">
            <v>0</v>
          </cell>
          <cell r="AK648">
            <v>0</v>
          </cell>
          <cell r="AL648"/>
          <cell r="AM648">
            <v>0</v>
          </cell>
          <cell r="AN648"/>
          <cell r="AO648"/>
          <cell r="AP648"/>
          <cell r="AQ648">
            <v>0</v>
          </cell>
          <cell r="AR648">
            <v>0</v>
          </cell>
          <cell r="AS648"/>
          <cell r="AT648">
            <v>0</v>
          </cell>
          <cell r="AU648"/>
          <cell r="AV648"/>
          <cell r="AW648"/>
          <cell r="AX648">
            <v>0</v>
          </cell>
          <cell r="AY648">
            <v>0</v>
          </cell>
          <cell r="AZ648"/>
          <cell r="BA648">
            <v>0</v>
          </cell>
          <cell r="BB648"/>
          <cell r="BC648"/>
          <cell r="BD648"/>
          <cell r="BE648">
            <v>0</v>
          </cell>
          <cell r="BF648">
            <v>0</v>
          </cell>
          <cell r="BG648"/>
          <cell r="BH648">
            <v>0</v>
          </cell>
          <cell r="BI648"/>
          <cell r="BJ648"/>
          <cell r="BK648"/>
          <cell r="BL648">
            <v>0</v>
          </cell>
          <cell r="BM648">
            <v>0</v>
          </cell>
          <cell r="BN648"/>
          <cell r="BO648">
            <v>0</v>
          </cell>
          <cell r="BP648"/>
          <cell r="BQ648"/>
          <cell r="BR648"/>
          <cell r="BS648">
            <v>0</v>
          </cell>
          <cell r="BT648">
            <v>0</v>
          </cell>
          <cell r="BU648"/>
          <cell r="BV648">
            <v>0</v>
          </cell>
          <cell r="BW648"/>
          <cell r="BX648"/>
          <cell r="BY648"/>
          <cell r="BZ648">
            <v>0.46817000000000009</v>
          </cell>
          <cell r="CA648">
            <v>0</v>
          </cell>
          <cell r="CB648"/>
          <cell r="CC648">
            <v>0.26</v>
          </cell>
          <cell r="CD648"/>
          <cell r="CE648"/>
          <cell r="CF648"/>
          <cell r="CG648">
            <v>0.46817000000000009</v>
          </cell>
          <cell r="CH648">
            <v>0</v>
          </cell>
          <cell r="CI648"/>
          <cell r="CJ648">
            <v>0.26</v>
          </cell>
          <cell r="CK648"/>
          <cell r="CL648"/>
          <cell r="CM648">
            <v>0</v>
          </cell>
          <cell r="CN648">
            <v>0.46817000000000009</v>
          </cell>
          <cell r="CO648">
            <v>0</v>
          </cell>
          <cell r="CP648">
            <v>0</v>
          </cell>
          <cell r="CQ648">
            <v>0.26</v>
          </cell>
          <cell r="CR648">
            <v>0</v>
          </cell>
          <cell r="CS648">
            <v>0</v>
          </cell>
          <cell r="CT648">
            <v>0</v>
          </cell>
          <cell r="CU648">
            <v>0.46817000000000009</v>
          </cell>
          <cell r="CV648">
            <v>0</v>
          </cell>
          <cell r="CW648">
            <v>0</v>
          </cell>
          <cell r="CX648">
            <v>0.26</v>
          </cell>
          <cell r="CY648">
            <v>0</v>
          </cell>
          <cell r="CZ648">
            <v>0</v>
          </cell>
        </row>
        <row r="649">
          <cell r="A649" t="str">
            <v>1.2.2.177</v>
          </cell>
          <cell r="B649" t="str">
            <v>Реконструкция КЛ-0,4 кВ ТП-375 - ул. Энгельса, 9</v>
          </cell>
          <cell r="C649" t="str">
            <v>С_1.2.2.177</v>
          </cell>
          <cell r="D649">
            <v>0.42107</v>
          </cell>
          <cell r="E649">
            <v>0.42107</v>
          </cell>
          <cell r="F649"/>
          <cell r="G649"/>
          <cell r="H649"/>
          <cell r="I649"/>
          <cell r="J649"/>
          <cell r="K649"/>
          <cell r="L649"/>
          <cell r="M649"/>
          <cell r="N649">
            <v>0</v>
          </cell>
          <cell r="O649"/>
          <cell r="P649"/>
          <cell r="Q649"/>
          <cell r="R649"/>
          <cell r="S649"/>
          <cell r="T649"/>
          <cell r="U649">
            <v>0</v>
          </cell>
          <cell r="V649">
            <v>0</v>
          </cell>
          <cell r="W649"/>
          <cell r="X649">
            <v>0</v>
          </cell>
          <cell r="Y649"/>
          <cell r="Z649"/>
          <cell r="AA649"/>
          <cell r="AB649"/>
          <cell r="AC649">
            <v>0</v>
          </cell>
          <cell r="AD649"/>
          <cell r="AE649">
            <v>0</v>
          </cell>
          <cell r="AF649"/>
          <cell r="AG649"/>
          <cell r="AH649"/>
          <cell r="AI649"/>
          <cell r="AJ649">
            <v>0</v>
          </cell>
          <cell r="AK649">
            <v>0</v>
          </cell>
          <cell r="AL649"/>
          <cell r="AM649">
            <v>0</v>
          </cell>
          <cell r="AN649"/>
          <cell r="AO649"/>
          <cell r="AP649"/>
          <cell r="AQ649">
            <v>0</v>
          </cell>
          <cell r="AR649">
            <v>0</v>
          </cell>
          <cell r="AS649"/>
          <cell r="AT649">
            <v>0</v>
          </cell>
          <cell r="AU649"/>
          <cell r="AV649"/>
          <cell r="AW649"/>
          <cell r="AX649">
            <v>0</v>
          </cell>
          <cell r="AY649">
            <v>0</v>
          </cell>
          <cell r="AZ649"/>
          <cell r="BA649">
            <v>0</v>
          </cell>
          <cell r="BB649"/>
          <cell r="BC649"/>
          <cell r="BD649"/>
          <cell r="BE649">
            <v>0</v>
          </cell>
          <cell r="BF649">
            <v>0</v>
          </cell>
          <cell r="BG649"/>
          <cell r="BH649">
            <v>0</v>
          </cell>
          <cell r="BI649"/>
          <cell r="BJ649"/>
          <cell r="BK649"/>
          <cell r="BL649">
            <v>0</v>
          </cell>
          <cell r="BM649">
            <v>0</v>
          </cell>
          <cell r="BN649"/>
          <cell r="BO649">
            <v>0</v>
          </cell>
          <cell r="BP649"/>
          <cell r="BQ649"/>
          <cell r="BR649"/>
          <cell r="BS649">
            <v>0</v>
          </cell>
          <cell r="BT649">
            <v>0</v>
          </cell>
          <cell r="BU649"/>
          <cell r="BV649">
            <v>0</v>
          </cell>
          <cell r="BW649"/>
          <cell r="BX649"/>
          <cell r="BY649"/>
          <cell r="BZ649">
            <v>0.42107</v>
          </cell>
          <cell r="CA649">
            <v>0</v>
          </cell>
          <cell r="CB649"/>
          <cell r="CC649">
            <v>0.23</v>
          </cell>
          <cell r="CD649"/>
          <cell r="CE649"/>
          <cell r="CF649"/>
          <cell r="CG649">
            <v>0.42107</v>
          </cell>
          <cell r="CH649">
            <v>0</v>
          </cell>
          <cell r="CI649"/>
          <cell r="CJ649">
            <v>0.23</v>
          </cell>
          <cell r="CK649"/>
          <cell r="CL649"/>
          <cell r="CM649">
            <v>0</v>
          </cell>
          <cell r="CN649">
            <v>0.42107</v>
          </cell>
          <cell r="CO649">
            <v>0</v>
          </cell>
          <cell r="CP649">
            <v>0</v>
          </cell>
          <cell r="CQ649">
            <v>0.23</v>
          </cell>
          <cell r="CR649">
            <v>0</v>
          </cell>
          <cell r="CS649">
            <v>0</v>
          </cell>
          <cell r="CT649">
            <v>0</v>
          </cell>
          <cell r="CU649">
            <v>0.42107</v>
          </cell>
          <cell r="CV649">
            <v>0</v>
          </cell>
          <cell r="CW649">
            <v>0</v>
          </cell>
          <cell r="CX649">
            <v>0.23</v>
          </cell>
          <cell r="CY649">
            <v>0</v>
          </cell>
          <cell r="CZ649">
            <v>0</v>
          </cell>
        </row>
        <row r="650">
          <cell r="A650" t="str">
            <v>1.2.2.178</v>
          </cell>
          <cell r="B650" t="str">
            <v>Реконструкция КЛ-0,4 кВ ТП-378 - ул. Энергетиков, 5</v>
          </cell>
          <cell r="C650" t="str">
            <v>С_1.2.2.178</v>
          </cell>
          <cell r="D650">
            <v>0.42107</v>
          </cell>
          <cell r="E650">
            <v>0.42107</v>
          </cell>
          <cell r="F650"/>
          <cell r="G650"/>
          <cell r="H650"/>
          <cell r="I650"/>
          <cell r="J650"/>
          <cell r="K650"/>
          <cell r="L650"/>
          <cell r="M650"/>
          <cell r="N650">
            <v>0</v>
          </cell>
          <cell r="O650"/>
          <cell r="P650"/>
          <cell r="Q650"/>
          <cell r="R650"/>
          <cell r="S650"/>
          <cell r="T650"/>
          <cell r="U650">
            <v>0</v>
          </cell>
          <cell r="V650">
            <v>0</v>
          </cell>
          <cell r="W650"/>
          <cell r="X650">
            <v>0</v>
          </cell>
          <cell r="Y650"/>
          <cell r="Z650"/>
          <cell r="AA650"/>
          <cell r="AB650"/>
          <cell r="AC650">
            <v>0</v>
          </cell>
          <cell r="AD650"/>
          <cell r="AE650">
            <v>0</v>
          </cell>
          <cell r="AF650"/>
          <cell r="AG650"/>
          <cell r="AH650"/>
          <cell r="AI650"/>
          <cell r="AJ650">
            <v>0</v>
          </cell>
          <cell r="AK650">
            <v>0</v>
          </cell>
          <cell r="AL650"/>
          <cell r="AM650">
            <v>0</v>
          </cell>
          <cell r="AN650"/>
          <cell r="AO650"/>
          <cell r="AP650"/>
          <cell r="AQ650">
            <v>0</v>
          </cell>
          <cell r="AR650">
            <v>0</v>
          </cell>
          <cell r="AS650"/>
          <cell r="AT650">
            <v>0</v>
          </cell>
          <cell r="AU650"/>
          <cell r="AV650"/>
          <cell r="AW650"/>
          <cell r="AX650">
            <v>0</v>
          </cell>
          <cell r="AY650">
            <v>0</v>
          </cell>
          <cell r="AZ650"/>
          <cell r="BA650">
            <v>0</v>
          </cell>
          <cell r="BB650"/>
          <cell r="BC650"/>
          <cell r="BD650"/>
          <cell r="BE650">
            <v>0</v>
          </cell>
          <cell r="BF650">
            <v>0</v>
          </cell>
          <cell r="BG650"/>
          <cell r="BH650">
            <v>0</v>
          </cell>
          <cell r="BI650"/>
          <cell r="BJ650"/>
          <cell r="BK650"/>
          <cell r="BL650">
            <v>0</v>
          </cell>
          <cell r="BM650">
            <v>0</v>
          </cell>
          <cell r="BN650"/>
          <cell r="BO650">
            <v>0</v>
          </cell>
          <cell r="BP650"/>
          <cell r="BQ650"/>
          <cell r="BR650"/>
          <cell r="BS650">
            <v>0</v>
          </cell>
          <cell r="BT650">
            <v>0</v>
          </cell>
          <cell r="BU650"/>
          <cell r="BV650">
            <v>0</v>
          </cell>
          <cell r="BW650"/>
          <cell r="BX650"/>
          <cell r="BY650"/>
          <cell r="BZ650">
            <v>0.42107</v>
          </cell>
          <cell r="CA650">
            <v>0</v>
          </cell>
          <cell r="CB650"/>
          <cell r="CC650">
            <v>0.23</v>
          </cell>
          <cell r="CD650"/>
          <cell r="CE650"/>
          <cell r="CF650"/>
          <cell r="CG650">
            <v>0.42107</v>
          </cell>
          <cell r="CH650">
            <v>0</v>
          </cell>
          <cell r="CI650"/>
          <cell r="CJ650">
            <v>0.23</v>
          </cell>
          <cell r="CK650"/>
          <cell r="CL650"/>
          <cell r="CM650">
            <v>0</v>
          </cell>
          <cell r="CN650">
            <v>0.42107</v>
          </cell>
          <cell r="CO650">
            <v>0</v>
          </cell>
          <cell r="CP650">
            <v>0</v>
          </cell>
          <cell r="CQ650">
            <v>0.23</v>
          </cell>
          <cell r="CR650">
            <v>0</v>
          </cell>
          <cell r="CS650">
            <v>0</v>
          </cell>
          <cell r="CT650">
            <v>0</v>
          </cell>
          <cell r="CU650">
            <v>0.42107</v>
          </cell>
          <cell r="CV650">
            <v>0</v>
          </cell>
          <cell r="CW650">
            <v>0</v>
          </cell>
          <cell r="CX650">
            <v>0.23</v>
          </cell>
          <cell r="CY650">
            <v>0</v>
          </cell>
          <cell r="CZ650">
            <v>0</v>
          </cell>
        </row>
        <row r="651">
          <cell r="A651" t="str">
            <v>1.2.2.179</v>
          </cell>
          <cell r="B651" t="str">
            <v>Реконструкция КЛ-0,4 кВ ТП-382 - ул. Энергетиков, 29;29А;29В</v>
          </cell>
          <cell r="C651" t="str">
            <v>С_1.2.2.179</v>
          </cell>
          <cell r="D651">
            <v>0.83120000000000005</v>
          </cell>
          <cell r="E651">
            <v>1.3158940000000001</v>
          </cell>
          <cell r="F651"/>
          <cell r="G651"/>
          <cell r="H651"/>
          <cell r="I651"/>
          <cell r="J651"/>
          <cell r="K651"/>
          <cell r="L651"/>
          <cell r="M651"/>
          <cell r="N651">
            <v>0</v>
          </cell>
          <cell r="O651"/>
          <cell r="P651"/>
          <cell r="Q651"/>
          <cell r="R651"/>
          <cell r="S651"/>
          <cell r="T651"/>
          <cell r="U651">
            <v>0</v>
          </cell>
          <cell r="V651">
            <v>0</v>
          </cell>
          <cell r="W651"/>
          <cell r="X651">
            <v>0</v>
          </cell>
          <cell r="Y651"/>
          <cell r="Z651"/>
          <cell r="AA651"/>
          <cell r="AB651"/>
          <cell r="AC651">
            <v>0</v>
          </cell>
          <cell r="AD651"/>
          <cell r="AE651">
            <v>0</v>
          </cell>
          <cell r="AF651"/>
          <cell r="AG651"/>
          <cell r="AH651"/>
          <cell r="AI651"/>
          <cell r="AJ651">
            <v>0</v>
          </cell>
          <cell r="AK651">
            <v>0</v>
          </cell>
          <cell r="AL651"/>
          <cell r="AM651">
            <v>0</v>
          </cell>
          <cell r="AN651"/>
          <cell r="AO651"/>
          <cell r="AP651"/>
          <cell r="AQ651">
            <v>1.3158940000000001</v>
          </cell>
          <cell r="AR651">
            <v>0</v>
          </cell>
          <cell r="AS651"/>
          <cell r="AT651">
            <v>1.196</v>
          </cell>
          <cell r="AU651"/>
          <cell r="AV651"/>
          <cell r="AW651"/>
          <cell r="AX651">
            <v>0</v>
          </cell>
          <cell r="AY651">
            <v>0</v>
          </cell>
          <cell r="AZ651"/>
          <cell r="BA651">
            <v>0</v>
          </cell>
          <cell r="BB651"/>
          <cell r="BC651"/>
          <cell r="BD651"/>
          <cell r="BE651">
            <v>0</v>
          </cell>
          <cell r="BF651">
            <v>0</v>
          </cell>
          <cell r="BG651"/>
          <cell r="BH651">
            <v>0</v>
          </cell>
          <cell r="BI651"/>
          <cell r="BJ651"/>
          <cell r="BK651"/>
          <cell r="BL651">
            <v>0</v>
          </cell>
          <cell r="BM651">
            <v>0</v>
          </cell>
          <cell r="BN651"/>
          <cell r="BO651">
            <v>0</v>
          </cell>
          <cell r="BP651"/>
          <cell r="BQ651"/>
          <cell r="BR651"/>
          <cell r="BS651">
            <v>0</v>
          </cell>
          <cell r="BT651">
            <v>0</v>
          </cell>
          <cell r="BU651"/>
          <cell r="BV651">
            <v>0</v>
          </cell>
          <cell r="BW651"/>
          <cell r="BX651"/>
          <cell r="BY651"/>
          <cell r="BZ651">
            <v>0.83120000000000005</v>
          </cell>
          <cell r="CA651">
            <v>0</v>
          </cell>
          <cell r="CB651"/>
          <cell r="CC651">
            <v>0.4899</v>
          </cell>
          <cell r="CD651"/>
          <cell r="CE651"/>
          <cell r="CF651"/>
          <cell r="CG651">
            <v>0</v>
          </cell>
          <cell r="CH651">
            <v>0</v>
          </cell>
          <cell r="CI651"/>
          <cell r="CJ651">
            <v>0</v>
          </cell>
          <cell r="CK651"/>
          <cell r="CL651"/>
          <cell r="CM651">
            <v>0</v>
          </cell>
          <cell r="CN651">
            <v>0.83120000000000005</v>
          </cell>
          <cell r="CO651">
            <v>0</v>
          </cell>
          <cell r="CP651">
            <v>0</v>
          </cell>
          <cell r="CQ651">
            <v>0.4899</v>
          </cell>
          <cell r="CR651">
            <v>0</v>
          </cell>
          <cell r="CS651">
            <v>0</v>
          </cell>
          <cell r="CT651">
            <v>0</v>
          </cell>
          <cell r="CU651">
            <v>1.3158940000000001</v>
          </cell>
          <cell r="CV651">
            <v>0</v>
          </cell>
          <cell r="CW651">
            <v>0</v>
          </cell>
          <cell r="CX651">
            <v>1.196</v>
          </cell>
          <cell r="CY651">
            <v>0</v>
          </cell>
          <cell r="CZ651">
            <v>0</v>
          </cell>
        </row>
        <row r="652">
          <cell r="A652" t="str">
            <v>1.2.2.180</v>
          </cell>
          <cell r="B652" t="str">
            <v>Реконструкция КЛ-0,4 кВ ТП-389 - ул. 30 лет Победы, 28</v>
          </cell>
          <cell r="C652" t="str">
            <v>С_1.2.2.180</v>
          </cell>
          <cell r="D652">
            <v>0.62561</v>
          </cell>
          <cell r="E652">
            <v>0.62561</v>
          </cell>
          <cell r="F652"/>
          <cell r="G652"/>
          <cell r="H652"/>
          <cell r="I652"/>
          <cell r="J652"/>
          <cell r="K652"/>
          <cell r="L652"/>
          <cell r="M652"/>
          <cell r="N652">
            <v>0</v>
          </cell>
          <cell r="O652"/>
          <cell r="P652"/>
          <cell r="Q652"/>
          <cell r="R652"/>
          <cell r="S652"/>
          <cell r="T652"/>
          <cell r="U652">
            <v>0</v>
          </cell>
          <cell r="V652">
            <v>0</v>
          </cell>
          <cell r="W652"/>
          <cell r="X652">
            <v>0</v>
          </cell>
          <cell r="Y652"/>
          <cell r="Z652"/>
          <cell r="AA652"/>
          <cell r="AB652"/>
          <cell r="AC652">
            <v>0</v>
          </cell>
          <cell r="AD652"/>
          <cell r="AE652">
            <v>0</v>
          </cell>
          <cell r="AF652"/>
          <cell r="AG652"/>
          <cell r="AH652"/>
          <cell r="AI652"/>
          <cell r="AJ652">
            <v>0</v>
          </cell>
          <cell r="AK652">
            <v>0</v>
          </cell>
          <cell r="AL652"/>
          <cell r="AM652">
            <v>0</v>
          </cell>
          <cell r="AN652"/>
          <cell r="AO652"/>
          <cell r="AP652"/>
          <cell r="AQ652">
            <v>0</v>
          </cell>
          <cell r="AR652">
            <v>0</v>
          </cell>
          <cell r="AS652"/>
          <cell r="AT652">
            <v>0</v>
          </cell>
          <cell r="AU652"/>
          <cell r="AV652"/>
          <cell r="AW652"/>
          <cell r="AX652">
            <v>0</v>
          </cell>
          <cell r="AY652">
            <v>0</v>
          </cell>
          <cell r="AZ652"/>
          <cell r="BA652">
            <v>0</v>
          </cell>
          <cell r="BB652"/>
          <cell r="BC652"/>
          <cell r="BD652"/>
          <cell r="BE652">
            <v>0</v>
          </cell>
          <cell r="BF652">
            <v>0</v>
          </cell>
          <cell r="BG652"/>
          <cell r="BH652">
            <v>0</v>
          </cell>
          <cell r="BI652"/>
          <cell r="BJ652"/>
          <cell r="BK652"/>
          <cell r="BL652">
            <v>0</v>
          </cell>
          <cell r="BM652">
            <v>0</v>
          </cell>
          <cell r="BN652"/>
          <cell r="BO652">
            <v>0</v>
          </cell>
          <cell r="BP652"/>
          <cell r="BQ652"/>
          <cell r="BR652"/>
          <cell r="BS652">
            <v>0</v>
          </cell>
          <cell r="BT652">
            <v>0</v>
          </cell>
          <cell r="BU652"/>
          <cell r="BV652">
            <v>0</v>
          </cell>
          <cell r="BW652"/>
          <cell r="BX652"/>
          <cell r="BY652"/>
          <cell r="BZ652">
            <v>0.62561</v>
          </cell>
          <cell r="CA652">
            <v>0</v>
          </cell>
          <cell r="CB652"/>
          <cell r="CC652">
            <v>0.36</v>
          </cell>
          <cell r="CD652"/>
          <cell r="CE652"/>
          <cell r="CF652"/>
          <cell r="CG652">
            <v>0.62561</v>
          </cell>
          <cell r="CH652">
            <v>0</v>
          </cell>
          <cell r="CI652"/>
          <cell r="CJ652">
            <v>0.36</v>
          </cell>
          <cell r="CK652"/>
          <cell r="CL652"/>
          <cell r="CM652">
            <v>0</v>
          </cell>
          <cell r="CN652">
            <v>0.62561</v>
          </cell>
          <cell r="CO652">
            <v>0</v>
          </cell>
          <cell r="CP652">
            <v>0</v>
          </cell>
          <cell r="CQ652">
            <v>0.36</v>
          </cell>
          <cell r="CR652">
            <v>0</v>
          </cell>
          <cell r="CS652">
            <v>0</v>
          </cell>
          <cell r="CT652">
            <v>0</v>
          </cell>
          <cell r="CU652">
            <v>0.62561</v>
          </cell>
          <cell r="CV652">
            <v>0</v>
          </cell>
          <cell r="CW652">
            <v>0</v>
          </cell>
          <cell r="CX652">
            <v>0.36</v>
          </cell>
          <cell r="CY652">
            <v>0</v>
          </cell>
          <cell r="CZ652">
            <v>0</v>
          </cell>
        </row>
        <row r="653">
          <cell r="A653" t="str">
            <v>1.2.2.181</v>
          </cell>
          <cell r="B653" t="str">
            <v>Реконструкция КЛ-0,4 кВ ТП-391 - пр-д. Дружбы, 6</v>
          </cell>
          <cell r="C653" t="str">
            <v>С_1.2.2.181</v>
          </cell>
          <cell r="D653">
            <v>0.32671</v>
          </cell>
          <cell r="E653">
            <v>0.32671</v>
          </cell>
          <cell r="F653"/>
          <cell r="G653"/>
          <cell r="H653"/>
          <cell r="I653"/>
          <cell r="J653"/>
          <cell r="K653"/>
          <cell r="L653"/>
          <cell r="M653"/>
          <cell r="N653">
            <v>0</v>
          </cell>
          <cell r="O653"/>
          <cell r="P653"/>
          <cell r="Q653"/>
          <cell r="R653"/>
          <cell r="S653"/>
          <cell r="T653"/>
          <cell r="U653">
            <v>0</v>
          </cell>
          <cell r="V653">
            <v>0</v>
          </cell>
          <cell r="W653"/>
          <cell r="X653">
            <v>0</v>
          </cell>
          <cell r="Y653"/>
          <cell r="Z653"/>
          <cell r="AA653"/>
          <cell r="AB653"/>
          <cell r="AC653">
            <v>0</v>
          </cell>
          <cell r="AD653"/>
          <cell r="AE653">
            <v>0</v>
          </cell>
          <cell r="AF653"/>
          <cell r="AG653"/>
          <cell r="AH653"/>
          <cell r="AI653"/>
          <cell r="AJ653">
            <v>0</v>
          </cell>
          <cell r="AK653">
            <v>0</v>
          </cell>
          <cell r="AL653"/>
          <cell r="AM653">
            <v>0</v>
          </cell>
          <cell r="AN653"/>
          <cell r="AO653"/>
          <cell r="AP653"/>
          <cell r="AQ653">
            <v>0</v>
          </cell>
          <cell r="AR653">
            <v>0</v>
          </cell>
          <cell r="AS653"/>
          <cell r="AT653">
            <v>0</v>
          </cell>
          <cell r="AU653"/>
          <cell r="AV653"/>
          <cell r="AW653"/>
          <cell r="AX653">
            <v>0</v>
          </cell>
          <cell r="AY653">
            <v>0</v>
          </cell>
          <cell r="AZ653"/>
          <cell r="BA653">
            <v>0</v>
          </cell>
          <cell r="BB653"/>
          <cell r="BC653"/>
          <cell r="BD653"/>
          <cell r="BE653">
            <v>0</v>
          </cell>
          <cell r="BF653">
            <v>0</v>
          </cell>
          <cell r="BG653"/>
          <cell r="BH653">
            <v>0</v>
          </cell>
          <cell r="BI653"/>
          <cell r="BJ653"/>
          <cell r="BK653"/>
          <cell r="BL653">
            <v>0</v>
          </cell>
          <cell r="BM653">
            <v>0</v>
          </cell>
          <cell r="BN653"/>
          <cell r="BO653">
            <v>0</v>
          </cell>
          <cell r="BP653"/>
          <cell r="BQ653"/>
          <cell r="BR653"/>
          <cell r="BS653">
            <v>0</v>
          </cell>
          <cell r="BT653">
            <v>0</v>
          </cell>
          <cell r="BU653"/>
          <cell r="BV653">
            <v>0</v>
          </cell>
          <cell r="BW653"/>
          <cell r="BX653"/>
          <cell r="BY653"/>
          <cell r="BZ653">
            <v>0.32671</v>
          </cell>
          <cell r="CA653">
            <v>0</v>
          </cell>
          <cell r="CB653"/>
          <cell r="CC653">
            <v>0.16800000000000001</v>
          </cell>
          <cell r="CD653"/>
          <cell r="CE653"/>
          <cell r="CF653"/>
          <cell r="CG653">
            <v>0.32671</v>
          </cell>
          <cell r="CH653">
            <v>0</v>
          </cell>
          <cell r="CI653"/>
          <cell r="CJ653">
            <v>0.16800000000000001</v>
          </cell>
          <cell r="CK653"/>
          <cell r="CL653"/>
          <cell r="CM653">
            <v>0</v>
          </cell>
          <cell r="CN653">
            <v>0.32671</v>
          </cell>
          <cell r="CO653">
            <v>0</v>
          </cell>
          <cell r="CP653">
            <v>0</v>
          </cell>
          <cell r="CQ653">
            <v>0.16800000000000001</v>
          </cell>
          <cell r="CR653">
            <v>0</v>
          </cell>
          <cell r="CS653">
            <v>0</v>
          </cell>
          <cell r="CT653">
            <v>0</v>
          </cell>
          <cell r="CU653">
            <v>0.32671</v>
          </cell>
          <cell r="CV653">
            <v>0</v>
          </cell>
          <cell r="CW653">
            <v>0</v>
          </cell>
          <cell r="CX653">
            <v>0.16800000000000001</v>
          </cell>
          <cell r="CY653">
            <v>0</v>
          </cell>
          <cell r="CZ653">
            <v>0</v>
          </cell>
        </row>
        <row r="654">
          <cell r="A654" t="str">
            <v>1.2.2.182</v>
          </cell>
          <cell r="B654" t="str">
            <v>Реконструкция КЛ-0,4 кВ ТП-392 - ул. 30 лет Победы, 5</v>
          </cell>
          <cell r="C654" t="str">
            <v>С_1.2.2.182</v>
          </cell>
          <cell r="D654">
            <v>0.46817000000000009</v>
          </cell>
          <cell r="E654">
            <v>0.46817000000000009</v>
          </cell>
          <cell r="F654"/>
          <cell r="G654"/>
          <cell r="H654"/>
          <cell r="I654"/>
          <cell r="J654"/>
          <cell r="K654"/>
          <cell r="L654"/>
          <cell r="M654"/>
          <cell r="N654">
            <v>0</v>
          </cell>
          <cell r="O654"/>
          <cell r="P654"/>
          <cell r="Q654"/>
          <cell r="R654"/>
          <cell r="S654"/>
          <cell r="T654"/>
          <cell r="U654">
            <v>0</v>
          </cell>
          <cell r="V654">
            <v>0</v>
          </cell>
          <cell r="W654"/>
          <cell r="X654">
            <v>0</v>
          </cell>
          <cell r="Y654"/>
          <cell r="Z654"/>
          <cell r="AA654"/>
          <cell r="AB654"/>
          <cell r="AC654">
            <v>0</v>
          </cell>
          <cell r="AD654"/>
          <cell r="AE654">
            <v>0</v>
          </cell>
          <cell r="AF654"/>
          <cell r="AG654"/>
          <cell r="AH654"/>
          <cell r="AI654"/>
          <cell r="AJ654">
            <v>0</v>
          </cell>
          <cell r="AK654">
            <v>0</v>
          </cell>
          <cell r="AL654"/>
          <cell r="AM654">
            <v>0</v>
          </cell>
          <cell r="AN654"/>
          <cell r="AO654"/>
          <cell r="AP654"/>
          <cell r="AQ654">
            <v>0</v>
          </cell>
          <cell r="AR654">
            <v>0</v>
          </cell>
          <cell r="AS654"/>
          <cell r="AT654">
            <v>0</v>
          </cell>
          <cell r="AU654"/>
          <cell r="AV654"/>
          <cell r="AW654"/>
          <cell r="AX654">
            <v>0</v>
          </cell>
          <cell r="AY654">
            <v>0</v>
          </cell>
          <cell r="AZ654"/>
          <cell r="BA654">
            <v>0</v>
          </cell>
          <cell r="BB654"/>
          <cell r="BC654"/>
          <cell r="BD654"/>
          <cell r="BE654">
            <v>0</v>
          </cell>
          <cell r="BF654">
            <v>0</v>
          </cell>
          <cell r="BG654"/>
          <cell r="BH654">
            <v>0</v>
          </cell>
          <cell r="BI654"/>
          <cell r="BJ654"/>
          <cell r="BK654"/>
          <cell r="BL654">
            <v>0.46817000000000009</v>
          </cell>
          <cell r="BM654">
            <v>0</v>
          </cell>
          <cell r="BN654"/>
          <cell r="BO654">
            <v>0.26</v>
          </cell>
          <cell r="BP654"/>
          <cell r="BQ654"/>
          <cell r="BR654"/>
          <cell r="BS654">
            <v>0.46817000000000009</v>
          </cell>
          <cell r="BT654">
            <v>0</v>
          </cell>
          <cell r="BU654"/>
          <cell r="BV654">
            <v>0.26</v>
          </cell>
          <cell r="BW654"/>
          <cell r="BX654"/>
          <cell r="BY654"/>
          <cell r="BZ654">
            <v>0</v>
          </cell>
          <cell r="CA654">
            <v>0</v>
          </cell>
          <cell r="CB654"/>
          <cell r="CC654">
            <v>0</v>
          </cell>
          <cell r="CD654"/>
          <cell r="CE654"/>
          <cell r="CF654"/>
          <cell r="CG654">
            <v>0</v>
          </cell>
          <cell r="CH654">
            <v>0</v>
          </cell>
          <cell r="CI654"/>
          <cell r="CJ654">
            <v>0</v>
          </cell>
          <cell r="CK654"/>
          <cell r="CL654"/>
          <cell r="CM654">
            <v>0</v>
          </cell>
          <cell r="CN654">
            <v>0.46817000000000009</v>
          </cell>
          <cell r="CO654">
            <v>0</v>
          </cell>
          <cell r="CP654">
            <v>0</v>
          </cell>
          <cell r="CQ654">
            <v>0.26</v>
          </cell>
          <cell r="CR654">
            <v>0</v>
          </cell>
          <cell r="CS654">
            <v>0</v>
          </cell>
          <cell r="CT654">
            <v>0</v>
          </cell>
          <cell r="CU654">
            <v>0.46817000000000009</v>
          </cell>
          <cell r="CV654">
            <v>0</v>
          </cell>
          <cell r="CW654">
            <v>0</v>
          </cell>
          <cell r="CX654">
            <v>0.26</v>
          </cell>
          <cell r="CY654">
            <v>0</v>
          </cell>
          <cell r="CZ654">
            <v>0</v>
          </cell>
        </row>
        <row r="655">
          <cell r="A655" t="str">
            <v>1.2.2.183</v>
          </cell>
          <cell r="B655" t="str">
            <v>Реконструкция КЛ-0,4 кВ ТП-392 - ул. Северная, 70</v>
          </cell>
          <cell r="C655" t="str">
            <v>С_1.2.2.183</v>
          </cell>
          <cell r="D655">
            <v>0.32671</v>
          </cell>
          <cell r="E655">
            <v>0.32671</v>
          </cell>
          <cell r="F655"/>
          <cell r="G655"/>
          <cell r="H655"/>
          <cell r="I655"/>
          <cell r="J655"/>
          <cell r="K655"/>
          <cell r="L655"/>
          <cell r="M655"/>
          <cell r="N655">
            <v>0</v>
          </cell>
          <cell r="O655"/>
          <cell r="P655"/>
          <cell r="Q655"/>
          <cell r="R655"/>
          <cell r="S655"/>
          <cell r="T655"/>
          <cell r="U655">
            <v>0</v>
          </cell>
          <cell r="V655">
            <v>0</v>
          </cell>
          <cell r="W655"/>
          <cell r="X655">
            <v>0</v>
          </cell>
          <cell r="Y655"/>
          <cell r="Z655"/>
          <cell r="AA655"/>
          <cell r="AB655"/>
          <cell r="AC655">
            <v>0</v>
          </cell>
          <cell r="AD655"/>
          <cell r="AE655">
            <v>0</v>
          </cell>
          <cell r="AF655"/>
          <cell r="AG655"/>
          <cell r="AH655"/>
          <cell r="AI655"/>
          <cell r="AJ655">
            <v>0</v>
          </cell>
          <cell r="AK655">
            <v>0</v>
          </cell>
          <cell r="AL655"/>
          <cell r="AM655">
            <v>0</v>
          </cell>
          <cell r="AN655"/>
          <cell r="AO655"/>
          <cell r="AP655"/>
          <cell r="AQ655">
            <v>0</v>
          </cell>
          <cell r="AR655">
            <v>0</v>
          </cell>
          <cell r="AS655"/>
          <cell r="AT655">
            <v>0</v>
          </cell>
          <cell r="AU655"/>
          <cell r="AV655"/>
          <cell r="AW655"/>
          <cell r="AX655">
            <v>0</v>
          </cell>
          <cell r="AY655">
            <v>0</v>
          </cell>
          <cell r="AZ655"/>
          <cell r="BA655">
            <v>0</v>
          </cell>
          <cell r="BB655"/>
          <cell r="BC655"/>
          <cell r="BD655"/>
          <cell r="BE655">
            <v>0</v>
          </cell>
          <cell r="BF655">
            <v>0</v>
          </cell>
          <cell r="BG655"/>
          <cell r="BH655">
            <v>0</v>
          </cell>
          <cell r="BI655"/>
          <cell r="BJ655"/>
          <cell r="BK655"/>
          <cell r="BL655">
            <v>0.32671</v>
          </cell>
          <cell r="BM655">
            <v>0</v>
          </cell>
          <cell r="BN655"/>
          <cell r="BO655">
            <v>0.16800000000000001</v>
          </cell>
          <cell r="BP655"/>
          <cell r="BQ655"/>
          <cell r="BR655"/>
          <cell r="BS655">
            <v>0.32671</v>
          </cell>
          <cell r="BT655">
            <v>0</v>
          </cell>
          <cell r="BU655"/>
          <cell r="BV655">
            <v>0.16800000000000001</v>
          </cell>
          <cell r="BW655"/>
          <cell r="BX655"/>
          <cell r="BY655"/>
          <cell r="BZ655">
            <v>0</v>
          </cell>
          <cell r="CA655">
            <v>0</v>
          </cell>
          <cell r="CB655"/>
          <cell r="CC655">
            <v>0</v>
          </cell>
          <cell r="CD655"/>
          <cell r="CE655"/>
          <cell r="CF655"/>
          <cell r="CG655">
            <v>0</v>
          </cell>
          <cell r="CH655">
            <v>0</v>
          </cell>
          <cell r="CI655"/>
          <cell r="CJ655">
            <v>0</v>
          </cell>
          <cell r="CK655"/>
          <cell r="CL655"/>
          <cell r="CM655">
            <v>0</v>
          </cell>
          <cell r="CN655">
            <v>0.32671</v>
          </cell>
          <cell r="CO655">
            <v>0</v>
          </cell>
          <cell r="CP655">
            <v>0</v>
          </cell>
          <cell r="CQ655">
            <v>0.16800000000000001</v>
          </cell>
          <cell r="CR655">
            <v>0</v>
          </cell>
          <cell r="CS655">
            <v>0</v>
          </cell>
          <cell r="CT655">
            <v>0</v>
          </cell>
          <cell r="CU655">
            <v>0.32671</v>
          </cell>
          <cell r="CV655">
            <v>0</v>
          </cell>
          <cell r="CW655">
            <v>0</v>
          </cell>
          <cell r="CX655">
            <v>0.16800000000000001</v>
          </cell>
          <cell r="CY655">
            <v>0</v>
          </cell>
          <cell r="CZ655">
            <v>0</v>
          </cell>
        </row>
        <row r="656">
          <cell r="A656" t="str">
            <v>1.2.2.184</v>
          </cell>
          <cell r="B656" t="str">
            <v>Реконструкция КЛ-0,4 кВ ТП-393 - ул. 50 лет ВЛКСМ, 11А</v>
          </cell>
          <cell r="C656" t="str">
            <v>С_1.2.2.184</v>
          </cell>
          <cell r="D656">
            <v>0.87770999999999999</v>
          </cell>
          <cell r="E656">
            <v>0.87770999999999988</v>
          </cell>
          <cell r="F656"/>
          <cell r="G656"/>
          <cell r="H656"/>
          <cell r="I656"/>
          <cell r="J656"/>
          <cell r="K656"/>
          <cell r="L656"/>
          <cell r="M656"/>
          <cell r="N656">
            <v>0</v>
          </cell>
          <cell r="O656"/>
          <cell r="P656"/>
          <cell r="Q656"/>
          <cell r="R656"/>
          <cell r="S656"/>
          <cell r="T656"/>
          <cell r="U656">
            <v>0</v>
          </cell>
          <cell r="V656">
            <v>0</v>
          </cell>
          <cell r="W656"/>
          <cell r="X656">
            <v>0</v>
          </cell>
          <cell r="Y656"/>
          <cell r="Z656"/>
          <cell r="AA656"/>
          <cell r="AB656"/>
          <cell r="AC656">
            <v>0</v>
          </cell>
          <cell r="AD656"/>
          <cell r="AE656">
            <v>0</v>
          </cell>
          <cell r="AF656"/>
          <cell r="AG656"/>
          <cell r="AH656"/>
          <cell r="AI656"/>
          <cell r="AJ656">
            <v>0</v>
          </cell>
          <cell r="AK656">
            <v>0</v>
          </cell>
          <cell r="AL656"/>
          <cell r="AM656">
            <v>0</v>
          </cell>
          <cell r="AN656"/>
          <cell r="AO656"/>
          <cell r="AP656"/>
          <cell r="AQ656">
            <v>0</v>
          </cell>
          <cell r="AR656">
            <v>0</v>
          </cell>
          <cell r="AS656"/>
          <cell r="AT656">
            <v>0</v>
          </cell>
          <cell r="AU656"/>
          <cell r="AV656"/>
          <cell r="AW656"/>
          <cell r="AX656">
            <v>0</v>
          </cell>
          <cell r="AY656">
            <v>0</v>
          </cell>
          <cell r="AZ656"/>
          <cell r="BA656">
            <v>0</v>
          </cell>
          <cell r="BB656"/>
          <cell r="BC656"/>
          <cell r="BD656"/>
          <cell r="BE656">
            <v>0</v>
          </cell>
          <cell r="BF656">
            <v>0</v>
          </cell>
          <cell r="BG656"/>
          <cell r="BH656">
            <v>0</v>
          </cell>
          <cell r="BI656"/>
          <cell r="BJ656"/>
          <cell r="BK656"/>
          <cell r="BL656">
            <v>0.87770999999999999</v>
          </cell>
          <cell r="BM656">
            <v>0</v>
          </cell>
          <cell r="BN656"/>
          <cell r="BO656">
            <v>0.51600000000000001</v>
          </cell>
          <cell r="BP656"/>
          <cell r="BQ656"/>
          <cell r="BR656"/>
          <cell r="BS656">
            <v>0.87770999999999988</v>
          </cell>
          <cell r="BT656">
            <v>0</v>
          </cell>
          <cell r="BU656"/>
          <cell r="BV656">
            <v>0.51600000000000001</v>
          </cell>
          <cell r="BW656"/>
          <cell r="BX656"/>
          <cell r="BY656"/>
          <cell r="BZ656">
            <v>0</v>
          </cell>
          <cell r="CA656">
            <v>0</v>
          </cell>
          <cell r="CB656"/>
          <cell r="CC656">
            <v>0</v>
          </cell>
          <cell r="CD656"/>
          <cell r="CE656"/>
          <cell r="CF656"/>
          <cell r="CG656">
            <v>0</v>
          </cell>
          <cell r="CH656">
            <v>0</v>
          </cell>
          <cell r="CI656"/>
          <cell r="CJ656">
            <v>0</v>
          </cell>
          <cell r="CK656"/>
          <cell r="CL656"/>
          <cell r="CM656">
            <v>0</v>
          </cell>
          <cell r="CN656">
            <v>0.87770999999999999</v>
          </cell>
          <cell r="CO656">
            <v>0</v>
          </cell>
          <cell r="CP656">
            <v>0</v>
          </cell>
          <cell r="CQ656">
            <v>0.51600000000000001</v>
          </cell>
          <cell r="CR656">
            <v>0</v>
          </cell>
          <cell r="CS656">
            <v>0</v>
          </cell>
          <cell r="CT656">
            <v>0</v>
          </cell>
          <cell r="CU656">
            <v>0.87770999999999988</v>
          </cell>
          <cell r="CV656">
            <v>0</v>
          </cell>
          <cell r="CW656">
            <v>0</v>
          </cell>
          <cell r="CX656">
            <v>0.51600000000000001</v>
          </cell>
          <cell r="CY656">
            <v>0</v>
          </cell>
          <cell r="CZ656">
            <v>0</v>
          </cell>
        </row>
        <row r="657">
          <cell r="A657" t="str">
            <v>1.2.2.185</v>
          </cell>
          <cell r="B657" t="str">
            <v>Реконструкция КЛ-0,4 кВ ТП-395 - пр-д. Дружбы, 13</v>
          </cell>
          <cell r="C657" t="str">
            <v>С_1.2.2.185</v>
          </cell>
          <cell r="D657">
            <v>0.43632999999999994</v>
          </cell>
          <cell r="E657">
            <v>0.43633</v>
          </cell>
          <cell r="F657"/>
          <cell r="G657"/>
          <cell r="H657"/>
          <cell r="I657"/>
          <cell r="J657"/>
          <cell r="K657"/>
          <cell r="L657"/>
          <cell r="M657"/>
          <cell r="N657">
            <v>0</v>
          </cell>
          <cell r="O657"/>
          <cell r="P657"/>
          <cell r="Q657"/>
          <cell r="R657"/>
          <cell r="S657"/>
          <cell r="T657"/>
          <cell r="U657">
            <v>0</v>
          </cell>
          <cell r="V657">
            <v>0</v>
          </cell>
          <cell r="W657"/>
          <cell r="X657">
            <v>0</v>
          </cell>
          <cell r="Y657"/>
          <cell r="Z657"/>
          <cell r="AA657"/>
          <cell r="AB657"/>
          <cell r="AC657">
            <v>0</v>
          </cell>
          <cell r="AD657"/>
          <cell r="AE657">
            <v>0</v>
          </cell>
          <cell r="AF657"/>
          <cell r="AG657"/>
          <cell r="AH657"/>
          <cell r="AI657"/>
          <cell r="AJ657">
            <v>0</v>
          </cell>
          <cell r="AK657">
            <v>0</v>
          </cell>
          <cell r="AL657"/>
          <cell r="AM657">
            <v>0</v>
          </cell>
          <cell r="AN657"/>
          <cell r="AO657"/>
          <cell r="AP657"/>
          <cell r="AQ657">
            <v>0</v>
          </cell>
          <cell r="AR657">
            <v>0</v>
          </cell>
          <cell r="AS657"/>
          <cell r="AT657">
            <v>0</v>
          </cell>
          <cell r="AU657"/>
          <cell r="AV657"/>
          <cell r="AW657"/>
          <cell r="AX657">
            <v>0</v>
          </cell>
          <cell r="AY657">
            <v>0</v>
          </cell>
          <cell r="AZ657"/>
          <cell r="BA657">
            <v>0</v>
          </cell>
          <cell r="BB657"/>
          <cell r="BC657"/>
          <cell r="BD657"/>
          <cell r="BE657">
            <v>0</v>
          </cell>
          <cell r="BF657">
            <v>0</v>
          </cell>
          <cell r="BG657"/>
          <cell r="BH657">
            <v>0</v>
          </cell>
          <cell r="BI657"/>
          <cell r="BJ657"/>
          <cell r="BK657"/>
          <cell r="BL657">
            <v>0.43632999999999994</v>
          </cell>
          <cell r="BM657">
            <v>0</v>
          </cell>
          <cell r="BN657"/>
          <cell r="BO657">
            <v>0.23599999999999999</v>
          </cell>
          <cell r="BP657"/>
          <cell r="BQ657"/>
          <cell r="BR657"/>
          <cell r="BS657">
            <v>0.43633</v>
          </cell>
          <cell r="BT657">
            <v>0</v>
          </cell>
          <cell r="BU657"/>
          <cell r="BV657">
            <v>0.23599999999999999</v>
          </cell>
          <cell r="BW657"/>
          <cell r="BX657"/>
          <cell r="BY657"/>
          <cell r="BZ657">
            <v>0</v>
          </cell>
          <cell r="CA657">
            <v>0</v>
          </cell>
          <cell r="CB657"/>
          <cell r="CC657">
            <v>0</v>
          </cell>
          <cell r="CD657"/>
          <cell r="CE657"/>
          <cell r="CF657"/>
          <cell r="CG657">
            <v>0</v>
          </cell>
          <cell r="CH657">
            <v>0</v>
          </cell>
          <cell r="CI657"/>
          <cell r="CJ657">
            <v>0</v>
          </cell>
          <cell r="CK657"/>
          <cell r="CL657"/>
          <cell r="CM657">
            <v>0</v>
          </cell>
          <cell r="CN657">
            <v>0.43632999999999994</v>
          </cell>
          <cell r="CO657">
            <v>0</v>
          </cell>
          <cell r="CP657">
            <v>0</v>
          </cell>
          <cell r="CQ657">
            <v>0.23599999999999999</v>
          </cell>
          <cell r="CR657">
            <v>0</v>
          </cell>
          <cell r="CS657">
            <v>0</v>
          </cell>
          <cell r="CT657">
            <v>0</v>
          </cell>
          <cell r="CU657">
            <v>0.43633</v>
          </cell>
          <cell r="CV657">
            <v>0</v>
          </cell>
          <cell r="CW657">
            <v>0</v>
          </cell>
          <cell r="CX657">
            <v>0.23599999999999999</v>
          </cell>
          <cell r="CY657">
            <v>0</v>
          </cell>
          <cell r="CZ657">
            <v>0</v>
          </cell>
        </row>
        <row r="658">
          <cell r="A658" t="str">
            <v>1.2.2.186</v>
          </cell>
          <cell r="B658" t="str">
            <v>Реконструкция КЛ-0,4 кВ ТП-395 - пр-д. Дружбы, 15</v>
          </cell>
          <cell r="C658" t="str">
            <v>С_1.2.2.186</v>
          </cell>
          <cell r="D658">
            <v>0.53122999999999998</v>
          </cell>
          <cell r="E658">
            <v>0.53122999999999998</v>
          </cell>
          <cell r="F658"/>
          <cell r="G658"/>
          <cell r="H658"/>
          <cell r="I658"/>
          <cell r="J658"/>
          <cell r="K658"/>
          <cell r="L658"/>
          <cell r="M658"/>
          <cell r="N658">
            <v>0</v>
          </cell>
          <cell r="O658"/>
          <cell r="P658"/>
          <cell r="Q658"/>
          <cell r="R658"/>
          <cell r="S658"/>
          <cell r="T658"/>
          <cell r="U658">
            <v>0</v>
          </cell>
          <cell r="V658">
            <v>0</v>
          </cell>
          <cell r="W658"/>
          <cell r="X658">
            <v>0</v>
          </cell>
          <cell r="Y658"/>
          <cell r="Z658"/>
          <cell r="AA658"/>
          <cell r="AB658"/>
          <cell r="AC658">
            <v>0</v>
          </cell>
          <cell r="AD658"/>
          <cell r="AE658">
            <v>0</v>
          </cell>
          <cell r="AF658"/>
          <cell r="AG658"/>
          <cell r="AH658"/>
          <cell r="AI658"/>
          <cell r="AJ658">
            <v>0</v>
          </cell>
          <cell r="AK658">
            <v>0</v>
          </cell>
          <cell r="AL658"/>
          <cell r="AM658">
            <v>0</v>
          </cell>
          <cell r="AN658"/>
          <cell r="AO658"/>
          <cell r="AP658"/>
          <cell r="AQ658">
            <v>0</v>
          </cell>
          <cell r="AR658">
            <v>0</v>
          </cell>
          <cell r="AS658"/>
          <cell r="AT658">
            <v>0</v>
          </cell>
          <cell r="AU658"/>
          <cell r="AV658"/>
          <cell r="AW658"/>
          <cell r="AX658">
            <v>0</v>
          </cell>
          <cell r="AY658">
            <v>0</v>
          </cell>
          <cell r="AZ658"/>
          <cell r="BA658">
            <v>0</v>
          </cell>
          <cell r="BB658"/>
          <cell r="BC658"/>
          <cell r="BD658"/>
          <cell r="BE658">
            <v>0</v>
          </cell>
          <cell r="BF658">
            <v>0</v>
          </cell>
          <cell r="BG658"/>
          <cell r="BH658">
            <v>0</v>
          </cell>
          <cell r="BI658"/>
          <cell r="BJ658"/>
          <cell r="BK658"/>
          <cell r="BL658">
            <v>0.53122999999999998</v>
          </cell>
          <cell r="BM658">
            <v>0</v>
          </cell>
          <cell r="BN658"/>
          <cell r="BO658">
            <v>0.3</v>
          </cell>
          <cell r="BP658"/>
          <cell r="BQ658"/>
          <cell r="BR658"/>
          <cell r="BS658">
            <v>0.53122999999999998</v>
          </cell>
          <cell r="BT658">
            <v>0</v>
          </cell>
          <cell r="BU658"/>
          <cell r="BV658">
            <v>0.3</v>
          </cell>
          <cell r="BW658"/>
          <cell r="BX658"/>
          <cell r="BY658"/>
          <cell r="BZ658">
            <v>0</v>
          </cell>
          <cell r="CA658">
            <v>0</v>
          </cell>
          <cell r="CB658"/>
          <cell r="CC658">
            <v>0</v>
          </cell>
          <cell r="CD658"/>
          <cell r="CE658"/>
          <cell r="CF658"/>
          <cell r="CG658">
            <v>0</v>
          </cell>
          <cell r="CH658">
            <v>0</v>
          </cell>
          <cell r="CI658"/>
          <cell r="CJ658">
            <v>0</v>
          </cell>
          <cell r="CK658"/>
          <cell r="CL658"/>
          <cell r="CM658">
            <v>0</v>
          </cell>
          <cell r="CN658">
            <v>0.53122999999999998</v>
          </cell>
          <cell r="CO658">
            <v>0</v>
          </cell>
          <cell r="CP658">
            <v>0</v>
          </cell>
          <cell r="CQ658">
            <v>0.3</v>
          </cell>
          <cell r="CR658">
            <v>0</v>
          </cell>
          <cell r="CS658">
            <v>0</v>
          </cell>
          <cell r="CT658">
            <v>0</v>
          </cell>
          <cell r="CU658">
            <v>0.53122999999999998</v>
          </cell>
          <cell r="CV658">
            <v>0</v>
          </cell>
          <cell r="CW658">
            <v>0</v>
          </cell>
          <cell r="CX658">
            <v>0.3</v>
          </cell>
          <cell r="CY658">
            <v>0</v>
          </cell>
          <cell r="CZ658">
            <v>0</v>
          </cell>
        </row>
        <row r="659">
          <cell r="A659" t="str">
            <v>1.2.2.187</v>
          </cell>
          <cell r="B659" t="str">
            <v>Реконструкция КЛ-0,4 кВ ТП-448 - пр-д. Первопроходцев, 10</v>
          </cell>
          <cell r="C659" t="str">
            <v>С_1.2.2.187</v>
          </cell>
          <cell r="D659">
            <v>3.1668699999999999</v>
          </cell>
          <cell r="E659">
            <v>3.1668699999999999</v>
          </cell>
          <cell r="F659"/>
          <cell r="G659"/>
          <cell r="H659"/>
          <cell r="I659"/>
          <cell r="J659"/>
          <cell r="K659"/>
          <cell r="L659"/>
          <cell r="M659"/>
          <cell r="N659">
            <v>0</v>
          </cell>
          <cell r="O659"/>
          <cell r="P659"/>
          <cell r="Q659"/>
          <cell r="R659"/>
          <cell r="S659"/>
          <cell r="T659"/>
          <cell r="U659">
            <v>0</v>
          </cell>
          <cell r="V659">
            <v>0</v>
          </cell>
          <cell r="W659"/>
          <cell r="X659">
            <v>0</v>
          </cell>
          <cell r="Y659"/>
          <cell r="Z659"/>
          <cell r="AA659"/>
          <cell r="AB659"/>
          <cell r="AC659">
            <v>0</v>
          </cell>
          <cell r="AD659"/>
          <cell r="AE659">
            <v>0</v>
          </cell>
          <cell r="AF659"/>
          <cell r="AG659"/>
          <cell r="AH659"/>
          <cell r="AI659"/>
          <cell r="AJ659">
            <v>0</v>
          </cell>
          <cell r="AK659">
            <v>0</v>
          </cell>
          <cell r="AL659"/>
          <cell r="AM659">
            <v>0</v>
          </cell>
          <cell r="AN659"/>
          <cell r="AO659"/>
          <cell r="AP659"/>
          <cell r="AQ659">
            <v>0</v>
          </cell>
          <cell r="AR659">
            <v>0</v>
          </cell>
          <cell r="AS659"/>
          <cell r="AT659">
            <v>0</v>
          </cell>
          <cell r="AU659"/>
          <cell r="AV659"/>
          <cell r="AW659"/>
          <cell r="AX659">
            <v>0</v>
          </cell>
          <cell r="AY659">
            <v>0</v>
          </cell>
          <cell r="AZ659"/>
          <cell r="BA659">
            <v>0</v>
          </cell>
          <cell r="BB659"/>
          <cell r="BC659"/>
          <cell r="BD659"/>
          <cell r="BE659">
            <v>0</v>
          </cell>
          <cell r="BF659">
            <v>0</v>
          </cell>
          <cell r="BG659"/>
          <cell r="BH659">
            <v>0</v>
          </cell>
          <cell r="BI659"/>
          <cell r="BJ659"/>
          <cell r="BK659"/>
          <cell r="BL659">
            <v>3.1668699999999999</v>
          </cell>
          <cell r="BM659">
            <v>0</v>
          </cell>
          <cell r="BN659"/>
          <cell r="BO659">
            <v>1.98</v>
          </cell>
          <cell r="BP659"/>
          <cell r="BQ659"/>
          <cell r="BR659"/>
          <cell r="BS659">
            <v>3.1668699999999999</v>
          </cell>
          <cell r="BT659">
            <v>0</v>
          </cell>
          <cell r="BU659"/>
          <cell r="BV659">
            <v>1.98</v>
          </cell>
          <cell r="BW659"/>
          <cell r="BX659"/>
          <cell r="BY659"/>
          <cell r="BZ659">
            <v>0</v>
          </cell>
          <cell r="CA659">
            <v>0</v>
          </cell>
          <cell r="CB659"/>
          <cell r="CC659">
            <v>0</v>
          </cell>
          <cell r="CD659"/>
          <cell r="CE659"/>
          <cell r="CF659"/>
          <cell r="CG659">
            <v>0</v>
          </cell>
          <cell r="CH659">
            <v>0</v>
          </cell>
          <cell r="CI659"/>
          <cell r="CJ659">
            <v>0</v>
          </cell>
          <cell r="CK659"/>
          <cell r="CL659"/>
          <cell r="CM659">
            <v>0</v>
          </cell>
          <cell r="CN659">
            <v>3.1668699999999999</v>
          </cell>
          <cell r="CO659">
            <v>0</v>
          </cell>
          <cell r="CP659">
            <v>0</v>
          </cell>
          <cell r="CQ659">
            <v>1.98</v>
          </cell>
          <cell r="CR659">
            <v>0</v>
          </cell>
          <cell r="CS659">
            <v>0</v>
          </cell>
          <cell r="CT659">
            <v>0</v>
          </cell>
          <cell r="CU659">
            <v>3.1668699999999999</v>
          </cell>
          <cell r="CV659">
            <v>0</v>
          </cell>
          <cell r="CW659">
            <v>0</v>
          </cell>
          <cell r="CX659">
            <v>1.98</v>
          </cell>
          <cell r="CY659">
            <v>0</v>
          </cell>
          <cell r="CZ659">
            <v>0</v>
          </cell>
        </row>
        <row r="660">
          <cell r="A660" t="str">
            <v>1.2.2.188</v>
          </cell>
          <cell r="B660" t="str">
            <v>Реконструкция КЛ-0,4 кВ ТП-502 - ул. Грибоедова, 5</v>
          </cell>
          <cell r="C660" t="str">
            <v>С_1.2.2.188</v>
          </cell>
          <cell r="D660">
            <v>0.43632999999999994</v>
          </cell>
          <cell r="E660">
            <v>0.80701699999999998</v>
          </cell>
          <cell r="F660"/>
          <cell r="G660"/>
          <cell r="H660"/>
          <cell r="I660"/>
          <cell r="J660"/>
          <cell r="K660"/>
          <cell r="L660"/>
          <cell r="M660"/>
          <cell r="N660">
            <v>0</v>
          </cell>
          <cell r="O660"/>
          <cell r="P660"/>
          <cell r="Q660"/>
          <cell r="R660"/>
          <cell r="S660"/>
          <cell r="T660"/>
          <cell r="U660">
            <v>0</v>
          </cell>
          <cell r="V660">
            <v>0</v>
          </cell>
          <cell r="W660"/>
          <cell r="X660">
            <v>0</v>
          </cell>
          <cell r="Y660"/>
          <cell r="Z660"/>
          <cell r="AA660"/>
          <cell r="AB660"/>
          <cell r="AC660">
            <v>0</v>
          </cell>
          <cell r="AD660"/>
          <cell r="AE660">
            <v>0</v>
          </cell>
          <cell r="AF660"/>
          <cell r="AG660"/>
          <cell r="AH660"/>
          <cell r="AI660"/>
          <cell r="AJ660">
            <v>0</v>
          </cell>
          <cell r="AK660">
            <v>0</v>
          </cell>
          <cell r="AL660"/>
          <cell r="AM660">
            <v>0</v>
          </cell>
          <cell r="AN660"/>
          <cell r="AO660"/>
          <cell r="AP660"/>
          <cell r="AQ660">
            <v>0.80701699999999998</v>
          </cell>
          <cell r="AR660">
            <v>0</v>
          </cell>
          <cell r="AS660"/>
          <cell r="AT660">
            <v>0.71599999999999997</v>
          </cell>
          <cell r="AU660"/>
          <cell r="AV660"/>
          <cell r="AW660"/>
          <cell r="AX660">
            <v>0</v>
          </cell>
          <cell r="AY660">
            <v>0</v>
          </cell>
          <cell r="AZ660"/>
          <cell r="BA660">
            <v>0</v>
          </cell>
          <cell r="BB660"/>
          <cell r="BC660"/>
          <cell r="BD660"/>
          <cell r="BE660">
            <v>0</v>
          </cell>
          <cell r="BF660">
            <v>0</v>
          </cell>
          <cell r="BG660"/>
          <cell r="BH660">
            <v>0</v>
          </cell>
          <cell r="BI660"/>
          <cell r="BJ660"/>
          <cell r="BK660"/>
          <cell r="BL660">
            <v>0.43632999999999994</v>
          </cell>
          <cell r="BM660">
            <v>0</v>
          </cell>
          <cell r="BN660"/>
          <cell r="BO660">
            <v>0.24</v>
          </cell>
          <cell r="BP660"/>
          <cell r="BQ660"/>
          <cell r="BR660"/>
          <cell r="BS660">
            <v>0</v>
          </cell>
          <cell r="BT660">
            <v>0</v>
          </cell>
          <cell r="BU660"/>
          <cell r="BV660">
            <v>0</v>
          </cell>
          <cell r="BW660"/>
          <cell r="BX660"/>
          <cell r="BY660"/>
          <cell r="BZ660">
            <v>0</v>
          </cell>
          <cell r="CA660">
            <v>0</v>
          </cell>
          <cell r="CB660"/>
          <cell r="CC660">
            <v>0</v>
          </cell>
          <cell r="CD660"/>
          <cell r="CE660"/>
          <cell r="CF660"/>
          <cell r="CG660">
            <v>0</v>
          </cell>
          <cell r="CH660">
            <v>0</v>
          </cell>
          <cell r="CI660"/>
          <cell r="CJ660">
            <v>0</v>
          </cell>
          <cell r="CK660"/>
          <cell r="CL660"/>
          <cell r="CM660">
            <v>0</v>
          </cell>
          <cell r="CN660">
            <v>0.43632999999999994</v>
          </cell>
          <cell r="CO660">
            <v>0</v>
          </cell>
          <cell r="CP660">
            <v>0</v>
          </cell>
          <cell r="CQ660">
            <v>0.24</v>
          </cell>
          <cell r="CR660">
            <v>0</v>
          </cell>
          <cell r="CS660">
            <v>0</v>
          </cell>
          <cell r="CT660">
            <v>0</v>
          </cell>
          <cell r="CU660">
            <v>0.80701699999999998</v>
          </cell>
          <cell r="CV660">
            <v>0</v>
          </cell>
          <cell r="CW660">
            <v>0</v>
          </cell>
          <cell r="CX660">
            <v>0.71599999999999997</v>
          </cell>
          <cell r="CY660">
            <v>0</v>
          </cell>
          <cell r="CZ660">
            <v>0</v>
          </cell>
        </row>
        <row r="661">
          <cell r="A661" t="str">
            <v>1.2.2.189</v>
          </cell>
          <cell r="B661" t="str">
            <v>Реконструкция КЛ-0,4 кВ ТП-502 - ул. Грибоедова, 9</v>
          </cell>
          <cell r="C661" t="str">
            <v>С_1.2.2.189</v>
          </cell>
          <cell r="D661">
            <v>0.31017</v>
          </cell>
          <cell r="E661">
            <v>0.68302700000000005</v>
          </cell>
          <cell r="F661"/>
          <cell r="G661"/>
          <cell r="H661"/>
          <cell r="I661"/>
          <cell r="J661"/>
          <cell r="K661"/>
          <cell r="L661"/>
          <cell r="M661"/>
          <cell r="N661">
            <v>0</v>
          </cell>
          <cell r="O661"/>
          <cell r="P661"/>
          <cell r="Q661"/>
          <cell r="R661"/>
          <cell r="S661"/>
          <cell r="T661"/>
          <cell r="U661">
            <v>0</v>
          </cell>
          <cell r="V661">
            <v>0</v>
          </cell>
          <cell r="W661"/>
          <cell r="X661">
            <v>0</v>
          </cell>
          <cell r="Y661"/>
          <cell r="Z661"/>
          <cell r="AA661"/>
          <cell r="AB661"/>
          <cell r="AC661">
            <v>0</v>
          </cell>
          <cell r="AD661"/>
          <cell r="AE661">
            <v>0</v>
          </cell>
          <cell r="AF661"/>
          <cell r="AG661"/>
          <cell r="AH661"/>
          <cell r="AI661"/>
          <cell r="AJ661">
            <v>0</v>
          </cell>
          <cell r="AK661">
            <v>0</v>
          </cell>
          <cell r="AL661"/>
          <cell r="AM661">
            <v>0</v>
          </cell>
          <cell r="AN661"/>
          <cell r="AO661"/>
          <cell r="AP661"/>
          <cell r="AQ661">
            <v>0.68302700000000005</v>
          </cell>
          <cell r="AR661">
            <v>0</v>
          </cell>
          <cell r="AS661"/>
          <cell r="AT661">
            <v>0.57599999999999996</v>
          </cell>
          <cell r="AU661"/>
          <cell r="AV661"/>
          <cell r="AW661"/>
          <cell r="AX661">
            <v>0</v>
          </cell>
          <cell r="AY661">
            <v>0</v>
          </cell>
          <cell r="AZ661"/>
          <cell r="BA661">
            <v>0</v>
          </cell>
          <cell r="BB661"/>
          <cell r="BC661"/>
          <cell r="BD661"/>
          <cell r="BE661">
            <v>0</v>
          </cell>
          <cell r="BF661">
            <v>0</v>
          </cell>
          <cell r="BG661"/>
          <cell r="BH661">
            <v>0</v>
          </cell>
          <cell r="BI661"/>
          <cell r="BJ661"/>
          <cell r="BK661"/>
          <cell r="BL661">
            <v>0.31017</v>
          </cell>
          <cell r="BM661">
            <v>0</v>
          </cell>
          <cell r="BN661"/>
          <cell r="BO661">
            <v>0.16</v>
          </cell>
          <cell r="BP661"/>
          <cell r="BQ661"/>
          <cell r="BR661"/>
          <cell r="BS661">
            <v>0</v>
          </cell>
          <cell r="BT661">
            <v>0</v>
          </cell>
          <cell r="BU661"/>
          <cell r="BV661">
            <v>0</v>
          </cell>
          <cell r="BW661"/>
          <cell r="BX661"/>
          <cell r="BY661"/>
          <cell r="BZ661">
            <v>0</v>
          </cell>
          <cell r="CA661">
            <v>0</v>
          </cell>
          <cell r="CB661"/>
          <cell r="CC661">
            <v>0</v>
          </cell>
          <cell r="CD661"/>
          <cell r="CE661"/>
          <cell r="CF661"/>
          <cell r="CG661">
            <v>0</v>
          </cell>
          <cell r="CH661">
            <v>0</v>
          </cell>
          <cell r="CI661"/>
          <cell r="CJ661">
            <v>0</v>
          </cell>
          <cell r="CK661"/>
          <cell r="CL661"/>
          <cell r="CM661">
            <v>0</v>
          </cell>
          <cell r="CN661">
            <v>0.31017</v>
          </cell>
          <cell r="CO661">
            <v>0</v>
          </cell>
          <cell r="CP661">
            <v>0</v>
          </cell>
          <cell r="CQ661">
            <v>0.16</v>
          </cell>
          <cell r="CR661">
            <v>0</v>
          </cell>
          <cell r="CS661">
            <v>0</v>
          </cell>
          <cell r="CT661">
            <v>0</v>
          </cell>
          <cell r="CU661">
            <v>0.68302700000000005</v>
          </cell>
          <cell r="CV661">
            <v>0</v>
          </cell>
          <cell r="CW661">
            <v>0</v>
          </cell>
          <cell r="CX661">
            <v>0.57599999999999996</v>
          </cell>
          <cell r="CY661">
            <v>0</v>
          </cell>
          <cell r="CZ661">
            <v>0</v>
          </cell>
        </row>
        <row r="662">
          <cell r="A662" t="str">
            <v>1.2.2.190</v>
          </cell>
          <cell r="B662" t="str">
            <v>Реконструкция КЛ-0,4 кВ ТП-504 - ул. Грибоедова, 11</v>
          </cell>
          <cell r="C662" t="str">
            <v>С_1.2.2.190</v>
          </cell>
          <cell r="D662">
            <v>0.37326999999999999</v>
          </cell>
          <cell r="E662">
            <v>0.37326999999999999</v>
          </cell>
          <cell r="F662"/>
          <cell r="G662"/>
          <cell r="H662"/>
          <cell r="I662"/>
          <cell r="J662"/>
          <cell r="K662"/>
          <cell r="L662"/>
          <cell r="M662"/>
          <cell r="N662">
            <v>0</v>
          </cell>
          <cell r="O662"/>
          <cell r="P662"/>
          <cell r="Q662"/>
          <cell r="R662"/>
          <cell r="S662"/>
          <cell r="T662"/>
          <cell r="U662">
            <v>0</v>
          </cell>
          <cell r="V662">
            <v>0</v>
          </cell>
          <cell r="W662"/>
          <cell r="X662">
            <v>0</v>
          </cell>
          <cell r="Y662"/>
          <cell r="Z662"/>
          <cell r="AA662"/>
          <cell r="AB662"/>
          <cell r="AC662">
            <v>0</v>
          </cell>
          <cell r="AD662"/>
          <cell r="AE662">
            <v>0</v>
          </cell>
          <cell r="AF662"/>
          <cell r="AG662"/>
          <cell r="AH662"/>
          <cell r="AI662"/>
          <cell r="AJ662">
            <v>0</v>
          </cell>
          <cell r="AK662">
            <v>0</v>
          </cell>
          <cell r="AL662"/>
          <cell r="AM662">
            <v>0</v>
          </cell>
          <cell r="AN662"/>
          <cell r="AO662"/>
          <cell r="AP662"/>
          <cell r="AQ662">
            <v>0</v>
          </cell>
          <cell r="AR662">
            <v>0</v>
          </cell>
          <cell r="AS662"/>
          <cell r="AT662">
            <v>0</v>
          </cell>
          <cell r="AU662"/>
          <cell r="AV662"/>
          <cell r="AW662"/>
          <cell r="AX662">
            <v>0</v>
          </cell>
          <cell r="AY662">
            <v>0</v>
          </cell>
          <cell r="AZ662"/>
          <cell r="BA662">
            <v>0</v>
          </cell>
          <cell r="BB662"/>
          <cell r="BC662"/>
          <cell r="BD662"/>
          <cell r="BE662">
            <v>0</v>
          </cell>
          <cell r="BF662">
            <v>0</v>
          </cell>
          <cell r="BG662"/>
          <cell r="BH662">
            <v>0</v>
          </cell>
          <cell r="BI662"/>
          <cell r="BJ662"/>
          <cell r="BK662"/>
          <cell r="BL662">
            <v>0.37326999999999999</v>
          </cell>
          <cell r="BM662">
            <v>0</v>
          </cell>
          <cell r="BN662"/>
          <cell r="BO662">
            <v>0.2</v>
          </cell>
          <cell r="BP662"/>
          <cell r="BQ662"/>
          <cell r="BR662"/>
          <cell r="BS662">
            <v>0.37326999999999999</v>
          </cell>
          <cell r="BT662">
            <v>0</v>
          </cell>
          <cell r="BU662"/>
          <cell r="BV662">
            <v>0.2</v>
          </cell>
          <cell r="BW662"/>
          <cell r="BX662"/>
          <cell r="BY662"/>
          <cell r="BZ662">
            <v>0</v>
          </cell>
          <cell r="CA662">
            <v>0</v>
          </cell>
          <cell r="CB662"/>
          <cell r="CC662">
            <v>0</v>
          </cell>
          <cell r="CD662"/>
          <cell r="CE662"/>
          <cell r="CF662"/>
          <cell r="CG662">
            <v>0</v>
          </cell>
          <cell r="CH662">
            <v>0</v>
          </cell>
          <cell r="CI662"/>
          <cell r="CJ662">
            <v>0</v>
          </cell>
          <cell r="CK662"/>
          <cell r="CL662"/>
          <cell r="CM662">
            <v>0</v>
          </cell>
          <cell r="CN662">
            <v>0.37326999999999999</v>
          </cell>
          <cell r="CO662">
            <v>0</v>
          </cell>
          <cell r="CP662">
            <v>0</v>
          </cell>
          <cell r="CQ662">
            <v>0.2</v>
          </cell>
          <cell r="CR662">
            <v>0</v>
          </cell>
          <cell r="CS662">
            <v>0</v>
          </cell>
          <cell r="CT662">
            <v>0</v>
          </cell>
          <cell r="CU662">
            <v>0.37326999999999999</v>
          </cell>
          <cell r="CV662">
            <v>0</v>
          </cell>
          <cell r="CW662">
            <v>0</v>
          </cell>
          <cell r="CX662">
            <v>0.2</v>
          </cell>
          <cell r="CY662">
            <v>0</v>
          </cell>
          <cell r="CZ662">
            <v>0</v>
          </cell>
        </row>
        <row r="663">
          <cell r="A663" t="str">
            <v>1.2.2.191</v>
          </cell>
          <cell r="B663" t="str">
            <v>Реконструкция КЛ-0,4 кв Толстого 18 с ТП - 505  ЭСК № 24</v>
          </cell>
          <cell r="C663" t="str">
            <v>С_1.2.2.191</v>
          </cell>
          <cell r="D663">
            <v>0.39013999999999999</v>
          </cell>
          <cell r="E663">
            <v>0.7990020000000001</v>
          </cell>
          <cell r="F663"/>
          <cell r="G663"/>
          <cell r="H663"/>
          <cell r="I663"/>
          <cell r="J663"/>
          <cell r="K663"/>
          <cell r="L663"/>
          <cell r="M663"/>
          <cell r="N663">
            <v>0</v>
          </cell>
          <cell r="O663"/>
          <cell r="P663"/>
          <cell r="Q663"/>
          <cell r="R663"/>
          <cell r="S663"/>
          <cell r="T663"/>
          <cell r="U663">
            <v>0</v>
          </cell>
          <cell r="V663">
            <v>0</v>
          </cell>
          <cell r="W663"/>
          <cell r="X663">
            <v>0</v>
          </cell>
          <cell r="Y663"/>
          <cell r="Z663"/>
          <cell r="AA663"/>
          <cell r="AB663"/>
          <cell r="AC663">
            <v>0</v>
          </cell>
          <cell r="AD663"/>
          <cell r="AE663">
            <v>0</v>
          </cell>
          <cell r="AF663"/>
          <cell r="AG663"/>
          <cell r="AH663"/>
          <cell r="AI663"/>
          <cell r="AJ663">
            <v>0</v>
          </cell>
          <cell r="AK663">
            <v>0</v>
          </cell>
          <cell r="AL663"/>
          <cell r="AM663">
            <v>0</v>
          </cell>
          <cell r="AN663"/>
          <cell r="AO663"/>
          <cell r="AP663"/>
          <cell r="AQ663">
            <v>0.7990020000000001</v>
          </cell>
          <cell r="AR663">
            <v>0</v>
          </cell>
          <cell r="AS663"/>
          <cell r="AT663">
            <v>0.372</v>
          </cell>
          <cell r="AU663"/>
          <cell r="AV663"/>
          <cell r="AW663"/>
          <cell r="AX663">
            <v>0</v>
          </cell>
          <cell r="AY663">
            <v>0</v>
          </cell>
          <cell r="AZ663"/>
          <cell r="BA663">
            <v>0</v>
          </cell>
          <cell r="BB663"/>
          <cell r="BC663"/>
          <cell r="BD663"/>
          <cell r="BE663">
            <v>0</v>
          </cell>
          <cell r="BF663">
            <v>0</v>
          </cell>
          <cell r="BG663"/>
          <cell r="BH663">
            <v>0</v>
          </cell>
          <cell r="BI663"/>
          <cell r="BJ663"/>
          <cell r="BK663"/>
          <cell r="BL663">
            <v>0.39013999999999999</v>
          </cell>
          <cell r="BM663">
            <v>0</v>
          </cell>
          <cell r="BN663"/>
          <cell r="BO663">
            <v>0.21</v>
          </cell>
          <cell r="BP663"/>
          <cell r="BQ663"/>
          <cell r="BR663"/>
          <cell r="BS663">
            <v>0</v>
          </cell>
          <cell r="BT663">
            <v>0</v>
          </cell>
          <cell r="BU663"/>
          <cell r="BV663">
            <v>0</v>
          </cell>
          <cell r="BW663"/>
          <cell r="BX663"/>
          <cell r="BY663"/>
          <cell r="BZ663">
            <v>0</v>
          </cell>
          <cell r="CA663">
            <v>0</v>
          </cell>
          <cell r="CB663"/>
          <cell r="CC663">
            <v>0</v>
          </cell>
          <cell r="CD663"/>
          <cell r="CE663"/>
          <cell r="CF663"/>
          <cell r="CG663">
            <v>0</v>
          </cell>
          <cell r="CH663">
            <v>0</v>
          </cell>
          <cell r="CI663"/>
          <cell r="CJ663">
            <v>0</v>
          </cell>
          <cell r="CK663"/>
          <cell r="CL663"/>
          <cell r="CM663">
            <v>0</v>
          </cell>
          <cell r="CN663">
            <v>0.39013999999999999</v>
          </cell>
          <cell r="CO663">
            <v>0</v>
          </cell>
          <cell r="CP663">
            <v>0</v>
          </cell>
          <cell r="CQ663">
            <v>0.21</v>
          </cell>
          <cell r="CR663">
            <v>0</v>
          </cell>
          <cell r="CS663">
            <v>0</v>
          </cell>
          <cell r="CT663">
            <v>0</v>
          </cell>
          <cell r="CU663">
            <v>0.7990020000000001</v>
          </cell>
          <cell r="CV663">
            <v>0</v>
          </cell>
          <cell r="CW663">
            <v>0</v>
          </cell>
          <cell r="CX663">
            <v>0.372</v>
          </cell>
          <cell r="CY663">
            <v>0</v>
          </cell>
          <cell r="CZ663">
            <v>0</v>
          </cell>
        </row>
        <row r="664">
          <cell r="A664" t="str">
            <v>1.2.2.192</v>
          </cell>
          <cell r="B664" t="str">
            <v>Реконструкция КЛ-0,4 кВ ТП-505 - ул. Толстого, 24</v>
          </cell>
          <cell r="C664" t="str">
            <v>С_1.2.2.192</v>
          </cell>
          <cell r="D664">
            <v>0.43632999999999994</v>
          </cell>
          <cell r="E664">
            <v>0.43633</v>
          </cell>
          <cell r="F664"/>
          <cell r="G664"/>
          <cell r="H664"/>
          <cell r="I664"/>
          <cell r="J664"/>
          <cell r="K664"/>
          <cell r="L664"/>
          <cell r="M664"/>
          <cell r="N664">
            <v>0</v>
          </cell>
          <cell r="O664"/>
          <cell r="P664"/>
          <cell r="Q664"/>
          <cell r="R664"/>
          <cell r="S664"/>
          <cell r="T664"/>
          <cell r="U664">
            <v>0</v>
          </cell>
          <cell r="V664">
            <v>0</v>
          </cell>
          <cell r="W664"/>
          <cell r="X664">
            <v>0</v>
          </cell>
          <cell r="Y664"/>
          <cell r="Z664"/>
          <cell r="AA664"/>
          <cell r="AB664"/>
          <cell r="AC664">
            <v>0</v>
          </cell>
          <cell r="AD664"/>
          <cell r="AE664">
            <v>0</v>
          </cell>
          <cell r="AF664"/>
          <cell r="AG664"/>
          <cell r="AH664"/>
          <cell r="AI664"/>
          <cell r="AJ664">
            <v>0</v>
          </cell>
          <cell r="AK664">
            <v>0</v>
          </cell>
          <cell r="AL664"/>
          <cell r="AM664">
            <v>0</v>
          </cell>
          <cell r="AN664"/>
          <cell r="AO664"/>
          <cell r="AP664"/>
          <cell r="AQ664">
            <v>0</v>
          </cell>
          <cell r="AR664">
            <v>0</v>
          </cell>
          <cell r="AS664"/>
          <cell r="AT664">
            <v>0</v>
          </cell>
          <cell r="AU664"/>
          <cell r="AV664"/>
          <cell r="AW664"/>
          <cell r="AX664">
            <v>0</v>
          </cell>
          <cell r="AY664">
            <v>0</v>
          </cell>
          <cell r="AZ664"/>
          <cell r="BA664">
            <v>0</v>
          </cell>
          <cell r="BB664"/>
          <cell r="BC664"/>
          <cell r="BD664"/>
          <cell r="BE664">
            <v>0</v>
          </cell>
          <cell r="BF664">
            <v>0</v>
          </cell>
          <cell r="BG664"/>
          <cell r="BH664">
            <v>0</v>
          </cell>
          <cell r="BI664"/>
          <cell r="BJ664"/>
          <cell r="BK664"/>
          <cell r="BL664">
            <v>0.43632999999999994</v>
          </cell>
          <cell r="BM664">
            <v>0</v>
          </cell>
          <cell r="BN664"/>
          <cell r="BO664">
            <v>0.24</v>
          </cell>
          <cell r="BP664"/>
          <cell r="BQ664"/>
          <cell r="BR664"/>
          <cell r="BS664">
            <v>0.43633</v>
          </cell>
          <cell r="BT664">
            <v>0</v>
          </cell>
          <cell r="BU664"/>
          <cell r="BV664">
            <v>0.24</v>
          </cell>
          <cell r="BW664"/>
          <cell r="BX664"/>
          <cell r="BY664"/>
          <cell r="BZ664">
            <v>0</v>
          </cell>
          <cell r="CA664">
            <v>0</v>
          </cell>
          <cell r="CB664"/>
          <cell r="CC664">
            <v>0</v>
          </cell>
          <cell r="CD664"/>
          <cell r="CE664"/>
          <cell r="CF664"/>
          <cell r="CG664">
            <v>0</v>
          </cell>
          <cell r="CH664">
            <v>0</v>
          </cell>
          <cell r="CI664"/>
          <cell r="CJ664">
            <v>0</v>
          </cell>
          <cell r="CK664"/>
          <cell r="CL664"/>
          <cell r="CM664">
            <v>0</v>
          </cell>
          <cell r="CN664">
            <v>0.43632999999999994</v>
          </cell>
          <cell r="CO664">
            <v>0</v>
          </cell>
          <cell r="CP664">
            <v>0</v>
          </cell>
          <cell r="CQ664">
            <v>0.24</v>
          </cell>
          <cell r="CR664">
            <v>0</v>
          </cell>
          <cell r="CS664">
            <v>0</v>
          </cell>
          <cell r="CT664">
            <v>0</v>
          </cell>
          <cell r="CU664">
            <v>0.43633</v>
          </cell>
          <cell r="CV664">
            <v>0</v>
          </cell>
          <cell r="CW664">
            <v>0</v>
          </cell>
          <cell r="CX664">
            <v>0.24</v>
          </cell>
          <cell r="CY664">
            <v>0</v>
          </cell>
          <cell r="CZ664">
            <v>0</v>
          </cell>
        </row>
        <row r="665">
          <cell r="A665" t="str">
            <v>1.2.2.193</v>
          </cell>
          <cell r="B665" t="str">
            <v>Реконструкция КЛ-0,4 кВ ТП-508 - ул. Грибоедова, 1</v>
          </cell>
          <cell r="C665" t="str">
            <v>С_1.2.2.193</v>
          </cell>
          <cell r="D665">
            <v>0.68732000000000004</v>
          </cell>
          <cell r="E665">
            <v>0.68732000000000004</v>
          </cell>
          <cell r="F665"/>
          <cell r="G665"/>
          <cell r="H665"/>
          <cell r="I665"/>
          <cell r="J665"/>
          <cell r="K665"/>
          <cell r="L665"/>
          <cell r="M665"/>
          <cell r="N665">
            <v>0</v>
          </cell>
          <cell r="O665"/>
          <cell r="P665"/>
          <cell r="Q665"/>
          <cell r="R665"/>
          <cell r="S665"/>
          <cell r="T665"/>
          <cell r="U665">
            <v>0</v>
          </cell>
          <cell r="V665">
            <v>0</v>
          </cell>
          <cell r="W665"/>
          <cell r="X665">
            <v>0</v>
          </cell>
          <cell r="Y665"/>
          <cell r="Z665"/>
          <cell r="AA665"/>
          <cell r="AB665"/>
          <cell r="AC665">
            <v>0</v>
          </cell>
          <cell r="AD665"/>
          <cell r="AE665">
            <v>0</v>
          </cell>
          <cell r="AF665"/>
          <cell r="AG665"/>
          <cell r="AH665"/>
          <cell r="AI665"/>
          <cell r="AJ665">
            <v>0</v>
          </cell>
          <cell r="AK665">
            <v>0</v>
          </cell>
          <cell r="AL665"/>
          <cell r="AM665">
            <v>0</v>
          </cell>
          <cell r="AN665"/>
          <cell r="AO665"/>
          <cell r="AP665"/>
          <cell r="AQ665">
            <v>0</v>
          </cell>
          <cell r="AR665">
            <v>0</v>
          </cell>
          <cell r="AS665"/>
          <cell r="AT665">
            <v>0</v>
          </cell>
          <cell r="AU665"/>
          <cell r="AV665"/>
          <cell r="AW665"/>
          <cell r="AX665">
            <v>0</v>
          </cell>
          <cell r="AY665">
            <v>0</v>
          </cell>
          <cell r="AZ665"/>
          <cell r="BA665">
            <v>0</v>
          </cell>
          <cell r="BB665"/>
          <cell r="BC665"/>
          <cell r="BD665"/>
          <cell r="BE665">
            <v>0</v>
          </cell>
          <cell r="BF665">
            <v>0</v>
          </cell>
          <cell r="BG665"/>
          <cell r="BH665">
            <v>0</v>
          </cell>
          <cell r="BI665"/>
          <cell r="BJ665"/>
          <cell r="BK665"/>
          <cell r="BL665">
            <v>0.68732000000000004</v>
          </cell>
          <cell r="BM665">
            <v>0</v>
          </cell>
          <cell r="BN665"/>
          <cell r="BO665">
            <v>0.4</v>
          </cell>
          <cell r="BP665"/>
          <cell r="BQ665"/>
          <cell r="BR665"/>
          <cell r="BS665">
            <v>0.68732000000000004</v>
          </cell>
          <cell r="BT665">
            <v>0</v>
          </cell>
          <cell r="BU665"/>
          <cell r="BV665">
            <v>0.4</v>
          </cell>
          <cell r="BW665"/>
          <cell r="BX665"/>
          <cell r="BY665"/>
          <cell r="BZ665">
            <v>0</v>
          </cell>
          <cell r="CA665">
            <v>0</v>
          </cell>
          <cell r="CB665"/>
          <cell r="CC665">
            <v>0</v>
          </cell>
          <cell r="CD665"/>
          <cell r="CE665"/>
          <cell r="CF665"/>
          <cell r="CG665">
            <v>0</v>
          </cell>
          <cell r="CH665">
            <v>0</v>
          </cell>
          <cell r="CI665"/>
          <cell r="CJ665">
            <v>0</v>
          </cell>
          <cell r="CK665"/>
          <cell r="CL665"/>
          <cell r="CM665">
            <v>0</v>
          </cell>
          <cell r="CN665">
            <v>0.68732000000000004</v>
          </cell>
          <cell r="CO665">
            <v>0</v>
          </cell>
          <cell r="CP665">
            <v>0</v>
          </cell>
          <cell r="CQ665">
            <v>0.4</v>
          </cell>
          <cell r="CR665">
            <v>0</v>
          </cell>
          <cell r="CS665">
            <v>0</v>
          </cell>
          <cell r="CT665">
            <v>0</v>
          </cell>
          <cell r="CU665">
            <v>0.68732000000000004</v>
          </cell>
          <cell r="CV665">
            <v>0</v>
          </cell>
          <cell r="CW665">
            <v>0</v>
          </cell>
          <cell r="CX665">
            <v>0.4</v>
          </cell>
          <cell r="CY665">
            <v>0</v>
          </cell>
          <cell r="CZ665">
            <v>0</v>
          </cell>
        </row>
        <row r="666">
          <cell r="A666" t="str">
            <v>1.2.2.194</v>
          </cell>
          <cell r="B666" t="str">
            <v>Реконструкция КЛ-0,4 кВ ТП-508 - ул. Крылова, 13</v>
          </cell>
          <cell r="C666" t="str">
            <v>С_1.2.2.194</v>
          </cell>
          <cell r="D666">
            <v>1.0035399999999999</v>
          </cell>
          <cell r="E666">
            <v>0.29397100000000004</v>
          </cell>
          <cell r="F666"/>
          <cell r="G666"/>
          <cell r="H666"/>
          <cell r="I666"/>
          <cell r="J666"/>
          <cell r="K666"/>
          <cell r="L666"/>
          <cell r="M666"/>
          <cell r="N666">
            <v>0</v>
          </cell>
          <cell r="O666"/>
          <cell r="P666"/>
          <cell r="Q666"/>
          <cell r="R666"/>
          <cell r="S666"/>
          <cell r="T666"/>
          <cell r="U666">
            <v>0</v>
          </cell>
          <cell r="V666">
            <v>0</v>
          </cell>
          <cell r="W666"/>
          <cell r="X666">
            <v>0</v>
          </cell>
          <cell r="Y666"/>
          <cell r="Z666"/>
          <cell r="AA666"/>
          <cell r="AB666"/>
          <cell r="AC666">
            <v>0</v>
          </cell>
          <cell r="AD666"/>
          <cell r="AE666">
            <v>0</v>
          </cell>
          <cell r="AF666"/>
          <cell r="AG666"/>
          <cell r="AH666"/>
          <cell r="AI666"/>
          <cell r="AJ666">
            <v>0</v>
          </cell>
          <cell r="AK666">
            <v>0</v>
          </cell>
          <cell r="AL666"/>
          <cell r="AM666">
            <v>0</v>
          </cell>
          <cell r="AN666"/>
          <cell r="AO666"/>
          <cell r="AP666"/>
          <cell r="AQ666">
            <v>0.29397100000000004</v>
          </cell>
          <cell r="AR666">
            <v>0</v>
          </cell>
          <cell r="AS666"/>
          <cell r="AT666">
            <v>0.246</v>
          </cell>
          <cell r="AU666"/>
          <cell r="AV666"/>
          <cell r="AW666"/>
          <cell r="AX666">
            <v>0</v>
          </cell>
          <cell r="AY666">
            <v>0</v>
          </cell>
          <cell r="AZ666"/>
          <cell r="BA666">
            <v>0</v>
          </cell>
          <cell r="BB666"/>
          <cell r="BC666"/>
          <cell r="BD666"/>
          <cell r="BE666">
            <v>0</v>
          </cell>
          <cell r="BF666">
            <v>0</v>
          </cell>
          <cell r="BG666"/>
          <cell r="BH666">
            <v>0</v>
          </cell>
          <cell r="BI666"/>
          <cell r="BJ666"/>
          <cell r="BK666"/>
          <cell r="BL666">
            <v>1.0035399999999999</v>
          </cell>
          <cell r="BM666">
            <v>0</v>
          </cell>
          <cell r="BN666"/>
          <cell r="BO666">
            <v>0.6</v>
          </cell>
          <cell r="BP666"/>
          <cell r="BQ666"/>
          <cell r="BR666"/>
          <cell r="BS666">
            <v>0</v>
          </cell>
          <cell r="BT666">
            <v>0</v>
          </cell>
          <cell r="BU666"/>
          <cell r="BV666">
            <v>0</v>
          </cell>
          <cell r="BW666"/>
          <cell r="BX666"/>
          <cell r="BY666"/>
          <cell r="BZ666">
            <v>0</v>
          </cell>
          <cell r="CA666">
            <v>0</v>
          </cell>
          <cell r="CB666"/>
          <cell r="CC666">
            <v>0</v>
          </cell>
          <cell r="CD666"/>
          <cell r="CE666"/>
          <cell r="CF666"/>
          <cell r="CG666">
            <v>0</v>
          </cell>
          <cell r="CH666">
            <v>0</v>
          </cell>
          <cell r="CI666"/>
          <cell r="CJ666">
            <v>0</v>
          </cell>
          <cell r="CK666"/>
          <cell r="CL666"/>
          <cell r="CM666">
            <v>0</v>
          </cell>
          <cell r="CN666">
            <v>1.0035399999999999</v>
          </cell>
          <cell r="CO666">
            <v>0</v>
          </cell>
          <cell r="CP666">
            <v>0</v>
          </cell>
          <cell r="CQ666">
            <v>0.6</v>
          </cell>
          <cell r="CR666">
            <v>0</v>
          </cell>
          <cell r="CS666">
            <v>0</v>
          </cell>
          <cell r="CT666">
            <v>0</v>
          </cell>
          <cell r="CU666">
            <v>0.29397100000000004</v>
          </cell>
          <cell r="CV666">
            <v>0</v>
          </cell>
          <cell r="CW666">
            <v>0</v>
          </cell>
          <cell r="CX666">
            <v>0.246</v>
          </cell>
          <cell r="CY666">
            <v>0</v>
          </cell>
          <cell r="CZ666">
            <v>0</v>
          </cell>
        </row>
        <row r="667">
          <cell r="A667" t="str">
            <v>1.2.2.195</v>
          </cell>
          <cell r="B667" t="str">
            <v>Реконструкция КЛ-0,4 кВ ТП-508 - ул. Крылова, 15</v>
          </cell>
          <cell r="C667" t="str">
            <v>С_1.2.2.195</v>
          </cell>
          <cell r="D667">
            <v>0.43632999999999994</v>
          </cell>
          <cell r="E667">
            <v>0.43633</v>
          </cell>
          <cell r="F667"/>
          <cell r="G667"/>
          <cell r="H667"/>
          <cell r="I667"/>
          <cell r="J667"/>
          <cell r="K667"/>
          <cell r="L667"/>
          <cell r="M667"/>
          <cell r="N667">
            <v>0</v>
          </cell>
          <cell r="O667"/>
          <cell r="P667"/>
          <cell r="Q667"/>
          <cell r="R667"/>
          <cell r="S667"/>
          <cell r="T667"/>
          <cell r="U667">
            <v>0</v>
          </cell>
          <cell r="V667">
            <v>0</v>
          </cell>
          <cell r="W667"/>
          <cell r="X667">
            <v>0</v>
          </cell>
          <cell r="Y667"/>
          <cell r="Z667"/>
          <cell r="AA667"/>
          <cell r="AB667"/>
          <cell r="AC667">
            <v>0</v>
          </cell>
          <cell r="AD667"/>
          <cell r="AE667">
            <v>0</v>
          </cell>
          <cell r="AF667"/>
          <cell r="AG667"/>
          <cell r="AH667"/>
          <cell r="AI667"/>
          <cell r="AJ667">
            <v>0</v>
          </cell>
          <cell r="AK667">
            <v>0</v>
          </cell>
          <cell r="AL667"/>
          <cell r="AM667">
            <v>0</v>
          </cell>
          <cell r="AN667"/>
          <cell r="AO667"/>
          <cell r="AP667"/>
          <cell r="AQ667">
            <v>0</v>
          </cell>
          <cell r="AR667">
            <v>0</v>
          </cell>
          <cell r="AS667"/>
          <cell r="AT667">
            <v>0</v>
          </cell>
          <cell r="AU667"/>
          <cell r="AV667"/>
          <cell r="AW667"/>
          <cell r="AX667">
            <v>0</v>
          </cell>
          <cell r="AY667">
            <v>0</v>
          </cell>
          <cell r="AZ667"/>
          <cell r="BA667">
            <v>0</v>
          </cell>
          <cell r="BB667"/>
          <cell r="BC667"/>
          <cell r="BD667"/>
          <cell r="BE667">
            <v>0</v>
          </cell>
          <cell r="BF667">
            <v>0</v>
          </cell>
          <cell r="BG667"/>
          <cell r="BH667">
            <v>0</v>
          </cell>
          <cell r="BI667"/>
          <cell r="BJ667"/>
          <cell r="BK667"/>
          <cell r="BL667">
            <v>0.43632999999999994</v>
          </cell>
          <cell r="BM667">
            <v>0</v>
          </cell>
          <cell r="BN667"/>
          <cell r="BO667">
            <v>0.24</v>
          </cell>
          <cell r="BP667"/>
          <cell r="BQ667"/>
          <cell r="BR667"/>
          <cell r="BS667">
            <v>0.43633</v>
          </cell>
          <cell r="BT667">
            <v>0</v>
          </cell>
          <cell r="BU667"/>
          <cell r="BV667">
            <v>0.24</v>
          </cell>
          <cell r="BW667"/>
          <cell r="BX667"/>
          <cell r="BY667"/>
          <cell r="BZ667">
            <v>0</v>
          </cell>
          <cell r="CA667">
            <v>0</v>
          </cell>
          <cell r="CB667"/>
          <cell r="CC667">
            <v>0</v>
          </cell>
          <cell r="CD667"/>
          <cell r="CE667"/>
          <cell r="CF667"/>
          <cell r="CG667">
            <v>0</v>
          </cell>
          <cell r="CH667">
            <v>0</v>
          </cell>
          <cell r="CI667"/>
          <cell r="CJ667">
            <v>0</v>
          </cell>
          <cell r="CK667"/>
          <cell r="CL667"/>
          <cell r="CM667">
            <v>0</v>
          </cell>
          <cell r="CN667">
            <v>0.43632999999999994</v>
          </cell>
          <cell r="CO667">
            <v>0</v>
          </cell>
          <cell r="CP667">
            <v>0</v>
          </cell>
          <cell r="CQ667">
            <v>0.24</v>
          </cell>
          <cell r="CR667">
            <v>0</v>
          </cell>
          <cell r="CS667">
            <v>0</v>
          </cell>
          <cell r="CT667">
            <v>0</v>
          </cell>
          <cell r="CU667">
            <v>0.43633</v>
          </cell>
          <cell r="CV667">
            <v>0</v>
          </cell>
          <cell r="CW667">
            <v>0</v>
          </cell>
          <cell r="CX667">
            <v>0.24</v>
          </cell>
          <cell r="CY667">
            <v>0</v>
          </cell>
          <cell r="CZ667">
            <v>0</v>
          </cell>
        </row>
        <row r="668">
          <cell r="A668" t="str">
            <v>1.2.2.196</v>
          </cell>
          <cell r="B668" t="str">
            <v>Реконструкция КЛ-0,4 кВ ТП-473 - ЦТП-61</v>
          </cell>
          <cell r="C668" t="str">
            <v>С_1.2.2.196</v>
          </cell>
          <cell r="D668">
            <v>0.40548000000000001</v>
          </cell>
          <cell r="E668">
            <v>0.40548000000000001</v>
          </cell>
          <cell r="F668"/>
          <cell r="G668"/>
          <cell r="H668"/>
          <cell r="I668"/>
          <cell r="J668"/>
          <cell r="K668"/>
          <cell r="L668"/>
          <cell r="M668"/>
          <cell r="N668">
            <v>0</v>
          </cell>
          <cell r="O668"/>
          <cell r="P668"/>
          <cell r="Q668"/>
          <cell r="R668"/>
          <cell r="S668"/>
          <cell r="T668"/>
          <cell r="U668">
            <v>0</v>
          </cell>
          <cell r="V668">
            <v>0</v>
          </cell>
          <cell r="W668"/>
          <cell r="X668">
            <v>0</v>
          </cell>
          <cell r="Y668"/>
          <cell r="Z668"/>
          <cell r="AA668"/>
          <cell r="AB668"/>
          <cell r="AC668">
            <v>0</v>
          </cell>
          <cell r="AD668"/>
          <cell r="AE668">
            <v>0</v>
          </cell>
          <cell r="AF668"/>
          <cell r="AG668"/>
          <cell r="AH668"/>
          <cell r="AI668"/>
          <cell r="AJ668">
            <v>0</v>
          </cell>
          <cell r="AK668">
            <v>0</v>
          </cell>
          <cell r="AL668"/>
          <cell r="AM668">
            <v>0</v>
          </cell>
          <cell r="AN668"/>
          <cell r="AO668"/>
          <cell r="AP668"/>
          <cell r="AQ668">
            <v>0</v>
          </cell>
          <cell r="AR668">
            <v>0</v>
          </cell>
          <cell r="AS668"/>
          <cell r="AT668">
            <v>0</v>
          </cell>
          <cell r="AU668"/>
          <cell r="AV668"/>
          <cell r="AW668"/>
          <cell r="AX668">
            <v>0</v>
          </cell>
          <cell r="AY668">
            <v>0</v>
          </cell>
          <cell r="AZ668"/>
          <cell r="BA668">
            <v>0</v>
          </cell>
          <cell r="BB668"/>
          <cell r="BC668"/>
          <cell r="BD668"/>
          <cell r="BE668">
            <v>0</v>
          </cell>
          <cell r="BF668">
            <v>0</v>
          </cell>
          <cell r="BG668"/>
          <cell r="BH668">
            <v>0</v>
          </cell>
          <cell r="BI668"/>
          <cell r="BJ668"/>
          <cell r="BK668"/>
          <cell r="BL668">
            <v>0.40548000000000001</v>
          </cell>
          <cell r="BM668">
            <v>0</v>
          </cell>
          <cell r="BN668"/>
          <cell r="BO668">
            <v>0.22</v>
          </cell>
          <cell r="BP668"/>
          <cell r="BQ668"/>
          <cell r="BR668"/>
          <cell r="BS668">
            <v>0.40548000000000001</v>
          </cell>
          <cell r="BT668">
            <v>0</v>
          </cell>
          <cell r="BU668"/>
          <cell r="BV668">
            <v>0.22</v>
          </cell>
          <cell r="BW668"/>
          <cell r="BX668"/>
          <cell r="BY668"/>
          <cell r="BZ668">
            <v>0</v>
          </cell>
          <cell r="CA668">
            <v>0</v>
          </cell>
          <cell r="CB668"/>
          <cell r="CC668">
            <v>0</v>
          </cell>
          <cell r="CD668"/>
          <cell r="CE668"/>
          <cell r="CF668"/>
          <cell r="CG668">
            <v>0</v>
          </cell>
          <cell r="CH668">
            <v>0</v>
          </cell>
          <cell r="CI668"/>
          <cell r="CJ668">
            <v>0</v>
          </cell>
          <cell r="CK668"/>
          <cell r="CL668"/>
          <cell r="CM668">
            <v>0</v>
          </cell>
          <cell r="CN668">
            <v>0.40548000000000001</v>
          </cell>
          <cell r="CO668">
            <v>0</v>
          </cell>
          <cell r="CP668">
            <v>0</v>
          </cell>
          <cell r="CQ668">
            <v>0.22</v>
          </cell>
          <cell r="CR668">
            <v>0</v>
          </cell>
          <cell r="CS668">
            <v>0</v>
          </cell>
          <cell r="CT668">
            <v>0</v>
          </cell>
          <cell r="CU668">
            <v>0.40548000000000001</v>
          </cell>
          <cell r="CV668">
            <v>0</v>
          </cell>
          <cell r="CW668">
            <v>0</v>
          </cell>
          <cell r="CX668">
            <v>0.22</v>
          </cell>
          <cell r="CY668">
            <v>0</v>
          </cell>
          <cell r="CZ668">
            <v>0</v>
          </cell>
        </row>
        <row r="669">
          <cell r="A669" t="str">
            <v>1.2.2.196.1</v>
          </cell>
          <cell r="B669" t="str">
            <v>Реконструкция КЛ-0,4 кВ  ТП - 427 М-Карамова 90 и 92</v>
          </cell>
          <cell r="C669" t="str">
            <v>D_1.2.2.196.1</v>
          </cell>
          <cell r="D669">
            <v>0.93834799999999996</v>
          </cell>
          <cell r="E669">
            <v>0.95429992000000008</v>
          </cell>
          <cell r="F669"/>
          <cell r="G669"/>
          <cell r="H669"/>
          <cell r="I669"/>
          <cell r="J669"/>
          <cell r="K669"/>
          <cell r="L669"/>
          <cell r="M669"/>
          <cell r="N669">
            <v>0</v>
          </cell>
          <cell r="O669"/>
          <cell r="P669"/>
          <cell r="Q669"/>
          <cell r="R669"/>
          <cell r="S669"/>
          <cell r="T669"/>
          <cell r="U669">
            <v>0.93834799999999996</v>
          </cell>
          <cell r="V669">
            <v>0</v>
          </cell>
          <cell r="W669"/>
          <cell r="X669">
            <v>0.85399999999999998</v>
          </cell>
          <cell r="Y669"/>
          <cell r="Z669"/>
          <cell r="AA669"/>
          <cell r="AB669">
            <v>0.95429992000000008</v>
          </cell>
          <cell r="AC669">
            <v>0</v>
          </cell>
          <cell r="AD669"/>
          <cell r="AE669">
            <v>0.85399999999999998</v>
          </cell>
          <cell r="AF669"/>
          <cell r="AG669"/>
          <cell r="AH669"/>
          <cell r="AI669"/>
          <cell r="AJ669">
            <v>0</v>
          </cell>
          <cell r="AK669">
            <v>0</v>
          </cell>
          <cell r="AL669"/>
          <cell r="AM669">
            <v>0</v>
          </cell>
          <cell r="AN669"/>
          <cell r="AO669"/>
          <cell r="AP669"/>
          <cell r="AQ669">
            <v>0</v>
          </cell>
          <cell r="AR669">
            <v>0</v>
          </cell>
          <cell r="AS669"/>
          <cell r="AT669">
            <v>0</v>
          </cell>
          <cell r="AU669"/>
          <cell r="AV669"/>
          <cell r="AW669"/>
          <cell r="AX669">
            <v>0</v>
          </cell>
          <cell r="AY669">
            <v>0</v>
          </cell>
          <cell r="AZ669"/>
          <cell r="BA669">
            <v>0</v>
          </cell>
          <cell r="BB669"/>
          <cell r="BC669"/>
          <cell r="BD669"/>
          <cell r="BE669">
            <v>0</v>
          </cell>
          <cell r="BF669">
            <v>0</v>
          </cell>
          <cell r="BG669"/>
          <cell r="BH669">
            <v>0</v>
          </cell>
          <cell r="BI669"/>
          <cell r="BJ669"/>
          <cell r="BK669"/>
          <cell r="BL669">
            <v>0</v>
          </cell>
          <cell r="BM669">
            <v>0</v>
          </cell>
          <cell r="BN669"/>
          <cell r="BO669">
            <v>0</v>
          </cell>
          <cell r="BP669"/>
          <cell r="BQ669"/>
          <cell r="BR669"/>
          <cell r="BS669">
            <v>0</v>
          </cell>
          <cell r="BT669">
            <v>0</v>
          </cell>
          <cell r="BU669"/>
          <cell r="BV669">
            <v>0</v>
          </cell>
          <cell r="BW669"/>
          <cell r="BX669"/>
          <cell r="BY669"/>
          <cell r="BZ669">
            <v>0</v>
          </cell>
          <cell r="CA669">
            <v>0</v>
          </cell>
          <cell r="CB669"/>
          <cell r="CC669">
            <v>0</v>
          </cell>
          <cell r="CD669"/>
          <cell r="CE669"/>
          <cell r="CF669"/>
          <cell r="CG669">
            <v>0</v>
          </cell>
          <cell r="CH669">
            <v>0</v>
          </cell>
          <cell r="CI669"/>
          <cell r="CJ669">
            <v>0</v>
          </cell>
          <cell r="CK669"/>
          <cell r="CL669"/>
          <cell r="CM669">
            <v>0</v>
          </cell>
          <cell r="CN669">
            <v>0.93834799999999996</v>
          </cell>
          <cell r="CO669">
            <v>0</v>
          </cell>
          <cell r="CP669">
            <v>0</v>
          </cell>
          <cell r="CQ669">
            <v>0.85399999999999998</v>
          </cell>
          <cell r="CR669">
            <v>0</v>
          </cell>
          <cell r="CS669">
            <v>0</v>
          </cell>
          <cell r="CT669">
            <v>0</v>
          </cell>
          <cell r="CU669">
            <v>0.95429992000000008</v>
          </cell>
          <cell r="CV669">
            <v>0</v>
          </cell>
          <cell r="CW669">
            <v>0</v>
          </cell>
          <cell r="CX669">
            <v>0.85399999999999998</v>
          </cell>
          <cell r="CY669">
            <v>0</v>
          </cell>
          <cell r="CZ669">
            <v>0</v>
          </cell>
        </row>
        <row r="670">
          <cell r="A670" t="str">
            <v>1.2.2.196.2</v>
          </cell>
          <cell r="B670" t="str">
            <v>Реконструкция КЛ-0,4 кВ ТП - 445 - Пролетарский 12</v>
          </cell>
          <cell r="C670" t="str">
            <v>D_1.2.2.196.2</v>
          </cell>
          <cell r="D670">
            <v>0.41861500000000001</v>
          </cell>
          <cell r="E670">
            <v>0.42573146000000006</v>
          </cell>
          <cell r="F670"/>
          <cell r="G670"/>
          <cell r="H670"/>
          <cell r="I670"/>
          <cell r="J670"/>
          <cell r="K670"/>
          <cell r="L670"/>
          <cell r="M670"/>
          <cell r="N670">
            <v>0</v>
          </cell>
          <cell r="O670"/>
          <cell r="P670"/>
          <cell r="Q670"/>
          <cell r="R670"/>
          <cell r="S670"/>
          <cell r="T670"/>
          <cell r="U670">
            <v>0.41861500000000001</v>
          </cell>
          <cell r="V670">
            <v>0</v>
          </cell>
          <cell r="W670"/>
          <cell r="X670">
            <v>0.34599999999999997</v>
          </cell>
          <cell r="Y670"/>
          <cell r="Z670"/>
          <cell r="AA670"/>
          <cell r="AB670">
            <v>0.42573146000000006</v>
          </cell>
          <cell r="AC670">
            <v>0</v>
          </cell>
          <cell r="AD670"/>
          <cell r="AE670">
            <v>0.34599999999999997</v>
          </cell>
          <cell r="AF670"/>
          <cell r="AG670"/>
          <cell r="AH670"/>
          <cell r="AI670"/>
          <cell r="AJ670">
            <v>0</v>
          </cell>
          <cell r="AK670">
            <v>0</v>
          </cell>
          <cell r="AL670"/>
          <cell r="AM670">
            <v>0</v>
          </cell>
          <cell r="AN670"/>
          <cell r="AO670"/>
          <cell r="AP670"/>
          <cell r="AQ670">
            <v>0</v>
          </cell>
          <cell r="AR670">
            <v>0</v>
          </cell>
          <cell r="AS670"/>
          <cell r="AT670">
            <v>0</v>
          </cell>
          <cell r="AU670"/>
          <cell r="AV670"/>
          <cell r="AW670"/>
          <cell r="AX670">
            <v>0</v>
          </cell>
          <cell r="AY670">
            <v>0</v>
          </cell>
          <cell r="AZ670"/>
          <cell r="BA670">
            <v>0</v>
          </cell>
          <cell r="BB670"/>
          <cell r="BC670"/>
          <cell r="BD670"/>
          <cell r="BE670">
            <v>0</v>
          </cell>
          <cell r="BF670">
            <v>0</v>
          </cell>
          <cell r="BG670"/>
          <cell r="BH670">
            <v>0</v>
          </cell>
          <cell r="BI670"/>
          <cell r="BJ670"/>
          <cell r="BK670"/>
          <cell r="BL670">
            <v>0</v>
          </cell>
          <cell r="BM670">
            <v>0</v>
          </cell>
          <cell r="BN670"/>
          <cell r="BO670">
            <v>0</v>
          </cell>
          <cell r="BP670"/>
          <cell r="BQ670"/>
          <cell r="BR670"/>
          <cell r="BS670">
            <v>0</v>
          </cell>
          <cell r="BT670">
            <v>0</v>
          </cell>
          <cell r="BU670"/>
          <cell r="BV670">
            <v>0</v>
          </cell>
          <cell r="BW670"/>
          <cell r="BX670"/>
          <cell r="BY670"/>
          <cell r="BZ670">
            <v>0</v>
          </cell>
          <cell r="CA670">
            <v>0</v>
          </cell>
          <cell r="CB670"/>
          <cell r="CC670">
            <v>0</v>
          </cell>
          <cell r="CD670"/>
          <cell r="CE670"/>
          <cell r="CF670"/>
          <cell r="CG670">
            <v>0</v>
          </cell>
          <cell r="CH670">
            <v>0</v>
          </cell>
          <cell r="CI670"/>
          <cell r="CJ670">
            <v>0</v>
          </cell>
          <cell r="CK670"/>
          <cell r="CL670"/>
          <cell r="CM670">
            <v>0</v>
          </cell>
          <cell r="CN670">
            <v>0.41861500000000001</v>
          </cell>
          <cell r="CO670">
            <v>0</v>
          </cell>
          <cell r="CP670">
            <v>0</v>
          </cell>
          <cell r="CQ670">
            <v>0.34599999999999997</v>
          </cell>
          <cell r="CR670">
            <v>0</v>
          </cell>
          <cell r="CS670">
            <v>0</v>
          </cell>
          <cell r="CT670">
            <v>0</v>
          </cell>
          <cell r="CU670">
            <v>0.42573146000000006</v>
          </cell>
          <cell r="CV670">
            <v>0</v>
          </cell>
          <cell r="CW670">
            <v>0</v>
          </cell>
          <cell r="CX670">
            <v>0.34599999999999997</v>
          </cell>
          <cell r="CY670">
            <v>0</v>
          </cell>
          <cell r="CZ670">
            <v>0</v>
          </cell>
        </row>
        <row r="671">
          <cell r="A671" t="str">
            <v>1.2.2.196.3</v>
          </cell>
          <cell r="B671" t="str">
            <v>Реконструкция КЛ -0,4 кВ от ТП-452 -Пролетарский 14</v>
          </cell>
          <cell r="C671" t="str">
            <v>D_1.2.2.196.3</v>
          </cell>
          <cell r="D671">
            <v>1.555464</v>
          </cell>
          <cell r="E671">
            <v>1.58190689</v>
          </cell>
          <cell r="F671"/>
          <cell r="G671"/>
          <cell r="H671"/>
          <cell r="I671"/>
          <cell r="J671"/>
          <cell r="K671"/>
          <cell r="L671"/>
          <cell r="M671"/>
          <cell r="N671">
            <v>0</v>
          </cell>
          <cell r="O671"/>
          <cell r="P671"/>
          <cell r="Q671"/>
          <cell r="R671"/>
          <cell r="S671"/>
          <cell r="T671"/>
          <cell r="U671">
            <v>1.555464</v>
          </cell>
          <cell r="V671">
            <v>0</v>
          </cell>
          <cell r="W671"/>
          <cell r="X671">
            <v>1.5009999999999999</v>
          </cell>
          <cell r="Y671"/>
          <cell r="Z671"/>
          <cell r="AA671"/>
          <cell r="AB671">
            <v>1.58190689</v>
          </cell>
          <cell r="AC671">
            <v>0</v>
          </cell>
          <cell r="AD671"/>
          <cell r="AE671">
            <v>1.5009999999999999</v>
          </cell>
          <cell r="AF671"/>
          <cell r="AG671"/>
          <cell r="AH671"/>
          <cell r="AI671"/>
          <cell r="AJ671">
            <v>0</v>
          </cell>
          <cell r="AK671">
            <v>0</v>
          </cell>
          <cell r="AL671"/>
          <cell r="AM671">
            <v>0</v>
          </cell>
          <cell r="AN671"/>
          <cell r="AO671"/>
          <cell r="AP671"/>
          <cell r="AQ671">
            <v>0</v>
          </cell>
          <cell r="AR671">
            <v>0</v>
          </cell>
          <cell r="AS671"/>
          <cell r="AT671">
            <v>0</v>
          </cell>
          <cell r="AU671"/>
          <cell r="AV671"/>
          <cell r="AW671"/>
          <cell r="AX671">
            <v>0</v>
          </cell>
          <cell r="AY671">
            <v>0</v>
          </cell>
          <cell r="AZ671"/>
          <cell r="BA671">
            <v>0</v>
          </cell>
          <cell r="BB671"/>
          <cell r="BC671"/>
          <cell r="BD671"/>
          <cell r="BE671">
            <v>0</v>
          </cell>
          <cell r="BF671">
            <v>0</v>
          </cell>
          <cell r="BG671"/>
          <cell r="BH671">
            <v>0</v>
          </cell>
          <cell r="BI671"/>
          <cell r="BJ671"/>
          <cell r="BK671"/>
          <cell r="BL671">
            <v>0</v>
          </cell>
          <cell r="BM671">
            <v>0</v>
          </cell>
          <cell r="BN671"/>
          <cell r="BO671">
            <v>0</v>
          </cell>
          <cell r="BP671"/>
          <cell r="BQ671"/>
          <cell r="BR671"/>
          <cell r="BS671">
            <v>0</v>
          </cell>
          <cell r="BT671">
            <v>0</v>
          </cell>
          <cell r="BU671"/>
          <cell r="BV671">
            <v>0</v>
          </cell>
          <cell r="BW671"/>
          <cell r="BX671"/>
          <cell r="BY671"/>
          <cell r="BZ671">
            <v>0</v>
          </cell>
          <cell r="CA671">
            <v>0</v>
          </cell>
          <cell r="CB671"/>
          <cell r="CC671">
            <v>0</v>
          </cell>
          <cell r="CD671"/>
          <cell r="CE671"/>
          <cell r="CF671"/>
          <cell r="CG671">
            <v>0</v>
          </cell>
          <cell r="CH671">
            <v>0</v>
          </cell>
          <cell r="CI671"/>
          <cell r="CJ671">
            <v>0</v>
          </cell>
          <cell r="CK671"/>
          <cell r="CL671"/>
          <cell r="CM671">
            <v>0</v>
          </cell>
          <cell r="CN671">
            <v>1.555464</v>
          </cell>
          <cell r="CO671">
            <v>0</v>
          </cell>
          <cell r="CP671">
            <v>0</v>
          </cell>
          <cell r="CQ671">
            <v>1.5009999999999999</v>
          </cell>
          <cell r="CR671">
            <v>0</v>
          </cell>
          <cell r="CS671">
            <v>0</v>
          </cell>
          <cell r="CT671">
            <v>0</v>
          </cell>
          <cell r="CU671">
            <v>1.58190689</v>
          </cell>
          <cell r="CV671">
            <v>0</v>
          </cell>
          <cell r="CW671">
            <v>0</v>
          </cell>
          <cell r="CX671">
            <v>1.5009999999999999</v>
          </cell>
          <cell r="CY671">
            <v>0</v>
          </cell>
          <cell r="CZ671">
            <v>0</v>
          </cell>
        </row>
        <row r="672">
          <cell r="A672" t="str">
            <v>1.2.2.196.4</v>
          </cell>
          <cell r="B672" t="str">
            <v xml:space="preserve">Реконструкция КЛ-0,4кВ от ТП-356 Пушкина 16  </v>
          </cell>
          <cell r="C672" t="str">
            <v>D_1.2.2.196.4</v>
          </cell>
          <cell r="D672">
            <v>0.212419</v>
          </cell>
          <cell r="E672">
            <v>0.21602976000000002</v>
          </cell>
          <cell r="F672"/>
          <cell r="G672"/>
          <cell r="H672"/>
          <cell r="I672"/>
          <cell r="J672"/>
          <cell r="K672"/>
          <cell r="L672"/>
          <cell r="M672"/>
          <cell r="N672">
            <v>0</v>
          </cell>
          <cell r="O672"/>
          <cell r="P672"/>
          <cell r="Q672"/>
          <cell r="R672"/>
          <cell r="S672"/>
          <cell r="T672"/>
          <cell r="U672">
            <v>0.212419</v>
          </cell>
          <cell r="V672">
            <v>0</v>
          </cell>
          <cell r="W672"/>
          <cell r="X672">
            <v>0.19</v>
          </cell>
          <cell r="Y672"/>
          <cell r="Z672"/>
          <cell r="AA672"/>
          <cell r="AB672">
            <v>0.21602976000000002</v>
          </cell>
          <cell r="AC672">
            <v>0</v>
          </cell>
          <cell r="AD672"/>
          <cell r="AE672">
            <v>0.19</v>
          </cell>
          <cell r="AF672"/>
          <cell r="AG672"/>
          <cell r="AH672"/>
          <cell r="AI672">
            <v>0.25065441999999999</v>
          </cell>
          <cell r="AJ672">
            <v>0</v>
          </cell>
          <cell r="AK672">
            <v>0</v>
          </cell>
          <cell r="AL672"/>
          <cell r="AM672">
            <v>0</v>
          </cell>
          <cell r="AN672"/>
          <cell r="AO672"/>
          <cell r="AP672"/>
          <cell r="AQ672">
            <v>0</v>
          </cell>
          <cell r="AR672">
            <v>0</v>
          </cell>
          <cell r="AS672"/>
          <cell r="AT672">
            <v>0</v>
          </cell>
          <cell r="AU672"/>
          <cell r="AV672"/>
          <cell r="AW672"/>
          <cell r="AX672">
            <v>0</v>
          </cell>
          <cell r="AY672">
            <v>0</v>
          </cell>
          <cell r="AZ672"/>
          <cell r="BA672">
            <v>0</v>
          </cell>
          <cell r="BB672"/>
          <cell r="BC672"/>
          <cell r="BD672"/>
          <cell r="BE672">
            <v>0</v>
          </cell>
          <cell r="BF672">
            <v>0</v>
          </cell>
          <cell r="BG672"/>
          <cell r="BH672">
            <v>0</v>
          </cell>
          <cell r="BI672"/>
          <cell r="BJ672"/>
          <cell r="BK672"/>
          <cell r="BL672">
            <v>0</v>
          </cell>
          <cell r="BM672">
            <v>0</v>
          </cell>
          <cell r="BN672"/>
          <cell r="BO672">
            <v>0</v>
          </cell>
          <cell r="BP672"/>
          <cell r="BQ672"/>
          <cell r="BR672"/>
          <cell r="BS672">
            <v>0</v>
          </cell>
          <cell r="BT672">
            <v>0</v>
          </cell>
          <cell r="BU672"/>
          <cell r="BV672">
            <v>0</v>
          </cell>
          <cell r="BW672"/>
          <cell r="BX672"/>
          <cell r="BY672"/>
          <cell r="BZ672">
            <v>0</v>
          </cell>
          <cell r="CA672">
            <v>0</v>
          </cell>
          <cell r="CB672"/>
          <cell r="CC672">
            <v>0</v>
          </cell>
          <cell r="CD672"/>
          <cell r="CE672"/>
          <cell r="CF672"/>
          <cell r="CG672">
            <v>0</v>
          </cell>
          <cell r="CH672">
            <v>0</v>
          </cell>
          <cell r="CI672"/>
          <cell r="CJ672">
            <v>0</v>
          </cell>
          <cell r="CK672"/>
          <cell r="CL672"/>
          <cell r="CM672">
            <v>0</v>
          </cell>
          <cell r="CN672">
            <v>0.212419</v>
          </cell>
          <cell r="CO672">
            <v>0</v>
          </cell>
          <cell r="CP672">
            <v>0</v>
          </cell>
          <cell r="CQ672">
            <v>0.19</v>
          </cell>
          <cell r="CR672">
            <v>0</v>
          </cell>
          <cell r="CS672">
            <v>0</v>
          </cell>
          <cell r="CT672">
            <v>0</v>
          </cell>
          <cell r="CU672">
            <v>0.21602976000000002</v>
          </cell>
          <cell r="CV672">
            <v>0</v>
          </cell>
          <cell r="CW672">
            <v>0</v>
          </cell>
          <cell r="CX672">
            <v>0.19</v>
          </cell>
          <cell r="CY672">
            <v>0</v>
          </cell>
          <cell r="CZ672">
            <v>0</v>
          </cell>
        </row>
        <row r="673">
          <cell r="A673" t="str">
            <v>1.2.2.196.5</v>
          </cell>
          <cell r="B673" t="str">
            <v>Реконструкция КЛ-0,4кв от ТП-377 Просвещение 42 ЭСК №48</v>
          </cell>
          <cell r="C673" t="str">
            <v>D_1.2.2.196.5</v>
          </cell>
          <cell r="D673">
            <v>0.73648899999999995</v>
          </cell>
          <cell r="E673">
            <v>0.77677492999999997</v>
          </cell>
          <cell r="F673"/>
          <cell r="G673"/>
          <cell r="H673"/>
          <cell r="I673"/>
          <cell r="J673"/>
          <cell r="K673"/>
          <cell r="L673"/>
          <cell r="M673"/>
          <cell r="N673">
            <v>0</v>
          </cell>
          <cell r="O673"/>
          <cell r="P673"/>
          <cell r="Q673"/>
          <cell r="R673"/>
          <cell r="S673"/>
          <cell r="T673"/>
          <cell r="U673">
            <v>0.73648899999999995</v>
          </cell>
          <cell r="V673">
            <v>0</v>
          </cell>
          <cell r="W673"/>
          <cell r="X673">
            <v>0.5</v>
          </cell>
          <cell r="Y673"/>
          <cell r="Z673"/>
          <cell r="AA673"/>
          <cell r="AB673">
            <v>0.77677492999999997</v>
          </cell>
          <cell r="AC673">
            <v>0</v>
          </cell>
          <cell r="AD673"/>
          <cell r="AE673">
            <v>0.5</v>
          </cell>
          <cell r="AF673"/>
          <cell r="AG673"/>
          <cell r="AH673"/>
          <cell r="AI673">
            <v>0.86905701999999985</v>
          </cell>
          <cell r="AJ673">
            <v>0</v>
          </cell>
          <cell r="AK673">
            <v>0</v>
          </cell>
          <cell r="AL673"/>
          <cell r="AM673">
            <v>0</v>
          </cell>
          <cell r="AN673"/>
          <cell r="AO673"/>
          <cell r="AP673"/>
          <cell r="AQ673">
            <v>0</v>
          </cell>
          <cell r="AR673">
            <v>0</v>
          </cell>
          <cell r="AS673"/>
          <cell r="AT673">
            <v>0</v>
          </cell>
          <cell r="AU673"/>
          <cell r="AV673"/>
          <cell r="AW673"/>
          <cell r="AX673">
            <v>0</v>
          </cell>
          <cell r="AY673">
            <v>0</v>
          </cell>
          <cell r="AZ673"/>
          <cell r="BA673">
            <v>0</v>
          </cell>
          <cell r="BB673"/>
          <cell r="BC673"/>
          <cell r="BD673"/>
          <cell r="BE673">
            <v>0</v>
          </cell>
          <cell r="BF673">
            <v>0</v>
          </cell>
          <cell r="BG673"/>
          <cell r="BH673">
            <v>0</v>
          </cell>
          <cell r="BI673"/>
          <cell r="BJ673"/>
          <cell r="BK673"/>
          <cell r="BL673">
            <v>0</v>
          </cell>
          <cell r="BM673">
            <v>0</v>
          </cell>
          <cell r="BN673"/>
          <cell r="BO673">
            <v>0</v>
          </cell>
          <cell r="BP673"/>
          <cell r="BQ673"/>
          <cell r="BR673"/>
          <cell r="BS673">
            <v>0</v>
          </cell>
          <cell r="BT673">
            <v>0</v>
          </cell>
          <cell r="BU673"/>
          <cell r="BV673">
            <v>0</v>
          </cell>
          <cell r="BW673"/>
          <cell r="BX673"/>
          <cell r="BY673"/>
          <cell r="BZ673">
            <v>0</v>
          </cell>
          <cell r="CA673">
            <v>0</v>
          </cell>
          <cell r="CB673"/>
          <cell r="CC673">
            <v>0</v>
          </cell>
          <cell r="CD673"/>
          <cell r="CE673"/>
          <cell r="CF673"/>
          <cell r="CG673">
            <v>0</v>
          </cell>
          <cell r="CH673">
            <v>0</v>
          </cell>
          <cell r="CI673"/>
          <cell r="CJ673">
            <v>0</v>
          </cell>
          <cell r="CK673"/>
          <cell r="CL673"/>
          <cell r="CM673">
            <v>0</v>
          </cell>
          <cell r="CN673">
            <v>0.73648899999999995</v>
          </cell>
          <cell r="CO673">
            <v>0</v>
          </cell>
          <cell r="CP673">
            <v>0</v>
          </cell>
          <cell r="CQ673">
            <v>0.5</v>
          </cell>
          <cell r="CR673">
            <v>0</v>
          </cell>
          <cell r="CS673">
            <v>0</v>
          </cell>
          <cell r="CT673">
            <v>0</v>
          </cell>
          <cell r="CU673">
            <v>0.77677492999999997</v>
          </cell>
          <cell r="CV673">
            <v>0</v>
          </cell>
          <cell r="CW673">
            <v>0</v>
          </cell>
          <cell r="CX673">
            <v>0.5</v>
          </cell>
          <cell r="CY673">
            <v>0</v>
          </cell>
          <cell r="CZ673">
            <v>0</v>
          </cell>
        </row>
        <row r="674">
          <cell r="A674" t="str">
            <v>1.2.2.196.6</v>
          </cell>
          <cell r="B674" t="str">
            <v>Реконструкция КЛ-0,4кв ЦРП-113 Республики 88 ЭСК №60</v>
          </cell>
          <cell r="C674" t="str">
            <v>D_1.2.2.196.6</v>
          </cell>
          <cell r="D674">
            <v>0.94614899999999991</v>
          </cell>
          <cell r="E674">
            <v>0.96223353000000011</v>
          </cell>
          <cell r="F674"/>
          <cell r="G674"/>
          <cell r="H674"/>
          <cell r="I674"/>
          <cell r="J674"/>
          <cell r="K674"/>
          <cell r="L674"/>
          <cell r="M674"/>
          <cell r="N674">
            <v>0</v>
          </cell>
          <cell r="O674"/>
          <cell r="P674"/>
          <cell r="Q674"/>
          <cell r="R674"/>
          <cell r="S674"/>
          <cell r="T674"/>
          <cell r="U674">
            <v>0.94614899999999991</v>
          </cell>
          <cell r="V674">
            <v>0</v>
          </cell>
          <cell r="W674"/>
          <cell r="X674">
            <v>0.83799999999999997</v>
          </cell>
          <cell r="Y674"/>
          <cell r="Z674"/>
          <cell r="AA674"/>
          <cell r="AB674">
            <v>0.96223353000000011</v>
          </cell>
          <cell r="AC674">
            <v>0</v>
          </cell>
          <cell r="AD674"/>
          <cell r="AE674">
            <v>0.83199999999999996</v>
          </cell>
          <cell r="AF674"/>
          <cell r="AG674"/>
          <cell r="AH674"/>
          <cell r="AI674"/>
          <cell r="AJ674">
            <v>0</v>
          </cell>
          <cell r="AK674">
            <v>0</v>
          </cell>
          <cell r="AL674"/>
          <cell r="AM674">
            <v>0</v>
          </cell>
          <cell r="AN674"/>
          <cell r="AO674"/>
          <cell r="AP674"/>
          <cell r="AQ674">
            <v>0</v>
          </cell>
          <cell r="AR674">
            <v>0</v>
          </cell>
          <cell r="AS674"/>
          <cell r="AT674">
            <v>0</v>
          </cell>
          <cell r="AU674"/>
          <cell r="AV674"/>
          <cell r="AW674"/>
          <cell r="AX674">
            <v>0</v>
          </cell>
          <cell r="AY674">
            <v>0</v>
          </cell>
          <cell r="AZ674"/>
          <cell r="BA674">
            <v>0</v>
          </cell>
          <cell r="BB674"/>
          <cell r="BC674"/>
          <cell r="BD674"/>
          <cell r="BE674">
            <v>0</v>
          </cell>
          <cell r="BF674">
            <v>0</v>
          </cell>
          <cell r="BG674"/>
          <cell r="BH674">
            <v>0</v>
          </cell>
          <cell r="BI674"/>
          <cell r="BJ674"/>
          <cell r="BK674"/>
          <cell r="BL674">
            <v>0</v>
          </cell>
          <cell r="BM674">
            <v>0</v>
          </cell>
          <cell r="BN674"/>
          <cell r="BO674">
            <v>0</v>
          </cell>
          <cell r="BP674"/>
          <cell r="BQ674"/>
          <cell r="BR674"/>
          <cell r="BS674">
            <v>0</v>
          </cell>
          <cell r="BT674">
            <v>0</v>
          </cell>
          <cell r="BU674"/>
          <cell r="BV674">
            <v>0</v>
          </cell>
          <cell r="BW674"/>
          <cell r="BX674"/>
          <cell r="BY674"/>
          <cell r="BZ674">
            <v>0</v>
          </cell>
          <cell r="CA674">
            <v>0</v>
          </cell>
          <cell r="CB674"/>
          <cell r="CC674">
            <v>0</v>
          </cell>
          <cell r="CD674"/>
          <cell r="CE674"/>
          <cell r="CF674"/>
          <cell r="CG674">
            <v>0</v>
          </cell>
          <cell r="CH674">
            <v>0</v>
          </cell>
          <cell r="CI674"/>
          <cell r="CJ674">
            <v>0</v>
          </cell>
          <cell r="CK674"/>
          <cell r="CL674"/>
          <cell r="CM674">
            <v>0</v>
          </cell>
          <cell r="CN674">
            <v>0.94614899999999991</v>
          </cell>
          <cell r="CO674">
            <v>0</v>
          </cell>
          <cell r="CP674">
            <v>0</v>
          </cell>
          <cell r="CQ674">
            <v>0.83799999999999997</v>
          </cell>
          <cell r="CR674">
            <v>0</v>
          </cell>
          <cell r="CS674">
            <v>0</v>
          </cell>
          <cell r="CT674">
            <v>0</v>
          </cell>
          <cell r="CU674">
            <v>0.96223353000000011</v>
          </cell>
          <cell r="CV674">
            <v>0</v>
          </cell>
          <cell r="CW674">
            <v>0</v>
          </cell>
          <cell r="CX674">
            <v>0.83199999999999996</v>
          </cell>
          <cell r="CY674">
            <v>0</v>
          </cell>
          <cell r="CZ674">
            <v>0</v>
          </cell>
        </row>
        <row r="675">
          <cell r="A675" t="str">
            <v>1.2.2.196.7</v>
          </cell>
          <cell r="B675" t="str">
            <v>Реконструкция КЛ-0,4кВ  ТП-377 Энергетиков 7  ЭСК №48</v>
          </cell>
          <cell r="C675" t="str">
            <v>D_1.2.2.196.7</v>
          </cell>
          <cell r="D675">
            <v>0.46209000000000006</v>
          </cell>
          <cell r="E675">
            <v>0.46994553</v>
          </cell>
          <cell r="F675"/>
          <cell r="G675"/>
          <cell r="H675"/>
          <cell r="I675"/>
          <cell r="J675"/>
          <cell r="K675"/>
          <cell r="L675"/>
          <cell r="M675"/>
          <cell r="N675">
            <v>0</v>
          </cell>
          <cell r="O675"/>
          <cell r="P675"/>
          <cell r="Q675"/>
          <cell r="R675"/>
          <cell r="S675"/>
          <cell r="T675"/>
          <cell r="U675">
            <v>0.46209000000000006</v>
          </cell>
          <cell r="V675">
            <v>0</v>
          </cell>
          <cell r="W675"/>
          <cell r="X675">
            <v>0.312</v>
          </cell>
          <cell r="Y675"/>
          <cell r="Z675"/>
          <cell r="AA675"/>
          <cell r="AB675">
            <v>0.46994553</v>
          </cell>
          <cell r="AC675">
            <v>0</v>
          </cell>
          <cell r="AD675"/>
          <cell r="AE675">
            <v>0.312</v>
          </cell>
          <cell r="AF675"/>
          <cell r="AG675"/>
          <cell r="AH675"/>
          <cell r="AI675">
            <v>0.54526619999999992</v>
          </cell>
          <cell r="AJ675">
            <v>0</v>
          </cell>
          <cell r="AK675">
            <v>0</v>
          </cell>
          <cell r="AL675"/>
          <cell r="AM675">
            <v>0</v>
          </cell>
          <cell r="AN675"/>
          <cell r="AO675"/>
          <cell r="AP675"/>
          <cell r="AQ675">
            <v>0</v>
          </cell>
          <cell r="AR675">
            <v>0</v>
          </cell>
          <cell r="AS675"/>
          <cell r="AT675">
            <v>0</v>
          </cell>
          <cell r="AU675"/>
          <cell r="AV675"/>
          <cell r="AW675"/>
          <cell r="AX675">
            <v>0</v>
          </cell>
          <cell r="AY675">
            <v>0</v>
          </cell>
          <cell r="AZ675"/>
          <cell r="BA675">
            <v>0</v>
          </cell>
          <cell r="BB675"/>
          <cell r="BC675"/>
          <cell r="BD675"/>
          <cell r="BE675">
            <v>0</v>
          </cell>
          <cell r="BF675">
            <v>0</v>
          </cell>
          <cell r="BG675"/>
          <cell r="BH675">
            <v>0</v>
          </cell>
          <cell r="BI675"/>
          <cell r="BJ675"/>
          <cell r="BK675"/>
          <cell r="BL675">
            <v>0</v>
          </cell>
          <cell r="BM675">
            <v>0</v>
          </cell>
          <cell r="BN675"/>
          <cell r="BO675">
            <v>0</v>
          </cell>
          <cell r="BP675"/>
          <cell r="BQ675"/>
          <cell r="BR675"/>
          <cell r="BS675">
            <v>0</v>
          </cell>
          <cell r="BT675">
            <v>0</v>
          </cell>
          <cell r="BU675"/>
          <cell r="BV675">
            <v>0</v>
          </cell>
          <cell r="BW675"/>
          <cell r="BX675"/>
          <cell r="BY675"/>
          <cell r="BZ675">
            <v>0</v>
          </cell>
          <cell r="CA675">
            <v>0</v>
          </cell>
          <cell r="CB675"/>
          <cell r="CC675">
            <v>0</v>
          </cell>
          <cell r="CD675"/>
          <cell r="CE675"/>
          <cell r="CF675"/>
          <cell r="CG675">
            <v>0</v>
          </cell>
          <cell r="CH675">
            <v>0</v>
          </cell>
          <cell r="CI675"/>
          <cell r="CJ675">
            <v>0</v>
          </cell>
          <cell r="CK675"/>
          <cell r="CL675"/>
          <cell r="CM675">
            <v>0</v>
          </cell>
          <cell r="CN675">
            <v>0.46209000000000006</v>
          </cell>
          <cell r="CO675">
            <v>0</v>
          </cell>
          <cell r="CP675">
            <v>0</v>
          </cell>
          <cell r="CQ675">
            <v>0.312</v>
          </cell>
          <cell r="CR675">
            <v>0</v>
          </cell>
          <cell r="CS675">
            <v>0</v>
          </cell>
          <cell r="CT675">
            <v>0</v>
          </cell>
          <cell r="CU675">
            <v>0.46994553</v>
          </cell>
          <cell r="CV675">
            <v>0</v>
          </cell>
          <cell r="CW675">
            <v>0</v>
          </cell>
          <cell r="CX675">
            <v>0.312</v>
          </cell>
          <cell r="CY675">
            <v>0</v>
          </cell>
          <cell r="CZ675">
            <v>0</v>
          </cell>
        </row>
        <row r="676">
          <cell r="A676" t="str">
            <v>1.2.2.196.8</v>
          </cell>
          <cell r="B676" t="str">
            <v>Реконструкция КЛ-0,4кВ от ТП-373  Энергетиков 15 мкр.ЭСК №48</v>
          </cell>
          <cell r="C676" t="str">
            <v>D_1.2.2.196.8</v>
          </cell>
          <cell r="D676">
            <v>1.5194990000000002</v>
          </cell>
          <cell r="E676">
            <v>1.5453304800000003</v>
          </cell>
          <cell r="F676"/>
          <cell r="G676"/>
          <cell r="H676"/>
          <cell r="I676"/>
          <cell r="J676"/>
          <cell r="K676"/>
          <cell r="L676"/>
          <cell r="M676"/>
          <cell r="N676">
            <v>0</v>
          </cell>
          <cell r="O676"/>
          <cell r="P676"/>
          <cell r="Q676"/>
          <cell r="R676"/>
          <cell r="S676"/>
          <cell r="T676"/>
          <cell r="U676">
            <v>1.5194990000000002</v>
          </cell>
          <cell r="V676">
            <v>0</v>
          </cell>
          <cell r="W676"/>
          <cell r="X676">
            <v>1.4419999999999999</v>
          </cell>
          <cell r="Y676"/>
          <cell r="Z676"/>
          <cell r="AA676"/>
          <cell r="AB676">
            <v>1.5453304800000003</v>
          </cell>
          <cell r="AC676">
            <v>0</v>
          </cell>
          <cell r="AD676"/>
          <cell r="AE676">
            <v>1.4419999999999999</v>
          </cell>
          <cell r="AF676"/>
          <cell r="AG676"/>
          <cell r="AH676"/>
          <cell r="AI676">
            <v>1.7930088199999998</v>
          </cell>
          <cell r="AJ676">
            <v>0</v>
          </cell>
          <cell r="AK676">
            <v>0</v>
          </cell>
          <cell r="AL676"/>
          <cell r="AM676">
            <v>0</v>
          </cell>
          <cell r="AN676"/>
          <cell r="AO676"/>
          <cell r="AP676"/>
          <cell r="AQ676">
            <v>0</v>
          </cell>
          <cell r="AR676">
            <v>0</v>
          </cell>
          <cell r="AS676"/>
          <cell r="AT676">
            <v>0</v>
          </cell>
          <cell r="AU676"/>
          <cell r="AV676"/>
          <cell r="AW676"/>
          <cell r="AX676">
            <v>0</v>
          </cell>
          <cell r="AY676">
            <v>0</v>
          </cell>
          <cell r="AZ676"/>
          <cell r="BA676">
            <v>0</v>
          </cell>
          <cell r="BB676"/>
          <cell r="BC676"/>
          <cell r="BD676"/>
          <cell r="BE676">
            <v>0</v>
          </cell>
          <cell r="BF676">
            <v>0</v>
          </cell>
          <cell r="BG676"/>
          <cell r="BH676">
            <v>0</v>
          </cell>
          <cell r="BI676"/>
          <cell r="BJ676"/>
          <cell r="BK676"/>
          <cell r="BL676">
            <v>0</v>
          </cell>
          <cell r="BM676">
            <v>0</v>
          </cell>
          <cell r="BN676"/>
          <cell r="BO676">
            <v>0</v>
          </cell>
          <cell r="BP676"/>
          <cell r="BQ676"/>
          <cell r="BR676"/>
          <cell r="BS676">
            <v>0</v>
          </cell>
          <cell r="BT676">
            <v>0</v>
          </cell>
          <cell r="BU676"/>
          <cell r="BV676">
            <v>0</v>
          </cell>
          <cell r="BW676"/>
          <cell r="BX676"/>
          <cell r="BY676"/>
          <cell r="BZ676">
            <v>0</v>
          </cell>
          <cell r="CA676">
            <v>0</v>
          </cell>
          <cell r="CB676"/>
          <cell r="CC676">
            <v>0</v>
          </cell>
          <cell r="CD676"/>
          <cell r="CE676"/>
          <cell r="CF676"/>
          <cell r="CG676">
            <v>0</v>
          </cell>
          <cell r="CH676">
            <v>0</v>
          </cell>
          <cell r="CI676"/>
          <cell r="CJ676">
            <v>0</v>
          </cell>
          <cell r="CK676"/>
          <cell r="CL676"/>
          <cell r="CM676">
            <v>0</v>
          </cell>
          <cell r="CN676">
            <v>1.5194990000000002</v>
          </cell>
          <cell r="CO676">
            <v>0</v>
          </cell>
          <cell r="CP676">
            <v>0</v>
          </cell>
          <cell r="CQ676">
            <v>1.4419999999999999</v>
          </cell>
          <cell r="CR676">
            <v>0</v>
          </cell>
          <cell r="CS676">
            <v>0</v>
          </cell>
          <cell r="CT676">
            <v>0</v>
          </cell>
          <cell r="CU676">
            <v>1.5453304800000003</v>
          </cell>
          <cell r="CV676">
            <v>0</v>
          </cell>
          <cell r="CW676">
            <v>0</v>
          </cell>
          <cell r="CX676">
            <v>1.4419999999999999</v>
          </cell>
          <cell r="CY676">
            <v>0</v>
          </cell>
          <cell r="CZ676">
            <v>0</v>
          </cell>
        </row>
        <row r="677">
          <cell r="A677" t="str">
            <v>1.2.2.196.9</v>
          </cell>
          <cell r="B677" t="str">
            <v>Реконструкция КЛ-0,4кВ от ТП-379 Гагарина-14 акт-3</v>
          </cell>
          <cell r="C677" t="str">
            <v>D_1.2.2.196.9</v>
          </cell>
          <cell r="D677">
            <v>0.56622099999999997</v>
          </cell>
          <cell r="E677">
            <v>0.57584676000000001</v>
          </cell>
          <cell r="F677"/>
          <cell r="G677"/>
          <cell r="H677"/>
          <cell r="I677"/>
          <cell r="J677"/>
          <cell r="K677"/>
          <cell r="L677"/>
          <cell r="M677"/>
          <cell r="N677">
            <v>0</v>
          </cell>
          <cell r="O677"/>
          <cell r="P677"/>
          <cell r="Q677"/>
          <cell r="R677"/>
          <cell r="S677"/>
          <cell r="T677"/>
          <cell r="U677">
            <v>0.56622099999999997</v>
          </cell>
          <cell r="V677">
            <v>0</v>
          </cell>
          <cell r="W677"/>
          <cell r="X677">
            <v>0.52</v>
          </cell>
          <cell r="Y677"/>
          <cell r="Z677"/>
          <cell r="AA677"/>
          <cell r="AB677">
            <v>0.57584676000000001</v>
          </cell>
          <cell r="AC677">
            <v>0</v>
          </cell>
          <cell r="AD677"/>
          <cell r="AE677">
            <v>0.52</v>
          </cell>
          <cell r="AF677"/>
          <cell r="AG677"/>
          <cell r="AH677"/>
          <cell r="AI677">
            <v>0.66814077999999999</v>
          </cell>
          <cell r="AJ677">
            <v>0</v>
          </cell>
          <cell r="AK677">
            <v>0</v>
          </cell>
          <cell r="AL677"/>
          <cell r="AM677">
            <v>0</v>
          </cell>
          <cell r="AN677"/>
          <cell r="AO677"/>
          <cell r="AP677"/>
          <cell r="AQ677">
            <v>0</v>
          </cell>
          <cell r="AR677">
            <v>0</v>
          </cell>
          <cell r="AS677"/>
          <cell r="AT677">
            <v>0</v>
          </cell>
          <cell r="AU677"/>
          <cell r="AV677"/>
          <cell r="AW677"/>
          <cell r="AX677">
            <v>0</v>
          </cell>
          <cell r="AY677">
            <v>0</v>
          </cell>
          <cell r="AZ677"/>
          <cell r="BA677">
            <v>0</v>
          </cell>
          <cell r="BB677"/>
          <cell r="BC677"/>
          <cell r="BD677"/>
          <cell r="BE677">
            <v>0</v>
          </cell>
          <cell r="BF677">
            <v>0</v>
          </cell>
          <cell r="BG677"/>
          <cell r="BH677">
            <v>0</v>
          </cell>
          <cell r="BI677"/>
          <cell r="BJ677"/>
          <cell r="BK677"/>
          <cell r="BL677">
            <v>0</v>
          </cell>
          <cell r="BM677">
            <v>0</v>
          </cell>
          <cell r="BN677"/>
          <cell r="BO677">
            <v>0</v>
          </cell>
          <cell r="BP677"/>
          <cell r="BQ677"/>
          <cell r="BR677"/>
          <cell r="BS677">
            <v>0</v>
          </cell>
          <cell r="BT677">
            <v>0</v>
          </cell>
          <cell r="BU677"/>
          <cell r="BV677">
            <v>0</v>
          </cell>
          <cell r="BW677"/>
          <cell r="BX677"/>
          <cell r="BY677"/>
          <cell r="BZ677">
            <v>0</v>
          </cell>
          <cell r="CA677">
            <v>0</v>
          </cell>
          <cell r="CB677"/>
          <cell r="CC677">
            <v>0</v>
          </cell>
          <cell r="CD677"/>
          <cell r="CE677"/>
          <cell r="CF677"/>
          <cell r="CG677">
            <v>0</v>
          </cell>
          <cell r="CH677">
            <v>0</v>
          </cell>
          <cell r="CI677"/>
          <cell r="CJ677">
            <v>0</v>
          </cell>
          <cell r="CK677"/>
          <cell r="CL677"/>
          <cell r="CM677">
            <v>0</v>
          </cell>
          <cell r="CN677">
            <v>0.56622099999999997</v>
          </cell>
          <cell r="CO677">
            <v>0</v>
          </cell>
          <cell r="CP677">
            <v>0</v>
          </cell>
          <cell r="CQ677">
            <v>0.52</v>
          </cell>
          <cell r="CR677">
            <v>0</v>
          </cell>
          <cell r="CS677">
            <v>0</v>
          </cell>
          <cell r="CT677">
            <v>0</v>
          </cell>
          <cell r="CU677">
            <v>0.57584676000000001</v>
          </cell>
          <cell r="CV677">
            <v>0</v>
          </cell>
          <cell r="CW677">
            <v>0</v>
          </cell>
          <cell r="CX677">
            <v>0.52</v>
          </cell>
          <cell r="CY677">
            <v>0</v>
          </cell>
          <cell r="CZ677">
            <v>0</v>
          </cell>
        </row>
        <row r="678">
          <cell r="A678" t="str">
            <v>1.2.2.196.10</v>
          </cell>
          <cell r="B678" t="str">
            <v>Реконструкция КЛ-0,4кВ от ТП-395- ВЛКСМ-3 ЭСК №49</v>
          </cell>
          <cell r="C678" t="str">
            <v>D_1.2.2.196.10</v>
          </cell>
          <cell r="D678">
            <v>2.140809</v>
          </cell>
          <cell r="E678">
            <v>2.1772027499999997</v>
          </cell>
          <cell r="F678"/>
          <cell r="G678"/>
          <cell r="H678"/>
          <cell r="I678"/>
          <cell r="J678"/>
          <cell r="K678"/>
          <cell r="L678"/>
          <cell r="M678"/>
          <cell r="N678">
            <v>0</v>
          </cell>
          <cell r="O678"/>
          <cell r="P678"/>
          <cell r="Q678"/>
          <cell r="R678"/>
          <cell r="S678"/>
          <cell r="T678"/>
          <cell r="U678">
            <v>2.140809</v>
          </cell>
          <cell r="V678">
            <v>0</v>
          </cell>
          <cell r="W678"/>
          <cell r="X678">
            <v>2.0539999999999998</v>
          </cell>
          <cell r="Y678"/>
          <cell r="Z678"/>
          <cell r="AA678"/>
          <cell r="AB678">
            <v>2.1772027499999997</v>
          </cell>
          <cell r="AC678">
            <v>0</v>
          </cell>
          <cell r="AD678"/>
          <cell r="AE678">
            <v>2.0539999999999998</v>
          </cell>
          <cell r="AF678"/>
          <cell r="AG678"/>
          <cell r="AH678"/>
          <cell r="AI678">
            <v>2.5261546199999998</v>
          </cell>
          <cell r="AJ678">
            <v>0</v>
          </cell>
          <cell r="AK678">
            <v>0</v>
          </cell>
          <cell r="AL678"/>
          <cell r="AM678">
            <v>0</v>
          </cell>
          <cell r="AN678"/>
          <cell r="AO678"/>
          <cell r="AP678"/>
          <cell r="AQ678">
            <v>0</v>
          </cell>
          <cell r="AR678">
            <v>0</v>
          </cell>
          <cell r="AS678"/>
          <cell r="AT678">
            <v>0</v>
          </cell>
          <cell r="AU678"/>
          <cell r="AV678"/>
          <cell r="AW678"/>
          <cell r="AX678">
            <v>0</v>
          </cell>
          <cell r="AY678">
            <v>0</v>
          </cell>
          <cell r="AZ678"/>
          <cell r="BA678">
            <v>0</v>
          </cell>
          <cell r="BB678"/>
          <cell r="BC678"/>
          <cell r="BD678"/>
          <cell r="BE678">
            <v>0</v>
          </cell>
          <cell r="BF678">
            <v>0</v>
          </cell>
          <cell r="BG678"/>
          <cell r="BH678">
            <v>0</v>
          </cell>
          <cell r="BI678"/>
          <cell r="BJ678"/>
          <cell r="BK678"/>
          <cell r="BL678">
            <v>0</v>
          </cell>
          <cell r="BM678">
            <v>0</v>
          </cell>
          <cell r="BN678"/>
          <cell r="BO678">
            <v>0</v>
          </cell>
          <cell r="BP678"/>
          <cell r="BQ678"/>
          <cell r="BR678"/>
          <cell r="BS678">
            <v>0</v>
          </cell>
          <cell r="BT678">
            <v>0</v>
          </cell>
          <cell r="BU678"/>
          <cell r="BV678">
            <v>0</v>
          </cell>
          <cell r="BW678"/>
          <cell r="BX678"/>
          <cell r="BY678"/>
          <cell r="BZ678">
            <v>0</v>
          </cell>
          <cell r="CA678">
            <v>0</v>
          </cell>
          <cell r="CB678"/>
          <cell r="CC678">
            <v>0</v>
          </cell>
          <cell r="CD678"/>
          <cell r="CE678"/>
          <cell r="CF678"/>
          <cell r="CG678">
            <v>0</v>
          </cell>
          <cell r="CH678">
            <v>0</v>
          </cell>
          <cell r="CI678"/>
          <cell r="CJ678">
            <v>0</v>
          </cell>
          <cell r="CK678"/>
          <cell r="CL678"/>
          <cell r="CM678">
            <v>0</v>
          </cell>
          <cell r="CN678">
            <v>2.140809</v>
          </cell>
          <cell r="CO678">
            <v>0</v>
          </cell>
          <cell r="CP678">
            <v>0</v>
          </cell>
          <cell r="CQ678">
            <v>2.0539999999999998</v>
          </cell>
          <cell r="CR678">
            <v>0</v>
          </cell>
          <cell r="CS678">
            <v>0</v>
          </cell>
          <cell r="CT678">
            <v>0</v>
          </cell>
          <cell r="CU678">
            <v>2.1772027499999997</v>
          </cell>
          <cell r="CV678">
            <v>0</v>
          </cell>
          <cell r="CW678">
            <v>0</v>
          </cell>
          <cell r="CX678">
            <v>2.0539999999999998</v>
          </cell>
          <cell r="CY678">
            <v>0</v>
          </cell>
          <cell r="CZ678">
            <v>0</v>
          </cell>
        </row>
        <row r="679">
          <cell r="A679" t="str">
            <v>1.2.2.196.11</v>
          </cell>
          <cell r="B679" t="str">
            <v>Реконструкция КЛ-0,4 кв от ТП - 513 до Крылова 41 ЭСК № 25</v>
          </cell>
          <cell r="C679" t="str">
            <v>E_1.2.2.196.11</v>
          </cell>
          <cell r="D679">
            <v>0</v>
          </cell>
          <cell r="E679">
            <v>0.33946700000000002</v>
          </cell>
          <cell r="F679"/>
          <cell r="G679"/>
          <cell r="H679"/>
          <cell r="I679"/>
          <cell r="J679"/>
          <cell r="K679"/>
          <cell r="L679"/>
          <cell r="M679"/>
          <cell r="N679"/>
          <cell r="O679"/>
          <cell r="P679"/>
          <cell r="Q679"/>
          <cell r="R679"/>
          <cell r="S679"/>
          <cell r="T679"/>
          <cell r="U679">
            <v>0</v>
          </cell>
          <cell r="V679">
            <v>0</v>
          </cell>
          <cell r="W679"/>
          <cell r="X679">
            <v>0</v>
          </cell>
          <cell r="Y679"/>
          <cell r="Z679"/>
          <cell r="AA679"/>
          <cell r="AB679"/>
          <cell r="AC679">
            <v>0</v>
          </cell>
          <cell r="AD679"/>
          <cell r="AE679">
            <v>0</v>
          </cell>
          <cell r="AF679"/>
          <cell r="AG679"/>
          <cell r="AH679"/>
          <cell r="AI679"/>
          <cell r="AJ679">
            <v>0</v>
          </cell>
          <cell r="AK679">
            <v>0</v>
          </cell>
          <cell r="AL679"/>
          <cell r="AM679">
            <v>0</v>
          </cell>
          <cell r="AN679"/>
          <cell r="AO679"/>
          <cell r="AP679"/>
          <cell r="AQ679">
            <v>0.33946700000000002</v>
          </cell>
          <cell r="AR679">
            <v>0</v>
          </cell>
          <cell r="AS679"/>
          <cell r="AT679">
            <v>0.3</v>
          </cell>
          <cell r="AU679"/>
          <cell r="AV679"/>
          <cell r="AW679"/>
          <cell r="AX679">
            <v>0</v>
          </cell>
          <cell r="AY679">
            <v>0</v>
          </cell>
          <cell r="AZ679"/>
          <cell r="BA679">
            <v>0</v>
          </cell>
          <cell r="BB679"/>
          <cell r="BC679"/>
          <cell r="BD679"/>
          <cell r="BE679">
            <v>0</v>
          </cell>
          <cell r="BF679">
            <v>0</v>
          </cell>
          <cell r="BG679"/>
          <cell r="BH679">
            <v>0</v>
          </cell>
          <cell r="BI679"/>
          <cell r="BJ679"/>
          <cell r="BK679"/>
          <cell r="BL679">
            <v>0</v>
          </cell>
          <cell r="BM679">
            <v>0</v>
          </cell>
          <cell r="BN679"/>
          <cell r="BO679">
            <v>0</v>
          </cell>
          <cell r="BP679"/>
          <cell r="BQ679"/>
          <cell r="BR679"/>
          <cell r="BS679">
            <v>0</v>
          </cell>
          <cell r="BT679">
            <v>0</v>
          </cell>
          <cell r="BU679"/>
          <cell r="BV679">
            <v>0</v>
          </cell>
          <cell r="BW679"/>
          <cell r="BX679"/>
          <cell r="BY679"/>
          <cell r="BZ679">
            <v>0</v>
          </cell>
          <cell r="CA679">
            <v>0</v>
          </cell>
          <cell r="CB679"/>
          <cell r="CC679">
            <v>0</v>
          </cell>
          <cell r="CD679"/>
          <cell r="CE679"/>
          <cell r="CF679"/>
          <cell r="CG679">
            <v>0</v>
          </cell>
          <cell r="CH679">
            <v>0</v>
          </cell>
          <cell r="CI679"/>
          <cell r="CJ679">
            <v>0</v>
          </cell>
          <cell r="CK679"/>
          <cell r="CL679"/>
          <cell r="CM679">
            <v>0</v>
          </cell>
          <cell r="CN679">
            <v>0</v>
          </cell>
          <cell r="CO679">
            <v>0</v>
          </cell>
          <cell r="CP679">
            <v>0</v>
          </cell>
          <cell r="CQ679">
            <v>0</v>
          </cell>
          <cell r="CR679">
            <v>0</v>
          </cell>
          <cell r="CS679">
            <v>0</v>
          </cell>
          <cell r="CT679">
            <v>0</v>
          </cell>
          <cell r="CU679">
            <v>0.33946700000000002</v>
          </cell>
          <cell r="CV679">
            <v>0</v>
          </cell>
          <cell r="CW679">
            <v>0</v>
          </cell>
          <cell r="CX679">
            <v>0.3</v>
          </cell>
          <cell r="CY679">
            <v>0</v>
          </cell>
          <cell r="CZ679">
            <v>0</v>
          </cell>
        </row>
        <row r="680">
          <cell r="A680" t="str">
            <v>1.2.2.196.12</v>
          </cell>
          <cell r="B680" t="str">
            <v>Реконструкция КЛ-0,4кв от ТП-262  мкр.7а Декабристов 12</v>
          </cell>
          <cell r="C680" t="str">
            <v>E_1.2.2.196.12</v>
          </cell>
          <cell r="D680">
            <v>0</v>
          </cell>
          <cell r="E680">
            <v>0.32731500000000002</v>
          </cell>
          <cell r="F680"/>
          <cell r="G680"/>
          <cell r="H680"/>
          <cell r="I680"/>
          <cell r="J680"/>
          <cell r="K680"/>
          <cell r="L680"/>
          <cell r="M680"/>
          <cell r="N680"/>
          <cell r="O680"/>
          <cell r="P680"/>
          <cell r="Q680"/>
          <cell r="R680"/>
          <cell r="S680"/>
          <cell r="T680"/>
          <cell r="U680">
            <v>0</v>
          </cell>
          <cell r="V680">
            <v>0</v>
          </cell>
          <cell r="W680"/>
          <cell r="X680">
            <v>0</v>
          </cell>
          <cell r="Y680"/>
          <cell r="Z680"/>
          <cell r="AA680"/>
          <cell r="AB680"/>
          <cell r="AC680">
            <v>0</v>
          </cell>
          <cell r="AD680"/>
          <cell r="AE680">
            <v>0</v>
          </cell>
          <cell r="AF680"/>
          <cell r="AG680"/>
          <cell r="AH680"/>
          <cell r="AI680"/>
          <cell r="AJ680">
            <v>0</v>
          </cell>
          <cell r="AK680">
            <v>0</v>
          </cell>
          <cell r="AL680"/>
          <cell r="AM680">
            <v>0</v>
          </cell>
          <cell r="AN680"/>
          <cell r="AO680"/>
          <cell r="AP680"/>
          <cell r="AQ680">
            <v>0.32731500000000002</v>
          </cell>
          <cell r="AR680">
            <v>0</v>
          </cell>
          <cell r="AS680"/>
          <cell r="AT680">
            <v>0.27</v>
          </cell>
          <cell r="AU680"/>
          <cell r="AV680"/>
          <cell r="AW680"/>
          <cell r="AX680">
            <v>0</v>
          </cell>
          <cell r="AY680">
            <v>0</v>
          </cell>
          <cell r="AZ680"/>
          <cell r="BA680">
            <v>0</v>
          </cell>
          <cell r="BB680"/>
          <cell r="BC680"/>
          <cell r="BD680"/>
          <cell r="BE680">
            <v>0</v>
          </cell>
          <cell r="BF680">
            <v>0</v>
          </cell>
          <cell r="BG680"/>
          <cell r="BH680">
            <v>0</v>
          </cell>
          <cell r="BI680"/>
          <cell r="BJ680"/>
          <cell r="BK680"/>
          <cell r="BL680">
            <v>0</v>
          </cell>
          <cell r="BM680">
            <v>0</v>
          </cell>
          <cell r="BN680"/>
          <cell r="BO680">
            <v>0</v>
          </cell>
          <cell r="BP680"/>
          <cell r="BQ680"/>
          <cell r="BR680"/>
          <cell r="BS680">
            <v>0</v>
          </cell>
          <cell r="BT680">
            <v>0</v>
          </cell>
          <cell r="BU680"/>
          <cell r="BV680">
            <v>0</v>
          </cell>
          <cell r="BW680"/>
          <cell r="BX680"/>
          <cell r="BY680"/>
          <cell r="BZ680">
            <v>0</v>
          </cell>
          <cell r="CA680">
            <v>0</v>
          </cell>
          <cell r="CB680"/>
          <cell r="CC680">
            <v>0</v>
          </cell>
          <cell r="CD680"/>
          <cell r="CE680"/>
          <cell r="CF680"/>
          <cell r="CG680">
            <v>0</v>
          </cell>
          <cell r="CH680">
            <v>0</v>
          </cell>
          <cell r="CI680"/>
          <cell r="CJ680">
            <v>0</v>
          </cell>
          <cell r="CK680"/>
          <cell r="CL680"/>
          <cell r="CM680">
            <v>0</v>
          </cell>
          <cell r="CN680">
            <v>0</v>
          </cell>
          <cell r="CO680">
            <v>0</v>
          </cell>
          <cell r="CP680">
            <v>0</v>
          </cell>
          <cell r="CQ680">
            <v>0</v>
          </cell>
          <cell r="CR680">
            <v>0</v>
          </cell>
          <cell r="CS680">
            <v>0</v>
          </cell>
          <cell r="CT680">
            <v>0</v>
          </cell>
          <cell r="CU680">
            <v>0.32731500000000002</v>
          </cell>
          <cell r="CV680">
            <v>0</v>
          </cell>
          <cell r="CW680">
            <v>0</v>
          </cell>
          <cell r="CX680">
            <v>0.27</v>
          </cell>
          <cell r="CY680">
            <v>0</v>
          </cell>
          <cell r="CZ680">
            <v>0</v>
          </cell>
        </row>
        <row r="681">
          <cell r="A681" t="str">
            <v>1.2.2.196.13</v>
          </cell>
          <cell r="B681" t="str">
            <v>Реконструкция КЛ-0,4кв ТП-345 Островск.28</v>
          </cell>
          <cell r="C681" t="str">
            <v>E_1.2.2.196.13</v>
          </cell>
          <cell r="D681">
            <v>0</v>
          </cell>
          <cell r="E681">
            <v>0.33574000000000004</v>
          </cell>
          <cell r="F681"/>
          <cell r="G681"/>
          <cell r="H681"/>
          <cell r="I681"/>
          <cell r="J681"/>
          <cell r="K681"/>
          <cell r="L681"/>
          <cell r="M681"/>
          <cell r="N681"/>
          <cell r="O681"/>
          <cell r="P681"/>
          <cell r="Q681"/>
          <cell r="R681"/>
          <cell r="S681"/>
          <cell r="T681"/>
          <cell r="U681">
            <v>0</v>
          </cell>
          <cell r="V681">
            <v>0</v>
          </cell>
          <cell r="W681"/>
          <cell r="X681">
            <v>0</v>
          </cell>
          <cell r="Y681"/>
          <cell r="Z681"/>
          <cell r="AA681"/>
          <cell r="AB681"/>
          <cell r="AC681">
            <v>0</v>
          </cell>
          <cell r="AD681"/>
          <cell r="AE681">
            <v>0</v>
          </cell>
          <cell r="AF681"/>
          <cell r="AG681"/>
          <cell r="AH681"/>
          <cell r="AI681"/>
          <cell r="AJ681">
            <v>0</v>
          </cell>
          <cell r="AK681">
            <v>0</v>
          </cell>
          <cell r="AL681"/>
          <cell r="AM681">
            <v>0</v>
          </cell>
          <cell r="AN681"/>
          <cell r="AO681"/>
          <cell r="AP681"/>
          <cell r="AQ681">
            <v>0.33574000000000004</v>
          </cell>
          <cell r="AR681">
            <v>0</v>
          </cell>
          <cell r="AS681"/>
          <cell r="AT681">
            <v>0.28599999999999998</v>
          </cell>
          <cell r="AU681"/>
          <cell r="AV681"/>
          <cell r="AW681"/>
          <cell r="AX681">
            <v>0</v>
          </cell>
          <cell r="AY681">
            <v>0</v>
          </cell>
          <cell r="AZ681"/>
          <cell r="BA681">
            <v>0</v>
          </cell>
          <cell r="BB681"/>
          <cell r="BC681"/>
          <cell r="BD681"/>
          <cell r="BE681">
            <v>0</v>
          </cell>
          <cell r="BF681">
            <v>0</v>
          </cell>
          <cell r="BG681"/>
          <cell r="BH681">
            <v>0</v>
          </cell>
          <cell r="BI681"/>
          <cell r="BJ681"/>
          <cell r="BK681"/>
          <cell r="BL681">
            <v>0</v>
          </cell>
          <cell r="BM681">
            <v>0</v>
          </cell>
          <cell r="BN681"/>
          <cell r="BO681">
            <v>0</v>
          </cell>
          <cell r="BP681"/>
          <cell r="BQ681"/>
          <cell r="BR681"/>
          <cell r="BS681">
            <v>0</v>
          </cell>
          <cell r="BT681">
            <v>0</v>
          </cell>
          <cell r="BU681"/>
          <cell r="BV681">
            <v>0</v>
          </cell>
          <cell r="BW681"/>
          <cell r="BX681"/>
          <cell r="BY681"/>
          <cell r="BZ681">
            <v>0</v>
          </cell>
          <cell r="CA681">
            <v>0</v>
          </cell>
          <cell r="CB681"/>
          <cell r="CC681">
            <v>0</v>
          </cell>
          <cell r="CD681"/>
          <cell r="CE681"/>
          <cell r="CF681"/>
          <cell r="CG681">
            <v>0</v>
          </cell>
          <cell r="CH681">
            <v>0</v>
          </cell>
          <cell r="CI681"/>
          <cell r="CJ681">
            <v>0</v>
          </cell>
          <cell r="CK681"/>
          <cell r="CL681"/>
          <cell r="CM681">
            <v>0</v>
          </cell>
          <cell r="CN681">
            <v>0</v>
          </cell>
          <cell r="CO681">
            <v>0</v>
          </cell>
          <cell r="CP681">
            <v>0</v>
          </cell>
          <cell r="CQ681">
            <v>0</v>
          </cell>
          <cell r="CR681">
            <v>0</v>
          </cell>
          <cell r="CS681">
            <v>0</v>
          </cell>
          <cell r="CT681">
            <v>0</v>
          </cell>
          <cell r="CU681">
            <v>0.33574000000000004</v>
          </cell>
          <cell r="CV681">
            <v>0</v>
          </cell>
          <cell r="CW681">
            <v>0</v>
          </cell>
          <cell r="CX681">
            <v>0.28599999999999998</v>
          </cell>
          <cell r="CY681">
            <v>0</v>
          </cell>
          <cell r="CZ681">
            <v>0</v>
          </cell>
        </row>
        <row r="682">
          <cell r="A682" t="str">
            <v>1.2.2.196.14</v>
          </cell>
          <cell r="B682" t="str">
            <v>Реконструкция КЛ-0,4кв ТП-345 Островск.26</v>
          </cell>
          <cell r="C682" t="str">
            <v>E_1.2.2.196.14</v>
          </cell>
          <cell r="D682">
            <v>0</v>
          </cell>
          <cell r="E682">
            <v>0.26254700000000003</v>
          </cell>
          <cell r="F682"/>
          <cell r="G682"/>
          <cell r="H682"/>
          <cell r="I682"/>
          <cell r="J682"/>
          <cell r="K682"/>
          <cell r="L682"/>
          <cell r="M682"/>
          <cell r="N682"/>
          <cell r="O682"/>
          <cell r="P682"/>
          <cell r="Q682"/>
          <cell r="R682"/>
          <cell r="S682"/>
          <cell r="T682"/>
          <cell r="U682">
            <v>0</v>
          </cell>
          <cell r="V682">
            <v>0</v>
          </cell>
          <cell r="W682"/>
          <cell r="X682">
            <v>0</v>
          </cell>
          <cell r="Y682"/>
          <cell r="Z682"/>
          <cell r="AA682"/>
          <cell r="AB682"/>
          <cell r="AC682">
            <v>0</v>
          </cell>
          <cell r="AD682"/>
          <cell r="AE682">
            <v>0</v>
          </cell>
          <cell r="AF682"/>
          <cell r="AG682"/>
          <cell r="AH682"/>
          <cell r="AI682"/>
          <cell r="AJ682">
            <v>0</v>
          </cell>
          <cell r="AK682">
            <v>0</v>
          </cell>
          <cell r="AL682"/>
          <cell r="AM682">
            <v>0</v>
          </cell>
          <cell r="AN682"/>
          <cell r="AO682"/>
          <cell r="AP682"/>
          <cell r="AQ682">
            <v>0.26254700000000003</v>
          </cell>
          <cell r="AR682">
            <v>0</v>
          </cell>
          <cell r="AS682"/>
          <cell r="AT682">
            <v>0.21</v>
          </cell>
          <cell r="AU682"/>
          <cell r="AV682"/>
          <cell r="AW682"/>
          <cell r="AX682">
            <v>0</v>
          </cell>
          <cell r="AY682">
            <v>0</v>
          </cell>
          <cell r="AZ682"/>
          <cell r="BA682">
            <v>0</v>
          </cell>
          <cell r="BB682"/>
          <cell r="BC682"/>
          <cell r="BD682"/>
          <cell r="BE682">
            <v>0</v>
          </cell>
          <cell r="BF682">
            <v>0</v>
          </cell>
          <cell r="BG682"/>
          <cell r="BH682">
            <v>0</v>
          </cell>
          <cell r="BI682"/>
          <cell r="BJ682"/>
          <cell r="BK682"/>
          <cell r="BL682">
            <v>0</v>
          </cell>
          <cell r="BM682">
            <v>0</v>
          </cell>
          <cell r="BN682"/>
          <cell r="BO682">
            <v>0</v>
          </cell>
          <cell r="BP682"/>
          <cell r="BQ682"/>
          <cell r="BR682"/>
          <cell r="BS682">
            <v>0</v>
          </cell>
          <cell r="BT682">
            <v>0</v>
          </cell>
          <cell r="BU682"/>
          <cell r="BV682">
            <v>0</v>
          </cell>
          <cell r="BW682"/>
          <cell r="BX682"/>
          <cell r="BY682"/>
          <cell r="BZ682">
            <v>0</v>
          </cell>
          <cell r="CA682">
            <v>0</v>
          </cell>
          <cell r="CB682"/>
          <cell r="CC682">
            <v>0</v>
          </cell>
          <cell r="CD682"/>
          <cell r="CE682"/>
          <cell r="CF682"/>
          <cell r="CG682">
            <v>0</v>
          </cell>
          <cell r="CH682">
            <v>0</v>
          </cell>
          <cell r="CI682"/>
          <cell r="CJ682">
            <v>0</v>
          </cell>
          <cell r="CK682"/>
          <cell r="CL682"/>
          <cell r="CM682">
            <v>0</v>
          </cell>
          <cell r="CN682">
            <v>0</v>
          </cell>
          <cell r="CO682">
            <v>0</v>
          </cell>
          <cell r="CP682">
            <v>0</v>
          </cell>
          <cell r="CQ682">
            <v>0</v>
          </cell>
          <cell r="CR682">
            <v>0</v>
          </cell>
          <cell r="CS682">
            <v>0</v>
          </cell>
          <cell r="CT682">
            <v>0</v>
          </cell>
          <cell r="CU682">
            <v>0.26254700000000003</v>
          </cell>
          <cell r="CV682">
            <v>0</v>
          </cell>
          <cell r="CW682">
            <v>0</v>
          </cell>
          <cell r="CX682">
            <v>0.21</v>
          </cell>
          <cell r="CY682">
            <v>0</v>
          </cell>
          <cell r="CZ682">
            <v>0</v>
          </cell>
        </row>
        <row r="683">
          <cell r="A683" t="str">
            <v>1.2.2.196.15</v>
          </cell>
          <cell r="B683" t="str">
            <v>Реконструкция КЛ-0,4кв ТП-345  Островского 26/1</v>
          </cell>
          <cell r="C683" t="str">
            <v>E_1.2.2.196.15</v>
          </cell>
          <cell r="D683">
            <v>0</v>
          </cell>
          <cell r="E683">
            <v>0.15626899999999999</v>
          </cell>
          <cell r="F683"/>
          <cell r="G683"/>
          <cell r="H683"/>
          <cell r="I683"/>
          <cell r="J683"/>
          <cell r="K683"/>
          <cell r="L683"/>
          <cell r="M683"/>
          <cell r="N683"/>
          <cell r="O683"/>
          <cell r="P683"/>
          <cell r="Q683"/>
          <cell r="R683"/>
          <cell r="S683"/>
          <cell r="T683"/>
          <cell r="U683">
            <v>0</v>
          </cell>
          <cell r="V683">
            <v>0</v>
          </cell>
          <cell r="W683"/>
          <cell r="X683">
            <v>0</v>
          </cell>
          <cell r="Y683"/>
          <cell r="Z683"/>
          <cell r="AA683"/>
          <cell r="AB683"/>
          <cell r="AC683">
            <v>0</v>
          </cell>
          <cell r="AD683"/>
          <cell r="AE683">
            <v>0</v>
          </cell>
          <cell r="AF683"/>
          <cell r="AG683"/>
          <cell r="AH683"/>
          <cell r="AI683"/>
          <cell r="AJ683">
            <v>0</v>
          </cell>
          <cell r="AK683">
            <v>0</v>
          </cell>
          <cell r="AL683"/>
          <cell r="AM683">
            <v>0</v>
          </cell>
          <cell r="AN683"/>
          <cell r="AO683"/>
          <cell r="AP683"/>
          <cell r="AQ683">
            <v>0.15626899999999999</v>
          </cell>
          <cell r="AR683">
            <v>0</v>
          </cell>
          <cell r="AS683"/>
          <cell r="AT683">
            <v>0.128</v>
          </cell>
          <cell r="AU683"/>
          <cell r="AV683"/>
          <cell r="AW683"/>
          <cell r="AX683">
            <v>0</v>
          </cell>
          <cell r="AY683">
            <v>0</v>
          </cell>
          <cell r="AZ683"/>
          <cell r="BA683">
            <v>0</v>
          </cell>
          <cell r="BB683"/>
          <cell r="BC683"/>
          <cell r="BD683"/>
          <cell r="BE683">
            <v>0</v>
          </cell>
          <cell r="BF683">
            <v>0</v>
          </cell>
          <cell r="BG683"/>
          <cell r="BH683">
            <v>0</v>
          </cell>
          <cell r="BI683"/>
          <cell r="BJ683"/>
          <cell r="BK683"/>
          <cell r="BL683">
            <v>0</v>
          </cell>
          <cell r="BM683">
            <v>0</v>
          </cell>
          <cell r="BN683"/>
          <cell r="BO683">
            <v>0</v>
          </cell>
          <cell r="BP683"/>
          <cell r="BQ683"/>
          <cell r="BR683"/>
          <cell r="BS683">
            <v>0</v>
          </cell>
          <cell r="BT683">
            <v>0</v>
          </cell>
          <cell r="BU683"/>
          <cell r="BV683">
            <v>0</v>
          </cell>
          <cell r="BW683"/>
          <cell r="BX683"/>
          <cell r="BY683"/>
          <cell r="BZ683">
            <v>0</v>
          </cell>
          <cell r="CA683">
            <v>0</v>
          </cell>
          <cell r="CB683"/>
          <cell r="CC683">
            <v>0</v>
          </cell>
          <cell r="CD683"/>
          <cell r="CE683"/>
          <cell r="CF683"/>
          <cell r="CG683">
            <v>0</v>
          </cell>
          <cell r="CH683">
            <v>0</v>
          </cell>
          <cell r="CI683"/>
          <cell r="CJ683">
            <v>0</v>
          </cell>
          <cell r="CK683"/>
          <cell r="CL683"/>
          <cell r="CM683">
            <v>0</v>
          </cell>
          <cell r="CN683">
            <v>0</v>
          </cell>
          <cell r="CO683">
            <v>0</v>
          </cell>
          <cell r="CP683">
            <v>0</v>
          </cell>
          <cell r="CQ683">
            <v>0</v>
          </cell>
          <cell r="CR683">
            <v>0</v>
          </cell>
          <cell r="CS683">
            <v>0</v>
          </cell>
          <cell r="CT683">
            <v>0</v>
          </cell>
          <cell r="CU683">
            <v>0.15626899999999999</v>
          </cell>
          <cell r="CV683">
            <v>0</v>
          </cell>
          <cell r="CW683">
            <v>0</v>
          </cell>
          <cell r="CX683">
            <v>0.128</v>
          </cell>
          <cell r="CY683">
            <v>0</v>
          </cell>
          <cell r="CZ683">
            <v>0</v>
          </cell>
        </row>
        <row r="684">
          <cell r="A684" t="str">
            <v>1.2.2.196.16</v>
          </cell>
          <cell r="B684" t="str">
            <v>Реконструкция КЛ-0,4 кв Привокзальная 6 с ТП - 506  ЭСК № 24</v>
          </cell>
          <cell r="C684" t="str">
            <v>E_1.2.2.196.16</v>
          </cell>
          <cell r="D684">
            <v>0</v>
          </cell>
          <cell r="E684">
            <v>0.438023</v>
          </cell>
          <cell r="F684"/>
          <cell r="G684"/>
          <cell r="H684"/>
          <cell r="I684"/>
          <cell r="J684"/>
          <cell r="K684"/>
          <cell r="L684"/>
          <cell r="M684"/>
          <cell r="N684"/>
          <cell r="O684"/>
          <cell r="P684"/>
          <cell r="Q684"/>
          <cell r="R684"/>
          <cell r="S684"/>
          <cell r="T684"/>
          <cell r="U684">
            <v>0</v>
          </cell>
          <cell r="V684">
            <v>0</v>
          </cell>
          <cell r="W684"/>
          <cell r="X684">
            <v>0</v>
          </cell>
          <cell r="Y684"/>
          <cell r="Z684"/>
          <cell r="AA684"/>
          <cell r="AB684"/>
          <cell r="AC684">
            <v>0</v>
          </cell>
          <cell r="AD684"/>
          <cell r="AE684">
            <v>0</v>
          </cell>
          <cell r="AF684"/>
          <cell r="AG684"/>
          <cell r="AH684"/>
          <cell r="AI684"/>
          <cell r="AJ684">
            <v>0</v>
          </cell>
          <cell r="AK684">
            <v>0</v>
          </cell>
          <cell r="AL684"/>
          <cell r="AM684">
            <v>0</v>
          </cell>
          <cell r="AN684"/>
          <cell r="AO684"/>
          <cell r="AP684"/>
          <cell r="AQ684">
            <v>0.438023</v>
          </cell>
          <cell r="AR684">
            <v>0</v>
          </cell>
          <cell r="AS684"/>
          <cell r="AT684">
            <v>0.38</v>
          </cell>
          <cell r="AU684"/>
          <cell r="AV684"/>
          <cell r="AW684"/>
          <cell r="AX684">
            <v>0</v>
          </cell>
          <cell r="AY684">
            <v>0</v>
          </cell>
          <cell r="AZ684"/>
          <cell r="BA684">
            <v>0</v>
          </cell>
          <cell r="BB684"/>
          <cell r="BC684"/>
          <cell r="BD684"/>
          <cell r="BE684">
            <v>0</v>
          </cell>
          <cell r="BF684">
            <v>0</v>
          </cell>
          <cell r="BG684"/>
          <cell r="BH684">
            <v>0</v>
          </cell>
          <cell r="BI684"/>
          <cell r="BJ684"/>
          <cell r="BK684"/>
          <cell r="BL684">
            <v>0</v>
          </cell>
          <cell r="BM684">
            <v>0</v>
          </cell>
          <cell r="BN684"/>
          <cell r="BO684">
            <v>0</v>
          </cell>
          <cell r="BP684"/>
          <cell r="BQ684"/>
          <cell r="BR684"/>
          <cell r="BS684">
            <v>0</v>
          </cell>
          <cell r="BT684">
            <v>0</v>
          </cell>
          <cell r="BU684"/>
          <cell r="BV684">
            <v>0</v>
          </cell>
          <cell r="BW684"/>
          <cell r="BX684"/>
          <cell r="BY684"/>
          <cell r="BZ684">
            <v>0</v>
          </cell>
          <cell r="CA684">
            <v>0</v>
          </cell>
          <cell r="CB684"/>
          <cell r="CC684">
            <v>0</v>
          </cell>
          <cell r="CD684"/>
          <cell r="CE684"/>
          <cell r="CF684"/>
          <cell r="CG684">
            <v>0</v>
          </cell>
          <cell r="CH684">
            <v>0</v>
          </cell>
          <cell r="CI684"/>
          <cell r="CJ684">
            <v>0</v>
          </cell>
          <cell r="CK684"/>
          <cell r="CL684"/>
          <cell r="CM684">
            <v>0</v>
          </cell>
          <cell r="CN684">
            <v>0</v>
          </cell>
          <cell r="CO684">
            <v>0</v>
          </cell>
          <cell r="CP684">
            <v>0</v>
          </cell>
          <cell r="CQ684">
            <v>0</v>
          </cell>
          <cell r="CR684">
            <v>0</v>
          </cell>
          <cell r="CS684">
            <v>0</v>
          </cell>
          <cell r="CT684">
            <v>0</v>
          </cell>
          <cell r="CU684">
            <v>0.438023</v>
          </cell>
          <cell r="CV684">
            <v>0</v>
          </cell>
          <cell r="CW684">
            <v>0</v>
          </cell>
          <cell r="CX684">
            <v>0.38</v>
          </cell>
          <cell r="CY684">
            <v>0</v>
          </cell>
          <cell r="CZ684">
            <v>0</v>
          </cell>
        </row>
        <row r="685">
          <cell r="A685" t="str">
            <v>1.2.2.196.17</v>
          </cell>
          <cell r="B685" t="str">
            <v>Реконструкция КЛ -0,4 кВ  ТП 205-Набереж.78</v>
          </cell>
          <cell r="C685" t="str">
            <v>E_1.2.2.196.17</v>
          </cell>
          <cell r="D685">
            <v>0</v>
          </cell>
          <cell r="E685">
            <v>0.19165600000000002</v>
          </cell>
          <cell r="F685"/>
          <cell r="G685"/>
          <cell r="H685"/>
          <cell r="I685"/>
          <cell r="J685"/>
          <cell r="K685"/>
          <cell r="L685"/>
          <cell r="M685"/>
          <cell r="N685"/>
          <cell r="O685"/>
          <cell r="P685"/>
          <cell r="Q685"/>
          <cell r="R685"/>
          <cell r="S685"/>
          <cell r="T685"/>
          <cell r="U685">
            <v>0</v>
          </cell>
          <cell r="V685">
            <v>0</v>
          </cell>
          <cell r="W685"/>
          <cell r="X685">
            <v>0</v>
          </cell>
          <cell r="Y685"/>
          <cell r="Z685"/>
          <cell r="AA685"/>
          <cell r="AB685"/>
          <cell r="AC685">
            <v>0</v>
          </cell>
          <cell r="AD685"/>
          <cell r="AE685">
            <v>0</v>
          </cell>
          <cell r="AF685"/>
          <cell r="AG685"/>
          <cell r="AH685"/>
          <cell r="AI685"/>
          <cell r="AJ685">
            <v>0</v>
          </cell>
          <cell r="AK685">
            <v>0</v>
          </cell>
          <cell r="AL685"/>
          <cell r="AM685">
            <v>0</v>
          </cell>
          <cell r="AN685"/>
          <cell r="AO685"/>
          <cell r="AP685"/>
          <cell r="AQ685">
            <v>0.19165600000000002</v>
          </cell>
          <cell r="AR685">
            <v>0</v>
          </cell>
          <cell r="AS685"/>
          <cell r="AT685">
            <v>0.156</v>
          </cell>
          <cell r="AU685"/>
          <cell r="AV685"/>
          <cell r="AW685"/>
          <cell r="AX685">
            <v>0</v>
          </cell>
          <cell r="AY685">
            <v>0</v>
          </cell>
          <cell r="AZ685"/>
          <cell r="BA685">
            <v>0</v>
          </cell>
          <cell r="BB685"/>
          <cell r="BC685"/>
          <cell r="BD685"/>
          <cell r="BE685">
            <v>0</v>
          </cell>
          <cell r="BF685">
            <v>0</v>
          </cell>
          <cell r="BG685"/>
          <cell r="BH685">
            <v>0</v>
          </cell>
          <cell r="BI685"/>
          <cell r="BJ685"/>
          <cell r="BK685"/>
          <cell r="BL685">
            <v>0</v>
          </cell>
          <cell r="BM685">
            <v>0</v>
          </cell>
          <cell r="BN685"/>
          <cell r="BO685">
            <v>0</v>
          </cell>
          <cell r="BP685"/>
          <cell r="BQ685"/>
          <cell r="BR685"/>
          <cell r="BS685">
            <v>0</v>
          </cell>
          <cell r="BT685">
            <v>0</v>
          </cell>
          <cell r="BU685"/>
          <cell r="BV685">
            <v>0</v>
          </cell>
          <cell r="BW685"/>
          <cell r="BX685"/>
          <cell r="BY685"/>
          <cell r="BZ685">
            <v>0</v>
          </cell>
          <cell r="CA685">
            <v>0</v>
          </cell>
          <cell r="CB685"/>
          <cell r="CC685">
            <v>0</v>
          </cell>
          <cell r="CD685"/>
          <cell r="CE685"/>
          <cell r="CF685"/>
          <cell r="CG685">
            <v>0</v>
          </cell>
          <cell r="CH685">
            <v>0</v>
          </cell>
          <cell r="CI685"/>
          <cell r="CJ685">
            <v>0</v>
          </cell>
          <cell r="CK685"/>
          <cell r="CL685"/>
          <cell r="CM685">
            <v>0</v>
          </cell>
          <cell r="CN685">
            <v>0</v>
          </cell>
          <cell r="CO685">
            <v>0</v>
          </cell>
          <cell r="CP685">
            <v>0</v>
          </cell>
          <cell r="CQ685">
            <v>0</v>
          </cell>
          <cell r="CR685">
            <v>0</v>
          </cell>
          <cell r="CS685">
            <v>0</v>
          </cell>
          <cell r="CT685">
            <v>0</v>
          </cell>
          <cell r="CU685">
            <v>0.19165600000000002</v>
          </cell>
          <cell r="CV685">
            <v>0</v>
          </cell>
          <cell r="CW685">
            <v>0</v>
          </cell>
          <cell r="CX685">
            <v>0.156</v>
          </cell>
          <cell r="CY685">
            <v>0</v>
          </cell>
          <cell r="CZ685">
            <v>0</v>
          </cell>
        </row>
        <row r="686">
          <cell r="A686" t="str">
            <v>1.2.2.196.18</v>
          </cell>
          <cell r="B686" t="str">
            <v>Реконструкция КЛ-0,4 кв общ. МПС с ТП - 501 ЭСК № 24</v>
          </cell>
          <cell r="C686" t="str">
            <v>E_1.2.2.196.18</v>
          </cell>
          <cell r="D686">
            <v>0</v>
          </cell>
          <cell r="E686">
            <v>0.40079100000000001</v>
          </cell>
          <cell r="F686"/>
          <cell r="G686"/>
          <cell r="H686"/>
          <cell r="I686"/>
          <cell r="J686"/>
          <cell r="K686"/>
          <cell r="L686"/>
          <cell r="M686"/>
          <cell r="N686"/>
          <cell r="O686"/>
          <cell r="P686"/>
          <cell r="Q686"/>
          <cell r="R686"/>
          <cell r="S686"/>
          <cell r="T686"/>
          <cell r="U686">
            <v>0</v>
          </cell>
          <cell r="V686">
            <v>0</v>
          </cell>
          <cell r="W686"/>
          <cell r="X686">
            <v>0</v>
          </cell>
          <cell r="Y686"/>
          <cell r="Z686"/>
          <cell r="AA686"/>
          <cell r="AB686"/>
          <cell r="AC686">
            <v>0</v>
          </cell>
          <cell r="AD686"/>
          <cell r="AE686">
            <v>0</v>
          </cell>
          <cell r="AF686"/>
          <cell r="AG686"/>
          <cell r="AH686"/>
          <cell r="AI686"/>
          <cell r="AJ686">
            <v>0</v>
          </cell>
          <cell r="AK686">
            <v>0</v>
          </cell>
          <cell r="AL686"/>
          <cell r="AM686">
            <v>0</v>
          </cell>
          <cell r="AN686"/>
          <cell r="AO686"/>
          <cell r="AP686"/>
          <cell r="AQ686">
            <v>0.40079100000000001</v>
          </cell>
          <cell r="AR686">
            <v>0</v>
          </cell>
          <cell r="AS686"/>
          <cell r="AT686">
            <v>0.33200000000000002</v>
          </cell>
          <cell r="AU686"/>
          <cell r="AV686"/>
          <cell r="AW686"/>
          <cell r="AX686">
            <v>0</v>
          </cell>
          <cell r="AY686">
            <v>0</v>
          </cell>
          <cell r="AZ686"/>
          <cell r="BA686">
            <v>0</v>
          </cell>
          <cell r="BB686"/>
          <cell r="BC686"/>
          <cell r="BD686"/>
          <cell r="BE686">
            <v>0</v>
          </cell>
          <cell r="BF686">
            <v>0</v>
          </cell>
          <cell r="BG686"/>
          <cell r="BH686">
            <v>0</v>
          </cell>
          <cell r="BI686"/>
          <cell r="BJ686"/>
          <cell r="BK686"/>
          <cell r="BL686">
            <v>0</v>
          </cell>
          <cell r="BM686">
            <v>0</v>
          </cell>
          <cell r="BN686"/>
          <cell r="BO686">
            <v>0</v>
          </cell>
          <cell r="BP686"/>
          <cell r="BQ686"/>
          <cell r="BR686"/>
          <cell r="BS686">
            <v>0</v>
          </cell>
          <cell r="BT686">
            <v>0</v>
          </cell>
          <cell r="BU686"/>
          <cell r="BV686">
            <v>0</v>
          </cell>
          <cell r="BW686"/>
          <cell r="BX686"/>
          <cell r="BY686"/>
          <cell r="BZ686">
            <v>0</v>
          </cell>
          <cell r="CA686">
            <v>0</v>
          </cell>
          <cell r="CB686"/>
          <cell r="CC686">
            <v>0</v>
          </cell>
          <cell r="CD686"/>
          <cell r="CE686"/>
          <cell r="CF686"/>
          <cell r="CG686">
            <v>0</v>
          </cell>
          <cell r="CH686">
            <v>0</v>
          </cell>
          <cell r="CI686"/>
          <cell r="CJ686">
            <v>0</v>
          </cell>
          <cell r="CK686"/>
          <cell r="CL686"/>
          <cell r="CM686">
            <v>0</v>
          </cell>
          <cell r="CN686">
            <v>0</v>
          </cell>
          <cell r="CO686">
            <v>0</v>
          </cell>
          <cell r="CP686">
            <v>0</v>
          </cell>
          <cell r="CQ686">
            <v>0</v>
          </cell>
          <cell r="CR686">
            <v>0</v>
          </cell>
          <cell r="CS686">
            <v>0</v>
          </cell>
          <cell r="CT686">
            <v>0</v>
          </cell>
          <cell r="CU686">
            <v>0.40079100000000001</v>
          </cell>
          <cell r="CV686">
            <v>0</v>
          </cell>
          <cell r="CW686">
            <v>0</v>
          </cell>
          <cell r="CX686">
            <v>0.33200000000000002</v>
          </cell>
          <cell r="CY686">
            <v>0</v>
          </cell>
          <cell r="CZ686">
            <v>0</v>
          </cell>
        </row>
        <row r="687">
          <cell r="A687" t="str">
            <v>1.2.2.196.19</v>
          </cell>
          <cell r="B687" t="str">
            <v>Реконструкция КЛ-0,4 кв Дом Быта ТП - 503 ЭСК № 24</v>
          </cell>
          <cell r="C687" t="str">
            <v>E_1.2.2.196.19</v>
          </cell>
          <cell r="D687">
            <v>0</v>
          </cell>
          <cell r="E687">
            <v>0.249254</v>
          </cell>
          <cell r="F687"/>
          <cell r="G687"/>
          <cell r="H687"/>
          <cell r="I687"/>
          <cell r="J687"/>
          <cell r="K687"/>
          <cell r="L687"/>
          <cell r="M687"/>
          <cell r="N687"/>
          <cell r="O687"/>
          <cell r="P687"/>
          <cell r="Q687"/>
          <cell r="R687"/>
          <cell r="S687"/>
          <cell r="T687"/>
          <cell r="U687">
            <v>0</v>
          </cell>
          <cell r="V687">
            <v>0</v>
          </cell>
          <cell r="W687"/>
          <cell r="X687">
            <v>0</v>
          </cell>
          <cell r="Y687"/>
          <cell r="Z687"/>
          <cell r="AA687"/>
          <cell r="AB687"/>
          <cell r="AC687">
            <v>0</v>
          </cell>
          <cell r="AD687"/>
          <cell r="AE687">
            <v>0</v>
          </cell>
          <cell r="AF687"/>
          <cell r="AG687"/>
          <cell r="AH687"/>
          <cell r="AI687"/>
          <cell r="AJ687">
            <v>0</v>
          </cell>
          <cell r="AK687">
            <v>0</v>
          </cell>
          <cell r="AL687"/>
          <cell r="AM687">
            <v>0</v>
          </cell>
          <cell r="AN687"/>
          <cell r="AO687"/>
          <cell r="AP687"/>
          <cell r="AQ687">
            <v>0.249254</v>
          </cell>
          <cell r="AR687">
            <v>0</v>
          </cell>
          <cell r="AS687"/>
          <cell r="AT687">
            <v>0.19800000000000001</v>
          </cell>
          <cell r="AU687"/>
          <cell r="AV687"/>
          <cell r="AW687"/>
          <cell r="AX687">
            <v>0</v>
          </cell>
          <cell r="AY687">
            <v>0</v>
          </cell>
          <cell r="AZ687"/>
          <cell r="BA687">
            <v>0</v>
          </cell>
          <cell r="BB687"/>
          <cell r="BC687"/>
          <cell r="BD687"/>
          <cell r="BE687">
            <v>0</v>
          </cell>
          <cell r="BF687">
            <v>0</v>
          </cell>
          <cell r="BG687"/>
          <cell r="BH687">
            <v>0</v>
          </cell>
          <cell r="BI687"/>
          <cell r="BJ687"/>
          <cell r="BK687"/>
          <cell r="BL687">
            <v>0</v>
          </cell>
          <cell r="BM687">
            <v>0</v>
          </cell>
          <cell r="BN687"/>
          <cell r="BO687">
            <v>0</v>
          </cell>
          <cell r="BP687"/>
          <cell r="BQ687"/>
          <cell r="BR687"/>
          <cell r="BS687">
            <v>0</v>
          </cell>
          <cell r="BT687">
            <v>0</v>
          </cell>
          <cell r="BU687"/>
          <cell r="BV687">
            <v>0</v>
          </cell>
          <cell r="BW687"/>
          <cell r="BX687"/>
          <cell r="BY687"/>
          <cell r="BZ687">
            <v>0</v>
          </cell>
          <cell r="CA687">
            <v>0</v>
          </cell>
          <cell r="CB687"/>
          <cell r="CC687">
            <v>0</v>
          </cell>
          <cell r="CD687"/>
          <cell r="CE687"/>
          <cell r="CF687"/>
          <cell r="CG687">
            <v>0</v>
          </cell>
          <cell r="CH687">
            <v>0</v>
          </cell>
          <cell r="CI687"/>
          <cell r="CJ687">
            <v>0</v>
          </cell>
          <cell r="CK687"/>
          <cell r="CL687"/>
          <cell r="CM687">
            <v>0</v>
          </cell>
          <cell r="CN687">
            <v>0</v>
          </cell>
          <cell r="CO687">
            <v>0</v>
          </cell>
          <cell r="CP687">
            <v>0</v>
          </cell>
          <cell r="CQ687">
            <v>0</v>
          </cell>
          <cell r="CR687">
            <v>0</v>
          </cell>
          <cell r="CS687">
            <v>0</v>
          </cell>
          <cell r="CT687">
            <v>0</v>
          </cell>
          <cell r="CU687">
            <v>0.249254</v>
          </cell>
          <cell r="CV687">
            <v>0</v>
          </cell>
          <cell r="CW687">
            <v>0</v>
          </cell>
          <cell r="CX687">
            <v>0.19800000000000001</v>
          </cell>
          <cell r="CY687">
            <v>0</v>
          </cell>
          <cell r="CZ687">
            <v>0</v>
          </cell>
        </row>
        <row r="688">
          <cell r="A688" t="str">
            <v>1.2.2.196.20</v>
          </cell>
          <cell r="B688" t="str">
            <v>Реконструкция КЛ - 0,4 кВ ТП - 513 Крылова 37 ЭСК № 25</v>
          </cell>
          <cell r="C688" t="str">
            <v>E_1.2.2.196.20</v>
          </cell>
          <cell r="D688">
            <v>0</v>
          </cell>
          <cell r="E688">
            <v>0.41056500000000001</v>
          </cell>
          <cell r="F688"/>
          <cell r="G688"/>
          <cell r="H688"/>
          <cell r="I688"/>
          <cell r="J688"/>
          <cell r="K688"/>
          <cell r="L688"/>
          <cell r="M688"/>
          <cell r="N688"/>
          <cell r="O688"/>
          <cell r="P688"/>
          <cell r="Q688"/>
          <cell r="R688"/>
          <cell r="S688"/>
          <cell r="T688"/>
          <cell r="U688">
            <v>0</v>
          </cell>
          <cell r="V688">
            <v>0</v>
          </cell>
          <cell r="W688"/>
          <cell r="X688">
            <v>0</v>
          </cell>
          <cell r="Y688"/>
          <cell r="Z688"/>
          <cell r="AA688"/>
          <cell r="AB688"/>
          <cell r="AC688">
            <v>0</v>
          </cell>
          <cell r="AD688"/>
          <cell r="AE688">
            <v>0</v>
          </cell>
          <cell r="AF688"/>
          <cell r="AG688"/>
          <cell r="AH688"/>
          <cell r="AI688"/>
          <cell r="AJ688">
            <v>0</v>
          </cell>
          <cell r="AK688">
            <v>0</v>
          </cell>
          <cell r="AL688"/>
          <cell r="AM688">
            <v>0</v>
          </cell>
          <cell r="AN688"/>
          <cell r="AO688"/>
          <cell r="AP688"/>
          <cell r="AQ688">
            <v>0.41056500000000001</v>
          </cell>
          <cell r="AR688">
            <v>0</v>
          </cell>
          <cell r="AS688"/>
          <cell r="AT688">
            <v>0.35599999999999998</v>
          </cell>
          <cell r="AU688"/>
          <cell r="AV688"/>
          <cell r="AW688"/>
          <cell r="AX688">
            <v>0</v>
          </cell>
          <cell r="AY688">
            <v>0</v>
          </cell>
          <cell r="AZ688"/>
          <cell r="BA688">
            <v>0</v>
          </cell>
          <cell r="BB688"/>
          <cell r="BC688"/>
          <cell r="BD688"/>
          <cell r="BE688">
            <v>0</v>
          </cell>
          <cell r="BF688">
            <v>0</v>
          </cell>
          <cell r="BG688"/>
          <cell r="BH688">
            <v>0</v>
          </cell>
          <cell r="BI688"/>
          <cell r="BJ688"/>
          <cell r="BK688"/>
          <cell r="BL688">
            <v>0</v>
          </cell>
          <cell r="BM688">
            <v>0</v>
          </cell>
          <cell r="BN688"/>
          <cell r="BO688">
            <v>0</v>
          </cell>
          <cell r="BP688"/>
          <cell r="BQ688"/>
          <cell r="BR688"/>
          <cell r="BS688">
            <v>0</v>
          </cell>
          <cell r="BT688">
            <v>0</v>
          </cell>
          <cell r="BU688"/>
          <cell r="BV688">
            <v>0</v>
          </cell>
          <cell r="BW688"/>
          <cell r="BX688"/>
          <cell r="BY688"/>
          <cell r="BZ688">
            <v>0</v>
          </cell>
          <cell r="CA688">
            <v>0</v>
          </cell>
          <cell r="CB688"/>
          <cell r="CC688">
            <v>0</v>
          </cell>
          <cell r="CD688"/>
          <cell r="CE688"/>
          <cell r="CF688"/>
          <cell r="CG688">
            <v>0</v>
          </cell>
          <cell r="CH688">
            <v>0</v>
          </cell>
          <cell r="CI688"/>
          <cell r="CJ688">
            <v>0</v>
          </cell>
          <cell r="CK688"/>
          <cell r="CL688"/>
          <cell r="CM688">
            <v>0</v>
          </cell>
          <cell r="CN688">
            <v>0</v>
          </cell>
          <cell r="CO688">
            <v>0</v>
          </cell>
          <cell r="CP688">
            <v>0</v>
          </cell>
          <cell r="CQ688">
            <v>0</v>
          </cell>
          <cell r="CR688">
            <v>0</v>
          </cell>
          <cell r="CS688">
            <v>0</v>
          </cell>
          <cell r="CT688">
            <v>0</v>
          </cell>
          <cell r="CU688">
            <v>0.41056500000000001</v>
          </cell>
          <cell r="CV688">
            <v>0</v>
          </cell>
          <cell r="CW688">
            <v>0</v>
          </cell>
          <cell r="CX688">
            <v>0.35599999999999998</v>
          </cell>
          <cell r="CY688">
            <v>0</v>
          </cell>
          <cell r="CZ688">
            <v>0</v>
          </cell>
        </row>
        <row r="689">
          <cell r="A689" t="str">
            <v>1.2.2.196.21</v>
          </cell>
          <cell r="B689" t="str">
            <v>Реконструкция КЛ-0,4 кв  ТП - 513 Крылова 39 АКТ № 4</v>
          </cell>
          <cell r="C689" t="str">
            <v>E_1.2.2.196.21</v>
          </cell>
          <cell r="D689">
            <v>0</v>
          </cell>
          <cell r="E689">
            <v>0.554369</v>
          </cell>
          <cell r="F689"/>
          <cell r="G689"/>
          <cell r="H689"/>
          <cell r="I689"/>
          <cell r="J689"/>
          <cell r="K689"/>
          <cell r="L689"/>
          <cell r="M689"/>
          <cell r="N689"/>
          <cell r="O689"/>
          <cell r="P689"/>
          <cell r="Q689"/>
          <cell r="R689"/>
          <cell r="S689"/>
          <cell r="T689"/>
          <cell r="U689">
            <v>0</v>
          </cell>
          <cell r="V689">
            <v>0</v>
          </cell>
          <cell r="W689"/>
          <cell r="X689">
            <v>0</v>
          </cell>
          <cell r="Y689"/>
          <cell r="Z689"/>
          <cell r="AA689"/>
          <cell r="AB689"/>
          <cell r="AC689">
            <v>0</v>
          </cell>
          <cell r="AD689"/>
          <cell r="AE689">
            <v>0</v>
          </cell>
          <cell r="AF689"/>
          <cell r="AG689"/>
          <cell r="AH689"/>
          <cell r="AI689"/>
          <cell r="AJ689">
            <v>0</v>
          </cell>
          <cell r="AK689">
            <v>0</v>
          </cell>
          <cell r="AL689"/>
          <cell r="AM689">
            <v>0</v>
          </cell>
          <cell r="AN689"/>
          <cell r="AO689"/>
          <cell r="AP689"/>
          <cell r="AQ689">
            <v>0.554369</v>
          </cell>
          <cell r="AR689">
            <v>0</v>
          </cell>
          <cell r="AS689"/>
          <cell r="AT689">
            <v>0.48</v>
          </cell>
          <cell r="AU689"/>
          <cell r="AV689"/>
          <cell r="AW689"/>
          <cell r="AX689">
            <v>0</v>
          </cell>
          <cell r="AY689">
            <v>0</v>
          </cell>
          <cell r="AZ689"/>
          <cell r="BA689">
            <v>0</v>
          </cell>
          <cell r="BB689"/>
          <cell r="BC689"/>
          <cell r="BD689"/>
          <cell r="BE689">
            <v>0</v>
          </cell>
          <cell r="BF689">
            <v>0</v>
          </cell>
          <cell r="BG689"/>
          <cell r="BH689">
            <v>0</v>
          </cell>
          <cell r="BI689"/>
          <cell r="BJ689"/>
          <cell r="BK689"/>
          <cell r="BL689">
            <v>0</v>
          </cell>
          <cell r="BM689">
            <v>0</v>
          </cell>
          <cell r="BN689"/>
          <cell r="BO689">
            <v>0</v>
          </cell>
          <cell r="BP689"/>
          <cell r="BQ689"/>
          <cell r="BR689"/>
          <cell r="BS689">
            <v>0</v>
          </cell>
          <cell r="BT689">
            <v>0</v>
          </cell>
          <cell r="BU689"/>
          <cell r="BV689">
            <v>0</v>
          </cell>
          <cell r="BW689"/>
          <cell r="BX689"/>
          <cell r="BY689"/>
          <cell r="BZ689">
            <v>0</v>
          </cell>
          <cell r="CA689">
            <v>0</v>
          </cell>
          <cell r="CB689"/>
          <cell r="CC689">
            <v>0</v>
          </cell>
          <cell r="CD689"/>
          <cell r="CE689"/>
          <cell r="CF689"/>
          <cell r="CG689">
            <v>0</v>
          </cell>
          <cell r="CH689">
            <v>0</v>
          </cell>
          <cell r="CI689"/>
          <cell r="CJ689">
            <v>0</v>
          </cell>
          <cell r="CK689"/>
          <cell r="CL689"/>
          <cell r="CM689">
            <v>0</v>
          </cell>
          <cell r="CN689">
            <v>0</v>
          </cell>
          <cell r="CO689">
            <v>0</v>
          </cell>
          <cell r="CP689">
            <v>0</v>
          </cell>
          <cell r="CQ689">
            <v>0</v>
          </cell>
          <cell r="CR689">
            <v>0</v>
          </cell>
          <cell r="CS689">
            <v>0</v>
          </cell>
          <cell r="CT689">
            <v>0</v>
          </cell>
          <cell r="CU689">
            <v>0.554369</v>
          </cell>
          <cell r="CV689">
            <v>0</v>
          </cell>
          <cell r="CW689">
            <v>0</v>
          </cell>
          <cell r="CX689">
            <v>0.48</v>
          </cell>
          <cell r="CY689">
            <v>0</v>
          </cell>
          <cell r="CZ689">
            <v>0</v>
          </cell>
        </row>
        <row r="690">
          <cell r="A690" t="str">
            <v>1.2.2.197</v>
          </cell>
          <cell r="B690" t="str">
            <v>Воздушные линии 6/10кВ</v>
          </cell>
          <cell r="C690" t="str">
            <v>С_1.2.2.197</v>
          </cell>
          <cell r="D690">
            <v>0</v>
          </cell>
          <cell r="E690">
            <v>0</v>
          </cell>
          <cell r="F690"/>
          <cell r="G690"/>
          <cell r="H690"/>
          <cell r="I690"/>
          <cell r="J690"/>
          <cell r="K690"/>
          <cell r="L690"/>
          <cell r="M690"/>
          <cell r="N690">
            <v>0</v>
          </cell>
          <cell r="O690"/>
          <cell r="P690"/>
          <cell r="Q690"/>
          <cell r="R690"/>
          <cell r="S690"/>
          <cell r="T690"/>
          <cell r="U690">
            <v>0</v>
          </cell>
          <cell r="V690">
            <v>0</v>
          </cell>
          <cell r="W690"/>
          <cell r="X690">
            <v>0</v>
          </cell>
          <cell r="Y690"/>
          <cell r="Z690"/>
          <cell r="AA690"/>
          <cell r="AB690"/>
          <cell r="AC690">
            <v>0</v>
          </cell>
          <cell r="AD690"/>
          <cell r="AE690">
            <v>0</v>
          </cell>
          <cell r="AF690"/>
          <cell r="AG690"/>
          <cell r="AH690"/>
          <cell r="AI690"/>
          <cell r="AJ690">
            <v>0</v>
          </cell>
          <cell r="AK690">
            <v>0</v>
          </cell>
          <cell r="AL690"/>
          <cell r="AM690">
            <v>0</v>
          </cell>
          <cell r="AN690"/>
          <cell r="AO690"/>
          <cell r="AP690"/>
          <cell r="AQ690">
            <v>0</v>
          </cell>
          <cell r="AR690">
            <v>0</v>
          </cell>
          <cell r="AS690"/>
          <cell r="AT690">
            <v>0</v>
          </cell>
          <cell r="AU690"/>
          <cell r="AV690"/>
          <cell r="AW690"/>
          <cell r="AX690">
            <v>0</v>
          </cell>
          <cell r="AY690">
            <v>0</v>
          </cell>
          <cell r="AZ690"/>
          <cell r="BA690">
            <v>0</v>
          </cell>
          <cell r="BB690"/>
          <cell r="BC690"/>
          <cell r="BD690"/>
          <cell r="BE690">
            <v>0</v>
          </cell>
          <cell r="BF690">
            <v>0</v>
          </cell>
          <cell r="BG690"/>
          <cell r="BH690">
            <v>0</v>
          </cell>
          <cell r="BI690"/>
          <cell r="BJ690"/>
          <cell r="BK690"/>
          <cell r="BL690">
            <v>0</v>
          </cell>
          <cell r="BM690">
            <v>0</v>
          </cell>
          <cell r="BN690"/>
          <cell r="BO690">
            <v>0</v>
          </cell>
          <cell r="BP690"/>
          <cell r="BQ690"/>
          <cell r="BR690"/>
          <cell r="BS690">
            <v>0</v>
          </cell>
          <cell r="BT690">
            <v>0</v>
          </cell>
          <cell r="BU690"/>
          <cell r="BV690">
            <v>0</v>
          </cell>
          <cell r="BW690"/>
          <cell r="BX690"/>
          <cell r="BY690"/>
          <cell r="BZ690">
            <v>0</v>
          </cell>
          <cell r="CA690">
            <v>0</v>
          </cell>
          <cell r="CB690"/>
          <cell r="CC690">
            <v>0</v>
          </cell>
          <cell r="CD690"/>
          <cell r="CE690"/>
          <cell r="CF690"/>
          <cell r="CG690">
            <v>0</v>
          </cell>
          <cell r="CH690">
            <v>0</v>
          </cell>
          <cell r="CI690"/>
          <cell r="CJ690">
            <v>0</v>
          </cell>
          <cell r="CK690"/>
          <cell r="CL690"/>
          <cell r="CM690">
            <v>0</v>
          </cell>
          <cell r="CN690">
            <v>0</v>
          </cell>
          <cell r="CO690">
            <v>0</v>
          </cell>
          <cell r="CP690">
            <v>0</v>
          </cell>
          <cell r="CQ690">
            <v>0</v>
          </cell>
          <cell r="CR690">
            <v>0</v>
          </cell>
          <cell r="CS690">
            <v>0</v>
          </cell>
          <cell r="CT690">
            <v>0</v>
          </cell>
          <cell r="CU690">
            <v>0</v>
          </cell>
          <cell r="CV690">
            <v>0</v>
          </cell>
          <cell r="CW690">
            <v>0</v>
          </cell>
          <cell r="CX690">
            <v>0</v>
          </cell>
          <cell r="CY690">
            <v>0</v>
          </cell>
          <cell r="CZ690">
            <v>0</v>
          </cell>
        </row>
        <row r="691">
          <cell r="A691" t="str">
            <v>1.2.2.198</v>
          </cell>
          <cell r="B691" t="str">
            <v xml:space="preserve">Реконструкция ВЛ-10 кВ ПС-5-РП-137 </v>
          </cell>
          <cell r="C691" t="str">
            <v>С_1.2.2.198</v>
          </cell>
          <cell r="D691">
            <v>1.6337899999999999</v>
          </cell>
          <cell r="E691">
            <v>0</v>
          </cell>
          <cell r="F691"/>
          <cell r="G691"/>
          <cell r="H691"/>
          <cell r="I691"/>
          <cell r="J691"/>
          <cell r="K691"/>
          <cell r="L691"/>
          <cell r="M691"/>
          <cell r="N691">
            <v>0</v>
          </cell>
          <cell r="O691"/>
          <cell r="P691"/>
          <cell r="Q691"/>
          <cell r="R691"/>
          <cell r="S691"/>
          <cell r="T691"/>
          <cell r="U691">
            <v>0</v>
          </cell>
          <cell r="V691">
            <v>0</v>
          </cell>
          <cell r="W691"/>
          <cell r="X691">
            <v>0</v>
          </cell>
          <cell r="Y691"/>
          <cell r="Z691"/>
          <cell r="AA691"/>
          <cell r="AB691"/>
          <cell r="AC691">
            <v>0</v>
          </cell>
          <cell r="AD691"/>
          <cell r="AE691">
            <v>0</v>
          </cell>
          <cell r="AF691"/>
          <cell r="AG691"/>
          <cell r="AH691"/>
          <cell r="AI691"/>
          <cell r="AJ691">
            <v>1.6337899999999999</v>
          </cell>
          <cell r="AK691">
            <v>0</v>
          </cell>
          <cell r="AL691"/>
          <cell r="AM691">
            <v>1.2</v>
          </cell>
          <cell r="AN691"/>
          <cell r="AO691"/>
          <cell r="AP691"/>
          <cell r="AQ691">
            <v>0</v>
          </cell>
          <cell r="AR691">
            <v>0</v>
          </cell>
          <cell r="AS691"/>
          <cell r="AT691">
            <v>0</v>
          </cell>
          <cell r="AU691"/>
          <cell r="AV691"/>
          <cell r="AW691"/>
          <cell r="AX691">
            <v>0</v>
          </cell>
          <cell r="AY691">
            <v>0</v>
          </cell>
          <cell r="AZ691"/>
          <cell r="BA691">
            <v>0</v>
          </cell>
          <cell r="BB691"/>
          <cell r="BC691"/>
          <cell r="BD691"/>
          <cell r="BE691">
            <v>0</v>
          </cell>
          <cell r="BF691">
            <v>0</v>
          </cell>
          <cell r="BG691"/>
          <cell r="BH691">
            <v>0</v>
          </cell>
          <cell r="BI691"/>
          <cell r="BJ691"/>
          <cell r="BK691"/>
          <cell r="BL691">
            <v>0</v>
          </cell>
          <cell r="BM691">
            <v>0</v>
          </cell>
          <cell r="BN691"/>
          <cell r="BO691">
            <v>0</v>
          </cell>
          <cell r="BP691"/>
          <cell r="BQ691"/>
          <cell r="BR691"/>
          <cell r="BS691">
            <v>0</v>
          </cell>
          <cell r="BT691">
            <v>0</v>
          </cell>
          <cell r="BU691"/>
          <cell r="BV691">
            <v>0</v>
          </cell>
          <cell r="BW691"/>
          <cell r="BX691"/>
          <cell r="BY691"/>
          <cell r="BZ691">
            <v>0</v>
          </cell>
          <cell r="CA691">
            <v>0</v>
          </cell>
          <cell r="CB691"/>
          <cell r="CC691">
            <v>0</v>
          </cell>
          <cell r="CD691"/>
          <cell r="CE691"/>
          <cell r="CF691"/>
          <cell r="CG691">
            <v>0</v>
          </cell>
          <cell r="CH691">
            <v>0</v>
          </cell>
          <cell r="CI691"/>
          <cell r="CJ691">
            <v>0</v>
          </cell>
          <cell r="CK691"/>
          <cell r="CL691"/>
          <cell r="CM691">
            <v>0</v>
          </cell>
          <cell r="CN691">
            <v>1.6337899999999999</v>
          </cell>
          <cell r="CO691">
            <v>0</v>
          </cell>
          <cell r="CP691">
            <v>0</v>
          </cell>
          <cell r="CQ691">
            <v>1.2</v>
          </cell>
          <cell r="CR691">
            <v>0</v>
          </cell>
          <cell r="CS691">
            <v>0</v>
          </cell>
          <cell r="CT691">
            <v>0</v>
          </cell>
          <cell r="CU691">
            <v>0</v>
          </cell>
          <cell r="CV691">
            <v>0</v>
          </cell>
          <cell r="CW691">
            <v>0</v>
          </cell>
          <cell r="CX691">
            <v>0</v>
          </cell>
          <cell r="CY691">
            <v>0</v>
          </cell>
          <cell r="CZ691">
            <v>0</v>
          </cell>
        </row>
        <row r="692">
          <cell r="A692" t="str">
            <v>1.2.2.199</v>
          </cell>
          <cell r="B692" t="str">
            <v xml:space="preserve">Реконструкция ВЛ-10кв ПС-9 ф. 17 от п.на  КТПН-635,636 ,639  </v>
          </cell>
          <cell r="C692" t="str">
            <v>С_1.2.2.199</v>
          </cell>
          <cell r="D692">
            <v>1.3466400000000001</v>
          </cell>
          <cell r="E692">
            <v>0</v>
          </cell>
          <cell r="F692"/>
          <cell r="G692"/>
          <cell r="H692"/>
          <cell r="I692"/>
          <cell r="J692"/>
          <cell r="K692"/>
          <cell r="L692"/>
          <cell r="M692"/>
          <cell r="N692">
            <v>0</v>
          </cell>
          <cell r="O692"/>
          <cell r="P692"/>
          <cell r="Q692"/>
          <cell r="R692"/>
          <cell r="S692"/>
          <cell r="T692"/>
          <cell r="U692">
            <v>0</v>
          </cell>
          <cell r="V692">
            <v>0</v>
          </cell>
          <cell r="W692"/>
          <cell r="X692">
            <v>0</v>
          </cell>
          <cell r="Y692"/>
          <cell r="Z692"/>
          <cell r="AA692"/>
          <cell r="AB692"/>
          <cell r="AC692">
            <v>0</v>
          </cell>
          <cell r="AD692"/>
          <cell r="AE692">
            <v>0</v>
          </cell>
          <cell r="AF692"/>
          <cell r="AG692"/>
          <cell r="AH692"/>
          <cell r="AI692"/>
          <cell r="AJ692">
            <v>1.3466400000000001</v>
          </cell>
          <cell r="AK692">
            <v>0</v>
          </cell>
          <cell r="AL692"/>
          <cell r="AM692">
            <v>0.997</v>
          </cell>
          <cell r="AN692"/>
          <cell r="AO692"/>
          <cell r="AP692"/>
          <cell r="AQ692">
            <v>0</v>
          </cell>
          <cell r="AR692">
            <v>0</v>
          </cell>
          <cell r="AS692"/>
          <cell r="AT692">
            <v>0</v>
          </cell>
          <cell r="AU692"/>
          <cell r="AV692"/>
          <cell r="AW692"/>
          <cell r="AX692">
            <v>0</v>
          </cell>
          <cell r="AY692">
            <v>0</v>
          </cell>
          <cell r="AZ692"/>
          <cell r="BA692">
            <v>0</v>
          </cell>
          <cell r="BB692"/>
          <cell r="BC692"/>
          <cell r="BD692"/>
          <cell r="BE692">
            <v>0</v>
          </cell>
          <cell r="BF692">
            <v>0</v>
          </cell>
          <cell r="BG692"/>
          <cell r="BH692">
            <v>0</v>
          </cell>
          <cell r="BI692"/>
          <cell r="BJ692"/>
          <cell r="BK692"/>
          <cell r="BL692">
            <v>0</v>
          </cell>
          <cell r="BM692">
            <v>0</v>
          </cell>
          <cell r="BN692"/>
          <cell r="BO692">
            <v>0</v>
          </cell>
          <cell r="BP692"/>
          <cell r="BQ692"/>
          <cell r="BR692"/>
          <cell r="BS692">
            <v>0</v>
          </cell>
          <cell r="BT692">
            <v>0</v>
          </cell>
          <cell r="BU692"/>
          <cell r="BV692">
            <v>0</v>
          </cell>
          <cell r="BW692"/>
          <cell r="BX692"/>
          <cell r="BY692"/>
          <cell r="BZ692">
            <v>0</v>
          </cell>
          <cell r="CA692">
            <v>0</v>
          </cell>
          <cell r="CB692"/>
          <cell r="CC692">
            <v>0</v>
          </cell>
          <cell r="CD692"/>
          <cell r="CE692"/>
          <cell r="CF692"/>
          <cell r="CG692">
            <v>0</v>
          </cell>
          <cell r="CH692">
            <v>0</v>
          </cell>
          <cell r="CI692"/>
          <cell r="CJ692">
            <v>0</v>
          </cell>
          <cell r="CK692"/>
          <cell r="CL692"/>
          <cell r="CM692">
            <v>0</v>
          </cell>
          <cell r="CN692">
            <v>1.3466400000000001</v>
          </cell>
          <cell r="CO692">
            <v>0</v>
          </cell>
          <cell r="CP692">
            <v>0</v>
          </cell>
          <cell r="CQ692">
            <v>0.997</v>
          </cell>
          <cell r="CR692">
            <v>0</v>
          </cell>
          <cell r="CS692">
            <v>0</v>
          </cell>
          <cell r="CT692">
            <v>0</v>
          </cell>
          <cell r="CU692">
            <v>0</v>
          </cell>
          <cell r="CV692">
            <v>0</v>
          </cell>
          <cell r="CW692">
            <v>0</v>
          </cell>
          <cell r="CX692">
            <v>0</v>
          </cell>
          <cell r="CY692">
            <v>0</v>
          </cell>
          <cell r="CZ692">
            <v>0</v>
          </cell>
        </row>
        <row r="693">
          <cell r="A693" t="str">
            <v>1.2.2.200</v>
          </cell>
          <cell r="B693" t="str">
            <v>Реконструкция ВЛ-10кв  от ПС-9  ф.17 РП-124   эск-16 (ВЛ-10 кВ ф. Черный Мыс-307 до оп. №9)</v>
          </cell>
          <cell r="C693" t="str">
            <v>С_1.2.2.200</v>
          </cell>
          <cell r="D693">
            <v>3.9917300000000004</v>
          </cell>
          <cell r="E693">
            <v>0</v>
          </cell>
          <cell r="F693"/>
          <cell r="G693"/>
          <cell r="H693"/>
          <cell r="I693"/>
          <cell r="J693"/>
          <cell r="K693"/>
          <cell r="L693"/>
          <cell r="M693"/>
          <cell r="N693">
            <v>0</v>
          </cell>
          <cell r="O693"/>
          <cell r="P693"/>
          <cell r="Q693"/>
          <cell r="R693"/>
          <cell r="S693"/>
          <cell r="T693"/>
          <cell r="U693">
            <v>0</v>
          </cell>
          <cell r="V693">
            <v>0</v>
          </cell>
          <cell r="W693"/>
          <cell r="X693">
            <v>0</v>
          </cell>
          <cell r="Y693"/>
          <cell r="Z693"/>
          <cell r="AA693"/>
          <cell r="AB693"/>
          <cell r="AC693">
            <v>0</v>
          </cell>
          <cell r="AD693"/>
          <cell r="AE693">
            <v>0</v>
          </cell>
          <cell r="AF693"/>
          <cell r="AG693"/>
          <cell r="AH693"/>
          <cell r="AI693"/>
          <cell r="AJ693">
            <v>3.9917300000000004</v>
          </cell>
          <cell r="AK693">
            <v>0</v>
          </cell>
          <cell r="AL693"/>
          <cell r="AM693">
            <v>3.2</v>
          </cell>
          <cell r="AN693"/>
          <cell r="AO693"/>
          <cell r="AP693"/>
          <cell r="AQ693">
            <v>0</v>
          </cell>
          <cell r="AR693">
            <v>0</v>
          </cell>
          <cell r="AS693"/>
          <cell r="AT693">
            <v>0</v>
          </cell>
          <cell r="AU693"/>
          <cell r="AV693"/>
          <cell r="AW693"/>
          <cell r="AX693">
            <v>0</v>
          </cell>
          <cell r="AY693">
            <v>0</v>
          </cell>
          <cell r="AZ693"/>
          <cell r="BA693">
            <v>0</v>
          </cell>
          <cell r="BB693"/>
          <cell r="BC693"/>
          <cell r="BD693"/>
          <cell r="BE693">
            <v>0</v>
          </cell>
          <cell r="BF693">
            <v>0</v>
          </cell>
          <cell r="BG693"/>
          <cell r="BH693">
            <v>0</v>
          </cell>
          <cell r="BI693"/>
          <cell r="BJ693"/>
          <cell r="BK693"/>
          <cell r="BL693">
            <v>0</v>
          </cell>
          <cell r="BM693">
            <v>0</v>
          </cell>
          <cell r="BN693"/>
          <cell r="BO693">
            <v>0</v>
          </cell>
          <cell r="BP693"/>
          <cell r="BQ693"/>
          <cell r="BR693"/>
          <cell r="BS693">
            <v>0</v>
          </cell>
          <cell r="BT693">
            <v>0</v>
          </cell>
          <cell r="BU693"/>
          <cell r="BV693">
            <v>0</v>
          </cell>
          <cell r="BW693"/>
          <cell r="BX693"/>
          <cell r="BY693"/>
          <cell r="BZ693">
            <v>0</v>
          </cell>
          <cell r="CA693">
            <v>0</v>
          </cell>
          <cell r="CB693"/>
          <cell r="CC693">
            <v>0</v>
          </cell>
          <cell r="CD693"/>
          <cell r="CE693"/>
          <cell r="CF693"/>
          <cell r="CG693">
            <v>0</v>
          </cell>
          <cell r="CH693">
            <v>0</v>
          </cell>
          <cell r="CI693"/>
          <cell r="CJ693">
            <v>0</v>
          </cell>
          <cell r="CK693"/>
          <cell r="CL693"/>
          <cell r="CM693">
            <v>0</v>
          </cell>
          <cell r="CN693">
            <v>3.9917300000000004</v>
          </cell>
          <cell r="CO693">
            <v>0</v>
          </cell>
          <cell r="CP693">
            <v>0</v>
          </cell>
          <cell r="CQ693">
            <v>3.2</v>
          </cell>
          <cell r="CR693">
            <v>0</v>
          </cell>
          <cell r="CS693">
            <v>0</v>
          </cell>
          <cell r="CT693">
            <v>0</v>
          </cell>
          <cell r="CU693">
            <v>0</v>
          </cell>
          <cell r="CV693">
            <v>0</v>
          </cell>
          <cell r="CW693">
            <v>0</v>
          </cell>
          <cell r="CX693">
            <v>0</v>
          </cell>
          <cell r="CY693">
            <v>0</v>
          </cell>
          <cell r="CZ693">
            <v>0</v>
          </cell>
        </row>
        <row r="694">
          <cell r="A694" t="str">
            <v>1.2.2.201</v>
          </cell>
          <cell r="B694" t="str">
            <v xml:space="preserve">Реконструкция ВЛ-10кв   ТП-384  КТПН-633 </v>
          </cell>
          <cell r="C694" t="str">
            <v>С_1.2.2.201</v>
          </cell>
          <cell r="D694">
            <v>1.1959500000000001</v>
          </cell>
          <cell r="E694">
            <v>0</v>
          </cell>
          <cell r="F694"/>
          <cell r="G694"/>
          <cell r="H694"/>
          <cell r="I694"/>
          <cell r="J694"/>
          <cell r="K694"/>
          <cell r="L694"/>
          <cell r="M694"/>
          <cell r="N694">
            <v>0</v>
          </cell>
          <cell r="O694"/>
          <cell r="P694"/>
          <cell r="Q694"/>
          <cell r="R694"/>
          <cell r="S694"/>
          <cell r="T694"/>
          <cell r="U694">
            <v>0</v>
          </cell>
          <cell r="V694">
            <v>0</v>
          </cell>
          <cell r="W694"/>
          <cell r="X694">
            <v>0</v>
          </cell>
          <cell r="Y694"/>
          <cell r="Z694"/>
          <cell r="AA694"/>
          <cell r="AB694"/>
          <cell r="AC694">
            <v>0</v>
          </cell>
          <cell r="AD694"/>
          <cell r="AE694">
            <v>0</v>
          </cell>
          <cell r="AF694"/>
          <cell r="AG694"/>
          <cell r="AH694"/>
          <cell r="AI694"/>
          <cell r="AJ694">
            <v>1.1959500000000001</v>
          </cell>
          <cell r="AK694">
            <v>0</v>
          </cell>
          <cell r="AL694"/>
          <cell r="AM694">
            <v>0.89900000000000002</v>
          </cell>
          <cell r="AN694"/>
          <cell r="AO694"/>
          <cell r="AP694"/>
          <cell r="AQ694">
            <v>0</v>
          </cell>
          <cell r="AR694">
            <v>0</v>
          </cell>
          <cell r="AS694"/>
          <cell r="AT694">
            <v>0</v>
          </cell>
          <cell r="AU694"/>
          <cell r="AV694"/>
          <cell r="AW694"/>
          <cell r="AX694">
            <v>0</v>
          </cell>
          <cell r="AY694">
            <v>0</v>
          </cell>
          <cell r="AZ694"/>
          <cell r="BA694">
            <v>0</v>
          </cell>
          <cell r="BB694"/>
          <cell r="BC694"/>
          <cell r="BD694"/>
          <cell r="BE694">
            <v>0</v>
          </cell>
          <cell r="BF694">
            <v>0</v>
          </cell>
          <cell r="BG694"/>
          <cell r="BH694">
            <v>0</v>
          </cell>
          <cell r="BI694"/>
          <cell r="BJ694"/>
          <cell r="BK694"/>
          <cell r="BL694">
            <v>0</v>
          </cell>
          <cell r="BM694">
            <v>0</v>
          </cell>
          <cell r="BN694"/>
          <cell r="BO694">
            <v>0</v>
          </cell>
          <cell r="BP694"/>
          <cell r="BQ694"/>
          <cell r="BR694"/>
          <cell r="BS694">
            <v>0</v>
          </cell>
          <cell r="BT694">
            <v>0</v>
          </cell>
          <cell r="BU694"/>
          <cell r="BV694">
            <v>0</v>
          </cell>
          <cell r="BW694"/>
          <cell r="BX694"/>
          <cell r="BY694"/>
          <cell r="BZ694">
            <v>0</v>
          </cell>
          <cell r="CA694">
            <v>0</v>
          </cell>
          <cell r="CB694"/>
          <cell r="CC694">
            <v>0</v>
          </cell>
          <cell r="CD694"/>
          <cell r="CE694"/>
          <cell r="CF694"/>
          <cell r="CG694">
            <v>0</v>
          </cell>
          <cell r="CH694">
            <v>0</v>
          </cell>
          <cell r="CI694"/>
          <cell r="CJ694">
            <v>0</v>
          </cell>
          <cell r="CK694"/>
          <cell r="CL694"/>
          <cell r="CM694">
            <v>0</v>
          </cell>
          <cell r="CN694">
            <v>1.1959500000000001</v>
          </cell>
          <cell r="CO694">
            <v>0</v>
          </cell>
          <cell r="CP694">
            <v>0</v>
          </cell>
          <cell r="CQ694">
            <v>0.89900000000000002</v>
          </cell>
          <cell r="CR694">
            <v>0</v>
          </cell>
          <cell r="CS694">
            <v>0</v>
          </cell>
          <cell r="CT694">
            <v>0</v>
          </cell>
          <cell r="CU694">
            <v>0</v>
          </cell>
          <cell r="CV694">
            <v>0</v>
          </cell>
          <cell r="CW694">
            <v>0</v>
          </cell>
          <cell r="CX694">
            <v>0</v>
          </cell>
          <cell r="CY694">
            <v>0</v>
          </cell>
          <cell r="CZ694">
            <v>0</v>
          </cell>
        </row>
        <row r="695">
          <cell r="A695" t="str">
            <v>1.2.2.202</v>
          </cell>
          <cell r="B695" t="str">
            <v>Реконструкция ВЛ-10кв  ПС-5  ф. Х.завод -I,II</v>
          </cell>
          <cell r="C695" t="str">
            <v>С_1.2.2.202</v>
          </cell>
          <cell r="D695">
            <v>6.6577299999999999</v>
          </cell>
          <cell r="E695">
            <v>0</v>
          </cell>
          <cell r="F695"/>
          <cell r="G695"/>
          <cell r="H695"/>
          <cell r="I695"/>
          <cell r="J695"/>
          <cell r="K695"/>
          <cell r="L695"/>
          <cell r="M695"/>
          <cell r="N695">
            <v>0</v>
          </cell>
          <cell r="O695"/>
          <cell r="P695"/>
          <cell r="Q695"/>
          <cell r="R695"/>
          <cell r="S695"/>
          <cell r="T695"/>
          <cell r="U695">
            <v>0</v>
          </cell>
          <cell r="V695">
            <v>0</v>
          </cell>
          <cell r="W695"/>
          <cell r="X695">
            <v>0</v>
          </cell>
          <cell r="Y695"/>
          <cell r="Z695"/>
          <cell r="AA695"/>
          <cell r="AB695"/>
          <cell r="AC695">
            <v>0</v>
          </cell>
          <cell r="AD695"/>
          <cell r="AE695">
            <v>0</v>
          </cell>
          <cell r="AF695"/>
          <cell r="AG695"/>
          <cell r="AH695"/>
          <cell r="AI695"/>
          <cell r="AJ695">
            <v>6.6577299999999999</v>
          </cell>
          <cell r="AK695">
            <v>0</v>
          </cell>
          <cell r="AL695"/>
          <cell r="AM695">
            <v>5.6</v>
          </cell>
          <cell r="AN695"/>
          <cell r="AO695"/>
          <cell r="AP695"/>
          <cell r="AQ695">
            <v>0</v>
          </cell>
          <cell r="AR695">
            <v>0</v>
          </cell>
          <cell r="AS695"/>
          <cell r="AT695">
            <v>0</v>
          </cell>
          <cell r="AU695"/>
          <cell r="AV695"/>
          <cell r="AW695"/>
          <cell r="AX695">
            <v>0</v>
          </cell>
          <cell r="AY695">
            <v>0</v>
          </cell>
          <cell r="AZ695"/>
          <cell r="BA695">
            <v>0</v>
          </cell>
          <cell r="BB695"/>
          <cell r="BC695"/>
          <cell r="BD695"/>
          <cell r="BE695">
            <v>0</v>
          </cell>
          <cell r="BF695">
            <v>0</v>
          </cell>
          <cell r="BG695"/>
          <cell r="BH695">
            <v>0</v>
          </cell>
          <cell r="BI695"/>
          <cell r="BJ695"/>
          <cell r="BK695"/>
          <cell r="BL695">
            <v>0</v>
          </cell>
          <cell r="BM695">
            <v>0</v>
          </cell>
          <cell r="BN695"/>
          <cell r="BO695">
            <v>0</v>
          </cell>
          <cell r="BP695"/>
          <cell r="BQ695"/>
          <cell r="BR695"/>
          <cell r="BS695">
            <v>0</v>
          </cell>
          <cell r="BT695">
            <v>0</v>
          </cell>
          <cell r="BU695"/>
          <cell r="BV695">
            <v>0</v>
          </cell>
          <cell r="BW695"/>
          <cell r="BX695"/>
          <cell r="BY695"/>
          <cell r="BZ695">
            <v>0</v>
          </cell>
          <cell r="CA695">
            <v>0</v>
          </cell>
          <cell r="CB695"/>
          <cell r="CC695">
            <v>0</v>
          </cell>
          <cell r="CD695"/>
          <cell r="CE695"/>
          <cell r="CF695"/>
          <cell r="CG695">
            <v>0</v>
          </cell>
          <cell r="CH695">
            <v>0</v>
          </cell>
          <cell r="CI695"/>
          <cell r="CJ695">
            <v>0</v>
          </cell>
          <cell r="CK695"/>
          <cell r="CL695"/>
          <cell r="CM695">
            <v>0</v>
          </cell>
          <cell r="CN695">
            <v>6.6577299999999999</v>
          </cell>
          <cell r="CO695">
            <v>0</v>
          </cell>
          <cell r="CP695">
            <v>0</v>
          </cell>
          <cell r="CQ695">
            <v>5.6</v>
          </cell>
          <cell r="CR695">
            <v>0</v>
          </cell>
          <cell r="CS695">
            <v>0</v>
          </cell>
          <cell r="CT695">
            <v>0</v>
          </cell>
          <cell r="CU695">
            <v>0</v>
          </cell>
          <cell r="CV695">
            <v>0</v>
          </cell>
          <cell r="CW695">
            <v>0</v>
          </cell>
          <cell r="CX695">
            <v>0</v>
          </cell>
          <cell r="CY695">
            <v>0</v>
          </cell>
          <cell r="CZ695">
            <v>0</v>
          </cell>
        </row>
        <row r="696">
          <cell r="A696" t="str">
            <v>1.2.2.203</v>
          </cell>
          <cell r="B696" t="str">
            <v xml:space="preserve">Реконструкция ВЛ-10 кВ ПС-5  ф.Чернореченский отп.  </v>
          </cell>
          <cell r="C696" t="str">
            <v>С_1.2.2.203</v>
          </cell>
          <cell r="D696">
            <v>5.4104799999999997</v>
          </cell>
          <cell r="E696">
            <v>5.4104799999999997</v>
          </cell>
          <cell r="F696"/>
          <cell r="G696"/>
          <cell r="H696"/>
          <cell r="I696"/>
          <cell r="J696"/>
          <cell r="K696"/>
          <cell r="L696"/>
          <cell r="M696"/>
          <cell r="N696">
            <v>0</v>
          </cell>
          <cell r="O696"/>
          <cell r="P696"/>
          <cell r="Q696"/>
          <cell r="R696"/>
          <cell r="S696"/>
          <cell r="T696"/>
          <cell r="U696">
            <v>0</v>
          </cell>
          <cell r="V696">
            <v>0</v>
          </cell>
          <cell r="W696"/>
          <cell r="X696">
            <v>0</v>
          </cell>
          <cell r="Y696"/>
          <cell r="Z696"/>
          <cell r="AA696"/>
          <cell r="AB696"/>
          <cell r="AC696">
            <v>0</v>
          </cell>
          <cell r="AD696"/>
          <cell r="AE696">
            <v>0</v>
          </cell>
          <cell r="AF696"/>
          <cell r="AG696"/>
          <cell r="AH696"/>
          <cell r="AI696"/>
          <cell r="AJ696">
            <v>0</v>
          </cell>
          <cell r="AK696">
            <v>0</v>
          </cell>
          <cell r="AL696"/>
          <cell r="AM696">
            <v>0</v>
          </cell>
          <cell r="AN696"/>
          <cell r="AO696"/>
          <cell r="AP696"/>
          <cell r="AQ696">
            <v>0</v>
          </cell>
          <cell r="AR696">
            <v>0</v>
          </cell>
          <cell r="AS696"/>
          <cell r="AT696">
            <v>0</v>
          </cell>
          <cell r="AU696"/>
          <cell r="AV696"/>
          <cell r="AW696"/>
          <cell r="AX696">
            <v>5.4104799999999997</v>
          </cell>
          <cell r="AY696">
            <v>0</v>
          </cell>
          <cell r="AZ696"/>
          <cell r="BA696">
            <v>4.7</v>
          </cell>
          <cell r="BB696"/>
          <cell r="BC696"/>
          <cell r="BD696"/>
          <cell r="BE696">
            <v>5.4104799999999997</v>
          </cell>
          <cell r="BF696">
            <v>0</v>
          </cell>
          <cell r="BG696"/>
          <cell r="BH696">
            <v>4.7</v>
          </cell>
          <cell r="BI696"/>
          <cell r="BJ696"/>
          <cell r="BK696"/>
          <cell r="BL696">
            <v>0</v>
          </cell>
          <cell r="BM696">
            <v>0</v>
          </cell>
          <cell r="BN696"/>
          <cell r="BO696">
            <v>0</v>
          </cell>
          <cell r="BP696"/>
          <cell r="BQ696"/>
          <cell r="BR696"/>
          <cell r="BS696">
            <v>0</v>
          </cell>
          <cell r="BT696">
            <v>0</v>
          </cell>
          <cell r="BU696"/>
          <cell r="BV696">
            <v>0</v>
          </cell>
          <cell r="BW696"/>
          <cell r="BX696"/>
          <cell r="BY696"/>
          <cell r="BZ696">
            <v>0</v>
          </cell>
          <cell r="CA696">
            <v>0</v>
          </cell>
          <cell r="CB696"/>
          <cell r="CC696">
            <v>0</v>
          </cell>
          <cell r="CD696"/>
          <cell r="CE696"/>
          <cell r="CF696"/>
          <cell r="CG696">
            <v>0</v>
          </cell>
          <cell r="CH696">
            <v>0</v>
          </cell>
          <cell r="CI696"/>
          <cell r="CJ696">
            <v>0</v>
          </cell>
          <cell r="CK696"/>
          <cell r="CL696"/>
          <cell r="CM696">
            <v>0</v>
          </cell>
          <cell r="CN696">
            <v>5.4104799999999997</v>
          </cell>
          <cell r="CO696">
            <v>0</v>
          </cell>
          <cell r="CP696">
            <v>0</v>
          </cell>
          <cell r="CQ696">
            <v>4.7</v>
          </cell>
          <cell r="CR696">
            <v>0</v>
          </cell>
          <cell r="CS696">
            <v>0</v>
          </cell>
          <cell r="CT696">
            <v>0</v>
          </cell>
          <cell r="CU696">
            <v>5.4104799999999997</v>
          </cell>
          <cell r="CV696">
            <v>0</v>
          </cell>
          <cell r="CW696">
            <v>0</v>
          </cell>
          <cell r="CX696">
            <v>4.7</v>
          </cell>
          <cell r="CY696">
            <v>0</v>
          </cell>
          <cell r="CZ696">
            <v>0</v>
          </cell>
        </row>
        <row r="697">
          <cell r="A697" t="str">
            <v>1.2.2.204</v>
          </cell>
          <cell r="B697" t="str">
            <v xml:space="preserve">Реконструкция ВЛ- 6кв РП-100 яч. 18 </v>
          </cell>
          <cell r="C697" t="str">
            <v>С_1.2.2.204</v>
          </cell>
          <cell r="D697">
            <v>0.55706999999999995</v>
          </cell>
          <cell r="E697">
            <v>0.55706999999999995</v>
          </cell>
          <cell r="F697"/>
          <cell r="G697"/>
          <cell r="H697"/>
          <cell r="I697"/>
          <cell r="J697"/>
          <cell r="K697"/>
          <cell r="L697"/>
          <cell r="M697"/>
          <cell r="N697">
            <v>0</v>
          </cell>
          <cell r="O697"/>
          <cell r="P697"/>
          <cell r="Q697"/>
          <cell r="R697"/>
          <cell r="S697"/>
          <cell r="T697"/>
          <cell r="U697">
            <v>0</v>
          </cell>
          <cell r="V697">
            <v>0</v>
          </cell>
          <cell r="W697"/>
          <cell r="X697">
            <v>0</v>
          </cell>
          <cell r="Y697"/>
          <cell r="Z697"/>
          <cell r="AA697"/>
          <cell r="AB697"/>
          <cell r="AC697">
            <v>0</v>
          </cell>
          <cell r="AD697"/>
          <cell r="AE697">
            <v>0</v>
          </cell>
          <cell r="AF697"/>
          <cell r="AG697"/>
          <cell r="AH697"/>
          <cell r="AI697"/>
          <cell r="AJ697">
            <v>0</v>
          </cell>
          <cell r="AK697">
            <v>0</v>
          </cell>
          <cell r="AL697"/>
          <cell r="AM697">
            <v>0</v>
          </cell>
          <cell r="AN697"/>
          <cell r="AO697"/>
          <cell r="AP697"/>
          <cell r="AQ697">
            <v>0</v>
          </cell>
          <cell r="AR697">
            <v>0</v>
          </cell>
          <cell r="AS697"/>
          <cell r="AT697">
            <v>0</v>
          </cell>
          <cell r="AU697"/>
          <cell r="AV697"/>
          <cell r="AW697"/>
          <cell r="AX697">
            <v>0.55706999999999995</v>
          </cell>
          <cell r="AY697">
            <v>0</v>
          </cell>
          <cell r="AZ697"/>
          <cell r="BA697">
            <v>0.44</v>
          </cell>
          <cell r="BB697"/>
          <cell r="BC697"/>
          <cell r="BD697"/>
          <cell r="BE697">
            <v>0.55706999999999995</v>
          </cell>
          <cell r="BF697">
            <v>0</v>
          </cell>
          <cell r="BG697"/>
          <cell r="BH697">
            <v>0.44</v>
          </cell>
          <cell r="BI697"/>
          <cell r="BJ697"/>
          <cell r="BK697"/>
          <cell r="BL697">
            <v>0</v>
          </cell>
          <cell r="BM697">
            <v>0</v>
          </cell>
          <cell r="BN697"/>
          <cell r="BO697">
            <v>0</v>
          </cell>
          <cell r="BP697"/>
          <cell r="BQ697"/>
          <cell r="BR697"/>
          <cell r="BS697">
            <v>0</v>
          </cell>
          <cell r="BT697">
            <v>0</v>
          </cell>
          <cell r="BU697"/>
          <cell r="BV697">
            <v>0</v>
          </cell>
          <cell r="BW697"/>
          <cell r="BX697"/>
          <cell r="BY697"/>
          <cell r="BZ697">
            <v>0</v>
          </cell>
          <cell r="CA697">
            <v>0</v>
          </cell>
          <cell r="CB697"/>
          <cell r="CC697">
            <v>0</v>
          </cell>
          <cell r="CD697"/>
          <cell r="CE697"/>
          <cell r="CF697"/>
          <cell r="CG697">
            <v>0</v>
          </cell>
          <cell r="CH697">
            <v>0</v>
          </cell>
          <cell r="CI697"/>
          <cell r="CJ697">
            <v>0</v>
          </cell>
          <cell r="CK697"/>
          <cell r="CL697"/>
          <cell r="CM697">
            <v>0</v>
          </cell>
          <cell r="CN697">
            <v>0.55706999999999995</v>
          </cell>
          <cell r="CO697">
            <v>0</v>
          </cell>
          <cell r="CP697">
            <v>0</v>
          </cell>
          <cell r="CQ697">
            <v>0.44</v>
          </cell>
          <cell r="CR697">
            <v>0</v>
          </cell>
          <cell r="CS697">
            <v>0</v>
          </cell>
          <cell r="CT697">
            <v>0</v>
          </cell>
          <cell r="CU697">
            <v>0.55706999999999995</v>
          </cell>
          <cell r="CV697">
            <v>0</v>
          </cell>
          <cell r="CW697">
            <v>0</v>
          </cell>
          <cell r="CX697">
            <v>0.44</v>
          </cell>
          <cell r="CY697">
            <v>0</v>
          </cell>
          <cell r="CZ697">
            <v>0</v>
          </cell>
        </row>
        <row r="698">
          <cell r="A698" t="str">
            <v>1.2.2.205</v>
          </cell>
          <cell r="B698" t="str">
            <v xml:space="preserve">Реконструкция ВЛ-10кв  РП-138  ф.Вост. гр. скажин. </v>
          </cell>
          <cell r="C698" t="str">
            <v>С_1.2.2.205</v>
          </cell>
          <cell r="D698">
            <v>0.12421</v>
          </cell>
          <cell r="E698">
            <v>0.12421</v>
          </cell>
          <cell r="F698"/>
          <cell r="G698"/>
          <cell r="H698"/>
          <cell r="I698"/>
          <cell r="J698"/>
          <cell r="K698"/>
          <cell r="L698"/>
          <cell r="M698"/>
          <cell r="N698">
            <v>0</v>
          </cell>
          <cell r="O698"/>
          <cell r="P698"/>
          <cell r="Q698"/>
          <cell r="R698"/>
          <cell r="S698"/>
          <cell r="T698"/>
          <cell r="U698">
            <v>0</v>
          </cell>
          <cell r="V698">
            <v>0</v>
          </cell>
          <cell r="W698"/>
          <cell r="X698">
            <v>0</v>
          </cell>
          <cell r="Y698"/>
          <cell r="Z698"/>
          <cell r="AA698"/>
          <cell r="AB698"/>
          <cell r="AC698">
            <v>0</v>
          </cell>
          <cell r="AD698"/>
          <cell r="AE698">
            <v>0</v>
          </cell>
          <cell r="AF698"/>
          <cell r="AG698"/>
          <cell r="AH698"/>
          <cell r="AI698"/>
          <cell r="AJ698">
            <v>0</v>
          </cell>
          <cell r="AK698">
            <v>0</v>
          </cell>
          <cell r="AL698"/>
          <cell r="AM698">
            <v>0</v>
          </cell>
          <cell r="AN698"/>
          <cell r="AO698"/>
          <cell r="AP698"/>
          <cell r="AQ698">
            <v>0</v>
          </cell>
          <cell r="AR698">
            <v>0</v>
          </cell>
          <cell r="AS698"/>
          <cell r="AT698">
            <v>0</v>
          </cell>
          <cell r="AU698"/>
          <cell r="AV698"/>
          <cell r="AW698"/>
          <cell r="AX698">
            <v>0.12421</v>
          </cell>
          <cell r="AY698">
            <v>0</v>
          </cell>
          <cell r="AZ698"/>
          <cell r="BA698">
            <v>0.1</v>
          </cell>
          <cell r="BB698"/>
          <cell r="BC698"/>
          <cell r="BD698"/>
          <cell r="BE698">
            <v>0.12421</v>
          </cell>
          <cell r="BF698">
            <v>0</v>
          </cell>
          <cell r="BG698"/>
          <cell r="BH698">
            <v>0.1</v>
          </cell>
          <cell r="BI698"/>
          <cell r="BJ698"/>
          <cell r="BK698"/>
          <cell r="BL698">
            <v>0</v>
          </cell>
          <cell r="BM698">
            <v>0</v>
          </cell>
          <cell r="BN698"/>
          <cell r="BO698">
            <v>0</v>
          </cell>
          <cell r="BP698"/>
          <cell r="BQ698"/>
          <cell r="BR698"/>
          <cell r="BS698">
            <v>0</v>
          </cell>
          <cell r="BT698">
            <v>0</v>
          </cell>
          <cell r="BU698"/>
          <cell r="BV698">
            <v>0</v>
          </cell>
          <cell r="BW698"/>
          <cell r="BX698"/>
          <cell r="BY698"/>
          <cell r="BZ698">
            <v>0</v>
          </cell>
          <cell r="CA698">
            <v>0</v>
          </cell>
          <cell r="CB698"/>
          <cell r="CC698">
            <v>0</v>
          </cell>
          <cell r="CD698"/>
          <cell r="CE698"/>
          <cell r="CF698"/>
          <cell r="CG698">
            <v>0</v>
          </cell>
          <cell r="CH698">
            <v>0</v>
          </cell>
          <cell r="CI698"/>
          <cell r="CJ698">
            <v>0</v>
          </cell>
          <cell r="CK698"/>
          <cell r="CL698"/>
          <cell r="CM698">
            <v>0</v>
          </cell>
          <cell r="CN698">
            <v>0.12421</v>
          </cell>
          <cell r="CO698">
            <v>0</v>
          </cell>
          <cell r="CP698">
            <v>0</v>
          </cell>
          <cell r="CQ698">
            <v>0.1</v>
          </cell>
          <cell r="CR698">
            <v>0</v>
          </cell>
          <cell r="CS698">
            <v>0</v>
          </cell>
          <cell r="CT698">
            <v>0</v>
          </cell>
          <cell r="CU698">
            <v>0.12421</v>
          </cell>
          <cell r="CV698">
            <v>0</v>
          </cell>
          <cell r="CW698">
            <v>0</v>
          </cell>
          <cell r="CX698">
            <v>0.1</v>
          </cell>
          <cell r="CY698">
            <v>0</v>
          </cell>
          <cell r="CZ698">
            <v>0</v>
          </cell>
        </row>
        <row r="699">
          <cell r="A699" t="str">
            <v>1.2.2.206</v>
          </cell>
          <cell r="B699" t="str">
            <v>Реконструкция ВЛ-6кв п/ст 46 яч. 20</v>
          </cell>
          <cell r="C699" t="str">
            <v>С_1.2.2.206</v>
          </cell>
          <cell r="D699">
            <v>4.6168999999999993</v>
          </cell>
          <cell r="E699">
            <v>4.6168999999999993</v>
          </cell>
          <cell r="F699"/>
          <cell r="G699"/>
          <cell r="H699"/>
          <cell r="I699"/>
          <cell r="J699"/>
          <cell r="K699"/>
          <cell r="L699"/>
          <cell r="M699"/>
          <cell r="N699">
            <v>0</v>
          </cell>
          <cell r="O699"/>
          <cell r="P699"/>
          <cell r="Q699"/>
          <cell r="R699"/>
          <cell r="S699"/>
          <cell r="T699"/>
          <cell r="U699">
            <v>0</v>
          </cell>
          <cell r="V699">
            <v>0</v>
          </cell>
          <cell r="W699"/>
          <cell r="X699">
            <v>0</v>
          </cell>
          <cell r="Y699"/>
          <cell r="Z699"/>
          <cell r="AA699"/>
          <cell r="AB699"/>
          <cell r="AC699">
            <v>0</v>
          </cell>
          <cell r="AD699"/>
          <cell r="AE699">
            <v>0</v>
          </cell>
          <cell r="AF699"/>
          <cell r="AG699"/>
          <cell r="AH699"/>
          <cell r="AI699"/>
          <cell r="AJ699">
            <v>0</v>
          </cell>
          <cell r="AK699">
            <v>0</v>
          </cell>
          <cell r="AL699"/>
          <cell r="AM699">
            <v>0</v>
          </cell>
          <cell r="AN699"/>
          <cell r="AO699"/>
          <cell r="AP699"/>
          <cell r="AQ699">
            <v>0</v>
          </cell>
          <cell r="AR699">
            <v>0</v>
          </cell>
          <cell r="AS699"/>
          <cell r="AT699">
            <v>0</v>
          </cell>
          <cell r="AU699"/>
          <cell r="AV699"/>
          <cell r="AW699"/>
          <cell r="AX699">
            <v>0</v>
          </cell>
          <cell r="AY699">
            <v>0</v>
          </cell>
          <cell r="AZ699"/>
          <cell r="BA699">
            <v>0</v>
          </cell>
          <cell r="BB699"/>
          <cell r="BC699"/>
          <cell r="BD699"/>
          <cell r="BE699">
            <v>0</v>
          </cell>
          <cell r="BF699">
            <v>0</v>
          </cell>
          <cell r="BG699"/>
          <cell r="BH699">
            <v>0</v>
          </cell>
          <cell r="BI699"/>
          <cell r="BJ699"/>
          <cell r="BK699"/>
          <cell r="BL699">
            <v>4.6168999999999993</v>
          </cell>
          <cell r="BM699">
            <v>0</v>
          </cell>
          <cell r="BN699"/>
          <cell r="BO699">
            <v>4.0359999999999996</v>
          </cell>
          <cell r="BP699"/>
          <cell r="BQ699"/>
          <cell r="BR699"/>
          <cell r="BS699">
            <v>4.6168999999999993</v>
          </cell>
          <cell r="BT699">
            <v>0</v>
          </cell>
          <cell r="BU699"/>
          <cell r="BV699">
            <v>4.0359999999999996</v>
          </cell>
          <cell r="BW699"/>
          <cell r="BX699"/>
          <cell r="BY699"/>
          <cell r="BZ699">
            <v>0</v>
          </cell>
          <cell r="CA699">
            <v>0</v>
          </cell>
          <cell r="CB699"/>
          <cell r="CC699">
            <v>0</v>
          </cell>
          <cell r="CD699"/>
          <cell r="CE699"/>
          <cell r="CF699"/>
          <cell r="CG699">
            <v>0</v>
          </cell>
          <cell r="CH699">
            <v>0</v>
          </cell>
          <cell r="CI699"/>
          <cell r="CJ699">
            <v>0</v>
          </cell>
          <cell r="CK699"/>
          <cell r="CL699"/>
          <cell r="CM699">
            <v>0</v>
          </cell>
          <cell r="CN699">
            <v>4.6168999999999993</v>
          </cell>
          <cell r="CO699">
            <v>0</v>
          </cell>
          <cell r="CP699">
            <v>0</v>
          </cell>
          <cell r="CQ699">
            <v>4.0359999999999996</v>
          </cell>
          <cell r="CR699">
            <v>0</v>
          </cell>
          <cell r="CS699">
            <v>0</v>
          </cell>
          <cell r="CT699">
            <v>0</v>
          </cell>
          <cell r="CU699">
            <v>4.6168999999999993</v>
          </cell>
          <cell r="CV699">
            <v>0</v>
          </cell>
          <cell r="CW699">
            <v>0</v>
          </cell>
          <cell r="CX699">
            <v>4.0359999999999996</v>
          </cell>
          <cell r="CY699">
            <v>0</v>
          </cell>
          <cell r="CZ699">
            <v>0</v>
          </cell>
        </row>
        <row r="700">
          <cell r="A700" t="str">
            <v>1.2.2.207</v>
          </cell>
          <cell r="B700" t="str">
            <v>Реконструкция КВЛ-6кв  от КРУПЭ до ТП-489</v>
          </cell>
          <cell r="C700" t="str">
            <v>С_1.2.2.207</v>
          </cell>
          <cell r="D700">
            <v>3.0078400000000003</v>
          </cell>
          <cell r="E700">
            <v>3.0078400000000003</v>
          </cell>
          <cell r="F700"/>
          <cell r="G700"/>
          <cell r="H700"/>
          <cell r="I700"/>
          <cell r="J700"/>
          <cell r="K700"/>
          <cell r="L700"/>
          <cell r="M700"/>
          <cell r="N700">
            <v>0</v>
          </cell>
          <cell r="O700"/>
          <cell r="P700"/>
          <cell r="Q700"/>
          <cell r="R700"/>
          <cell r="S700"/>
          <cell r="T700"/>
          <cell r="U700">
            <v>0</v>
          </cell>
          <cell r="V700">
            <v>0</v>
          </cell>
          <cell r="W700"/>
          <cell r="X700">
            <v>0</v>
          </cell>
          <cell r="Y700"/>
          <cell r="Z700"/>
          <cell r="AA700"/>
          <cell r="AB700"/>
          <cell r="AC700">
            <v>0</v>
          </cell>
          <cell r="AD700"/>
          <cell r="AE700">
            <v>0</v>
          </cell>
          <cell r="AF700"/>
          <cell r="AG700"/>
          <cell r="AH700"/>
          <cell r="AI700"/>
          <cell r="AJ700">
            <v>0</v>
          </cell>
          <cell r="AK700">
            <v>0</v>
          </cell>
          <cell r="AL700"/>
          <cell r="AM700">
            <v>0</v>
          </cell>
          <cell r="AN700"/>
          <cell r="AO700"/>
          <cell r="AP700"/>
          <cell r="AQ700">
            <v>0</v>
          </cell>
          <cell r="AR700">
            <v>0</v>
          </cell>
          <cell r="AS700"/>
          <cell r="AT700">
            <v>0</v>
          </cell>
          <cell r="AU700"/>
          <cell r="AV700"/>
          <cell r="AW700"/>
          <cell r="AX700">
            <v>0</v>
          </cell>
          <cell r="AY700">
            <v>0</v>
          </cell>
          <cell r="AZ700"/>
          <cell r="BA700">
            <v>0</v>
          </cell>
          <cell r="BB700"/>
          <cell r="BC700"/>
          <cell r="BD700"/>
          <cell r="BE700">
            <v>0</v>
          </cell>
          <cell r="BF700">
            <v>0</v>
          </cell>
          <cell r="BG700"/>
          <cell r="BH700">
            <v>0</v>
          </cell>
          <cell r="BI700"/>
          <cell r="BJ700"/>
          <cell r="BK700"/>
          <cell r="BL700">
            <v>3.0078400000000003</v>
          </cell>
          <cell r="BM700">
            <v>0</v>
          </cell>
          <cell r="BN700"/>
          <cell r="BO700">
            <v>2.4</v>
          </cell>
          <cell r="BP700"/>
          <cell r="BQ700"/>
          <cell r="BR700"/>
          <cell r="BS700">
            <v>3.0078400000000003</v>
          </cell>
          <cell r="BT700">
            <v>0</v>
          </cell>
          <cell r="BU700"/>
          <cell r="BV700">
            <v>2.4</v>
          </cell>
          <cell r="BW700"/>
          <cell r="BX700"/>
          <cell r="BY700"/>
          <cell r="BZ700">
            <v>0</v>
          </cell>
          <cell r="CA700">
            <v>0</v>
          </cell>
          <cell r="CB700"/>
          <cell r="CC700">
            <v>0</v>
          </cell>
          <cell r="CD700"/>
          <cell r="CE700"/>
          <cell r="CF700"/>
          <cell r="CG700">
            <v>0</v>
          </cell>
          <cell r="CH700">
            <v>0</v>
          </cell>
          <cell r="CI700"/>
          <cell r="CJ700">
            <v>0</v>
          </cell>
          <cell r="CK700"/>
          <cell r="CL700"/>
          <cell r="CM700">
            <v>0</v>
          </cell>
          <cell r="CN700">
            <v>3.0078400000000003</v>
          </cell>
          <cell r="CO700">
            <v>0</v>
          </cell>
          <cell r="CP700">
            <v>0</v>
          </cell>
          <cell r="CQ700">
            <v>2.4</v>
          </cell>
          <cell r="CR700">
            <v>0</v>
          </cell>
          <cell r="CS700">
            <v>0</v>
          </cell>
          <cell r="CT700">
            <v>0</v>
          </cell>
          <cell r="CU700">
            <v>3.0078400000000003</v>
          </cell>
          <cell r="CV700">
            <v>0</v>
          </cell>
          <cell r="CW700">
            <v>0</v>
          </cell>
          <cell r="CX700">
            <v>2.4</v>
          </cell>
          <cell r="CY700">
            <v>0</v>
          </cell>
          <cell r="CZ700">
            <v>0</v>
          </cell>
        </row>
        <row r="701">
          <cell r="A701" t="str">
            <v>/1.2.3/</v>
          </cell>
          <cell r="B701" t="str">
            <v>Развитие и модернизация учета электрической энергии (мощности), всего, в том числе:</v>
          </cell>
          <cell r="C701">
            <v>0</v>
          </cell>
          <cell r="D701">
            <v>619.37923465999995</v>
          </cell>
          <cell r="E701">
            <v>324.10234226666648</v>
          </cell>
          <cell r="F701">
            <v>0</v>
          </cell>
          <cell r="G701">
            <v>0</v>
          </cell>
          <cell r="H701">
            <v>0</v>
          </cell>
          <cell r="I701">
            <v>0</v>
          </cell>
          <cell r="J701">
            <v>0</v>
          </cell>
          <cell r="K701">
            <v>0</v>
          </cell>
          <cell r="L701">
            <v>0</v>
          </cell>
          <cell r="M701">
            <v>0</v>
          </cell>
          <cell r="N701">
            <v>0</v>
          </cell>
          <cell r="O701">
            <v>0</v>
          </cell>
          <cell r="P701">
            <v>0</v>
          </cell>
          <cell r="Q701">
            <v>0</v>
          </cell>
          <cell r="R701">
            <v>0</v>
          </cell>
          <cell r="S701">
            <v>0</v>
          </cell>
          <cell r="T701">
            <v>0</v>
          </cell>
          <cell r="U701">
            <v>39.747985659999998</v>
          </cell>
          <cell r="V701">
            <v>0</v>
          </cell>
          <cell r="W701">
            <v>0</v>
          </cell>
          <cell r="X701">
            <v>0</v>
          </cell>
          <cell r="Y701">
            <v>0</v>
          </cell>
          <cell r="Z701">
            <v>308.69918680666672</v>
          </cell>
          <cell r="AA701">
            <v>0</v>
          </cell>
          <cell r="AB701">
            <v>43.793644890000003</v>
          </cell>
          <cell r="AC701">
            <v>0</v>
          </cell>
          <cell r="AD701">
            <v>0</v>
          </cell>
          <cell r="AE701">
            <v>0</v>
          </cell>
          <cell r="AF701">
            <v>0</v>
          </cell>
          <cell r="AG701">
            <v>319.23890805833338</v>
          </cell>
          <cell r="AH701">
            <v>0</v>
          </cell>
          <cell r="AI701">
            <v>15.642069828399999</v>
          </cell>
          <cell r="AJ701">
            <v>165.6545679999999</v>
          </cell>
          <cell r="AK701">
            <v>0</v>
          </cell>
          <cell r="AL701">
            <v>0</v>
          </cell>
          <cell r="AM701">
            <v>0</v>
          </cell>
          <cell r="AN701">
            <v>0</v>
          </cell>
          <cell r="AO701">
            <v>1255.1841515833337</v>
          </cell>
          <cell r="AP701">
            <v>0</v>
          </cell>
          <cell r="AQ701">
            <v>33.133826376666669</v>
          </cell>
          <cell r="AR701">
            <v>0</v>
          </cell>
          <cell r="AS701">
            <v>0</v>
          </cell>
          <cell r="AT701">
            <v>0</v>
          </cell>
          <cell r="AU701">
            <v>0</v>
          </cell>
          <cell r="AV701">
            <v>262.41746118833333</v>
          </cell>
          <cell r="AW701">
            <v>0</v>
          </cell>
          <cell r="AX701">
            <v>165.10811100000001</v>
          </cell>
          <cell r="AY701">
            <v>0</v>
          </cell>
          <cell r="AZ701">
            <v>0</v>
          </cell>
          <cell r="BA701">
            <v>0</v>
          </cell>
          <cell r="BB701">
            <v>0</v>
          </cell>
          <cell r="BC701">
            <v>1248.3197446666661</v>
          </cell>
          <cell r="BD701">
            <v>0</v>
          </cell>
          <cell r="BE701">
            <v>94.485381000000032</v>
          </cell>
          <cell r="BF701">
            <v>0</v>
          </cell>
          <cell r="BG701">
            <v>0</v>
          </cell>
          <cell r="BH701">
            <v>0</v>
          </cell>
          <cell r="BI701">
            <v>0</v>
          </cell>
          <cell r="BJ701">
            <v>615.55525921939852</v>
          </cell>
          <cell r="BK701">
            <v>0</v>
          </cell>
          <cell r="BL701">
            <v>119.77845000000001</v>
          </cell>
          <cell r="BM701">
            <v>0</v>
          </cell>
          <cell r="BN701">
            <v>0</v>
          </cell>
          <cell r="BO701">
            <v>0</v>
          </cell>
          <cell r="BP701">
            <v>0</v>
          </cell>
          <cell r="BQ701">
            <v>819.9815000000001</v>
          </cell>
          <cell r="BR701">
            <v>0</v>
          </cell>
          <cell r="BS701">
            <v>119.23553999999986</v>
          </cell>
          <cell r="BT701">
            <v>0</v>
          </cell>
          <cell r="BU701">
            <v>0</v>
          </cell>
          <cell r="BV701">
            <v>0</v>
          </cell>
          <cell r="BW701">
            <v>0</v>
          </cell>
          <cell r="BX701">
            <v>882.41295500000126</v>
          </cell>
          <cell r="BY701">
            <v>0</v>
          </cell>
          <cell r="BZ701">
            <v>129.09012000000001</v>
          </cell>
          <cell r="CA701">
            <v>0</v>
          </cell>
          <cell r="CB701">
            <v>0</v>
          </cell>
          <cell r="CC701">
            <v>0</v>
          </cell>
          <cell r="CD701">
            <v>0</v>
          </cell>
          <cell r="CE701">
            <v>983.87933333333342</v>
          </cell>
          <cell r="CF701">
            <v>0</v>
          </cell>
          <cell r="CG701">
            <v>33.453949999999921</v>
          </cell>
          <cell r="CH701">
            <v>0</v>
          </cell>
          <cell r="CI701">
            <v>0</v>
          </cell>
          <cell r="CJ701">
            <v>0</v>
          </cell>
          <cell r="CK701">
            <v>0</v>
          </cell>
          <cell r="CL701">
            <v>378.88527777777654</v>
          </cell>
          <cell r="CM701">
            <v>0</v>
          </cell>
          <cell r="CN701">
            <v>619.37923465999995</v>
          </cell>
          <cell r="CO701">
            <v>0</v>
          </cell>
          <cell r="CP701">
            <v>0</v>
          </cell>
          <cell r="CQ701">
            <v>0</v>
          </cell>
          <cell r="CR701">
            <v>0</v>
          </cell>
          <cell r="CS701">
            <v>4616.0639163899996</v>
          </cell>
          <cell r="CT701">
            <v>0</v>
          </cell>
          <cell r="CU701">
            <v>324.10234226666648</v>
          </cell>
          <cell r="CV701">
            <v>0</v>
          </cell>
          <cell r="CW701">
            <v>0</v>
          </cell>
          <cell r="CX701">
            <v>0</v>
          </cell>
          <cell r="CY701">
            <v>0</v>
          </cell>
          <cell r="CZ701">
            <v>2458.5098612438433</v>
          </cell>
        </row>
        <row r="702">
          <cell r="A702" t="str">
            <v>1.2.3.1</v>
          </cell>
          <cell r="B702" t="str">
            <v>Монтаж системы АИИСКУЭ от РП(ТП) 6,10 кВ до границы балансовой принадлежности в МКД</v>
          </cell>
          <cell r="C702" t="str">
            <v>С_1.2.3.1</v>
          </cell>
          <cell r="D702">
            <v>230.01915137999995</v>
          </cell>
          <cell r="E702">
            <v>115.99184025830516</v>
          </cell>
          <cell r="F702"/>
          <cell r="G702"/>
          <cell r="H702"/>
          <cell r="I702"/>
          <cell r="J702"/>
          <cell r="K702"/>
          <cell r="L702"/>
          <cell r="M702"/>
          <cell r="N702">
            <v>0</v>
          </cell>
          <cell r="O702"/>
          <cell r="P702"/>
          <cell r="Q702"/>
          <cell r="R702"/>
          <cell r="S702"/>
          <cell r="T702"/>
          <cell r="U702">
            <v>13.255991380000001</v>
          </cell>
          <cell r="V702">
            <v>0</v>
          </cell>
          <cell r="W702"/>
          <cell r="X702">
            <v>0</v>
          </cell>
          <cell r="Y702"/>
          <cell r="Z702">
            <v>220.93318966666669</v>
          </cell>
          <cell r="AA702"/>
          <cell r="AB702">
            <v>14.671442360000002</v>
          </cell>
          <cell r="AC702">
            <v>0</v>
          </cell>
          <cell r="AD702"/>
          <cell r="AE702">
            <v>0</v>
          </cell>
          <cell r="AF702"/>
          <cell r="AG702">
            <v>244.52403933333338</v>
          </cell>
          <cell r="AH702"/>
          <cell r="AI702">
            <v>15.642069828399999</v>
          </cell>
          <cell r="AJ702">
            <v>64.710170000000019</v>
          </cell>
          <cell r="AK702">
            <v>0</v>
          </cell>
          <cell r="AL702"/>
          <cell r="AM702">
            <v>0</v>
          </cell>
          <cell r="AN702"/>
          <cell r="AO702">
            <v>1078.5028333333337</v>
          </cell>
          <cell r="AP702"/>
          <cell r="AQ702">
            <v>10.225704</v>
          </cell>
          <cell r="AR702">
            <v>0</v>
          </cell>
          <cell r="AS702"/>
          <cell r="AT702">
            <v>0</v>
          </cell>
          <cell r="AU702"/>
          <cell r="AV702">
            <v>170.42840000000001</v>
          </cell>
          <cell r="AW702"/>
          <cell r="AX702">
            <v>64.30641999999996</v>
          </cell>
          <cell r="AY702">
            <v>0</v>
          </cell>
          <cell r="AZ702"/>
          <cell r="BA702">
            <v>0</v>
          </cell>
          <cell r="BB702"/>
          <cell r="BC702">
            <v>1071.773666666666</v>
          </cell>
          <cell r="BD702"/>
          <cell r="BE702">
            <v>28.043447231638488</v>
          </cell>
          <cell r="BF702">
            <v>0</v>
          </cell>
          <cell r="BG702"/>
          <cell r="BH702">
            <v>0</v>
          </cell>
          <cell r="BI702"/>
          <cell r="BJ702">
            <v>467.3907871939748</v>
          </cell>
          <cell r="BK702"/>
          <cell r="BL702">
            <v>38.844450000000002</v>
          </cell>
          <cell r="BM702">
            <v>0</v>
          </cell>
          <cell r="BN702"/>
          <cell r="BO702">
            <v>0</v>
          </cell>
          <cell r="BP702"/>
          <cell r="BQ702">
            <v>647.40750000000003</v>
          </cell>
          <cell r="BR702"/>
          <cell r="BS702">
            <v>42.930630000000079</v>
          </cell>
          <cell r="BT702">
            <v>0</v>
          </cell>
          <cell r="BU702"/>
          <cell r="BV702">
            <v>0</v>
          </cell>
          <cell r="BW702"/>
          <cell r="BX702">
            <v>715.51050000000134</v>
          </cell>
          <cell r="BY702"/>
          <cell r="BZ702">
            <v>48.902120000000004</v>
          </cell>
          <cell r="CA702">
            <v>0</v>
          </cell>
          <cell r="CB702"/>
          <cell r="CC702">
            <v>0</v>
          </cell>
          <cell r="CD702"/>
          <cell r="CE702">
            <v>815.03533333333337</v>
          </cell>
          <cell r="CF702"/>
          <cell r="CG702">
            <v>20.120616666666589</v>
          </cell>
          <cell r="CH702">
            <v>0</v>
          </cell>
          <cell r="CI702"/>
          <cell r="CJ702">
            <v>0</v>
          </cell>
          <cell r="CK702"/>
          <cell r="CL702">
            <v>335.34361111110985</v>
          </cell>
          <cell r="CM702">
            <v>0</v>
          </cell>
          <cell r="CN702">
            <v>230.01915137999995</v>
          </cell>
          <cell r="CO702">
            <v>0</v>
          </cell>
          <cell r="CP702">
            <v>0</v>
          </cell>
          <cell r="CQ702">
            <v>0</v>
          </cell>
          <cell r="CR702">
            <v>0</v>
          </cell>
          <cell r="CS702">
            <v>3833.6525229999997</v>
          </cell>
          <cell r="CT702">
            <v>0</v>
          </cell>
          <cell r="CU702">
            <v>115.99184025830516</v>
          </cell>
          <cell r="CV702">
            <v>0</v>
          </cell>
          <cell r="CW702">
            <v>0</v>
          </cell>
          <cell r="CX702">
            <v>0</v>
          </cell>
          <cell r="CY702">
            <v>0</v>
          </cell>
          <cell r="CZ702">
            <v>1933.1973376384192</v>
          </cell>
        </row>
        <row r="703">
          <cell r="A703" t="str">
            <v>1.2.3.2</v>
          </cell>
          <cell r="B703" t="str">
            <v>Монтаж системы АИИС КУЭ РП; ТП; КТПН</v>
          </cell>
          <cell r="C703" t="str">
            <v>С_1.2.3.2</v>
          </cell>
          <cell r="D703">
            <v>137.30599999999998</v>
          </cell>
          <cell r="E703">
            <v>95.430837213333334</v>
          </cell>
          <cell r="F703"/>
          <cell r="G703"/>
          <cell r="H703"/>
          <cell r="I703"/>
          <cell r="J703"/>
          <cell r="K703"/>
          <cell r="L703"/>
          <cell r="M703"/>
          <cell r="N703">
            <v>0</v>
          </cell>
          <cell r="O703"/>
          <cell r="P703"/>
          <cell r="Q703"/>
          <cell r="R703"/>
          <cell r="S703"/>
          <cell r="T703"/>
          <cell r="U703">
            <v>16.559999999999999</v>
          </cell>
          <cell r="V703">
            <v>0</v>
          </cell>
          <cell r="W703"/>
          <cell r="X703">
            <v>0</v>
          </cell>
          <cell r="Y703"/>
          <cell r="Z703">
            <v>82.799999999999983</v>
          </cell>
          <cell r="AA703"/>
          <cell r="AB703">
            <v>13.367503879999999</v>
          </cell>
          <cell r="AC703">
            <v>0</v>
          </cell>
          <cell r="AD703"/>
          <cell r="AE703">
            <v>0</v>
          </cell>
          <cell r="AF703"/>
          <cell r="AG703">
            <v>66.837519399999991</v>
          </cell>
          <cell r="AH703"/>
          <cell r="AI703"/>
          <cell r="AJ703">
            <v>30</v>
          </cell>
          <cell r="AK703">
            <v>0</v>
          </cell>
          <cell r="AL703"/>
          <cell r="AM703">
            <v>0</v>
          </cell>
          <cell r="AN703"/>
          <cell r="AO703">
            <v>150</v>
          </cell>
          <cell r="AP703"/>
          <cell r="AQ703">
            <v>17.896666666666668</v>
          </cell>
          <cell r="AR703">
            <v>0</v>
          </cell>
          <cell r="AS703"/>
          <cell r="AT703">
            <v>0</v>
          </cell>
          <cell r="AU703"/>
          <cell r="AV703">
            <v>89.483333333333334</v>
          </cell>
          <cell r="AW703"/>
          <cell r="AX703">
            <v>30</v>
          </cell>
          <cell r="AY703">
            <v>0</v>
          </cell>
          <cell r="AZ703"/>
          <cell r="BA703">
            <v>0</v>
          </cell>
          <cell r="BB703"/>
          <cell r="BC703">
            <v>150</v>
          </cell>
          <cell r="BD703"/>
          <cell r="BE703">
            <v>25.833333333333336</v>
          </cell>
          <cell r="BF703">
            <v>0</v>
          </cell>
          <cell r="BG703"/>
          <cell r="BH703">
            <v>0</v>
          </cell>
          <cell r="BI703"/>
          <cell r="BJ703">
            <v>129.16666666666666</v>
          </cell>
          <cell r="BK703"/>
          <cell r="BL703">
            <v>30.745999999999999</v>
          </cell>
          <cell r="BM703">
            <v>0</v>
          </cell>
          <cell r="BN703"/>
          <cell r="BO703">
            <v>0</v>
          </cell>
          <cell r="BP703"/>
          <cell r="BQ703">
            <v>153.72999999999999</v>
          </cell>
          <cell r="BR703"/>
          <cell r="BS703">
            <v>30.000000000000004</v>
          </cell>
          <cell r="BT703">
            <v>0</v>
          </cell>
          <cell r="BU703"/>
          <cell r="BV703">
            <v>0</v>
          </cell>
          <cell r="BW703"/>
          <cell r="BX703">
            <v>150</v>
          </cell>
          <cell r="BY703"/>
          <cell r="BZ703">
            <v>30</v>
          </cell>
          <cell r="CA703">
            <v>0</v>
          </cell>
          <cell r="CB703"/>
          <cell r="CC703">
            <v>0</v>
          </cell>
          <cell r="CD703"/>
          <cell r="CE703">
            <v>150</v>
          </cell>
          <cell r="CF703"/>
          <cell r="CG703">
            <v>8.3333333333333339</v>
          </cell>
          <cell r="CH703">
            <v>0</v>
          </cell>
          <cell r="CI703"/>
          <cell r="CJ703">
            <v>0</v>
          </cell>
          <cell r="CK703"/>
          <cell r="CL703">
            <v>41.666666666666664</v>
          </cell>
          <cell r="CM703">
            <v>0</v>
          </cell>
          <cell r="CN703">
            <v>137.30599999999998</v>
          </cell>
          <cell r="CO703">
            <v>0</v>
          </cell>
          <cell r="CP703">
            <v>0</v>
          </cell>
          <cell r="CQ703">
            <v>0</v>
          </cell>
          <cell r="CR703">
            <v>0</v>
          </cell>
          <cell r="CS703">
            <v>686.53</v>
          </cell>
          <cell r="CT703">
            <v>0</v>
          </cell>
          <cell r="CU703">
            <v>95.430837213333334</v>
          </cell>
          <cell r="CV703">
            <v>0</v>
          </cell>
          <cell r="CW703">
            <v>0</v>
          </cell>
          <cell r="CX703">
            <v>0</v>
          </cell>
          <cell r="CY703">
            <v>0</v>
          </cell>
          <cell r="CZ703">
            <v>477.15418606666668</v>
          </cell>
        </row>
        <row r="704">
          <cell r="A704" t="str">
            <v>1.2.3.3</v>
          </cell>
          <cell r="B704" t="str">
            <v>Монтаж телемеханики на РП; ТП</v>
          </cell>
          <cell r="C704" t="str">
            <v>С_1.2.3.3</v>
          </cell>
          <cell r="D704">
            <v>131.4714902799999</v>
          </cell>
          <cell r="E704">
            <v>79.953685359999781</v>
          </cell>
          <cell r="F704"/>
          <cell r="G704"/>
          <cell r="H704"/>
          <cell r="I704"/>
          <cell r="J704"/>
          <cell r="K704"/>
          <cell r="L704"/>
          <cell r="M704"/>
          <cell r="N704">
            <v>0</v>
          </cell>
          <cell r="O704"/>
          <cell r="P704"/>
          <cell r="Q704"/>
          <cell r="R704"/>
          <cell r="S704"/>
          <cell r="T704"/>
          <cell r="U704">
            <v>9.9319942800000014</v>
          </cell>
          <cell r="V704">
            <v>0</v>
          </cell>
          <cell r="W704"/>
          <cell r="X704">
            <v>0</v>
          </cell>
          <cell r="Y704"/>
          <cell r="Z704">
            <v>4.9659971400000007</v>
          </cell>
          <cell r="AA704"/>
          <cell r="AB704">
            <v>15.75469865</v>
          </cell>
          <cell r="AC704">
            <v>0</v>
          </cell>
          <cell r="AD704"/>
          <cell r="AE704">
            <v>0</v>
          </cell>
          <cell r="AF704"/>
          <cell r="AG704">
            <v>7.877349325</v>
          </cell>
          <cell r="AH704"/>
          <cell r="AI704"/>
          <cell r="AJ704">
            <v>35.780874999999888</v>
          </cell>
          <cell r="AK704">
            <v>0</v>
          </cell>
          <cell r="AL704"/>
          <cell r="AM704">
            <v>0</v>
          </cell>
          <cell r="AN704"/>
          <cell r="AO704">
            <v>17.890437499999944</v>
          </cell>
          <cell r="AP704"/>
          <cell r="AQ704">
            <v>5.011455709999999</v>
          </cell>
          <cell r="AR704">
            <v>0</v>
          </cell>
          <cell r="AS704"/>
          <cell r="AT704">
            <v>0</v>
          </cell>
          <cell r="AU704"/>
          <cell r="AV704">
            <v>2.5057278549999995</v>
          </cell>
          <cell r="AW704"/>
          <cell r="AX704">
            <v>35.382621</v>
          </cell>
          <cell r="AY704">
            <v>0</v>
          </cell>
          <cell r="AZ704"/>
          <cell r="BA704">
            <v>0</v>
          </cell>
          <cell r="BB704"/>
          <cell r="BC704">
            <v>17.6913105</v>
          </cell>
          <cell r="BD704"/>
          <cell r="BE704">
            <v>35.382621</v>
          </cell>
          <cell r="BF704">
            <v>0</v>
          </cell>
          <cell r="BG704"/>
          <cell r="BH704">
            <v>0</v>
          </cell>
          <cell r="BI704"/>
          <cell r="BJ704">
            <v>17.6913105</v>
          </cell>
          <cell r="BK704"/>
          <cell r="BL704">
            <v>25.187999999999999</v>
          </cell>
          <cell r="BM704">
            <v>0</v>
          </cell>
          <cell r="BN704"/>
          <cell r="BO704">
            <v>0</v>
          </cell>
          <cell r="BP704"/>
          <cell r="BQ704">
            <v>12.593999999999999</v>
          </cell>
          <cell r="BR704"/>
          <cell r="BS704">
            <v>21.304909999999783</v>
          </cell>
          <cell r="BT704">
            <v>0</v>
          </cell>
          <cell r="BU704"/>
          <cell r="BV704">
            <v>0</v>
          </cell>
          <cell r="BW704"/>
          <cell r="BX704">
            <v>10.652454999999891</v>
          </cell>
          <cell r="BY704"/>
          <cell r="BZ704">
            <v>25.187999999999999</v>
          </cell>
          <cell r="CA704">
            <v>0</v>
          </cell>
          <cell r="CB704"/>
          <cell r="CC704">
            <v>0</v>
          </cell>
          <cell r="CD704"/>
          <cell r="CE704">
            <v>12.593999999999999</v>
          </cell>
          <cell r="CF704"/>
          <cell r="CG704">
            <v>2.5</v>
          </cell>
          <cell r="CH704">
            <v>0</v>
          </cell>
          <cell r="CI704"/>
          <cell r="CJ704">
            <v>0</v>
          </cell>
          <cell r="CK704"/>
          <cell r="CL704">
            <v>1.25</v>
          </cell>
          <cell r="CM704">
            <v>0</v>
          </cell>
          <cell r="CN704">
            <v>131.4714902799999</v>
          </cell>
          <cell r="CO704">
            <v>0</v>
          </cell>
          <cell r="CP704">
            <v>0</v>
          </cell>
          <cell r="CQ704">
            <v>0</v>
          </cell>
          <cell r="CR704">
            <v>0</v>
          </cell>
          <cell r="CS704">
            <v>65.735745139999949</v>
          </cell>
          <cell r="CT704">
            <v>0</v>
          </cell>
          <cell r="CU704">
            <v>79.953685359999781</v>
          </cell>
          <cell r="CV704">
            <v>0</v>
          </cell>
          <cell r="CW704">
            <v>0</v>
          </cell>
          <cell r="CX704">
            <v>0</v>
          </cell>
          <cell r="CY704">
            <v>0</v>
          </cell>
          <cell r="CZ704">
            <v>39.976842679999891</v>
          </cell>
        </row>
        <row r="705">
          <cell r="A705" t="str">
            <v>1.2.3.4</v>
          </cell>
          <cell r="B705" t="str">
            <v>Монтаж устройств компенсации реактивной мощности на РП</v>
          </cell>
          <cell r="C705" t="str">
            <v>С_1.2.3.4</v>
          </cell>
          <cell r="D705">
            <v>120.58259300000005</v>
          </cell>
          <cell r="E705">
            <v>32.725979435028208</v>
          </cell>
          <cell r="F705"/>
          <cell r="G705"/>
          <cell r="H705"/>
          <cell r="I705"/>
          <cell r="J705"/>
          <cell r="K705"/>
          <cell r="L705"/>
          <cell r="M705"/>
          <cell r="N705">
            <v>0</v>
          </cell>
          <cell r="O705"/>
          <cell r="P705"/>
          <cell r="Q705"/>
          <cell r="R705"/>
          <cell r="S705"/>
          <cell r="T705"/>
          <cell r="U705">
            <v>0</v>
          </cell>
          <cell r="V705">
            <v>0</v>
          </cell>
          <cell r="W705"/>
          <cell r="X705">
            <v>0</v>
          </cell>
          <cell r="Y705"/>
          <cell r="Z705"/>
          <cell r="AA705"/>
          <cell r="AB705"/>
          <cell r="AC705">
            <v>0</v>
          </cell>
          <cell r="AD705"/>
          <cell r="AE705">
            <v>0</v>
          </cell>
          <cell r="AF705"/>
          <cell r="AG705"/>
          <cell r="AH705"/>
          <cell r="AI705"/>
          <cell r="AJ705">
            <v>35.163522999999998</v>
          </cell>
          <cell r="AK705">
            <v>0</v>
          </cell>
          <cell r="AL705"/>
          <cell r="AM705">
            <v>0</v>
          </cell>
          <cell r="AN705"/>
          <cell r="AO705">
            <v>8.7908807499999995</v>
          </cell>
          <cell r="AP705"/>
          <cell r="AQ705">
            <v>0</v>
          </cell>
          <cell r="AR705">
            <v>0</v>
          </cell>
          <cell r="AS705"/>
          <cell r="AT705">
            <v>0</v>
          </cell>
          <cell r="AU705"/>
          <cell r="AV705">
            <v>0</v>
          </cell>
          <cell r="AW705"/>
          <cell r="AX705">
            <v>35.419070000000048</v>
          </cell>
          <cell r="AY705">
            <v>0</v>
          </cell>
          <cell r="AZ705"/>
          <cell r="BA705">
            <v>0</v>
          </cell>
          <cell r="BB705"/>
          <cell r="BC705">
            <v>8.8547675000000119</v>
          </cell>
          <cell r="BD705"/>
          <cell r="BE705">
            <v>5.2259794350282096</v>
          </cell>
          <cell r="BF705">
            <v>0</v>
          </cell>
          <cell r="BG705"/>
          <cell r="BH705">
            <v>0</v>
          </cell>
          <cell r="BI705"/>
          <cell r="BJ705">
            <v>1.3064948587570524</v>
          </cell>
          <cell r="BK705"/>
          <cell r="BL705">
            <v>25</v>
          </cell>
          <cell r="BM705">
            <v>0</v>
          </cell>
          <cell r="BN705"/>
          <cell r="BO705">
            <v>0</v>
          </cell>
          <cell r="BP705"/>
          <cell r="BQ705">
            <v>6.25</v>
          </cell>
          <cell r="BR705"/>
          <cell r="BS705">
            <v>25</v>
          </cell>
          <cell r="BT705">
            <v>0</v>
          </cell>
          <cell r="BU705"/>
          <cell r="BV705">
            <v>0</v>
          </cell>
          <cell r="BW705"/>
          <cell r="BX705">
            <v>6.25</v>
          </cell>
          <cell r="BY705"/>
          <cell r="BZ705">
            <v>25</v>
          </cell>
          <cell r="CA705">
            <v>0</v>
          </cell>
          <cell r="CB705"/>
          <cell r="CC705">
            <v>0</v>
          </cell>
          <cell r="CD705"/>
          <cell r="CE705">
            <v>6.25</v>
          </cell>
          <cell r="CF705"/>
          <cell r="CG705">
            <v>2.5</v>
          </cell>
          <cell r="CH705">
            <v>0</v>
          </cell>
          <cell r="CI705"/>
          <cell r="CJ705">
            <v>0</v>
          </cell>
          <cell r="CK705"/>
          <cell r="CL705">
            <v>0.625</v>
          </cell>
          <cell r="CM705">
            <v>0</v>
          </cell>
          <cell r="CN705">
            <v>120.58259300000005</v>
          </cell>
          <cell r="CO705">
            <v>0</v>
          </cell>
          <cell r="CP705">
            <v>0</v>
          </cell>
          <cell r="CQ705">
            <v>0</v>
          </cell>
          <cell r="CR705">
            <v>0</v>
          </cell>
          <cell r="CS705">
            <v>30.145648250000011</v>
          </cell>
          <cell r="CT705">
            <v>0</v>
          </cell>
          <cell r="CU705">
            <v>32.725979435028208</v>
          </cell>
          <cell r="CV705">
            <v>0</v>
          </cell>
          <cell r="CW705">
            <v>0</v>
          </cell>
          <cell r="CX705">
            <v>0</v>
          </cell>
          <cell r="CY705">
            <v>0</v>
          </cell>
          <cell r="CZ705">
            <v>8.181494858757052</v>
          </cell>
        </row>
        <row r="706">
          <cell r="A706" t="str">
            <v>/1.4/</v>
          </cell>
          <cell r="B706" t="str">
            <v>Прочее новое строительство объектов электросетевого хозяйства, всего, в том числе:</v>
          </cell>
          <cell r="C706">
            <v>0</v>
          </cell>
          <cell r="D706">
            <v>0</v>
          </cell>
          <cell r="E706">
            <v>0</v>
          </cell>
          <cell r="F706">
            <v>0</v>
          </cell>
          <cell r="G706">
            <v>0</v>
          </cell>
          <cell r="H706">
            <v>0</v>
          </cell>
          <cell r="I706">
            <v>0</v>
          </cell>
          <cell r="J706">
            <v>0</v>
          </cell>
          <cell r="K706">
            <v>0</v>
          </cell>
          <cell r="L706">
            <v>0</v>
          </cell>
          <cell r="M706">
            <v>0</v>
          </cell>
          <cell r="N706">
            <v>0</v>
          </cell>
          <cell r="O706">
            <v>0</v>
          </cell>
          <cell r="P706">
            <v>0</v>
          </cell>
          <cell r="Q706">
            <v>0</v>
          </cell>
          <cell r="R706">
            <v>0</v>
          </cell>
          <cell r="S706">
            <v>0</v>
          </cell>
          <cell r="T706">
            <v>0</v>
          </cell>
          <cell r="U706">
            <v>0</v>
          </cell>
          <cell r="V706">
            <v>0</v>
          </cell>
          <cell r="W706">
            <v>0</v>
          </cell>
          <cell r="X706">
            <v>0</v>
          </cell>
          <cell r="Y706">
            <v>0</v>
          </cell>
          <cell r="Z706">
            <v>0</v>
          </cell>
          <cell r="AA706">
            <v>0</v>
          </cell>
          <cell r="AB706">
            <v>0</v>
          </cell>
          <cell r="AC706">
            <v>0</v>
          </cell>
          <cell r="AD706">
            <v>0</v>
          </cell>
          <cell r="AE706">
            <v>0</v>
          </cell>
          <cell r="AF706">
            <v>0</v>
          </cell>
          <cell r="AG706">
            <v>0</v>
          </cell>
          <cell r="AH706">
            <v>0</v>
          </cell>
          <cell r="AI706">
            <v>0</v>
          </cell>
          <cell r="AJ706">
            <v>0</v>
          </cell>
          <cell r="AK706">
            <v>0</v>
          </cell>
          <cell r="AL706">
            <v>0</v>
          </cell>
          <cell r="AM706">
            <v>0</v>
          </cell>
          <cell r="AN706">
            <v>0</v>
          </cell>
          <cell r="AO706">
            <v>0</v>
          </cell>
          <cell r="AP706">
            <v>0</v>
          </cell>
          <cell r="AQ706">
            <v>0</v>
          </cell>
          <cell r="AR706">
            <v>0</v>
          </cell>
          <cell r="AS706">
            <v>0</v>
          </cell>
          <cell r="AT706">
            <v>0</v>
          </cell>
          <cell r="AU706">
            <v>0</v>
          </cell>
          <cell r="AV706">
            <v>0</v>
          </cell>
          <cell r="AW706">
            <v>0</v>
          </cell>
          <cell r="AX706">
            <v>0</v>
          </cell>
          <cell r="AY706">
            <v>0</v>
          </cell>
          <cell r="AZ706">
            <v>0</v>
          </cell>
          <cell r="BA706">
            <v>0</v>
          </cell>
          <cell r="BB706">
            <v>0</v>
          </cell>
          <cell r="BC706">
            <v>0</v>
          </cell>
          <cell r="BD706">
            <v>0</v>
          </cell>
          <cell r="BE706">
            <v>0</v>
          </cell>
          <cell r="BF706">
            <v>0</v>
          </cell>
          <cell r="BG706">
            <v>0</v>
          </cell>
          <cell r="BH706">
            <v>0</v>
          </cell>
          <cell r="BI706">
            <v>0</v>
          </cell>
          <cell r="BJ706">
            <v>0</v>
          </cell>
          <cell r="BK706">
            <v>0</v>
          </cell>
          <cell r="BL706">
            <v>0</v>
          </cell>
          <cell r="BM706">
            <v>0</v>
          </cell>
          <cell r="BN706">
            <v>0</v>
          </cell>
          <cell r="BO706">
            <v>0</v>
          </cell>
          <cell r="BP706">
            <v>0</v>
          </cell>
          <cell r="BQ706">
            <v>0</v>
          </cell>
          <cell r="BR706">
            <v>0</v>
          </cell>
          <cell r="BS706">
            <v>0</v>
          </cell>
          <cell r="BT706">
            <v>0</v>
          </cell>
          <cell r="BU706">
            <v>0</v>
          </cell>
          <cell r="BV706">
            <v>0</v>
          </cell>
          <cell r="BW706">
            <v>0</v>
          </cell>
          <cell r="BX706">
            <v>0</v>
          </cell>
          <cell r="BY706">
            <v>0</v>
          </cell>
          <cell r="BZ706">
            <v>0</v>
          </cell>
          <cell r="CA706">
            <v>0</v>
          </cell>
          <cell r="CB706">
            <v>0</v>
          </cell>
          <cell r="CC706">
            <v>0</v>
          </cell>
          <cell r="CD706">
            <v>0</v>
          </cell>
          <cell r="CE706">
            <v>0</v>
          </cell>
          <cell r="CF706">
            <v>0</v>
          </cell>
          <cell r="CG706">
            <v>0</v>
          </cell>
          <cell r="CH706">
            <v>0</v>
          </cell>
          <cell r="CI706">
            <v>0</v>
          </cell>
          <cell r="CJ706">
            <v>0</v>
          </cell>
          <cell r="CK706">
            <v>0</v>
          </cell>
          <cell r="CL706">
            <v>0</v>
          </cell>
          <cell r="CM706">
            <v>0</v>
          </cell>
          <cell r="CN706">
            <v>0</v>
          </cell>
          <cell r="CO706">
            <v>0</v>
          </cell>
          <cell r="CP706">
            <v>0</v>
          </cell>
          <cell r="CQ706">
            <v>0</v>
          </cell>
          <cell r="CR706">
            <v>0</v>
          </cell>
          <cell r="CS706">
            <v>0</v>
          </cell>
          <cell r="CT706">
            <v>0</v>
          </cell>
          <cell r="CU706">
            <v>0</v>
          </cell>
          <cell r="CV706">
            <v>0</v>
          </cell>
          <cell r="CW706">
            <v>0</v>
          </cell>
          <cell r="CX706">
            <v>0</v>
          </cell>
          <cell r="CY706">
            <v>0</v>
          </cell>
          <cell r="CZ706">
            <v>0</v>
          </cell>
        </row>
        <row r="707">
          <cell r="A707" t="str">
            <v>1.4</v>
          </cell>
          <cell r="B707" t="str">
            <v>Наименование инвестиционного проекта</v>
          </cell>
          <cell r="C707" t="str">
            <v>С_1.4</v>
          </cell>
          <cell r="D707">
            <v>0</v>
          </cell>
          <cell r="E707">
            <v>0</v>
          </cell>
          <cell r="F707"/>
          <cell r="G707"/>
          <cell r="H707"/>
          <cell r="I707"/>
          <cell r="J707"/>
          <cell r="K707"/>
          <cell r="L707"/>
          <cell r="M707"/>
          <cell r="N707">
            <v>0</v>
          </cell>
          <cell r="O707"/>
          <cell r="P707"/>
          <cell r="Q707"/>
          <cell r="R707"/>
          <cell r="S707"/>
          <cell r="T707"/>
          <cell r="U707">
            <v>0</v>
          </cell>
          <cell r="V707">
            <v>0</v>
          </cell>
          <cell r="W707"/>
          <cell r="X707">
            <v>0</v>
          </cell>
          <cell r="Y707"/>
          <cell r="Z707"/>
          <cell r="AA707"/>
          <cell r="AB707"/>
          <cell r="AC707">
            <v>0</v>
          </cell>
          <cell r="AD707"/>
          <cell r="AE707">
            <v>0</v>
          </cell>
          <cell r="AF707"/>
          <cell r="AG707"/>
          <cell r="AH707"/>
          <cell r="AI707"/>
          <cell r="AJ707">
            <v>0</v>
          </cell>
          <cell r="AK707">
            <v>0</v>
          </cell>
          <cell r="AL707"/>
          <cell r="AM707">
            <v>0</v>
          </cell>
          <cell r="AN707"/>
          <cell r="AO707"/>
          <cell r="AP707"/>
          <cell r="AQ707">
            <v>0</v>
          </cell>
          <cell r="AR707">
            <v>0</v>
          </cell>
          <cell r="AS707"/>
          <cell r="AT707">
            <v>0</v>
          </cell>
          <cell r="AU707"/>
          <cell r="AV707"/>
          <cell r="AW707"/>
          <cell r="AX707">
            <v>0</v>
          </cell>
          <cell r="AY707">
            <v>0</v>
          </cell>
          <cell r="AZ707"/>
          <cell r="BA707">
            <v>0</v>
          </cell>
          <cell r="BB707"/>
          <cell r="BC707"/>
          <cell r="BD707"/>
          <cell r="BE707">
            <v>0</v>
          </cell>
          <cell r="BF707">
            <v>0</v>
          </cell>
          <cell r="BG707"/>
          <cell r="BH707">
            <v>0</v>
          </cell>
          <cell r="BI707"/>
          <cell r="BJ707"/>
          <cell r="BK707"/>
          <cell r="BL707">
            <v>0</v>
          </cell>
          <cell r="BM707">
            <v>0</v>
          </cell>
          <cell r="BN707"/>
          <cell r="BO707">
            <v>0</v>
          </cell>
          <cell r="BP707"/>
          <cell r="BQ707"/>
          <cell r="BR707"/>
          <cell r="BS707">
            <v>0</v>
          </cell>
          <cell r="BT707">
            <v>0</v>
          </cell>
          <cell r="BU707"/>
          <cell r="BV707">
            <v>0</v>
          </cell>
          <cell r="BW707"/>
          <cell r="BX707"/>
          <cell r="BY707"/>
          <cell r="BZ707">
            <v>0</v>
          </cell>
          <cell r="CA707">
            <v>0</v>
          </cell>
          <cell r="CB707"/>
          <cell r="CC707">
            <v>0</v>
          </cell>
          <cell r="CD707"/>
          <cell r="CE707"/>
          <cell r="CF707"/>
          <cell r="CG707">
            <v>0</v>
          </cell>
          <cell r="CH707">
            <v>0</v>
          </cell>
          <cell r="CI707"/>
          <cell r="CJ707">
            <v>0</v>
          </cell>
          <cell r="CK707"/>
          <cell r="CL707"/>
          <cell r="CM707">
            <v>0</v>
          </cell>
          <cell r="CN707">
            <v>0</v>
          </cell>
          <cell r="CO707">
            <v>0</v>
          </cell>
          <cell r="CP707">
            <v>0</v>
          </cell>
          <cell r="CQ707">
            <v>0</v>
          </cell>
          <cell r="CR707">
            <v>0</v>
          </cell>
          <cell r="CS707">
            <v>0</v>
          </cell>
          <cell r="CT707">
            <v>0</v>
          </cell>
          <cell r="CU707">
            <v>0</v>
          </cell>
          <cell r="CV707">
            <v>0</v>
          </cell>
          <cell r="CW707">
            <v>0</v>
          </cell>
          <cell r="CX707">
            <v>0</v>
          </cell>
          <cell r="CY707">
            <v>0</v>
          </cell>
          <cell r="CZ707">
            <v>0</v>
          </cell>
        </row>
        <row r="708">
          <cell r="A708" t="str">
            <v>1.4</v>
          </cell>
          <cell r="B708" t="str">
            <v>Наименование инвестиционного проекта</v>
          </cell>
          <cell r="C708" t="str">
            <v>С_1.4</v>
          </cell>
          <cell r="D708">
            <v>0</v>
          </cell>
          <cell r="E708">
            <v>0</v>
          </cell>
          <cell r="F708"/>
          <cell r="G708"/>
          <cell r="H708"/>
          <cell r="I708"/>
          <cell r="J708"/>
          <cell r="K708"/>
          <cell r="L708"/>
          <cell r="M708"/>
          <cell r="N708">
            <v>0</v>
          </cell>
          <cell r="O708"/>
          <cell r="P708"/>
          <cell r="Q708"/>
          <cell r="R708"/>
          <cell r="S708"/>
          <cell r="T708"/>
          <cell r="U708">
            <v>0</v>
          </cell>
          <cell r="V708">
            <v>0</v>
          </cell>
          <cell r="W708"/>
          <cell r="X708">
            <v>0</v>
          </cell>
          <cell r="Y708"/>
          <cell r="Z708"/>
          <cell r="AA708"/>
          <cell r="AB708"/>
          <cell r="AC708">
            <v>0</v>
          </cell>
          <cell r="AD708"/>
          <cell r="AE708">
            <v>0</v>
          </cell>
          <cell r="AF708"/>
          <cell r="AG708"/>
          <cell r="AH708"/>
          <cell r="AI708"/>
          <cell r="AJ708">
            <v>0</v>
          </cell>
          <cell r="AK708">
            <v>0</v>
          </cell>
          <cell r="AL708"/>
          <cell r="AM708">
            <v>0</v>
          </cell>
          <cell r="AN708"/>
          <cell r="AO708"/>
          <cell r="AP708"/>
          <cell r="AQ708">
            <v>0</v>
          </cell>
          <cell r="AR708">
            <v>0</v>
          </cell>
          <cell r="AS708"/>
          <cell r="AT708">
            <v>0</v>
          </cell>
          <cell r="AU708"/>
          <cell r="AV708"/>
          <cell r="AW708"/>
          <cell r="AX708">
            <v>0</v>
          </cell>
          <cell r="AY708">
            <v>0</v>
          </cell>
          <cell r="AZ708"/>
          <cell r="BA708">
            <v>0</v>
          </cell>
          <cell r="BB708"/>
          <cell r="BC708"/>
          <cell r="BD708"/>
          <cell r="BE708">
            <v>0</v>
          </cell>
          <cell r="BF708">
            <v>0</v>
          </cell>
          <cell r="BG708"/>
          <cell r="BH708">
            <v>0</v>
          </cell>
          <cell r="BI708"/>
          <cell r="BJ708"/>
          <cell r="BK708"/>
          <cell r="BL708">
            <v>0</v>
          </cell>
          <cell r="BM708">
            <v>0</v>
          </cell>
          <cell r="BN708"/>
          <cell r="BO708">
            <v>0</v>
          </cell>
          <cell r="BP708"/>
          <cell r="BQ708"/>
          <cell r="BR708"/>
          <cell r="BS708">
            <v>0</v>
          </cell>
          <cell r="BT708">
            <v>0</v>
          </cell>
          <cell r="BU708"/>
          <cell r="BV708">
            <v>0</v>
          </cell>
          <cell r="BW708"/>
          <cell r="BX708"/>
          <cell r="BY708"/>
          <cell r="BZ708">
            <v>0</v>
          </cell>
          <cell r="CA708">
            <v>0</v>
          </cell>
          <cell r="CB708"/>
          <cell r="CC708">
            <v>0</v>
          </cell>
          <cell r="CD708"/>
          <cell r="CE708"/>
          <cell r="CF708"/>
          <cell r="CG708">
            <v>0</v>
          </cell>
          <cell r="CH708">
            <v>0</v>
          </cell>
          <cell r="CI708"/>
          <cell r="CJ708">
            <v>0</v>
          </cell>
          <cell r="CK708"/>
          <cell r="CL708"/>
          <cell r="CM708">
            <v>0</v>
          </cell>
          <cell r="CN708">
            <v>0</v>
          </cell>
          <cell r="CO708">
            <v>0</v>
          </cell>
          <cell r="CP708">
            <v>0</v>
          </cell>
          <cell r="CQ708">
            <v>0</v>
          </cell>
          <cell r="CR708">
            <v>0</v>
          </cell>
          <cell r="CS708">
            <v>0</v>
          </cell>
          <cell r="CT708">
            <v>0</v>
          </cell>
          <cell r="CU708">
            <v>0</v>
          </cell>
          <cell r="CV708">
            <v>0</v>
          </cell>
          <cell r="CW708">
            <v>0</v>
          </cell>
          <cell r="CX708">
            <v>0</v>
          </cell>
          <cell r="CY708">
            <v>0</v>
          </cell>
          <cell r="CZ708">
            <v>0</v>
          </cell>
        </row>
        <row r="709">
          <cell r="A709" t="str">
            <v>/1.6/</v>
          </cell>
          <cell r="B709" t="str">
            <v>Прочие инвестиционные проекты, всего, в том числе:</v>
          </cell>
          <cell r="C709">
            <v>0</v>
          </cell>
          <cell r="D709">
            <v>632.43761533999987</v>
          </cell>
          <cell r="E709">
            <v>715.32917411550875</v>
          </cell>
          <cell r="F709">
            <v>0</v>
          </cell>
          <cell r="G709">
            <v>0</v>
          </cell>
          <cell r="H709">
            <v>0</v>
          </cell>
          <cell r="I709">
            <v>0</v>
          </cell>
          <cell r="J709">
            <v>0</v>
          </cell>
          <cell r="K709">
            <v>0</v>
          </cell>
          <cell r="L709">
            <v>0</v>
          </cell>
          <cell r="M709">
            <v>0</v>
          </cell>
          <cell r="N709">
            <v>0</v>
          </cell>
          <cell r="O709">
            <v>0</v>
          </cell>
          <cell r="P709">
            <v>0</v>
          </cell>
          <cell r="Q709">
            <v>0</v>
          </cell>
          <cell r="R709">
            <v>0</v>
          </cell>
          <cell r="S709">
            <v>0</v>
          </cell>
          <cell r="T709">
            <v>0</v>
          </cell>
          <cell r="U709">
            <v>188.12832533999983</v>
          </cell>
          <cell r="V709">
            <v>6.35</v>
          </cell>
          <cell r="W709">
            <v>0</v>
          </cell>
          <cell r="X709">
            <v>0.2</v>
          </cell>
          <cell r="Y709">
            <v>0</v>
          </cell>
          <cell r="Z709">
            <v>0</v>
          </cell>
          <cell r="AA709">
            <v>0</v>
          </cell>
          <cell r="AB709">
            <v>114.57939495050844</v>
          </cell>
          <cell r="AC709">
            <v>18.809999999999999</v>
          </cell>
          <cell r="AD709">
            <v>0</v>
          </cell>
          <cell r="AE709">
            <v>37.420999999999992</v>
          </cell>
          <cell r="AF709">
            <v>0</v>
          </cell>
          <cell r="AG709">
            <v>0</v>
          </cell>
          <cell r="AH709">
            <v>0</v>
          </cell>
          <cell r="AI709">
            <v>0</v>
          </cell>
          <cell r="AJ709">
            <v>19.369999999999997</v>
          </cell>
          <cell r="AK709">
            <v>0</v>
          </cell>
          <cell r="AL709">
            <v>0</v>
          </cell>
          <cell r="AM709">
            <v>0</v>
          </cell>
          <cell r="AN709">
            <v>0</v>
          </cell>
          <cell r="AO709">
            <v>11</v>
          </cell>
          <cell r="AP709">
            <v>0</v>
          </cell>
          <cell r="AQ709">
            <v>178.21048916499998</v>
          </cell>
          <cell r="AR709">
            <v>0</v>
          </cell>
          <cell r="AS709">
            <v>0</v>
          </cell>
          <cell r="AT709">
            <v>0.4</v>
          </cell>
          <cell r="AU709">
            <v>0</v>
          </cell>
          <cell r="AV709">
            <v>11</v>
          </cell>
          <cell r="AW709">
            <v>0</v>
          </cell>
          <cell r="AX709">
            <v>5.2700000000000005</v>
          </cell>
          <cell r="AY709">
            <v>0</v>
          </cell>
          <cell r="AZ709">
            <v>0</v>
          </cell>
          <cell r="BA709">
            <v>0</v>
          </cell>
          <cell r="BB709">
            <v>0</v>
          </cell>
          <cell r="BC709">
            <v>6</v>
          </cell>
          <cell r="BD709">
            <v>0</v>
          </cell>
          <cell r="BE709">
            <v>4.07</v>
          </cell>
          <cell r="BF709">
            <v>0</v>
          </cell>
          <cell r="BG709">
            <v>0</v>
          </cell>
          <cell r="BH709">
            <v>0</v>
          </cell>
          <cell r="BI709">
            <v>0</v>
          </cell>
          <cell r="BJ709">
            <v>6</v>
          </cell>
          <cell r="BK709">
            <v>0</v>
          </cell>
          <cell r="BL709">
            <v>228.67879700000003</v>
          </cell>
          <cell r="BM709">
            <v>0</v>
          </cell>
          <cell r="BN709">
            <v>0</v>
          </cell>
          <cell r="BO709">
            <v>0</v>
          </cell>
          <cell r="BP709">
            <v>0</v>
          </cell>
          <cell r="BQ709">
            <v>9</v>
          </cell>
          <cell r="BR709">
            <v>0</v>
          </cell>
          <cell r="BS709">
            <v>227.47879700000004</v>
          </cell>
          <cell r="BT709">
            <v>0</v>
          </cell>
          <cell r="BU709">
            <v>0</v>
          </cell>
          <cell r="BV709">
            <v>0</v>
          </cell>
          <cell r="BW709">
            <v>0</v>
          </cell>
          <cell r="BX709">
            <v>9</v>
          </cell>
          <cell r="BY709">
            <v>0</v>
          </cell>
          <cell r="BZ709">
            <v>190.99049300000001</v>
          </cell>
          <cell r="CA709">
            <v>0</v>
          </cell>
          <cell r="CB709">
            <v>0</v>
          </cell>
          <cell r="CC709">
            <v>0</v>
          </cell>
          <cell r="CD709">
            <v>0</v>
          </cell>
          <cell r="CE709">
            <v>10</v>
          </cell>
          <cell r="CF709">
            <v>0</v>
          </cell>
          <cell r="CG709">
            <v>190.99049300000001</v>
          </cell>
          <cell r="CH709">
            <v>0</v>
          </cell>
          <cell r="CI709">
            <v>0</v>
          </cell>
          <cell r="CJ709">
            <v>0</v>
          </cell>
          <cell r="CK709">
            <v>0</v>
          </cell>
          <cell r="CL709">
            <v>10</v>
          </cell>
          <cell r="CM709">
            <v>0</v>
          </cell>
          <cell r="CN709">
            <v>632.43761533999987</v>
          </cell>
          <cell r="CO709">
            <v>6.35</v>
          </cell>
          <cell r="CP709">
            <v>0</v>
          </cell>
          <cell r="CQ709">
            <v>0.2</v>
          </cell>
          <cell r="CR709">
            <v>0</v>
          </cell>
          <cell r="CS709">
            <v>36</v>
          </cell>
          <cell r="CT709">
            <v>0</v>
          </cell>
          <cell r="CU709">
            <v>715.32917411550875</v>
          </cell>
          <cell r="CV709">
            <v>18.809999999999999</v>
          </cell>
          <cell r="CW709">
            <v>0</v>
          </cell>
          <cell r="CX709">
            <v>37.820999999999998</v>
          </cell>
          <cell r="CY709">
            <v>0</v>
          </cell>
          <cell r="CZ709">
            <v>36</v>
          </cell>
        </row>
        <row r="710">
          <cell r="A710" t="str">
            <v>1.6.1</v>
          </cell>
          <cell r="B710" t="str">
            <v>Производственных помещений, г.Сургут</v>
          </cell>
          <cell r="C710" t="str">
            <v>С_1.6.1</v>
          </cell>
          <cell r="D710">
            <v>346.09929000000005</v>
          </cell>
          <cell r="E710">
            <v>352.36991098000004</v>
          </cell>
          <cell r="F710"/>
          <cell r="G710"/>
          <cell r="H710"/>
          <cell r="I710"/>
          <cell r="J710"/>
          <cell r="K710"/>
          <cell r="L710"/>
          <cell r="M710"/>
          <cell r="N710">
            <v>0</v>
          </cell>
          <cell r="O710"/>
          <cell r="P710"/>
          <cell r="Q710"/>
          <cell r="R710"/>
          <cell r="S710"/>
          <cell r="T710"/>
          <cell r="U710">
            <v>7</v>
          </cell>
          <cell r="V710">
            <v>0</v>
          </cell>
          <cell r="W710"/>
          <cell r="X710">
            <v>0</v>
          </cell>
          <cell r="Y710"/>
          <cell r="Z710"/>
          <cell r="AA710"/>
          <cell r="AB710">
            <v>13.27062098</v>
          </cell>
          <cell r="AC710">
            <v>0</v>
          </cell>
          <cell r="AD710"/>
          <cell r="AE710">
            <v>0</v>
          </cell>
          <cell r="AF710"/>
          <cell r="AG710"/>
          <cell r="AH710"/>
          <cell r="AI710"/>
          <cell r="AJ710">
            <v>0</v>
          </cell>
          <cell r="AK710">
            <v>0</v>
          </cell>
          <cell r="AL710"/>
          <cell r="AM710">
            <v>0</v>
          </cell>
          <cell r="AN710"/>
          <cell r="AO710"/>
          <cell r="AP710"/>
          <cell r="AQ710">
            <v>0</v>
          </cell>
          <cell r="AR710">
            <v>0</v>
          </cell>
          <cell r="AS710"/>
          <cell r="AT710">
            <v>0</v>
          </cell>
          <cell r="AU710"/>
          <cell r="AV710"/>
          <cell r="AW710"/>
          <cell r="AX710">
            <v>0</v>
          </cell>
          <cell r="AY710">
            <v>0</v>
          </cell>
          <cell r="AZ710"/>
          <cell r="BA710">
            <v>0</v>
          </cell>
          <cell r="BB710"/>
          <cell r="BC710"/>
          <cell r="BD710"/>
          <cell r="BE710">
            <v>0</v>
          </cell>
          <cell r="BF710">
            <v>0</v>
          </cell>
          <cell r="BG710"/>
          <cell r="BH710">
            <v>0</v>
          </cell>
          <cell r="BI710"/>
          <cell r="BJ710"/>
          <cell r="BK710"/>
          <cell r="BL710">
            <v>201.08879700000003</v>
          </cell>
          <cell r="BM710">
            <v>0</v>
          </cell>
          <cell r="BN710"/>
          <cell r="BO710">
            <v>0</v>
          </cell>
          <cell r="BP710"/>
          <cell r="BQ710"/>
          <cell r="BR710"/>
          <cell r="BS710">
            <v>201.08879700000003</v>
          </cell>
          <cell r="BT710">
            <v>0</v>
          </cell>
          <cell r="BU710"/>
          <cell r="BV710">
            <v>0</v>
          </cell>
          <cell r="BW710"/>
          <cell r="BX710"/>
          <cell r="BY710"/>
          <cell r="BZ710">
            <v>138.01049300000003</v>
          </cell>
          <cell r="CA710">
            <v>0</v>
          </cell>
          <cell r="CB710"/>
          <cell r="CC710">
            <v>0</v>
          </cell>
          <cell r="CD710"/>
          <cell r="CE710"/>
          <cell r="CF710"/>
          <cell r="CG710">
            <v>138.01049300000003</v>
          </cell>
          <cell r="CH710">
            <v>0</v>
          </cell>
          <cell r="CI710"/>
          <cell r="CJ710">
            <v>0</v>
          </cell>
          <cell r="CK710"/>
          <cell r="CL710"/>
          <cell r="CM710">
            <v>0</v>
          </cell>
          <cell r="CN710">
            <v>346.09929000000005</v>
          </cell>
          <cell r="CO710">
            <v>0</v>
          </cell>
          <cell r="CP710">
            <v>0</v>
          </cell>
          <cell r="CQ710">
            <v>0</v>
          </cell>
          <cell r="CR710">
            <v>0</v>
          </cell>
          <cell r="CS710">
            <v>0</v>
          </cell>
          <cell r="CT710">
            <v>0</v>
          </cell>
          <cell r="CU710">
            <v>352.36991098000004</v>
          </cell>
          <cell r="CV710">
            <v>0</v>
          </cell>
          <cell r="CW710">
            <v>0</v>
          </cell>
          <cell r="CX710">
            <v>0</v>
          </cell>
          <cell r="CY710">
            <v>0</v>
          </cell>
          <cell r="CZ710">
            <v>0</v>
          </cell>
        </row>
        <row r="711">
          <cell r="A711" t="str">
            <v>1.6.2</v>
          </cell>
          <cell r="B711" t="str">
            <v>Монтаж диспетчерского щита</v>
          </cell>
          <cell r="C711" t="str">
            <v>С_1.6.2</v>
          </cell>
          <cell r="D711">
            <v>35</v>
          </cell>
          <cell r="E711">
            <v>35</v>
          </cell>
          <cell r="F711"/>
          <cell r="G711"/>
          <cell r="H711"/>
          <cell r="I711"/>
          <cell r="J711"/>
          <cell r="K711"/>
          <cell r="L711"/>
          <cell r="M711"/>
          <cell r="N711">
            <v>0</v>
          </cell>
          <cell r="O711"/>
          <cell r="P711"/>
          <cell r="Q711"/>
          <cell r="R711"/>
          <cell r="S711"/>
          <cell r="T711"/>
          <cell r="U711">
            <v>0</v>
          </cell>
          <cell r="V711">
            <v>0</v>
          </cell>
          <cell r="W711"/>
          <cell r="X711">
            <v>0</v>
          </cell>
          <cell r="Y711"/>
          <cell r="Z711"/>
          <cell r="AA711"/>
          <cell r="AB711"/>
          <cell r="AC711">
            <v>0</v>
          </cell>
          <cell r="AD711"/>
          <cell r="AE711">
            <v>0</v>
          </cell>
          <cell r="AF711"/>
          <cell r="AG711"/>
          <cell r="AH711"/>
          <cell r="AI711"/>
          <cell r="AJ711">
            <v>0</v>
          </cell>
          <cell r="AK711">
            <v>0</v>
          </cell>
          <cell r="AL711"/>
          <cell r="AM711">
            <v>0</v>
          </cell>
          <cell r="AN711"/>
          <cell r="AO711"/>
          <cell r="AP711"/>
          <cell r="AQ711">
            <v>0</v>
          </cell>
          <cell r="AR711">
            <v>0</v>
          </cell>
          <cell r="AS711"/>
          <cell r="AT711">
            <v>0</v>
          </cell>
          <cell r="AU711"/>
          <cell r="AV711"/>
          <cell r="AW711"/>
          <cell r="AX711">
            <v>0</v>
          </cell>
          <cell r="AY711">
            <v>0</v>
          </cell>
          <cell r="AZ711"/>
          <cell r="BA711">
            <v>0</v>
          </cell>
          <cell r="BB711"/>
          <cell r="BC711"/>
          <cell r="BD711"/>
          <cell r="BE711">
            <v>0</v>
          </cell>
          <cell r="BF711">
            <v>0</v>
          </cell>
          <cell r="BG711"/>
          <cell r="BH711">
            <v>0</v>
          </cell>
          <cell r="BI711"/>
          <cell r="BJ711"/>
          <cell r="BK711"/>
          <cell r="BL711">
            <v>0</v>
          </cell>
          <cell r="BM711">
            <v>0</v>
          </cell>
          <cell r="BN711"/>
          <cell r="BO711">
            <v>0</v>
          </cell>
          <cell r="BP711"/>
          <cell r="BQ711"/>
          <cell r="BR711"/>
          <cell r="BS711">
            <v>0</v>
          </cell>
          <cell r="BT711">
            <v>0</v>
          </cell>
          <cell r="BU711"/>
          <cell r="BV711">
            <v>0</v>
          </cell>
          <cell r="BW711"/>
          <cell r="BX711"/>
          <cell r="BY711"/>
          <cell r="BZ711">
            <v>35</v>
          </cell>
          <cell r="CA711">
            <v>0</v>
          </cell>
          <cell r="CB711"/>
          <cell r="CC711">
            <v>0</v>
          </cell>
          <cell r="CD711"/>
          <cell r="CE711"/>
          <cell r="CF711"/>
          <cell r="CG711">
            <v>35</v>
          </cell>
          <cell r="CH711">
            <v>0</v>
          </cell>
          <cell r="CI711"/>
          <cell r="CJ711">
            <v>0</v>
          </cell>
          <cell r="CK711"/>
          <cell r="CL711"/>
          <cell r="CM711">
            <v>0</v>
          </cell>
          <cell r="CN711">
            <v>35</v>
          </cell>
          <cell r="CO711">
            <v>0</v>
          </cell>
          <cell r="CP711">
            <v>0</v>
          </cell>
          <cell r="CQ711">
            <v>0</v>
          </cell>
          <cell r="CR711">
            <v>0</v>
          </cell>
          <cell r="CS711">
            <v>0</v>
          </cell>
          <cell r="CT711">
            <v>0</v>
          </cell>
          <cell r="CU711">
            <v>35</v>
          </cell>
          <cell r="CV711">
            <v>0</v>
          </cell>
          <cell r="CW711">
            <v>0</v>
          </cell>
          <cell r="CX711">
            <v>0</v>
          </cell>
          <cell r="CY711">
            <v>0</v>
          </cell>
          <cell r="CZ711">
            <v>0</v>
          </cell>
        </row>
        <row r="712">
          <cell r="A712" t="str">
            <v>1.6.3</v>
          </cell>
          <cell r="B712" t="str">
            <v>АГП ВС-22-06 ЭИ КАМАЗ 43502 4х4 - 2шт.</v>
          </cell>
          <cell r="C712" t="str">
            <v>С_1.6.3</v>
          </cell>
          <cell r="D712">
            <v>4.2</v>
          </cell>
          <cell r="E712">
            <v>15.467666939999999</v>
          </cell>
          <cell r="F712"/>
          <cell r="G712"/>
          <cell r="H712"/>
          <cell r="I712"/>
          <cell r="J712"/>
          <cell r="K712"/>
          <cell r="L712"/>
          <cell r="M712"/>
          <cell r="N712">
            <v>0</v>
          </cell>
          <cell r="O712"/>
          <cell r="P712"/>
          <cell r="Q712"/>
          <cell r="R712"/>
          <cell r="S712"/>
          <cell r="T712"/>
          <cell r="U712">
            <v>0</v>
          </cell>
          <cell r="V712">
            <v>0</v>
          </cell>
          <cell r="W712"/>
          <cell r="X712">
            <v>0</v>
          </cell>
          <cell r="Y712"/>
          <cell r="Z712"/>
          <cell r="AA712"/>
          <cell r="AB712"/>
          <cell r="AC712">
            <v>0</v>
          </cell>
          <cell r="AD712"/>
          <cell r="AE712">
            <v>0</v>
          </cell>
          <cell r="AF712"/>
          <cell r="AG712"/>
          <cell r="AH712"/>
          <cell r="AI712"/>
          <cell r="AJ712">
            <v>4.2</v>
          </cell>
          <cell r="AK712">
            <v>0</v>
          </cell>
          <cell r="AL712"/>
          <cell r="AM712">
            <v>0</v>
          </cell>
          <cell r="AN712"/>
          <cell r="AO712">
            <v>2</v>
          </cell>
          <cell r="AP712"/>
          <cell r="AQ712">
            <v>15.467666939999999</v>
          </cell>
          <cell r="AR712">
            <v>0</v>
          </cell>
          <cell r="AS712"/>
          <cell r="AT712">
            <v>0</v>
          </cell>
          <cell r="AU712"/>
          <cell r="AV712">
            <v>2</v>
          </cell>
          <cell r="AW712"/>
          <cell r="AX712">
            <v>0</v>
          </cell>
          <cell r="AY712">
            <v>0</v>
          </cell>
          <cell r="AZ712"/>
          <cell r="BA712">
            <v>0</v>
          </cell>
          <cell r="BB712"/>
          <cell r="BC712"/>
          <cell r="BD712"/>
          <cell r="BE712">
            <v>0</v>
          </cell>
          <cell r="BF712">
            <v>0</v>
          </cell>
          <cell r="BG712"/>
          <cell r="BH712">
            <v>0</v>
          </cell>
          <cell r="BI712"/>
          <cell r="BJ712"/>
          <cell r="BK712"/>
          <cell r="BL712">
            <v>0</v>
          </cell>
          <cell r="BM712">
            <v>0</v>
          </cell>
          <cell r="BN712"/>
          <cell r="BO712">
            <v>0</v>
          </cell>
          <cell r="BP712"/>
          <cell r="BQ712"/>
          <cell r="BR712"/>
          <cell r="BS712">
            <v>0</v>
          </cell>
          <cell r="BT712">
            <v>0</v>
          </cell>
          <cell r="BU712"/>
          <cell r="BV712">
            <v>0</v>
          </cell>
          <cell r="BW712"/>
          <cell r="BX712"/>
          <cell r="BY712"/>
          <cell r="BZ712">
            <v>0</v>
          </cell>
          <cell r="CA712">
            <v>0</v>
          </cell>
          <cell r="CB712"/>
          <cell r="CC712">
            <v>0</v>
          </cell>
          <cell r="CD712"/>
          <cell r="CE712"/>
          <cell r="CF712"/>
          <cell r="CG712">
            <v>0</v>
          </cell>
          <cell r="CH712">
            <v>0</v>
          </cell>
          <cell r="CI712"/>
          <cell r="CJ712">
            <v>0</v>
          </cell>
          <cell r="CK712"/>
          <cell r="CL712"/>
          <cell r="CM712">
            <v>0</v>
          </cell>
          <cell r="CN712">
            <v>4.2</v>
          </cell>
          <cell r="CO712">
            <v>0</v>
          </cell>
          <cell r="CP712">
            <v>0</v>
          </cell>
          <cell r="CQ712">
            <v>0</v>
          </cell>
          <cell r="CR712">
            <v>0</v>
          </cell>
          <cell r="CS712">
            <v>2</v>
          </cell>
          <cell r="CT712">
            <v>0</v>
          </cell>
          <cell r="CU712">
            <v>15.467666939999999</v>
          </cell>
          <cell r="CV712">
            <v>0</v>
          </cell>
          <cell r="CW712">
            <v>0</v>
          </cell>
          <cell r="CX712">
            <v>0</v>
          </cell>
          <cell r="CY712">
            <v>0</v>
          </cell>
          <cell r="CZ712">
            <v>2</v>
          </cell>
        </row>
        <row r="713">
          <cell r="A713" t="str">
            <v>1.6.4</v>
          </cell>
          <cell r="B713" t="str">
            <v>АГП ПСС121-28 КАМАЗ 5350 6х6</v>
          </cell>
          <cell r="C713" t="str">
            <v>С_1.6.4</v>
          </cell>
          <cell r="D713">
            <v>5.3</v>
          </cell>
          <cell r="E713">
            <v>5.3</v>
          </cell>
          <cell r="F713"/>
          <cell r="G713"/>
          <cell r="H713"/>
          <cell r="I713"/>
          <cell r="J713"/>
          <cell r="K713"/>
          <cell r="L713"/>
          <cell r="M713"/>
          <cell r="N713">
            <v>0</v>
          </cell>
          <cell r="O713"/>
          <cell r="P713"/>
          <cell r="Q713"/>
          <cell r="R713"/>
          <cell r="S713"/>
          <cell r="T713"/>
          <cell r="U713">
            <v>0</v>
          </cell>
          <cell r="V713">
            <v>0</v>
          </cell>
          <cell r="W713"/>
          <cell r="X713">
            <v>0</v>
          </cell>
          <cell r="Y713"/>
          <cell r="Z713"/>
          <cell r="AA713"/>
          <cell r="AB713"/>
          <cell r="AC713">
            <v>0</v>
          </cell>
          <cell r="AD713"/>
          <cell r="AE713">
            <v>0</v>
          </cell>
          <cell r="AF713"/>
          <cell r="AG713"/>
          <cell r="AH713"/>
          <cell r="AI713"/>
          <cell r="AJ713">
            <v>0</v>
          </cell>
          <cell r="AK713">
            <v>0</v>
          </cell>
          <cell r="AL713"/>
          <cell r="AM713">
            <v>0</v>
          </cell>
          <cell r="AN713"/>
          <cell r="AO713"/>
          <cell r="AP713"/>
          <cell r="AQ713">
            <v>0</v>
          </cell>
          <cell r="AR713">
            <v>0</v>
          </cell>
          <cell r="AS713"/>
          <cell r="AT713">
            <v>0</v>
          </cell>
          <cell r="AU713"/>
          <cell r="AV713"/>
          <cell r="AW713"/>
          <cell r="AX713">
            <v>0</v>
          </cell>
          <cell r="AY713">
            <v>0</v>
          </cell>
          <cell r="AZ713"/>
          <cell r="BA713">
            <v>0</v>
          </cell>
          <cell r="BB713"/>
          <cell r="BC713"/>
          <cell r="BD713"/>
          <cell r="BE713">
            <v>0</v>
          </cell>
          <cell r="BF713">
            <v>0</v>
          </cell>
          <cell r="BG713"/>
          <cell r="BH713">
            <v>0</v>
          </cell>
          <cell r="BI713"/>
          <cell r="BJ713"/>
          <cell r="BK713"/>
          <cell r="BL713">
            <v>5.3</v>
          </cell>
          <cell r="BM713">
            <v>0</v>
          </cell>
          <cell r="BN713"/>
          <cell r="BO713">
            <v>0</v>
          </cell>
          <cell r="BP713"/>
          <cell r="BQ713">
            <v>1</v>
          </cell>
          <cell r="BR713"/>
          <cell r="BS713">
            <v>5.3</v>
          </cell>
          <cell r="BT713">
            <v>0</v>
          </cell>
          <cell r="BU713"/>
          <cell r="BV713">
            <v>0</v>
          </cell>
          <cell r="BW713"/>
          <cell r="BX713">
            <v>1</v>
          </cell>
          <cell r="BY713"/>
          <cell r="BZ713">
            <v>0</v>
          </cell>
          <cell r="CA713">
            <v>0</v>
          </cell>
          <cell r="CB713"/>
          <cell r="CC713">
            <v>0</v>
          </cell>
          <cell r="CD713"/>
          <cell r="CE713"/>
          <cell r="CF713"/>
          <cell r="CG713">
            <v>0</v>
          </cell>
          <cell r="CH713">
            <v>0</v>
          </cell>
          <cell r="CI713"/>
          <cell r="CJ713">
            <v>0</v>
          </cell>
          <cell r="CK713"/>
          <cell r="CL713"/>
          <cell r="CM713">
            <v>0</v>
          </cell>
          <cell r="CN713">
            <v>5.3</v>
          </cell>
          <cell r="CO713">
            <v>0</v>
          </cell>
          <cell r="CP713">
            <v>0</v>
          </cell>
          <cell r="CQ713">
            <v>0</v>
          </cell>
          <cell r="CR713">
            <v>0</v>
          </cell>
          <cell r="CS713">
            <v>1</v>
          </cell>
          <cell r="CT713">
            <v>0</v>
          </cell>
          <cell r="CU713">
            <v>5.3</v>
          </cell>
          <cell r="CV713">
            <v>0</v>
          </cell>
          <cell r="CW713">
            <v>0</v>
          </cell>
          <cell r="CX713">
            <v>0</v>
          </cell>
          <cell r="CY713">
            <v>0</v>
          </cell>
          <cell r="CZ713">
            <v>1</v>
          </cell>
        </row>
        <row r="714">
          <cell r="A714" t="str">
            <v>1.6.5</v>
          </cell>
          <cell r="B714" t="str">
            <v>Газель-Next цельнометалическая-6шт.</v>
          </cell>
          <cell r="C714" t="str">
            <v>С_1.6.5</v>
          </cell>
          <cell r="D714">
            <v>8.3620000000000001</v>
          </cell>
          <cell r="E714">
            <v>8.8441849349999995</v>
          </cell>
          <cell r="F714"/>
          <cell r="G714"/>
          <cell r="H714"/>
          <cell r="I714"/>
          <cell r="J714"/>
          <cell r="K714"/>
          <cell r="L714"/>
          <cell r="M714"/>
          <cell r="N714">
            <v>0</v>
          </cell>
          <cell r="O714"/>
          <cell r="P714"/>
          <cell r="Q714"/>
          <cell r="R714"/>
          <cell r="S714"/>
          <cell r="T714"/>
          <cell r="U714">
            <v>2.3620000000000001</v>
          </cell>
          <cell r="V714">
            <v>0</v>
          </cell>
          <cell r="W714"/>
          <cell r="X714">
            <v>0</v>
          </cell>
          <cell r="Y714"/>
          <cell r="Z714"/>
          <cell r="AA714"/>
          <cell r="AB714">
            <v>2.98596671</v>
          </cell>
          <cell r="AC714">
            <v>0</v>
          </cell>
          <cell r="AD714"/>
          <cell r="AE714">
            <v>0</v>
          </cell>
          <cell r="AF714"/>
          <cell r="AG714"/>
          <cell r="AH714"/>
          <cell r="AI714"/>
          <cell r="AJ714">
            <v>1.2</v>
          </cell>
          <cell r="AK714">
            <v>0</v>
          </cell>
          <cell r="AL714"/>
          <cell r="AM714">
            <v>0</v>
          </cell>
          <cell r="AN714"/>
          <cell r="AO714">
            <v>1</v>
          </cell>
          <cell r="AP714"/>
          <cell r="AQ714">
            <v>3.458218225</v>
          </cell>
          <cell r="AR714">
            <v>0</v>
          </cell>
          <cell r="AS714"/>
          <cell r="AT714">
            <v>0</v>
          </cell>
          <cell r="AU714"/>
          <cell r="AV714">
            <v>1</v>
          </cell>
          <cell r="AW714"/>
          <cell r="AX714">
            <v>1.2</v>
          </cell>
          <cell r="AY714">
            <v>0</v>
          </cell>
          <cell r="AZ714"/>
          <cell r="BA714">
            <v>0</v>
          </cell>
          <cell r="BB714"/>
          <cell r="BC714">
            <v>1</v>
          </cell>
          <cell r="BD714"/>
          <cell r="BE714">
            <v>0</v>
          </cell>
          <cell r="BF714">
            <v>0</v>
          </cell>
          <cell r="BG714"/>
          <cell r="BH714">
            <v>0</v>
          </cell>
          <cell r="BI714"/>
          <cell r="BJ714">
            <v>1</v>
          </cell>
          <cell r="BK714"/>
          <cell r="BL714">
            <v>1.2</v>
          </cell>
          <cell r="BM714">
            <v>0</v>
          </cell>
          <cell r="BN714"/>
          <cell r="BO714">
            <v>0</v>
          </cell>
          <cell r="BP714"/>
          <cell r="BQ714">
            <v>1</v>
          </cell>
          <cell r="BR714"/>
          <cell r="BS714">
            <v>0</v>
          </cell>
          <cell r="BT714">
            <v>0</v>
          </cell>
          <cell r="BU714"/>
          <cell r="BV714">
            <v>0</v>
          </cell>
          <cell r="BW714"/>
          <cell r="BX714">
            <v>1</v>
          </cell>
          <cell r="BY714"/>
          <cell r="BZ714">
            <v>2.4</v>
          </cell>
          <cell r="CA714">
            <v>0</v>
          </cell>
          <cell r="CB714"/>
          <cell r="CC714">
            <v>0</v>
          </cell>
          <cell r="CD714"/>
          <cell r="CE714">
            <v>2</v>
          </cell>
          <cell r="CF714"/>
          <cell r="CG714">
            <v>2.4</v>
          </cell>
          <cell r="CH714">
            <v>0</v>
          </cell>
          <cell r="CI714"/>
          <cell r="CJ714">
            <v>0</v>
          </cell>
          <cell r="CK714"/>
          <cell r="CL714">
            <v>2</v>
          </cell>
          <cell r="CM714">
            <v>0</v>
          </cell>
          <cell r="CN714">
            <v>8.3620000000000001</v>
          </cell>
          <cell r="CO714">
            <v>0</v>
          </cell>
          <cell r="CP714">
            <v>0</v>
          </cell>
          <cell r="CQ714">
            <v>0</v>
          </cell>
          <cell r="CR714">
            <v>0</v>
          </cell>
          <cell r="CS714">
            <v>5</v>
          </cell>
          <cell r="CT714">
            <v>0</v>
          </cell>
          <cell r="CU714">
            <v>8.8441849349999995</v>
          </cell>
          <cell r="CV714">
            <v>0</v>
          </cell>
          <cell r="CW714">
            <v>0</v>
          </cell>
          <cell r="CX714">
            <v>0</v>
          </cell>
          <cell r="CY714">
            <v>0</v>
          </cell>
          <cell r="CZ714">
            <v>5</v>
          </cell>
        </row>
        <row r="715">
          <cell r="A715" t="str">
            <v>1.6.6</v>
          </cell>
          <cell r="B715" t="str">
            <v>Шевроле – Нива GLC-7шт.</v>
          </cell>
          <cell r="C715" t="str">
            <v>С_1.6.6</v>
          </cell>
          <cell r="D715">
            <v>4.0200000000000005</v>
          </cell>
          <cell r="E715">
            <v>3.3500000000000005</v>
          </cell>
          <cell r="F715"/>
          <cell r="G715"/>
          <cell r="H715"/>
          <cell r="I715"/>
          <cell r="J715"/>
          <cell r="K715"/>
          <cell r="L715"/>
          <cell r="M715"/>
          <cell r="N715">
            <v>0</v>
          </cell>
          <cell r="O715"/>
          <cell r="P715"/>
          <cell r="Q715"/>
          <cell r="R715"/>
          <cell r="S715"/>
          <cell r="T715"/>
          <cell r="U715">
            <v>0</v>
          </cell>
          <cell r="V715">
            <v>0</v>
          </cell>
          <cell r="W715"/>
          <cell r="X715">
            <v>0</v>
          </cell>
          <cell r="Y715"/>
          <cell r="Z715"/>
          <cell r="AA715"/>
          <cell r="AB715"/>
          <cell r="AC715">
            <v>0</v>
          </cell>
          <cell r="AD715"/>
          <cell r="AE715">
            <v>0</v>
          </cell>
          <cell r="AF715"/>
          <cell r="AG715"/>
          <cell r="AH715"/>
          <cell r="AI715"/>
          <cell r="AJ715">
            <v>0.67</v>
          </cell>
          <cell r="AK715">
            <v>0</v>
          </cell>
          <cell r="AL715"/>
          <cell r="AM715">
            <v>0</v>
          </cell>
          <cell r="AN715"/>
          <cell r="AO715">
            <v>1</v>
          </cell>
          <cell r="AP715"/>
          <cell r="AQ715">
            <v>0</v>
          </cell>
          <cell r="AR715">
            <v>0</v>
          </cell>
          <cell r="AS715"/>
          <cell r="AT715">
            <v>0</v>
          </cell>
          <cell r="AU715"/>
          <cell r="AV715">
            <v>1</v>
          </cell>
          <cell r="AW715"/>
          <cell r="AX715">
            <v>0.67</v>
          </cell>
          <cell r="AY715">
            <v>0</v>
          </cell>
          <cell r="AZ715"/>
          <cell r="BA715">
            <v>0</v>
          </cell>
          <cell r="BB715"/>
          <cell r="BC715">
            <v>1</v>
          </cell>
          <cell r="BD715"/>
          <cell r="BE715">
            <v>0.67</v>
          </cell>
          <cell r="BF715">
            <v>0</v>
          </cell>
          <cell r="BG715"/>
          <cell r="BH715">
            <v>0</v>
          </cell>
          <cell r="BI715"/>
          <cell r="BJ715">
            <v>1</v>
          </cell>
          <cell r="BK715"/>
          <cell r="BL715">
            <v>1.34</v>
          </cell>
          <cell r="BM715">
            <v>0</v>
          </cell>
          <cell r="BN715"/>
          <cell r="BO715">
            <v>0</v>
          </cell>
          <cell r="BP715"/>
          <cell r="BQ715">
            <v>2</v>
          </cell>
          <cell r="BR715"/>
          <cell r="BS715">
            <v>1.34</v>
          </cell>
          <cell r="BT715">
            <v>0</v>
          </cell>
          <cell r="BU715"/>
          <cell r="BV715">
            <v>0</v>
          </cell>
          <cell r="BW715"/>
          <cell r="BX715">
            <v>2</v>
          </cell>
          <cell r="BY715"/>
          <cell r="BZ715">
            <v>1.34</v>
          </cell>
          <cell r="CA715">
            <v>0</v>
          </cell>
          <cell r="CB715"/>
          <cell r="CC715">
            <v>0</v>
          </cell>
          <cell r="CD715"/>
          <cell r="CE715">
            <v>2</v>
          </cell>
          <cell r="CF715"/>
          <cell r="CG715">
            <v>1.34</v>
          </cell>
          <cell r="CH715">
            <v>0</v>
          </cell>
          <cell r="CI715"/>
          <cell r="CJ715">
            <v>0</v>
          </cell>
          <cell r="CK715"/>
          <cell r="CL715">
            <v>2</v>
          </cell>
          <cell r="CM715">
            <v>0</v>
          </cell>
          <cell r="CN715">
            <v>4.0200000000000005</v>
          </cell>
          <cell r="CO715">
            <v>0</v>
          </cell>
          <cell r="CP715">
            <v>0</v>
          </cell>
          <cell r="CQ715">
            <v>0</v>
          </cell>
          <cell r="CR715">
            <v>0</v>
          </cell>
          <cell r="CS715">
            <v>6</v>
          </cell>
          <cell r="CT715">
            <v>0</v>
          </cell>
          <cell r="CU715">
            <v>3.3500000000000005</v>
          </cell>
          <cell r="CV715">
            <v>0</v>
          </cell>
          <cell r="CW715">
            <v>0</v>
          </cell>
          <cell r="CX715">
            <v>0</v>
          </cell>
          <cell r="CY715">
            <v>0</v>
          </cell>
          <cell r="CZ715">
            <v>6</v>
          </cell>
        </row>
        <row r="716">
          <cell r="A716" t="str">
            <v>1.6.7</v>
          </cell>
          <cell r="B716" t="str">
            <v xml:space="preserve">Погрузчик фронтальный «Амкадор-352» г.п. 5 тн. </v>
          </cell>
          <cell r="C716" t="str">
            <v>С_1.6.7</v>
          </cell>
          <cell r="D716">
            <v>4.5999999999999996</v>
          </cell>
          <cell r="E716">
            <v>0</v>
          </cell>
          <cell r="F716"/>
          <cell r="G716"/>
          <cell r="H716"/>
          <cell r="I716"/>
          <cell r="J716"/>
          <cell r="K716"/>
          <cell r="L716"/>
          <cell r="M716"/>
          <cell r="N716">
            <v>0</v>
          </cell>
          <cell r="O716"/>
          <cell r="P716"/>
          <cell r="Q716"/>
          <cell r="R716"/>
          <cell r="S716"/>
          <cell r="T716"/>
          <cell r="U716">
            <v>0</v>
          </cell>
          <cell r="V716">
            <v>0</v>
          </cell>
          <cell r="W716"/>
          <cell r="X716">
            <v>0</v>
          </cell>
          <cell r="Y716"/>
          <cell r="Z716"/>
          <cell r="AA716"/>
          <cell r="AB716"/>
          <cell r="AC716">
            <v>0</v>
          </cell>
          <cell r="AD716"/>
          <cell r="AE716">
            <v>0</v>
          </cell>
          <cell r="AF716"/>
          <cell r="AG716"/>
          <cell r="AH716"/>
          <cell r="AI716"/>
          <cell r="AJ716">
            <v>4.5999999999999996</v>
          </cell>
          <cell r="AK716">
            <v>0</v>
          </cell>
          <cell r="AL716"/>
          <cell r="AM716">
            <v>0</v>
          </cell>
          <cell r="AN716"/>
          <cell r="AO716">
            <v>1</v>
          </cell>
          <cell r="AP716"/>
          <cell r="AQ716">
            <v>0</v>
          </cell>
          <cell r="AR716">
            <v>0</v>
          </cell>
          <cell r="AS716"/>
          <cell r="AT716">
            <v>0</v>
          </cell>
          <cell r="AU716"/>
          <cell r="AV716">
            <v>1</v>
          </cell>
          <cell r="AW716"/>
          <cell r="AX716">
            <v>0</v>
          </cell>
          <cell r="AY716">
            <v>0</v>
          </cell>
          <cell r="AZ716"/>
          <cell r="BA716">
            <v>0</v>
          </cell>
          <cell r="BB716"/>
          <cell r="BC716"/>
          <cell r="BD716"/>
          <cell r="BE716">
            <v>0</v>
          </cell>
          <cell r="BF716">
            <v>0</v>
          </cell>
          <cell r="BG716"/>
          <cell r="BH716">
            <v>0</v>
          </cell>
          <cell r="BI716"/>
          <cell r="BJ716"/>
          <cell r="BK716"/>
          <cell r="BL716">
            <v>0</v>
          </cell>
          <cell r="BM716">
            <v>0</v>
          </cell>
          <cell r="BN716"/>
          <cell r="BO716">
            <v>0</v>
          </cell>
          <cell r="BP716"/>
          <cell r="BQ716"/>
          <cell r="BR716"/>
          <cell r="BS716">
            <v>0</v>
          </cell>
          <cell r="BT716">
            <v>0</v>
          </cell>
          <cell r="BU716"/>
          <cell r="BV716">
            <v>0</v>
          </cell>
          <cell r="BW716"/>
          <cell r="BX716"/>
          <cell r="BY716"/>
          <cell r="BZ716">
            <v>0</v>
          </cell>
          <cell r="CA716">
            <v>0</v>
          </cell>
          <cell r="CB716"/>
          <cell r="CC716">
            <v>0</v>
          </cell>
          <cell r="CD716"/>
          <cell r="CE716"/>
          <cell r="CF716"/>
          <cell r="CG716">
            <v>0</v>
          </cell>
          <cell r="CH716">
            <v>0</v>
          </cell>
          <cell r="CI716"/>
          <cell r="CJ716">
            <v>0</v>
          </cell>
          <cell r="CK716"/>
          <cell r="CL716"/>
          <cell r="CM716">
            <v>0</v>
          </cell>
          <cell r="CN716">
            <v>4.5999999999999996</v>
          </cell>
          <cell r="CO716">
            <v>0</v>
          </cell>
          <cell r="CP716">
            <v>0</v>
          </cell>
          <cell r="CQ716">
            <v>0</v>
          </cell>
          <cell r="CR716">
            <v>0</v>
          </cell>
          <cell r="CS716">
            <v>1</v>
          </cell>
          <cell r="CT716">
            <v>0</v>
          </cell>
          <cell r="CU716">
            <v>0</v>
          </cell>
          <cell r="CV716">
            <v>0</v>
          </cell>
          <cell r="CW716">
            <v>0</v>
          </cell>
          <cell r="CX716">
            <v>0</v>
          </cell>
          <cell r="CY716">
            <v>0</v>
          </cell>
          <cell r="CZ716">
            <v>1</v>
          </cell>
        </row>
        <row r="717">
          <cell r="A717" t="str">
            <v>1.6.8</v>
          </cell>
          <cell r="B717" t="str">
            <v>КС 65717-34 (50 тонн) КАМАЗ 6560 8х8</v>
          </cell>
          <cell r="C717" t="str">
            <v>С_1.6.8</v>
          </cell>
          <cell r="D717">
            <v>15.499999999999996</v>
          </cell>
          <cell r="E717">
            <v>15.499999999999998</v>
          </cell>
          <cell r="F717"/>
          <cell r="G717"/>
          <cell r="H717"/>
          <cell r="I717"/>
          <cell r="J717"/>
          <cell r="K717"/>
          <cell r="L717"/>
          <cell r="M717"/>
          <cell r="N717">
            <v>0</v>
          </cell>
          <cell r="O717"/>
          <cell r="P717"/>
          <cell r="Q717"/>
          <cell r="R717"/>
          <cell r="S717"/>
          <cell r="T717"/>
          <cell r="U717">
            <v>0</v>
          </cell>
          <cell r="V717">
            <v>0</v>
          </cell>
          <cell r="W717"/>
          <cell r="X717">
            <v>0</v>
          </cell>
          <cell r="Y717"/>
          <cell r="Z717"/>
          <cell r="AA717"/>
          <cell r="AB717"/>
          <cell r="AC717">
            <v>0</v>
          </cell>
          <cell r="AD717"/>
          <cell r="AE717">
            <v>0</v>
          </cell>
          <cell r="AF717"/>
          <cell r="AG717"/>
          <cell r="AH717"/>
          <cell r="AI717"/>
          <cell r="AJ717">
            <v>0</v>
          </cell>
          <cell r="AK717">
            <v>0</v>
          </cell>
          <cell r="AL717"/>
          <cell r="AM717">
            <v>0</v>
          </cell>
          <cell r="AN717"/>
          <cell r="AO717"/>
          <cell r="AP717"/>
          <cell r="AQ717">
            <v>0</v>
          </cell>
          <cell r="AR717">
            <v>0</v>
          </cell>
          <cell r="AS717"/>
          <cell r="AT717">
            <v>0</v>
          </cell>
          <cell r="AU717"/>
          <cell r="AV717"/>
          <cell r="AW717"/>
          <cell r="AX717">
            <v>0</v>
          </cell>
          <cell r="AY717">
            <v>0</v>
          </cell>
          <cell r="AZ717"/>
          <cell r="BA717">
            <v>0</v>
          </cell>
          <cell r="BB717"/>
          <cell r="BC717"/>
          <cell r="BD717"/>
          <cell r="BE717">
            <v>0</v>
          </cell>
          <cell r="BF717">
            <v>0</v>
          </cell>
          <cell r="BG717"/>
          <cell r="BH717">
            <v>0</v>
          </cell>
          <cell r="BI717"/>
          <cell r="BJ717"/>
          <cell r="BK717"/>
          <cell r="BL717">
            <v>15.499999999999996</v>
          </cell>
          <cell r="BM717">
            <v>0</v>
          </cell>
          <cell r="BN717"/>
          <cell r="BO717">
            <v>0</v>
          </cell>
          <cell r="BP717"/>
          <cell r="BQ717">
            <v>1</v>
          </cell>
          <cell r="BR717"/>
          <cell r="BS717">
            <v>15.499999999999998</v>
          </cell>
          <cell r="BT717">
            <v>0</v>
          </cell>
          <cell r="BU717"/>
          <cell r="BV717">
            <v>0</v>
          </cell>
          <cell r="BW717"/>
          <cell r="BX717">
            <v>1</v>
          </cell>
          <cell r="BY717"/>
          <cell r="BZ717">
            <v>0</v>
          </cell>
          <cell r="CA717">
            <v>0</v>
          </cell>
          <cell r="CB717"/>
          <cell r="CC717">
            <v>0</v>
          </cell>
          <cell r="CD717"/>
          <cell r="CE717"/>
          <cell r="CF717"/>
          <cell r="CG717">
            <v>0</v>
          </cell>
          <cell r="CH717">
            <v>0</v>
          </cell>
          <cell r="CI717"/>
          <cell r="CJ717">
            <v>0</v>
          </cell>
          <cell r="CK717"/>
          <cell r="CL717"/>
          <cell r="CM717">
            <v>0</v>
          </cell>
          <cell r="CN717">
            <v>15.499999999999996</v>
          </cell>
          <cell r="CO717">
            <v>0</v>
          </cell>
          <cell r="CP717">
            <v>0</v>
          </cell>
          <cell r="CQ717">
            <v>0</v>
          </cell>
          <cell r="CR717">
            <v>0</v>
          </cell>
          <cell r="CS717">
            <v>1</v>
          </cell>
          <cell r="CT717">
            <v>0</v>
          </cell>
          <cell r="CU717">
            <v>15.499999999999998</v>
          </cell>
          <cell r="CV717">
            <v>0</v>
          </cell>
          <cell r="CW717">
            <v>0</v>
          </cell>
          <cell r="CX717">
            <v>0</v>
          </cell>
          <cell r="CY717">
            <v>0</v>
          </cell>
          <cell r="CZ717">
            <v>1</v>
          </cell>
        </row>
        <row r="718">
          <cell r="A718" t="str">
            <v>1.6.9</v>
          </cell>
          <cell r="B718" t="str">
            <v>БКМ 517 КАМАЗ 43502</v>
          </cell>
          <cell r="C718" t="str">
            <v>С_1.6.9</v>
          </cell>
          <cell r="D718">
            <v>4.3</v>
          </cell>
          <cell r="E718">
            <v>4.3</v>
          </cell>
          <cell r="F718"/>
          <cell r="G718"/>
          <cell r="H718"/>
          <cell r="I718"/>
          <cell r="J718"/>
          <cell r="K718"/>
          <cell r="L718"/>
          <cell r="M718"/>
          <cell r="N718">
            <v>0</v>
          </cell>
          <cell r="O718"/>
          <cell r="P718"/>
          <cell r="Q718"/>
          <cell r="R718"/>
          <cell r="S718"/>
          <cell r="T718"/>
          <cell r="U718">
            <v>0</v>
          </cell>
          <cell r="V718">
            <v>0</v>
          </cell>
          <cell r="W718"/>
          <cell r="X718">
            <v>0</v>
          </cell>
          <cell r="Y718"/>
          <cell r="Z718"/>
          <cell r="AA718"/>
          <cell r="AB718"/>
          <cell r="AC718">
            <v>0</v>
          </cell>
          <cell r="AD718"/>
          <cell r="AE718">
            <v>0</v>
          </cell>
          <cell r="AF718"/>
          <cell r="AG718"/>
          <cell r="AH718"/>
          <cell r="AI718"/>
          <cell r="AJ718">
            <v>0</v>
          </cell>
          <cell r="AK718">
            <v>0</v>
          </cell>
          <cell r="AL718"/>
          <cell r="AM718">
            <v>0</v>
          </cell>
          <cell r="AN718"/>
          <cell r="AO718"/>
          <cell r="AP718"/>
          <cell r="AQ718">
            <v>0</v>
          </cell>
          <cell r="AR718">
            <v>0</v>
          </cell>
          <cell r="AS718"/>
          <cell r="AT718">
            <v>0</v>
          </cell>
          <cell r="AU718"/>
          <cell r="AV718"/>
          <cell r="AW718"/>
          <cell r="AX718">
            <v>0</v>
          </cell>
          <cell r="AY718">
            <v>0</v>
          </cell>
          <cell r="AZ718"/>
          <cell r="BA718">
            <v>0</v>
          </cell>
          <cell r="BB718"/>
          <cell r="BC718"/>
          <cell r="BD718"/>
          <cell r="BE718">
            <v>0</v>
          </cell>
          <cell r="BF718">
            <v>0</v>
          </cell>
          <cell r="BG718"/>
          <cell r="BH718">
            <v>0</v>
          </cell>
          <cell r="BI718"/>
          <cell r="BJ718"/>
          <cell r="BK718"/>
          <cell r="BL718">
            <v>0</v>
          </cell>
          <cell r="BM718">
            <v>0</v>
          </cell>
          <cell r="BN718"/>
          <cell r="BO718">
            <v>0</v>
          </cell>
          <cell r="BP718"/>
          <cell r="BQ718"/>
          <cell r="BR718"/>
          <cell r="BS718">
            <v>0</v>
          </cell>
          <cell r="BT718">
            <v>0</v>
          </cell>
          <cell r="BU718"/>
          <cell r="BV718">
            <v>0</v>
          </cell>
          <cell r="BW718"/>
          <cell r="BX718"/>
          <cell r="BY718"/>
          <cell r="BZ718">
            <v>4.3</v>
          </cell>
          <cell r="CA718">
            <v>0</v>
          </cell>
          <cell r="CB718"/>
          <cell r="CC718">
            <v>0</v>
          </cell>
          <cell r="CD718"/>
          <cell r="CE718">
            <v>1</v>
          </cell>
          <cell r="CF718"/>
          <cell r="CG718">
            <v>4.3</v>
          </cell>
          <cell r="CH718">
            <v>0</v>
          </cell>
          <cell r="CI718"/>
          <cell r="CJ718">
            <v>0</v>
          </cell>
          <cell r="CK718"/>
          <cell r="CL718">
            <v>1</v>
          </cell>
          <cell r="CM718">
            <v>0</v>
          </cell>
          <cell r="CN718">
            <v>4.3</v>
          </cell>
          <cell r="CO718">
            <v>0</v>
          </cell>
          <cell r="CP718">
            <v>0</v>
          </cell>
          <cell r="CQ718">
            <v>0</v>
          </cell>
          <cell r="CR718">
            <v>0</v>
          </cell>
          <cell r="CS718">
            <v>1</v>
          </cell>
          <cell r="CT718">
            <v>0</v>
          </cell>
          <cell r="CU718">
            <v>4.3</v>
          </cell>
          <cell r="CV718">
            <v>0</v>
          </cell>
          <cell r="CW718">
            <v>0</v>
          </cell>
          <cell r="CX718">
            <v>0</v>
          </cell>
          <cell r="CY718">
            <v>0</v>
          </cell>
          <cell r="CZ718">
            <v>1</v>
          </cell>
        </row>
        <row r="719">
          <cell r="A719" t="str">
            <v>1.6.10</v>
          </cell>
          <cell r="B719" t="str">
            <v>Мини погрузчик МКСМ-800-2шт.</v>
          </cell>
          <cell r="C719" t="str">
            <v>С_1.6.10</v>
          </cell>
          <cell r="D719">
            <v>3</v>
          </cell>
          <cell r="E719">
            <v>1.5</v>
          </cell>
          <cell r="F719"/>
          <cell r="G719"/>
          <cell r="H719"/>
          <cell r="I719"/>
          <cell r="J719"/>
          <cell r="K719"/>
          <cell r="L719"/>
          <cell r="M719"/>
          <cell r="N719">
            <v>0</v>
          </cell>
          <cell r="O719"/>
          <cell r="P719"/>
          <cell r="Q719"/>
          <cell r="R719"/>
          <cell r="S719"/>
          <cell r="T719"/>
          <cell r="U719">
            <v>0</v>
          </cell>
          <cell r="V719">
            <v>0</v>
          </cell>
          <cell r="W719"/>
          <cell r="X719">
            <v>0</v>
          </cell>
          <cell r="Y719"/>
          <cell r="Z719"/>
          <cell r="AA719"/>
          <cell r="AB719"/>
          <cell r="AC719">
            <v>0</v>
          </cell>
          <cell r="AD719"/>
          <cell r="AE719">
            <v>0</v>
          </cell>
          <cell r="AF719"/>
          <cell r="AG719"/>
          <cell r="AH719"/>
          <cell r="AI719"/>
          <cell r="AJ719">
            <v>1.5</v>
          </cell>
          <cell r="AK719">
            <v>0</v>
          </cell>
          <cell r="AL719"/>
          <cell r="AM719">
            <v>0</v>
          </cell>
          <cell r="AN719"/>
          <cell r="AO719">
            <v>1</v>
          </cell>
          <cell r="AP719"/>
          <cell r="AQ719">
            <v>0</v>
          </cell>
          <cell r="AR719">
            <v>0</v>
          </cell>
          <cell r="AS719"/>
          <cell r="AT719">
            <v>0</v>
          </cell>
          <cell r="AU719"/>
          <cell r="AV719">
            <v>1</v>
          </cell>
          <cell r="AW719"/>
          <cell r="AX719">
            <v>1.5</v>
          </cell>
          <cell r="AY719">
            <v>0</v>
          </cell>
          <cell r="AZ719"/>
          <cell r="BA719">
            <v>0</v>
          </cell>
          <cell r="BB719"/>
          <cell r="BC719">
            <v>1</v>
          </cell>
          <cell r="BD719"/>
          <cell r="BE719">
            <v>1.5</v>
          </cell>
          <cell r="BF719">
            <v>0</v>
          </cell>
          <cell r="BG719"/>
          <cell r="BH719">
            <v>0</v>
          </cell>
          <cell r="BI719"/>
          <cell r="BJ719">
            <v>1</v>
          </cell>
          <cell r="BK719"/>
          <cell r="BL719">
            <v>0</v>
          </cell>
          <cell r="BM719">
            <v>0</v>
          </cell>
          <cell r="BN719"/>
          <cell r="BO719">
            <v>0</v>
          </cell>
          <cell r="BP719"/>
          <cell r="BQ719"/>
          <cell r="BR719"/>
          <cell r="BS719">
            <v>0</v>
          </cell>
          <cell r="BT719">
            <v>0</v>
          </cell>
          <cell r="BU719"/>
          <cell r="BV719">
            <v>0</v>
          </cell>
          <cell r="BW719"/>
          <cell r="BX719"/>
          <cell r="BY719"/>
          <cell r="BZ719">
            <v>0</v>
          </cell>
          <cell r="CA719">
            <v>0</v>
          </cell>
          <cell r="CB719"/>
          <cell r="CC719">
            <v>0</v>
          </cell>
          <cell r="CD719"/>
          <cell r="CE719"/>
          <cell r="CF719"/>
          <cell r="CG719">
            <v>0</v>
          </cell>
          <cell r="CH719">
            <v>0</v>
          </cell>
          <cell r="CI719"/>
          <cell r="CJ719">
            <v>0</v>
          </cell>
          <cell r="CK719"/>
          <cell r="CL719"/>
          <cell r="CM719">
            <v>0</v>
          </cell>
          <cell r="CN719">
            <v>3</v>
          </cell>
          <cell r="CO719">
            <v>0</v>
          </cell>
          <cell r="CP719">
            <v>0</v>
          </cell>
          <cell r="CQ719">
            <v>0</v>
          </cell>
          <cell r="CR719">
            <v>0</v>
          </cell>
          <cell r="CS719">
            <v>2</v>
          </cell>
          <cell r="CT719">
            <v>0</v>
          </cell>
          <cell r="CU719">
            <v>1.5</v>
          </cell>
          <cell r="CV719">
            <v>0</v>
          </cell>
          <cell r="CW719">
            <v>0</v>
          </cell>
          <cell r="CX719">
            <v>0</v>
          </cell>
          <cell r="CY719">
            <v>0</v>
          </cell>
          <cell r="CZ719">
            <v>2</v>
          </cell>
        </row>
        <row r="720">
          <cell r="A720" t="str">
            <v>1.6.11</v>
          </cell>
          <cell r="B720" t="str">
            <v>Лаборатории на базе КАМАЗ 4х4- 2шт.</v>
          </cell>
          <cell r="C720" t="str">
            <v>С_1.6.11</v>
          </cell>
          <cell r="D720">
            <v>5.2</v>
          </cell>
          <cell r="E720">
            <v>5.2</v>
          </cell>
          <cell r="F720"/>
          <cell r="G720"/>
          <cell r="H720"/>
          <cell r="I720"/>
          <cell r="J720"/>
          <cell r="K720"/>
          <cell r="L720"/>
          <cell r="M720"/>
          <cell r="N720">
            <v>0</v>
          </cell>
          <cell r="O720"/>
          <cell r="P720"/>
          <cell r="Q720"/>
          <cell r="R720"/>
          <cell r="S720"/>
          <cell r="T720"/>
          <cell r="U720">
            <v>0</v>
          </cell>
          <cell r="V720">
            <v>0</v>
          </cell>
          <cell r="W720"/>
          <cell r="X720">
            <v>0</v>
          </cell>
          <cell r="Y720"/>
          <cell r="Z720"/>
          <cell r="AA720"/>
          <cell r="AB720"/>
          <cell r="AC720">
            <v>0</v>
          </cell>
          <cell r="AD720"/>
          <cell r="AE720">
            <v>0</v>
          </cell>
          <cell r="AF720"/>
          <cell r="AG720"/>
          <cell r="AH720"/>
          <cell r="AI720"/>
          <cell r="AJ720">
            <v>0</v>
          </cell>
          <cell r="AK720">
            <v>0</v>
          </cell>
          <cell r="AL720"/>
          <cell r="AM720">
            <v>0</v>
          </cell>
          <cell r="AN720"/>
          <cell r="AO720"/>
          <cell r="AP720"/>
          <cell r="AQ720">
            <v>0</v>
          </cell>
          <cell r="AR720">
            <v>0</v>
          </cell>
          <cell r="AS720"/>
          <cell r="AT720">
            <v>0</v>
          </cell>
          <cell r="AU720"/>
          <cell r="AV720"/>
          <cell r="AW720"/>
          <cell r="AX720">
            <v>0</v>
          </cell>
          <cell r="AY720">
            <v>0</v>
          </cell>
          <cell r="AZ720"/>
          <cell r="BA720">
            <v>0</v>
          </cell>
          <cell r="BB720"/>
          <cell r="BC720"/>
          <cell r="BD720"/>
          <cell r="BE720">
            <v>0</v>
          </cell>
          <cell r="BF720">
            <v>0</v>
          </cell>
          <cell r="BG720"/>
          <cell r="BH720">
            <v>0</v>
          </cell>
          <cell r="BI720"/>
          <cell r="BJ720"/>
          <cell r="BK720"/>
          <cell r="BL720">
            <v>2.6</v>
          </cell>
          <cell r="BM720">
            <v>0</v>
          </cell>
          <cell r="BN720"/>
          <cell r="BO720">
            <v>0</v>
          </cell>
          <cell r="BP720"/>
          <cell r="BQ720">
            <v>1</v>
          </cell>
          <cell r="BR720"/>
          <cell r="BS720">
            <v>2.6</v>
          </cell>
          <cell r="BT720">
            <v>0</v>
          </cell>
          <cell r="BU720"/>
          <cell r="BV720">
            <v>0</v>
          </cell>
          <cell r="BW720"/>
          <cell r="BX720">
            <v>1</v>
          </cell>
          <cell r="BY720"/>
          <cell r="BZ720">
            <v>2.6</v>
          </cell>
          <cell r="CA720">
            <v>0</v>
          </cell>
          <cell r="CB720"/>
          <cell r="CC720">
            <v>0</v>
          </cell>
          <cell r="CD720"/>
          <cell r="CE720">
            <v>1</v>
          </cell>
          <cell r="CF720"/>
          <cell r="CG720">
            <v>2.6</v>
          </cell>
          <cell r="CH720">
            <v>0</v>
          </cell>
          <cell r="CI720"/>
          <cell r="CJ720">
            <v>0</v>
          </cell>
          <cell r="CK720"/>
          <cell r="CL720">
            <v>1</v>
          </cell>
          <cell r="CM720">
            <v>0</v>
          </cell>
          <cell r="CN720">
            <v>5.2</v>
          </cell>
          <cell r="CO720">
            <v>0</v>
          </cell>
          <cell r="CP720">
            <v>0</v>
          </cell>
          <cell r="CQ720">
            <v>0</v>
          </cell>
          <cell r="CR720">
            <v>0</v>
          </cell>
          <cell r="CS720">
            <v>2</v>
          </cell>
          <cell r="CT720">
            <v>0</v>
          </cell>
          <cell r="CU720">
            <v>5.2</v>
          </cell>
          <cell r="CV720">
            <v>0</v>
          </cell>
          <cell r="CW720">
            <v>0</v>
          </cell>
          <cell r="CX720">
            <v>0</v>
          </cell>
          <cell r="CY720">
            <v>0</v>
          </cell>
          <cell r="CZ720">
            <v>2</v>
          </cell>
        </row>
        <row r="721">
          <cell r="A721" t="str">
            <v>1.6.12</v>
          </cell>
          <cell r="B721" t="str">
            <v>Газель-Next автобус 4шт.</v>
          </cell>
          <cell r="C721" t="str">
            <v>С_1.6.12</v>
          </cell>
          <cell r="D721">
            <v>4.5</v>
          </cell>
          <cell r="E721">
            <v>3</v>
          </cell>
          <cell r="F721"/>
          <cell r="G721"/>
          <cell r="H721"/>
          <cell r="I721"/>
          <cell r="J721"/>
          <cell r="K721"/>
          <cell r="L721"/>
          <cell r="M721"/>
          <cell r="N721">
            <v>0</v>
          </cell>
          <cell r="O721"/>
          <cell r="P721"/>
          <cell r="Q721"/>
          <cell r="R721"/>
          <cell r="S721"/>
          <cell r="T721"/>
          <cell r="U721">
            <v>0</v>
          </cell>
          <cell r="V721">
            <v>0</v>
          </cell>
          <cell r="W721"/>
          <cell r="X721">
            <v>0</v>
          </cell>
          <cell r="Y721"/>
          <cell r="Z721"/>
          <cell r="AA721"/>
          <cell r="AB721"/>
          <cell r="AC721">
            <v>0</v>
          </cell>
          <cell r="AD721"/>
          <cell r="AE721">
            <v>0</v>
          </cell>
          <cell r="AF721"/>
          <cell r="AG721"/>
          <cell r="AH721"/>
          <cell r="AI721"/>
          <cell r="AJ721">
            <v>1.5</v>
          </cell>
          <cell r="AK721">
            <v>0</v>
          </cell>
          <cell r="AL721"/>
          <cell r="AM721">
            <v>0</v>
          </cell>
          <cell r="AN721"/>
          <cell r="AO721">
            <v>1</v>
          </cell>
          <cell r="AP721"/>
          <cell r="AQ721">
            <v>0</v>
          </cell>
          <cell r="AR721">
            <v>0</v>
          </cell>
          <cell r="AS721"/>
          <cell r="AT721">
            <v>0</v>
          </cell>
          <cell r="AU721"/>
          <cell r="AV721">
            <v>1</v>
          </cell>
          <cell r="AW721"/>
          <cell r="AX721">
            <v>1.5</v>
          </cell>
          <cell r="AY721">
            <v>0</v>
          </cell>
          <cell r="AZ721"/>
          <cell r="BA721">
            <v>0</v>
          </cell>
          <cell r="BB721"/>
          <cell r="BC721">
            <v>1</v>
          </cell>
          <cell r="BD721"/>
          <cell r="BE721">
            <v>1.5</v>
          </cell>
          <cell r="BF721">
            <v>0</v>
          </cell>
          <cell r="BG721"/>
          <cell r="BH721">
            <v>0</v>
          </cell>
          <cell r="BI721"/>
          <cell r="BJ721">
            <v>1</v>
          </cell>
          <cell r="BK721"/>
          <cell r="BL721">
            <v>1.5</v>
          </cell>
          <cell r="BM721">
            <v>0</v>
          </cell>
          <cell r="BN721"/>
          <cell r="BO721">
            <v>0</v>
          </cell>
          <cell r="BP721"/>
          <cell r="BQ721">
            <v>1</v>
          </cell>
          <cell r="BR721"/>
          <cell r="BS721">
            <v>1.5</v>
          </cell>
          <cell r="BT721">
            <v>0</v>
          </cell>
          <cell r="BU721"/>
          <cell r="BV721">
            <v>0</v>
          </cell>
          <cell r="BW721"/>
          <cell r="BX721">
            <v>1</v>
          </cell>
          <cell r="BY721"/>
          <cell r="BZ721">
            <v>0</v>
          </cell>
          <cell r="CA721">
            <v>0</v>
          </cell>
          <cell r="CB721"/>
          <cell r="CC721">
            <v>0</v>
          </cell>
          <cell r="CD721"/>
          <cell r="CE721"/>
          <cell r="CF721"/>
          <cell r="CG721">
            <v>0</v>
          </cell>
          <cell r="CH721">
            <v>0</v>
          </cell>
          <cell r="CI721"/>
          <cell r="CJ721">
            <v>0</v>
          </cell>
          <cell r="CK721"/>
          <cell r="CL721"/>
          <cell r="CM721">
            <v>0</v>
          </cell>
          <cell r="CN721">
            <v>4.5</v>
          </cell>
          <cell r="CO721">
            <v>0</v>
          </cell>
          <cell r="CP721">
            <v>0</v>
          </cell>
          <cell r="CQ721">
            <v>0</v>
          </cell>
          <cell r="CR721">
            <v>0</v>
          </cell>
          <cell r="CS721">
            <v>3</v>
          </cell>
          <cell r="CT721">
            <v>0</v>
          </cell>
          <cell r="CU721">
            <v>3</v>
          </cell>
          <cell r="CV721">
            <v>0</v>
          </cell>
          <cell r="CW721">
            <v>0</v>
          </cell>
          <cell r="CX721">
            <v>0</v>
          </cell>
          <cell r="CY721">
            <v>0</v>
          </cell>
          <cell r="CZ721">
            <v>3</v>
          </cell>
        </row>
        <row r="722">
          <cell r="A722" t="str">
            <v>1.6.13</v>
          </cell>
          <cell r="B722" t="str">
            <v>Микроавтобус Фольцваген - Мультивен</v>
          </cell>
          <cell r="C722" t="str">
            <v>С_1.6.13</v>
          </cell>
          <cell r="D722">
            <v>4.4000000000000004</v>
          </cell>
          <cell r="E722">
            <v>0</v>
          </cell>
          <cell r="F722"/>
          <cell r="G722"/>
          <cell r="H722"/>
          <cell r="I722"/>
          <cell r="J722"/>
          <cell r="K722"/>
          <cell r="L722"/>
          <cell r="M722"/>
          <cell r="N722">
            <v>0</v>
          </cell>
          <cell r="O722"/>
          <cell r="P722"/>
          <cell r="Q722"/>
          <cell r="R722"/>
          <cell r="S722"/>
          <cell r="T722"/>
          <cell r="U722">
            <v>0</v>
          </cell>
          <cell r="V722">
            <v>0</v>
          </cell>
          <cell r="W722"/>
          <cell r="X722">
            <v>0</v>
          </cell>
          <cell r="Y722"/>
          <cell r="Z722"/>
          <cell r="AA722"/>
          <cell r="AB722"/>
          <cell r="AC722">
            <v>0</v>
          </cell>
          <cell r="AD722"/>
          <cell r="AE722">
            <v>0</v>
          </cell>
          <cell r="AF722"/>
          <cell r="AG722"/>
          <cell r="AH722"/>
          <cell r="AI722"/>
          <cell r="AJ722">
            <v>4.4000000000000004</v>
          </cell>
          <cell r="AK722">
            <v>0</v>
          </cell>
          <cell r="AL722"/>
          <cell r="AM722">
            <v>0</v>
          </cell>
          <cell r="AN722"/>
          <cell r="AO722">
            <v>1</v>
          </cell>
          <cell r="AP722"/>
          <cell r="AQ722">
            <v>0</v>
          </cell>
          <cell r="AR722">
            <v>0</v>
          </cell>
          <cell r="AS722"/>
          <cell r="AT722">
            <v>0</v>
          </cell>
          <cell r="AU722"/>
          <cell r="AV722">
            <v>1</v>
          </cell>
          <cell r="AW722"/>
          <cell r="AX722">
            <v>0</v>
          </cell>
          <cell r="AY722">
            <v>0</v>
          </cell>
          <cell r="AZ722"/>
          <cell r="BA722">
            <v>0</v>
          </cell>
          <cell r="BB722"/>
          <cell r="BC722"/>
          <cell r="BD722"/>
          <cell r="BE722">
            <v>0</v>
          </cell>
          <cell r="BF722">
            <v>0</v>
          </cell>
          <cell r="BG722"/>
          <cell r="BH722">
            <v>0</v>
          </cell>
          <cell r="BI722"/>
          <cell r="BJ722"/>
          <cell r="BK722"/>
          <cell r="BL722">
            <v>0</v>
          </cell>
          <cell r="BM722">
            <v>0</v>
          </cell>
          <cell r="BN722"/>
          <cell r="BO722">
            <v>0</v>
          </cell>
          <cell r="BP722"/>
          <cell r="BQ722"/>
          <cell r="BR722"/>
          <cell r="BS722">
            <v>0</v>
          </cell>
          <cell r="BT722">
            <v>0</v>
          </cell>
          <cell r="BU722"/>
          <cell r="BV722">
            <v>0</v>
          </cell>
          <cell r="BW722"/>
          <cell r="BX722"/>
          <cell r="BY722"/>
          <cell r="BZ722">
            <v>0</v>
          </cell>
          <cell r="CA722">
            <v>0</v>
          </cell>
          <cell r="CB722"/>
          <cell r="CC722">
            <v>0</v>
          </cell>
          <cell r="CD722"/>
          <cell r="CE722"/>
          <cell r="CF722"/>
          <cell r="CG722">
            <v>0</v>
          </cell>
          <cell r="CH722">
            <v>0</v>
          </cell>
          <cell r="CI722"/>
          <cell r="CJ722">
            <v>0</v>
          </cell>
          <cell r="CK722"/>
          <cell r="CL722"/>
          <cell r="CM722">
            <v>0</v>
          </cell>
          <cell r="CN722">
            <v>4.4000000000000004</v>
          </cell>
          <cell r="CO722">
            <v>0</v>
          </cell>
          <cell r="CP722">
            <v>0</v>
          </cell>
          <cell r="CQ722">
            <v>0</v>
          </cell>
          <cell r="CR722">
            <v>0</v>
          </cell>
          <cell r="CS722">
            <v>1</v>
          </cell>
          <cell r="CT722">
            <v>0</v>
          </cell>
          <cell r="CU722">
            <v>0</v>
          </cell>
          <cell r="CV722">
            <v>0</v>
          </cell>
          <cell r="CW722">
            <v>0</v>
          </cell>
          <cell r="CX722">
            <v>0</v>
          </cell>
          <cell r="CY722">
            <v>0</v>
          </cell>
          <cell r="CZ722">
            <v>1</v>
          </cell>
        </row>
        <row r="723">
          <cell r="A723" t="str">
            <v>1.6.14</v>
          </cell>
          <cell r="B723" t="str">
            <v>Кран манипулятор КАМАЗ 43118 г/п 2,9т</v>
          </cell>
          <cell r="C723" t="str">
            <v>С_1.6.14</v>
          </cell>
          <cell r="D723">
            <v>5.2</v>
          </cell>
          <cell r="E723">
            <v>5.2</v>
          </cell>
          <cell r="F723"/>
          <cell r="G723"/>
          <cell r="H723"/>
          <cell r="I723"/>
          <cell r="J723"/>
          <cell r="K723"/>
          <cell r="L723"/>
          <cell r="M723"/>
          <cell r="N723">
            <v>0</v>
          </cell>
          <cell r="O723"/>
          <cell r="P723"/>
          <cell r="Q723"/>
          <cell r="R723"/>
          <cell r="S723"/>
          <cell r="T723"/>
          <cell r="U723">
            <v>0</v>
          </cell>
          <cell r="V723">
            <v>0</v>
          </cell>
          <cell r="W723"/>
          <cell r="X723">
            <v>0</v>
          </cell>
          <cell r="Y723"/>
          <cell r="Z723"/>
          <cell r="AA723"/>
          <cell r="AB723"/>
          <cell r="AC723">
            <v>0</v>
          </cell>
          <cell r="AD723"/>
          <cell r="AE723">
            <v>0</v>
          </cell>
          <cell r="AF723"/>
          <cell r="AG723"/>
          <cell r="AH723"/>
          <cell r="AI723"/>
          <cell r="AJ723">
            <v>0</v>
          </cell>
          <cell r="AK723">
            <v>0</v>
          </cell>
          <cell r="AL723"/>
          <cell r="AM723">
            <v>0</v>
          </cell>
          <cell r="AN723"/>
          <cell r="AO723"/>
          <cell r="AP723"/>
          <cell r="AQ723">
            <v>0</v>
          </cell>
          <cell r="AR723">
            <v>0</v>
          </cell>
          <cell r="AS723"/>
          <cell r="AT723">
            <v>0</v>
          </cell>
          <cell r="AU723"/>
          <cell r="AV723"/>
          <cell r="AW723"/>
          <cell r="AX723">
            <v>0</v>
          </cell>
          <cell r="AY723">
            <v>0</v>
          </cell>
          <cell r="AZ723"/>
          <cell r="BA723">
            <v>0</v>
          </cell>
          <cell r="BB723"/>
          <cell r="BC723"/>
          <cell r="BD723"/>
          <cell r="BE723">
            <v>0</v>
          </cell>
          <cell r="BF723">
            <v>0</v>
          </cell>
          <cell r="BG723"/>
          <cell r="BH723">
            <v>0</v>
          </cell>
          <cell r="BI723"/>
          <cell r="BJ723"/>
          <cell r="BK723"/>
          <cell r="BL723">
            <v>0</v>
          </cell>
          <cell r="BM723">
            <v>0</v>
          </cell>
          <cell r="BN723"/>
          <cell r="BO723">
            <v>0</v>
          </cell>
          <cell r="BP723"/>
          <cell r="BQ723"/>
          <cell r="BR723"/>
          <cell r="BS723">
            <v>0</v>
          </cell>
          <cell r="BT723">
            <v>0</v>
          </cell>
          <cell r="BU723"/>
          <cell r="BV723">
            <v>0</v>
          </cell>
          <cell r="BW723"/>
          <cell r="BX723"/>
          <cell r="BY723"/>
          <cell r="BZ723">
            <v>5.2</v>
          </cell>
          <cell r="CA723">
            <v>0</v>
          </cell>
          <cell r="CB723"/>
          <cell r="CC723">
            <v>0</v>
          </cell>
          <cell r="CD723"/>
          <cell r="CE723">
            <v>1</v>
          </cell>
          <cell r="CF723"/>
          <cell r="CG723">
            <v>5.2</v>
          </cell>
          <cell r="CH723">
            <v>0</v>
          </cell>
          <cell r="CI723"/>
          <cell r="CJ723">
            <v>0</v>
          </cell>
          <cell r="CK723"/>
          <cell r="CL723">
            <v>1</v>
          </cell>
          <cell r="CM723">
            <v>0</v>
          </cell>
          <cell r="CN723">
            <v>5.2</v>
          </cell>
          <cell r="CO723">
            <v>0</v>
          </cell>
          <cell r="CP723">
            <v>0</v>
          </cell>
          <cell r="CQ723">
            <v>0</v>
          </cell>
          <cell r="CR723">
            <v>0</v>
          </cell>
          <cell r="CS723">
            <v>1</v>
          </cell>
          <cell r="CT723">
            <v>0</v>
          </cell>
          <cell r="CU723">
            <v>5.2</v>
          </cell>
          <cell r="CV723">
            <v>0</v>
          </cell>
          <cell r="CW723">
            <v>0</v>
          </cell>
          <cell r="CX723">
            <v>0</v>
          </cell>
          <cell r="CY723">
            <v>0</v>
          </cell>
          <cell r="CZ723">
            <v>1</v>
          </cell>
        </row>
        <row r="724">
          <cell r="A724" t="str">
            <v>1.6.15</v>
          </cell>
          <cell r="B724" t="str">
            <v>Гильотина</v>
          </cell>
          <cell r="C724" t="str">
            <v>С_1.6.15</v>
          </cell>
          <cell r="D724">
            <v>0</v>
          </cell>
          <cell r="E724">
            <v>0</v>
          </cell>
          <cell r="F724"/>
          <cell r="G724"/>
          <cell r="H724"/>
          <cell r="I724"/>
          <cell r="J724"/>
          <cell r="K724"/>
          <cell r="L724"/>
          <cell r="M724"/>
          <cell r="N724">
            <v>0</v>
          </cell>
          <cell r="O724"/>
          <cell r="P724"/>
          <cell r="Q724"/>
          <cell r="R724"/>
          <cell r="S724"/>
          <cell r="T724"/>
          <cell r="U724">
            <v>0</v>
          </cell>
          <cell r="V724">
            <v>0</v>
          </cell>
          <cell r="W724"/>
          <cell r="X724">
            <v>0</v>
          </cell>
          <cell r="Y724"/>
          <cell r="Z724"/>
          <cell r="AA724"/>
          <cell r="AB724"/>
          <cell r="AC724">
            <v>0</v>
          </cell>
          <cell r="AD724"/>
          <cell r="AE724">
            <v>0</v>
          </cell>
          <cell r="AF724"/>
          <cell r="AG724"/>
          <cell r="AH724"/>
          <cell r="AI724"/>
          <cell r="AJ724">
            <v>0</v>
          </cell>
          <cell r="AK724">
            <v>0</v>
          </cell>
          <cell r="AL724"/>
          <cell r="AM724">
            <v>0</v>
          </cell>
          <cell r="AN724"/>
          <cell r="AO724"/>
          <cell r="AP724"/>
          <cell r="AQ724">
            <v>0</v>
          </cell>
          <cell r="AR724">
            <v>0</v>
          </cell>
          <cell r="AS724"/>
          <cell r="AT724">
            <v>0</v>
          </cell>
          <cell r="AU724"/>
          <cell r="AV724"/>
          <cell r="AW724"/>
          <cell r="AX724">
            <v>0</v>
          </cell>
          <cell r="AY724">
            <v>0</v>
          </cell>
          <cell r="AZ724"/>
          <cell r="BA724">
            <v>0</v>
          </cell>
          <cell r="BB724"/>
          <cell r="BC724"/>
          <cell r="BD724"/>
          <cell r="BE724">
            <v>0</v>
          </cell>
          <cell r="BF724">
            <v>0</v>
          </cell>
          <cell r="BG724"/>
          <cell r="BH724">
            <v>0</v>
          </cell>
          <cell r="BI724"/>
          <cell r="BJ724"/>
          <cell r="BK724"/>
          <cell r="BL724">
            <v>0</v>
          </cell>
          <cell r="BM724">
            <v>0</v>
          </cell>
          <cell r="BN724"/>
          <cell r="BO724">
            <v>0</v>
          </cell>
          <cell r="BP724"/>
          <cell r="BQ724"/>
          <cell r="BR724"/>
          <cell r="BS724">
            <v>0</v>
          </cell>
          <cell r="BT724">
            <v>0</v>
          </cell>
          <cell r="BU724"/>
          <cell r="BV724">
            <v>0</v>
          </cell>
          <cell r="BW724"/>
          <cell r="BX724"/>
          <cell r="BY724"/>
          <cell r="BZ724">
            <v>0</v>
          </cell>
          <cell r="CA724">
            <v>0</v>
          </cell>
          <cell r="CB724"/>
          <cell r="CC724">
            <v>0</v>
          </cell>
          <cell r="CD724"/>
          <cell r="CE724"/>
          <cell r="CF724"/>
          <cell r="CG724">
            <v>0</v>
          </cell>
          <cell r="CH724">
            <v>0</v>
          </cell>
          <cell r="CI724"/>
          <cell r="CJ724">
            <v>0</v>
          </cell>
          <cell r="CK724"/>
          <cell r="CL724"/>
          <cell r="CM724">
            <v>0</v>
          </cell>
          <cell r="CN724">
            <v>0</v>
          </cell>
          <cell r="CO724">
            <v>0</v>
          </cell>
          <cell r="CP724">
            <v>0</v>
          </cell>
          <cell r="CQ724">
            <v>0</v>
          </cell>
          <cell r="CR724">
            <v>0</v>
          </cell>
          <cell r="CS724">
            <v>0</v>
          </cell>
          <cell r="CT724">
            <v>0</v>
          </cell>
          <cell r="CU724">
            <v>0</v>
          </cell>
          <cell r="CV724">
            <v>0</v>
          </cell>
          <cell r="CW724">
            <v>0</v>
          </cell>
          <cell r="CX724">
            <v>0</v>
          </cell>
          <cell r="CY724">
            <v>0</v>
          </cell>
          <cell r="CZ724">
            <v>0</v>
          </cell>
        </row>
        <row r="725">
          <cell r="A725" t="str">
            <v>1.6.16</v>
          </cell>
          <cell r="B725" t="str">
            <v>Пресс ножницы</v>
          </cell>
          <cell r="C725" t="str">
            <v>С_1.6.16</v>
          </cell>
          <cell r="D725">
            <v>0.65</v>
          </cell>
          <cell r="E725">
            <v>0</v>
          </cell>
          <cell r="F725"/>
          <cell r="G725"/>
          <cell r="H725"/>
          <cell r="I725"/>
          <cell r="J725"/>
          <cell r="K725"/>
          <cell r="L725"/>
          <cell r="M725"/>
          <cell r="N725">
            <v>0</v>
          </cell>
          <cell r="O725"/>
          <cell r="P725"/>
          <cell r="Q725"/>
          <cell r="R725"/>
          <cell r="S725"/>
          <cell r="T725"/>
          <cell r="U725">
            <v>0</v>
          </cell>
          <cell r="V725">
            <v>0</v>
          </cell>
          <cell r="W725"/>
          <cell r="X725">
            <v>0</v>
          </cell>
          <cell r="Y725"/>
          <cell r="Z725"/>
          <cell r="AA725"/>
          <cell r="AB725"/>
          <cell r="AC725">
            <v>0</v>
          </cell>
          <cell r="AD725"/>
          <cell r="AE725">
            <v>0</v>
          </cell>
          <cell r="AF725"/>
          <cell r="AG725"/>
          <cell r="AH725"/>
          <cell r="AI725"/>
          <cell r="AJ725">
            <v>0.65</v>
          </cell>
          <cell r="AK725">
            <v>0</v>
          </cell>
          <cell r="AL725"/>
          <cell r="AM725">
            <v>0</v>
          </cell>
          <cell r="AN725"/>
          <cell r="AO725">
            <v>1</v>
          </cell>
          <cell r="AP725"/>
          <cell r="AQ725">
            <v>0</v>
          </cell>
          <cell r="AR725">
            <v>0</v>
          </cell>
          <cell r="AS725"/>
          <cell r="AT725">
            <v>0</v>
          </cell>
          <cell r="AU725"/>
          <cell r="AV725">
            <v>1</v>
          </cell>
          <cell r="AW725"/>
          <cell r="AX725">
            <v>0</v>
          </cell>
          <cell r="AY725">
            <v>0</v>
          </cell>
          <cell r="AZ725"/>
          <cell r="BA725">
            <v>0</v>
          </cell>
          <cell r="BB725"/>
          <cell r="BC725"/>
          <cell r="BD725"/>
          <cell r="BE725">
            <v>0</v>
          </cell>
          <cell r="BF725">
            <v>0</v>
          </cell>
          <cell r="BG725"/>
          <cell r="BH725">
            <v>0</v>
          </cell>
          <cell r="BI725"/>
          <cell r="BJ725"/>
          <cell r="BK725"/>
          <cell r="BL725">
            <v>0</v>
          </cell>
          <cell r="BM725">
            <v>0</v>
          </cell>
          <cell r="BN725"/>
          <cell r="BO725">
            <v>0</v>
          </cell>
          <cell r="BP725"/>
          <cell r="BQ725"/>
          <cell r="BR725"/>
          <cell r="BS725">
            <v>0</v>
          </cell>
          <cell r="BT725">
            <v>0</v>
          </cell>
          <cell r="BU725"/>
          <cell r="BV725">
            <v>0</v>
          </cell>
          <cell r="BW725"/>
          <cell r="BX725"/>
          <cell r="BY725"/>
          <cell r="BZ725">
            <v>0</v>
          </cell>
          <cell r="CA725">
            <v>0</v>
          </cell>
          <cell r="CB725"/>
          <cell r="CC725">
            <v>0</v>
          </cell>
          <cell r="CD725"/>
          <cell r="CE725"/>
          <cell r="CF725"/>
          <cell r="CG725">
            <v>0</v>
          </cell>
          <cell r="CH725">
            <v>0</v>
          </cell>
          <cell r="CI725"/>
          <cell r="CJ725">
            <v>0</v>
          </cell>
          <cell r="CK725"/>
          <cell r="CL725"/>
          <cell r="CM725">
            <v>0</v>
          </cell>
          <cell r="CN725">
            <v>0.65</v>
          </cell>
          <cell r="CO725">
            <v>0</v>
          </cell>
          <cell r="CP725">
            <v>0</v>
          </cell>
          <cell r="CQ725">
            <v>0</v>
          </cell>
          <cell r="CR725">
            <v>0</v>
          </cell>
          <cell r="CS725">
            <v>1</v>
          </cell>
          <cell r="CT725">
            <v>0</v>
          </cell>
          <cell r="CU725">
            <v>0</v>
          </cell>
          <cell r="CV725">
            <v>0</v>
          </cell>
          <cell r="CW725">
            <v>0</v>
          </cell>
          <cell r="CX725">
            <v>0</v>
          </cell>
          <cell r="CY725">
            <v>0</v>
          </cell>
          <cell r="CZ725">
            <v>1</v>
          </cell>
        </row>
        <row r="726">
          <cell r="A726" t="str">
            <v>1.6.17</v>
          </cell>
          <cell r="B726" t="str">
            <v>Сварочный аппарат</v>
          </cell>
          <cell r="C726" t="str">
            <v>С_1.6.17</v>
          </cell>
          <cell r="D726">
            <v>7.0000000000000007E-2</v>
          </cell>
          <cell r="E726">
            <v>7.0000000000000007E-2</v>
          </cell>
          <cell r="F726"/>
          <cell r="G726"/>
          <cell r="H726"/>
          <cell r="I726"/>
          <cell r="J726"/>
          <cell r="K726"/>
          <cell r="L726"/>
          <cell r="M726"/>
          <cell r="N726">
            <v>0</v>
          </cell>
          <cell r="O726"/>
          <cell r="P726"/>
          <cell r="Q726"/>
          <cell r="R726"/>
          <cell r="S726"/>
          <cell r="T726"/>
          <cell r="U726">
            <v>0</v>
          </cell>
          <cell r="V726">
            <v>0</v>
          </cell>
          <cell r="W726"/>
          <cell r="X726">
            <v>0</v>
          </cell>
          <cell r="Y726"/>
          <cell r="Z726"/>
          <cell r="AA726"/>
          <cell r="AB726"/>
          <cell r="AC726">
            <v>0</v>
          </cell>
          <cell r="AD726"/>
          <cell r="AE726">
            <v>0</v>
          </cell>
          <cell r="AF726"/>
          <cell r="AG726"/>
          <cell r="AH726"/>
          <cell r="AI726"/>
          <cell r="AJ726">
            <v>0</v>
          </cell>
          <cell r="AK726">
            <v>0</v>
          </cell>
          <cell r="AL726"/>
          <cell r="AM726">
            <v>0</v>
          </cell>
          <cell r="AN726"/>
          <cell r="AO726"/>
          <cell r="AP726"/>
          <cell r="AQ726">
            <v>0</v>
          </cell>
          <cell r="AR726">
            <v>0</v>
          </cell>
          <cell r="AS726"/>
          <cell r="AT726">
            <v>0</v>
          </cell>
          <cell r="AU726"/>
          <cell r="AV726"/>
          <cell r="AW726"/>
          <cell r="AX726">
            <v>0</v>
          </cell>
          <cell r="AY726">
            <v>0</v>
          </cell>
          <cell r="AZ726"/>
          <cell r="BA726">
            <v>0</v>
          </cell>
          <cell r="BB726"/>
          <cell r="BC726"/>
          <cell r="BD726"/>
          <cell r="BE726">
            <v>0</v>
          </cell>
          <cell r="BF726">
            <v>0</v>
          </cell>
          <cell r="BG726"/>
          <cell r="BH726">
            <v>0</v>
          </cell>
          <cell r="BI726"/>
          <cell r="BJ726"/>
          <cell r="BK726"/>
          <cell r="BL726">
            <v>0</v>
          </cell>
          <cell r="BM726">
            <v>0</v>
          </cell>
          <cell r="BN726"/>
          <cell r="BO726">
            <v>0</v>
          </cell>
          <cell r="BP726"/>
          <cell r="BQ726"/>
          <cell r="BR726"/>
          <cell r="BS726">
            <v>0</v>
          </cell>
          <cell r="BT726">
            <v>0</v>
          </cell>
          <cell r="BU726"/>
          <cell r="BV726">
            <v>0</v>
          </cell>
          <cell r="BW726"/>
          <cell r="BX726"/>
          <cell r="BY726"/>
          <cell r="BZ726">
            <v>7.0000000000000007E-2</v>
          </cell>
          <cell r="CA726">
            <v>0</v>
          </cell>
          <cell r="CB726"/>
          <cell r="CC726">
            <v>0</v>
          </cell>
          <cell r="CD726"/>
          <cell r="CE726">
            <v>1</v>
          </cell>
          <cell r="CF726"/>
          <cell r="CG726">
            <v>7.0000000000000007E-2</v>
          </cell>
          <cell r="CH726">
            <v>0</v>
          </cell>
          <cell r="CI726"/>
          <cell r="CJ726">
            <v>0</v>
          </cell>
          <cell r="CK726"/>
          <cell r="CL726">
            <v>1</v>
          </cell>
          <cell r="CM726">
            <v>0</v>
          </cell>
          <cell r="CN726">
            <v>7.0000000000000007E-2</v>
          </cell>
          <cell r="CO726">
            <v>0</v>
          </cell>
          <cell r="CP726">
            <v>0</v>
          </cell>
          <cell r="CQ726">
            <v>0</v>
          </cell>
          <cell r="CR726">
            <v>0</v>
          </cell>
          <cell r="CS726">
            <v>1</v>
          </cell>
          <cell r="CT726">
            <v>0</v>
          </cell>
          <cell r="CU726">
            <v>7.0000000000000007E-2</v>
          </cell>
          <cell r="CV726">
            <v>0</v>
          </cell>
          <cell r="CW726">
            <v>0</v>
          </cell>
          <cell r="CX726">
            <v>0</v>
          </cell>
          <cell r="CY726">
            <v>0</v>
          </cell>
          <cell r="CZ726">
            <v>1</v>
          </cell>
        </row>
        <row r="727">
          <cell r="A727" t="str">
            <v>1.6.18</v>
          </cell>
          <cell r="B727" t="str">
            <v>Трубогибный станок универсальный</v>
          </cell>
          <cell r="C727" t="str">
            <v>С_1.6.18</v>
          </cell>
          <cell r="D727">
            <v>0.25</v>
          </cell>
          <cell r="E727">
            <v>0.25</v>
          </cell>
          <cell r="F727"/>
          <cell r="G727"/>
          <cell r="H727"/>
          <cell r="I727"/>
          <cell r="J727"/>
          <cell r="K727"/>
          <cell r="L727"/>
          <cell r="M727"/>
          <cell r="N727">
            <v>0</v>
          </cell>
          <cell r="O727"/>
          <cell r="P727"/>
          <cell r="Q727"/>
          <cell r="R727"/>
          <cell r="S727"/>
          <cell r="T727"/>
          <cell r="U727">
            <v>0</v>
          </cell>
          <cell r="V727">
            <v>0</v>
          </cell>
          <cell r="W727"/>
          <cell r="X727">
            <v>0</v>
          </cell>
          <cell r="Y727"/>
          <cell r="Z727"/>
          <cell r="AA727"/>
          <cell r="AB727"/>
          <cell r="AC727">
            <v>0</v>
          </cell>
          <cell r="AD727"/>
          <cell r="AE727">
            <v>0</v>
          </cell>
          <cell r="AF727"/>
          <cell r="AG727"/>
          <cell r="AH727"/>
          <cell r="AI727"/>
          <cell r="AJ727">
            <v>0</v>
          </cell>
          <cell r="AK727">
            <v>0</v>
          </cell>
          <cell r="AL727"/>
          <cell r="AM727">
            <v>0</v>
          </cell>
          <cell r="AN727"/>
          <cell r="AO727"/>
          <cell r="AP727"/>
          <cell r="AQ727">
            <v>0</v>
          </cell>
          <cell r="AR727">
            <v>0</v>
          </cell>
          <cell r="AS727"/>
          <cell r="AT727">
            <v>0</v>
          </cell>
          <cell r="AU727"/>
          <cell r="AV727"/>
          <cell r="AW727"/>
          <cell r="AX727">
            <v>0.25</v>
          </cell>
          <cell r="AY727">
            <v>0</v>
          </cell>
          <cell r="AZ727"/>
          <cell r="BA727">
            <v>0</v>
          </cell>
          <cell r="BB727"/>
          <cell r="BC727">
            <v>1</v>
          </cell>
          <cell r="BD727"/>
          <cell r="BE727">
            <v>0.25</v>
          </cell>
          <cell r="BF727">
            <v>0</v>
          </cell>
          <cell r="BG727"/>
          <cell r="BH727">
            <v>0</v>
          </cell>
          <cell r="BI727"/>
          <cell r="BJ727">
            <v>1</v>
          </cell>
          <cell r="BK727"/>
          <cell r="BL727">
            <v>0</v>
          </cell>
          <cell r="BM727">
            <v>0</v>
          </cell>
          <cell r="BN727"/>
          <cell r="BO727">
            <v>0</v>
          </cell>
          <cell r="BP727"/>
          <cell r="BQ727"/>
          <cell r="BR727"/>
          <cell r="BS727">
            <v>0</v>
          </cell>
          <cell r="BT727">
            <v>0</v>
          </cell>
          <cell r="BU727"/>
          <cell r="BV727">
            <v>0</v>
          </cell>
          <cell r="BW727"/>
          <cell r="BX727"/>
          <cell r="BY727"/>
          <cell r="BZ727">
            <v>0</v>
          </cell>
          <cell r="CA727">
            <v>0</v>
          </cell>
          <cell r="CB727"/>
          <cell r="CC727">
            <v>0</v>
          </cell>
          <cell r="CD727"/>
          <cell r="CE727"/>
          <cell r="CF727"/>
          <cell r="CG727">
            <v>0</v>
          </cell>
          <cell r="CH727">
            <v>0</v>
          </cell>
          <cell r="CI727"/>
          <cell r="CJ727">
            <v>0</v>
          </cell>
          <cell r="CK727"/>
          <cell r="CL727"/>
          <cell r="CM727">
            <v>0</v>
          </cell>
          <cell r="CN727">
            <v>0.25</v>
          </cell>
          <cell r="CO727">
            <v>0</v>
          </cell>
          <cell r="CP727">
            <v>0</v>
          </cell>
          <cell r="CQ727">
            <v>0</v>
          </cell>
          <cell r="CR727">
            <v>0</v>
          </cell>
          <cell r="CS727">
            <v>1</v>
          </cell>
          <cell r="CT727">
            <v>0</v>
          </cell>
          <cell r="CU727">
            <v>0.25</v>
          </cell>
          <cell r="CV727">
            <v>0</v>
          </cell>
          <cell r="CW727">
            <v>0</v>
          </cell>
          <cell r="CX727">
            <v>0</v>
          </cell>
          <cell r="CY727">
            <v>0</v>
          </cell>
          <cell r="CZ727">
            <v>1</v>
          </cell>
        </row>
        <row r="728">
          <cell r="A728" t="str">
            <v>1.6.19</v>
          </cell>
          <cell r="B728" t="str">
            <v>Оборудование, спец.средства для эксплуатации, ремонта транспортгых средств (Платон, Глонасс)</v>
          </cell>
          <cell r="C728" t="str">
            <v>С_1.6.19</v>
          </cell>
          <cell r="D728">
            <v>0.95</v>
          </cell>
          <cell r="E728">
            <v>7.2300552300000005</v>
          </cell>
          <cell r="F728"/>
          <cell r="G728"/>
          <cell r="H728"/>
          <cell r="I728"/>
          <cell r="J728"/>
          <cell r="K728"/>
          <cell r="L728"/>
          <cell r="M728"/>
          <cell r="N728">
            <v>0</v>
          </cell>
          <cell r="O728"/>
          <cell r="P728"/>
          <cell r="Q728"/>
          <cell r="R728"/>
          <cell r="S728"/>
          <cell r="T728"/>
          <cell r="U728">
            <v>0</v>
          </cell>
          <cell r="V728">
            <v>0</v>
          </cell>
          <cell r="W728"/>
          <cell r="X728">
            <v>0</v>
          </cell>
          <cell r="Y728"/>
          <cell r="Z728"/>
          <cell r="AA728"/>
          <cell r="AB728">
            <v>6.9300552299999998</v>
          </cell>
          <cell r="AC728">
            <v>0</v>
          </cell>
          <cell r="AD728"/>
          <cell r="AE728">
            <v>0</v>
          </cell>
          <cell r="AF728"/>
          <cell r="AG728"/>
          <cell r="AH728"/>
          <cell r="AI728"/>
          <cell r="AJ728">
            <v>0.64999999999999991</v>
          </cell>
          <cell r="AK728">
            <v>0</v>
          </cell>
          <cell r="AL728"/>
          <cell r="AM728">
            <v>0</v>
          </cell>
          <cell r="AN728"/>
          <cell r="AO728">
            <v>2</v>
          </cell>
          <cell r="AP728"/>
          <cell r="AQ728">
            <v>0</v>
          </cell>
          <cell r="AR728">
            <v>0</v>
          </cell>
          <cell r="AS728"/>
          <cell r="AT728">
            <v>0</v>
          </cell>
          <cell r="AU728"/>
          <cell r="AV728">
            <v>2</v>
          </cell>
          <cell r="AW728"/>
          <cell r="AX728">
            <v>0.15</v>
          </cell>
          <cell r="AY728">
            <v>0</v>
          </cell>
          <cell r="AZ728"/>
          <cell r="BA728">
            <v>0</v>
          </cell>
          <cell r="BB728"/>
          <cell r="BC728">
            <v>1</v>
          </cell>
          <cell r="BD728"/>
          <cell r="BE728">
            <v>0.15</v>
          </cell>
          <cell r="BF728">
            <v>0</v>
          </cell>
          <cell r="BG728"/>
          <cell r="BH728">
            <v>0</v>
          </cell>
          <cell r="BI728"/>
          <cell r="BJ728">
            <v>1</v>
          </cell>
          <cell r="BK728"/>
          <cell r="BL728">
            <v>0.08</v>
          </cell>
          <cell r="BM728">
            <v>0</v>
          </cell>
          <cell r="BN728"/>
          <cell r="BO728">
            <v>0</v>
          </cell>
          <cell r="BP728"/>
          <cell r="BQ728">
            <v>1</v>
          </cell>
          <cell r="BR728"/>
          <cell r="BS728">
            <v>0.08</v>
          </cell>
          <cell r="BT728">
            <v>0</v>
          </cell>
          <cell r="BU728"/>
          <cell r="BV728">
            <v>0</v>
          </cell>
          <cell r="BW728"/>
          <cell r="BX728">
            <v>1</v>
          </cell>
          <cell r="BY728"/>
          <cell r="BZ728">
            <v>7.0000000000000007E-2</v>
          </cell>
          <cell r="CA728">
            <v>0</v>
          </cell>
          <cell r="CB728"/>
          <cell r="CC728">
            <v>0</v>
          </cell>
          <cell r="CD728"/>
          <cell r="CE728">
            <v>1</v>
          </cell>
          <cell r="CF728"/>
          <cell r="CG728">
            <v>7.0000000000000007E-2</v>
          </cell>
          <cell r="CH728">
            <v>0</v>
          </cell>
          <cell r="CI728"/>
          <cell r="CJ728">
            <v>0</v>
          </cell>
          <cell r="CK728"/>
          <cell r="CL728">
            <v>1</v>
          </cell>
          <cell r="CM728">
            <v>0</v>
          </cell>
          <cell r="CN728">
            <v>0.95</v>
          </cell>
          <cell r="CO728">
            <v>0</v>
          </cell>
          <cell r="CP728">
            <v>0</v>
          </cell>
          <cell r="CQ728">
            <v>0</v>
          </cell>
          <cell r="CR728">
            <v>0</v>
          </cell>
          <cell r="CS728">
            <v>5</v>
          </cell>
          <cell r="CT728">
            <v>0</v>
          </cell>
          <cell r="CU728">
            <v>7.2300552300000005</v>
          </cell>
          <cell r="CV728">
            <v>0</v>
          </cell>
          <cell r="CW728">
            <v>0</v>
          </cell>
          <cell r="CX728">
            <v>0</v>
          </cell>
          <cell r="CY728">
            <v>0</v>
          </cell>
          <cell r="CZ728">
            <v>5</v>
          </cell>
        </row>
        <row r="729">
          <cell r="A729" t="str">
            <v>1.6.20</v>
          </cell>
          <cell r="B729" t="str">
            <v>Вентиляция цеха</v>
          </cell>
          <cell r="C729" t="str">
            <v>С_1.6.20</v>
          </cell>
          <cell r="D729">
            <v>2</v>
          </cell>
          <cell r="E729">
            <v>2</v>
          </cell>
          <cell r="F729"/>
          <cell r="G729"/>
          <cell r="H729"/>
          <cell r="I729"/>
          <cell r="J729"/>
          <cell r="K729"/>
          <cell r="L729"/>
          <cell r="M729"/>
          <cell r="N729">
            <v>0</v>
          </cell>
          <cell r="O729"/>
          <cell r="P729"/>
          <cell r="Q729"/>
          <cell r="R729"/>
          <cell r="S729"/>
          <cell r="T729"/>
          <cell r="U729">
            <v>0</v>
          </cell>
          <cell r="V729">
            <v>0</v>
          </cell>
          <cell r="W729"/>
          <cell r="X729">
            <v>0</v>
          </cell>
          <cell r="Y729"/>
          <cell r="Z729"/>
          <cell r="AA729"/>
          <cell r="AB729"/>
          <cell r="AC729">
            <v>0</v>
          </cell>
          <cell r="AD729"/>
          <cell r="AE729">
            <v>0</v>
          </cell>
          <cell r="AF729"/>
          <cell r="AG729"/>
          <cell r="AH729"/>
          <cell r="AI729"/>
          <cell r="AJ729">
            <v>0</v>
          </cell>
          <cell r="AK729">
            <v>0</v>
          </cell>
          <cell r="AL729"/>
          <cell r="AM729">
            <v>0</v>
          </cell>
          <cell r="AN729"/>
          <cell r="AO729"/>
          <cell r="AP729"/>
          <cell r="AQ729">
            <v>0</v>
          </cell>
          <cell r="AR729">
            <v>0</v>
          </cell>
          <cell r="AS729"/>
          <cell r="AT729">
            <v>0</v>
          </cell>
          <cell r="AU729"/>
          <cell r="AV729"/>
          <cell r="AW729"/>
          <cell r="AX729">
            <v>0</v>
          </cell>
          <cell r="AY729">
            <v>0</v>
          </cell>
          <cell r="AZ729"/>
          <cell r="BA729">
            <v>0</v>
          </cell>
          <cell r="BB729"/>
          <cell r="BC729"/>
          <cell r="BD729"/>
          <cell r="BE729">
            <v>0</v>
          </cell>
          <cell r="BF729">
            <v>0</v>
          </cell>
          <cell r="BG729"/>
          <cell r="BH729">
            <v>0</v>
          </cell>
          <cell r="BI729"/>
          <cell r="BJ729"/>
          <cell r="BK729"/>
          <cell r="BL729">
            <v>0</v>
          </cell>
          <cell r="BM729">
            <v>0</v>
          </cell>
          <cell r="BN729"/>
          <cell r="BO729">
            <v>0</v>
          </cell>
          <cell r="BP729"/>
          <cell r="BQ729"/>
          <cell r="BR729"/>
          <cell r="BS729">
            <v>0</v>
          </cell>
          <cell r="BT729">
            <v>0</v>
          </cell>
          <cell r="BU729"/>
          <cell r="BV729">
            <v>0</v>
          </cell>
          <cell r="BW729"/>
          <cell r="BX729"/>
          <cell r="BY729"/>
          <cell r="BZ729">
            <v>2</v>
          </cell>
          <cell r="CA729">
            <v>0</v>
          </cell>
          <cell r="CB729"/>
          <cell r="CC729">
            <v>0</v>
          </cell>
          <cell r="CD729"/>
          <cell r="CE729">
            <v>1</v>
          </cell>
          <cell r="CF729"/>
          <cell r="CG729">
            <v>2</v>
          </cell>
          <cell r="CH729">
            <v>0</v>
          </cell>
          <cell r="CI729"/>
          <cell r="CJ729">
            <v>0</v>
          </cell>
          <cell r="CK729"/>
          <cell r="CL729">
            <v>1</v>
          </cell>
          <cell r="CM729">
            <v>0</v>
          </cell>
          <cell r="CN729">
            <v>2</v>
          </cell>
          <cell r="CO729">
            <v>0</v>
          </cell>
          <cell r="CP729">
            <v>0</v>
          </cell>
          <cell r="CQ729">
            <v>0</v>
          </cell>
          <cell r="CR729">
            <v>0</v>
          </cell>
          <cell r="CS729">
            <v>1</v>
          </cell>
          <cell r="CT729">
            <v>0</v>
          </cell>
          <cell r="CU729">
            <v>2</v>
          </cell>
          <cell r="CV729">
            <v>0</v>
          </cell>
          <cell r="CW729">
            <v>0</v>
          </cell>
          <cell r="CX729">
            <v>0</v>
          </cell>
          <cell r="CY729">
            <v>0</v>
          </cell>
          <cell r="CZ729">
            <v>1</v>
          </cell>
        </row>
        <row r="730">
          <cell r="A730" t="str">
            <v>1.6.21</v>
          </cell>
          <cell r="B730" t="str">
            <v>Компрессор V-110л.</v>
          </cell>
          <cell r="C730" t="str">
            <v>С_1.6.21</v>
          </cell>
          <cell r="D730">
            <v>7.0000000000000007E-2</v>
          </cell>
          <cell r="E730">
            <v>7.0000000000000007E-2</v>
          </cell>
          <cell r="F730"/>
          <cell r="G730"/>
          <cell r="H730"/>
          <cell r="I730"/>
          <cell r="J730"/>
          <cell r="K730"/>
          <cell r="L730"/>
          <cell r="M730"/>
          <cell r="N730">
            <v>0</v>
          </cell>
          <cell r="O730"/>
          <cell r="P730"/>
          <cell r="Q730"/>
          <cell r="R730"/>
          <cell r="S730"/>
          <cell r="T730"/>
          <cell r="U730">
            <v>0</v>
          </cell>
          <cell r="V730">
            <v>0</v>
          </cell>
          <cell r="W730"/>
          <cell r="X730">
            <v>0</v>
          </cell>
          <cell r="Y730"/>
          <cell r="Z730"/>
          <cell r="AA730"/>
          <cell r="AB730"/>
          <cell r="AC730">
            <v>0</v>
          </cell>
          <cell r="AD730"/>
          <cell r="AE730">
            <v>0</v>
          </cell>
          <cell r="AF730"/>
          <cell r="AG730"/>
          <cell r="AH730"/>
          <cell r="AI730"/>
          <cell r="AJ730">
            <v>0</v>
          </cell>
          <cell r="AK730">
            <v>0</v>
          </cell>
          <cell r="AL730"/>
          <cell r="AM730">
            <v>0</v>
          </cell>
          <cell r="AN730"/>
          <cell r="AO730"/>
          <cell r="AP730"/>
          <cell r="AQ730">
            <v>0</v>
          </cell>
          <cell r="AR730">
            <v>0</v>
          </cell>
          <cell r="AS730"/>
          <cell r="AT730">
            <v>0</v>
          </cell>
          <cell r="AU730"/>
          <cell r="AV730"/>
          <cell r="AW730"/>
          <cell r="AX730">
            <v>0</v>
          </cell>
          <cell r="AY730">
            <v>0</v>
          </cell>
          <cell r="AZ730"/>
          <cell r="BA730">
            <v>0</v>
          </cell>
          <cell r="BB730"/>
          <cell r="BC730"/>
          <cell r="BD730"/>
          <cell r="BE730">
            <v>0</v>
          </cell>
          <cell r="BF730">
            <v>0</v>
          </cell>
          <cell r="BG730"/>
          <cell r="BH730">
            <v>0</v>
          </cell>
          <cell r="BI730"/>
          <cell r="BJ730"/>
          <cell r="BK730"/>
          <cell r="BL730">
            <v>7.0000000000000007E-2</v>
          </cell>
          <cell r="BM730">
            <v>0</v>
          </cell>
          <cell r="BN730"/>
          <cell r="BO730">
            <v>0</v>
          </cell>
          <cell r="BP730"/>
          <cell r="BQ730">
            <v>1</v>
          </cell>
          <cell r="BR730"/>
          <cell r="BS730">
            <v>7.0000000000000007E-2</v>
          </cell>
          <cell r="BT730">
            <v>0</v>
          </cell>
          <cell r="BU730"/>
          <cell r="BV730">
            <v>0</v>
          </cell>
          <cell r="BW730"/>
          <cell r="BX730">
            <v>1</v>
          </cell>
          <cell r="BY730"/>
          <cell r="BZ730">
            <v>0</v>
          </cell>
          <cell r="CA730">
            <v>0</v>
          </cell>
          <cell r="CB730"/>
          <cell r="CC730">
            <v>0</v>
          </cell>
          <cell r="CD730"/>
          <cell r="CE730"/>
          <cell r="CF730"/>
          <cell r="CG730">
            <v>0</v>
          </cell>
          <cell r="CH730">
            <v>0</v>
          </cell>
          <cell r="CI730"/>
          <cell r="CJ730">
            <v>0</v>
          </cell>
          <cell r="CK730"/>
          <cell r="CL730"/>
          <cell r="CM730">
            <v>0</v>
          </cell>
          <cell r="CN730">
            <v>7.0000000000000007E-2</v>
          </cell>
          <cell r="CO730">
            <v>0</v>
          </cell>
          <cell r="CP730">
            <v>0</v>
          </cell>
          <cell r="CQ730">
            <v>0</v>
          </cell>
          <cell r="CR730">
            <v>0</v>
          </cell>
          <cell r="CS730">
            <v>1</v>
          </cell>
          <cell r="CT730">
            <v>0</v>
          </cell>
          <cell r="CU730">
            <v>7.0000000000000007E-2</v>
          </cell>
          <cell r="CV730">
            <v>0</v>
          </cell>
          <cell r="CW730">
            <v>0</v>
          </cell>
          <cell r="CX730">
            <v>0</v>
          </cell>
          <cell r="CY730">
            <v>0</v>
          </cell>
          <cell r="CZ730">
            <v>1</v>
          </cell>
        </row>
        <row r="731">
          <cell r="A731" t="str">
            <v>1.6.22</v>
          </cell>
          <cell r="B731" t="str">
            <v>Тягач МАЗ 6430В9-1421-021</v>
          </cell>
          <cell r="C731" t="str">
            <v>D_1.6.22</v>
          </cell>
          <cell r="D731">
            <v>0</v>
          </cell>
          <cell r="E731">
            <v>0</v>
          </cell>
          <cell r="F731"/>
          <cell r="G731"/>
          <cell r="H731"/>
          <cell r="I731"/>
          <cell r="J731"/>
          <cell r="K731"/>
          <cell r="L731"/>
          <cell r="M731"/>
          <cell r="N731">
            <v>0</v>
          </cell>
          <cell r="O731"/>
          <cell r="P731"/>
          <cell r="Q731"/>
          <cell r="R731"/>
          <cell r="S731"/>
          <cell r="T731"/>
          <cell r="U731">
            <v>0</v>
          </cell>
          <cell r="V731">
            <v>0</v>
          </cell>
          <cell r="W731"/>
          <cell r="X731">
            <v>0</v>
          </cell>
          <cell r="Y731"/>
          <cell r="Z731"/>
          <cell r="AA731"/>
          <cell r="AB731"/>
          <cell r="AC731">
            <v>0</v>
          </cell>
          <cell r="AD731"/>
          <cell r="AE731">
            <v>0</v>
          </cell>
          <cell r="AF731"/>
          <cell r="AG731"/>
          <cell r="AH731"/>
          <cell r="AI731"/>
          <cell r="AJ731">
            <v>0</v>
          </cell>
          <cell r="AK731">
            <v>0</v>
          </cell>
          <cell r="AL731"/>
          <cell r="AM731">
            <v>0</v>
          </cell>
          <cell r="AN731"/>
          <cell r="AO731"/>
          <cell r="AP731"/>
          <cell r="AQ731">
            <v>0</v>
          </cell>
          <cell r="AR731">
            <v>0</v>
          </cell>
          <cell r="AS731"/>
          <cell r="AT731">
            <v>0</v>
          </cell>
          <cell r="AU731"/>
          <cell r="AV731"/>
          <cell r="AW731"/>
          <cell r="AX731">
            <v>0</v>
          </cell>
          <cell r="AY731">
            <v>0</v>
          </cell>
          <cell r="AZ731"/>
          <cell r="BA731">
            <v>0</v>
          </cell>
          <cell r="BB731"/>
          <cell r="BC731"/>
          <cell r="BD731"/>
          <cell r="BE731">
            <v>0</v>
          </cell>
          <cell r="BF731">
            <v>0</v>
          </cell>
          <cell r="BG731"/>
          <cell r="BH731">
            <v>0</v>
          </cell>
          <cell r="BI731"/>
          <cell r="BJ731"/>
          <cell r="BK731"/>
          <cell r="BL731">
            <v>0</v>
          </cell>
          <cell r="BM731">
            <v>0</v>
          </cell>
          <cell r="BN731"/>
          <cell r="BO731">
            <v>0</v>
          </cell>
          <cell r="BP731"/>
          <cell r="BQ731"/>
          <cell r="BR731"/>
          <cell r="BS731">
            <v>0</v>
          </cell>
          <cell r="BT731">
            <v>0</v>
          </cell>
          <cell r="BU731"/>
          <cell r="BV731">
            <v>0</v>
          </cell>
          <cell r="BW731"/>
          <cell r="BX731"/>
          <cell r="BY731"/>
          <cell r="BZ731">
            <v>0</v>
          </cell>
          <cell r="CA731">
            <v>0</v>
          </cell>
          <cell r="CB731"/>
          <cell r="CC731">
            <v>0</v>
          </cell>
          <cell r="CD731"/>
          <cell r="CE731"/>
          <cell r="CF731"/>
          <cell r="CG731">
            <v>0</v>
          </cell>
          <cell r="CH731">
            <v>0</v>
          </cell>
          <cell r="CI731"/>
          <cell r="CJ731">
            <v>0</v>
          </cell>
          <cell r="CK731"/>
          <cell r="CL731"/>
          <cell r="CM731">
            <v>0</v>
          </cell>
          <cell r="CN731">
            <v>0</v>
          </cell>
          <cell r="CO731">
            <v>0</v>
          </cell>
          <cell r="CP731">
            <v>0</v>
          </cell>
          <cell r="CQ731">
            <v>0</v>
          </cell>
          <cell r="CR731">
            <v>0</v>
          </cell>
          <cell r="CS731">
            <v>0</v>
          </cell>
          <cell r="CT731">
            <v>0</v>
          </cell>
          <cell r="CU731">
            <v>0</v>
          </cell>
          <cell r="CV731">
            <v>0</v>
          </cell>
          <cell r="CW731">
            <v>0</v>
          </cell>
          <cell r="CX731">
            <v>0</v>
          </cell>
          <cell r="CY731">
            <v>0</v>
          </cell>
          <cell r="CZ731">
            <v>0</v>
          </cell>
        </row>
        <row r="732">
          <cell r="A732" t="str">
            <v>1.6.23</v>
          </cell>
          <cell r="B732" t="str">
            <v>Полуприцеп низкорамный 993930-S40</v>
          </cell>
          <cell r="C732" t="str">
            <v>D_1.6.23</v>
          </cell>
          <cell r="D732">
            <v>0</v>
          </cell>
          <cell r="E732">
            <v>0</v>
          </cell>
          <cell r="F732"/>
          <cell r="G732"/>
          <cell r="H732"/>
          <cell r="I732"/>
          <cell r="J732"/>
          <cell r="K732"/>
          <cell r="L732"/>
          <cell r="M732"/>
          <cell r="N732">
            <v>0</v>
          </cell>
          <cell r="O732"/>
          <cell r="P732"/>
          <cell r="Q732"/>
          <cell r="R732"/>
          <cell r="S732"/>
          <cell r="T732"/>
          <cell r="U732">
            <v>0</v>
          </cell>
          <cell r="V732">
            <v>0</v>
          </cell>
          <cell r="W732"/>
          <cell r="X732">
            <v>0</v>
          </cell>
          <cell r="Y732"/>
          <cell r="Z732"/>
          <cell r="AA732"/>
          <cell r="AB732"/>
          <cell r="AC732">
            <v>0</v>
          </cell>
          <cell r="AD732"/>
          <cell r="AE732">
            <v>0</v>
          </cell>
          <cell r="AF732"/>
          <cell r="AG732"/>
          <cell r="AH732"/>
          <cell r="AI732"/>
          <cell r="AJ732">
            <v>0</v>
          </cell>
          <cell r="AK732">
            <v>0</v>
          </cell>
          <cell r="AL732"/>
          <cell r="AM732">
            <v>0</v>
          </cell>
          <cell r="AN732"/>
          <cell r="AO732"/>
          <cell r="AP732"/>
          <cell r="AQ732">
            <v>0</v>
          </cell>
          <cell r="AR732">
            <v>0</v>
          </cell>
          <cell r="AS732"/>
          <cell r="AT732">
            <v>0</v>
          </cell>
          <cell r="AU732"/>
          <cell r="AV732"/>
          <cell r="AW732"/>
          <cell r="AX732">
            <v>0</v>
          </cell>
          <cell r="AY732">
            <v>0</v>
          </cell>
          <cell r="AZ732"/>
          <cell r="BA732">
            <v>0</v>
          </cell>
          <cell r="BB732"/>
          <cell r="BC732"/>
          <cell r="BD732"/>
          <cell r="BE732">
            <v>0</v>
          </cell>
          <cell r="BF732">
            <v>0</v>
          </cell>
          <cell r="BG732"/>
          <cell r="BH732">
            <v>0</v>
          </cell>
          <cell r="BI732"/>
          <cell r="BJ732"/>
          <cell r="BK732"/>
          <cell r="BL732">
            <v>0</v>
          </cell>
          <cell r="BM732">
            <v>0</v>
          </cell>
          <cell r="BN732"/>
          <cell r="BO732">
            <v>0</v>
          </cell>
          <cell r="BP732"/>
          <cell r="BQ732"/>
          <cell r="BR732"/>
          <cell r="BS732">
            <v>0</v>
          </cell>
          <cell r="BT732">
            <v>0</v>
          </cell>
          <cell r="BU732"/>
          <cell r="BV732">
            <v>0</v>
          </cell>
          <cell r="BW732"/>
          <cell r="BX732"/>
          <cell r="BY732"/>
          <cell r="BZ732">
            <v>0</v>
          </cell>
          <cell r="CA732">
            <v>0</v>
          </cell>
          <cell r="CB732"/>
          <cell r="CC732">
            <v>0</v>
          </cell>
          <cell r="CD732"/>
          <cell r="CE732"/>
          <cell r="CF732"/>
          <cell r="CG732">
            <v>0</v>
          </cell>
          <cell r="CH732">
            <v>0</v>
          </cell>
          <cell r="CI732"/>
          <cell r="CJ732">
            <v>0</v>
          </cell>
          <cell r="CK732"/>
          <cell r="CL732"/>
          <cell r="CM732">
            <v>0</v>
          </cell>
          <cell r="CN732">
            <v>0</v>
          </cell>
          <cell r="CO732">
            <v>0</v>
          </cell>
          <cell r="CP732">
            <v>0</v>
          </cell>
          <cell r="CQ732">
            <v>0</v>
          </cell>
          <cell r="CR732">
            <v>0</v>
          </cell>
          <cell r="CS732">
            <v>0</v>
          </cell>
          <cell r="CT732">
            <v>0</v>
          </cell>
          <cell r="CU732">
            <v>0</v>
          </cell>
          <cell r="CV732">
            <v>0</v>
          </cell>
          <cell r="CW732">
            <v>0</v>
          </cell>
          <cell r="CX732">
            <v>0</v>
          </cell>
          <cell r="CY732">
            <v>0</v>
          </cell>
          <cell r="CZ732">
            <v>0</v>
          </cell>
        </row>
        <row r="733">
          <cell r="A733" t="str">
            <v>1.6.24</v>
          </cell>
          <cell r="B733" t="str">
            <v>Автогидроподъемник (АГП ПСС121.28-03)  КАМАЗ 5356 6х6</v>
          </cell>
          <cell r="C733" t="str">
            <v>D_1.6.24</v>
          </cell>
          <cell r="D733">
            <v>0</v>
          </cell>
          <cell r="E733">
            <v>0</v>
          </cell>
          <cell r="F733"/>
          <cell r="G733"/>
          <cell r="H733"/>
          <cell r="I733"/>
          <cell r="J733"/>
          <cell r="K733"/>
          <cell r="L733"/>
          <cell r="M733"/>
          <cell r="N733">
            <v>0</v>
          </cell>
          <cell r="O733"/>
          <cell r="P733"/>
          <cell r="Q733"/>
          <cell r="R733"/>
          <cell r="S733"/>
          <cell r="T733"/>
          <cell r="U733">
            <v>0</v>
          </cell>
          <cell r="V733">
            <v>0</v>
          </cell>
          <cell r="W733"/>
          <cell r="X733">
            <v>0</v>
          </cell>
          <cell r="Y733"/>
          <cell r="Z733"/>
          <cell r="AA733"/>
          <cell r="AB733"/>
          <cell r="AC733">
            <v>0</v>
          </cell>
          <cell r="AD733"/>
          <cell r="AE733">
            <v>0</v>
          </cell>
          <cell r="AF733"/>
          <cell r="AG733"/>
          <cell r="AH733"/>
          <cell r="AI733"/>
          <cell r="AJ733">
            <v>0</v>
          </cell>
          <cell r="AK733">
            <v>0</v>
          </cell>
          <cell r="AL733"/>
          <cell r="AM733">
            <v>0</v>
          </cell>
          <cell r="AN733"/>
          <cell r="AO733"/>
          <cell r="AP733"/>
          <cell r="AQ733">
            <v>0</v>
          </cell>
          <cell r="AR733">
            <v>0</v>
          </cell>
          <cell r="AS733"/>
          <cell r="AT733">
            <v>0</v>
          </cell>
          <cell r="AU733"/>
          <cell r="AV733"/>
          <cell r="AW733"/>
          <cell r="AX733">
            <v>0</v>
          </cell>
          <cell r="AY733">
            <v>0</v>
          </cell>
          <cell r="AZ733"/>
          <cell r="BA733">
            <v>0</v>
          </cell>
          <cell r="BB733"/>
          <cell r="BC733"/>
          <cell r="BD733"/>
          <cell r="BE733">
            <v>0</v>
          </cell>
          <cell r="BF733">
            <v>0</v>
          </cell>
          <cell r="BG733"/>
          <cell r="BH733">
            <v>0</v>
          </cell>
          <cell r="BI733"/>
          <cell r="BJ733"/>
          <cell r="BK733"/>
          <cell r="BL733">
            <v>0</v>
          </cell>
          <cell r="BM733">
            <v>0</v>
          </cell>
          <cell r="BN733"/>
          <cell r="BO733">
            <v>0</v>
          </cell>
          <cell r="BP733"/>
          <cell r="BQ733"/>
          <cell r="BR733"/>
          <cell r="BS733">
            <v>0</v>
          </cell>
          <cell r="BT733">
            <v>0</v>
          </cell>
          <cell r="BU733"/>
          <cell r="BV733">
            <v>0</v>
          </cell>
          <cell r="BW733"/>
          <cell r="BX733"/>
          <cell r="BY733"/>
          <cell r="BZ733">
            <v>0</v>
          </cell>
          <cell r="CA733">
            <v>0</v>
          </cell>
          <cell r="CB733"/>
          <cell r="CC733">
            <v>0</v>
          </cell>
          <cell r="CD733"/>
          <cell r="CE733"/>
          <cell r="CF733"/>
          <cell r="CG733">
            <v>0</v>
          </cell>
          <cell r="CH733">
            <v>0</v>
          </cell>
          <cell r="CI733"/>
          <cell r="CJ733">
            <v>0</v>
          </cell>
          <cell r="CK733"/>
          <cell r="CL733"/>
          <cell r="CM733">
            <v>0</v>
          </cell>
          <cell r="CN733">
            <v>0</v>
          </cell>
          <cell r="CO733">
            <v>0</v>
          </cell>
          <cell r="CP733">
            <v>0</v>
          </cell>
          <cell r="CQ733">
            <v>0</v>
          </cell>
          <cell r="CR733">
            <v>0</v>
          </cell>
          <cell r="CS733">
            <v>0</v>
          </cell>
          <cell r="CT733">
            <v>0</v>
          </cell>
          <cell r="CU733">
            <v>0</v>
          </cell>
          <cell r="CV733">
            <v>0</v>
          </cell>
          <cell r="CW733">
            <v>0</v>
          </cell>
          <cell r="CX733">
            <v>0</v>
          </cell>
          <cell r="CY733">
            <v>0</v>
          </cell>
          <cell r="CZ733">
            <v>0</v>
          </cell>
        </row>
        <row r="734">
          <cell r="A734" t="str">
            <v>1.6.25</v>
          </cell>
          <cell r="B734" t="str">
            <v>CAT 434F2 (Экскаватор погрузчик)</v>
          </cell>
          <cell r="C734" t="str">
            <v>D_1.6.25</v>
          </cell>
          <cell r="D734">
            <v>0</v>
          </cell>
          <cell r="E734">
            <v>0</v>
          </cell>
          <cell r="F734"/>
          <cell r="G734"/>
          <cell r="H734"/>
          <cell r="I734"/>
          <cell r="J734"/>
          <cell r="K734"/>
          <cell r="L734"/>
          <cell r="M734"/>
          <cell r="N734">
            <v>0</v>
          </cell>
          <cell r="O734"/>
          <cell r="P734"/>
          <cell r="Q734"/>
          <cell r="R734"/>
          <cell r="S734"/>
          <cell r="T734"/>
          <cell r="U734">
            <v>0</v>
          </cell>
          <cell r="V734">
            <v>0</v>
          </cell>
          <cell r="W734"/>
          <cell r="X734">
            <v>0</v>
          </cell>
          <cell r="Y734"/>
          <cell r="Z734"/>
          <cell r="AA734"/>
          <cell r="AB734"/>
          <cell r="AC734">
            <v>0</v>
          </cell>
          <cell r="AD734"/>
          <cell r="AE734">
            <v>0</v>
          </cell>
          <cell r="AF734"/>
          <cell r="AG734"/>
          <cell r="AH734"/>
          <cell r="AI734"/>
          <cell r="AJ734">
            <v>0</v>
          </cell>
          <cell r="AK734">
            <v>0</v>
          </cell>
          <cell r="AL734"/>
          <cell r="AM734">
            <v>0</v>
          </cell>
          <cell r="AN734"/>
          <cell r="AO734"/>
          <cell r="AP734"/>
          <cell r="AQ734">
            <v>0</v>
          </cell>
          <cell r="AR734">
            <v>0</v>
          </cell>
          <cell r="AS734"/>
          <cell r="AT734">
            <v>0</v>
          </cell>
          <cell r="AU734"/>
          <cell r="AV734"/>
          <cell r="AW734"/>
          <cell r="AX734">
            <v>0</v>
          </cell>
          <cell r="AY734">
            <v>0</v>
          </cell>
          <cell r="AZ734"/>
          <cell r="BA734">
            <v>0</v>
          </cell>
          <cell r="BB734"/>
          <cell r="BC734"/>
          <cell r="BD734"/>
          <cell r="BE734">
            <v>0</v>
          </cell>
          <cell r="BF734">
            <v>0</v>
          </cell>
          <cell r="BG734"/>
          <cell r="BH734">
            <v>0</v>
          </cell>
          <cell r="BI734"/>
          <cell r="BJ734"/>
          <cell r="BK734"/>
          <cell r="BL734">
            <v>0</v>
          </cell>
          <cell r="BM734">
            <v>0</v>
          </cell>
          <cell r="BN734"/>
          <cell r="BO734">
            <v>0</v>
          </cell>
          <cell r="BP734"/>
          <cell r="BQ734"/>
          <cell r="BR734"/>
          <cell r="BS734">
            <v>0</v>
          </cell>
          <cell r="BT734">
            <v>0</v>
          </cell>
          <cell r="BU734"/>
          <cell r="BV734">
            <v>0</v>
          </cell>
          <cell r="BW734"/>
          <cell r="BX734"/>
          <cell r="BY734"/>
          <cell r="BZ734">
            <v>0</v>
          </cell>
          <cell r="CA734">
            <v>0</v>
          </cell>
          <cell r="CB734"/>
          <cell r="CC734">
            <v>0</v>
          </cell>
          <cell r="CD734"/>
          <cell r="CE734"/>
          <cell r="CF734"/>
          <cell r="CG734">
            <v>0</v>
          </cell>
          <cell r="CH734">
            <v>0</v>
          </cell>
          <cell r="CI734"/>
          <cell r="CJ734">
            <v>0</v>
          </cell>
          <cell r="CK734"/>
          <cell r="CL734"/>
          <cell r="CM734">
            <v>0</v>
          </cell>
          <cell r="CN734">
            <v>0</v>
          </cell>
          <cell r="CO734">
            <v>0</v>
          </cell>
          <cell r="CP734">
            <v>0</v>
          </cell>
          <cell r="CQ734">
            <v>0</v>
          </cell>
          <cell r="CR734">
            <v>0</v>
          </cell>
          <cell r="CS734">
            <v>0</v>
          </cell>
          <cell r="CT734">
            <v>0</v>
          </cell>
          <cell r="CU734">
            <v>0</v>
          </cell>
          <cell r="CV734">
            <v>0</v>
          </cell>
          <cell r="CW734">
            <v>0</v>
          </cell>
          <cell r="CX734">
            <v>0</v>
          </cell>
          <cell r="CY734">
            <v>0</v>
          </cell>
          <cell r="CZ734">
            <v>0</v>
          </cell>
        </row>
        <row r="735">
          <cell r="A735" t="str">
            <v>1.6.26</v>
          </cell>
          <cell r="B735" t="str">
            <v>Погрузчик Фронтальный "Амкадор-352" г.п. 5тн (Вилы грузовые)</v>
          </cell>
          <cell r="C735" t="str">
            <v>D_1.6.26</v>
          </cell>
          <cell r="D735">
            <v>0</v>
          </cell>
          <cell r="E735">
            <v>0</v>
          </cell>
          <cell r="F735"/>
          <cell r="G735"/>
          <cell r="H735"/>
          <cell r="I735"/>
          <cell r="J735"/>
          <cell r="K735"/>
          <cell r="L735"/>
          <cell r="M735"/>
          <cell r="N735">
            <v>0</v>
          </cell>
          <cell r="O735"/>
          <cell r="P735"/>
          <cell r="Q735"/>
          <cell r="R735"/>
          <cell r="S735"/>
          <cell r="T735"/>
          <cell r="U735">
            <v>0</v>
          </cell>
          <cell r="V735">
            <v>0</v>
          </cell>
          <cell r="W735"/>
          <cell r="X735">
            <v>0</v>
          </cell>
          <cell r="Y735"/>
          <cell r="Z735"/>
          <cell r="AA735"/>
          <cell r="AB735"/>
          <cell r="AC735">
            <v>0</v>
          </cell>
          <cell r="AD735"/>
          <cell r="AE735">
            <v>0</v>
          </cell>
          <cell r="AF735"/>
          <cell r="AG735"/>
          <cell r="AH735"/>
          <cell r="AI735"/>
          <cell r="AJ735">
            <v>0</v>
          </cell>
          <cell r="AK735">
            <v>0</v>
          </cell>
          <cell r="AL735"/>
          <cell r="AM735">
            <v>0</v>
          </cell>
          <cell r="AN735"/>
          <cell r="AO735"/>
          <cell r="AP735"/>
          <cell r="AQ735">
            <v>0</v>
          </cell>
          <cell r="AR735">
            <v>0</v>
          </cell>
          <cell r="AS735"/>
          <cell r="AT735">
            <v>0</v>
          </cell>
          <cell r="AU735"/>
          <cell r="AV735"/>
          <cell r="AW735"/>
          <cell r="AX735">
            <v>0</v>
          </cell>
          <cell r="AY735">
            <v>0</v>
          </cell>
          <cell r="AZ735"/>
          <cell r="BA735">
            <v>0</v>
          </cell>
          <cell r="BB735"/>
          <cell r="BC735"/>
          <cell r="BD735"/>
          <cell r="BE735">
            <v>0</v>
          </cell>
          <cell r="BF735">
            <v>0</v>
          </cell>
          <cell r="BG735"/>
          <cell r="BH735">
            <v>0</v>
          </cell>
          <cell r="BI735"/>
          <cell r="BJ735"/>
          <cell r="BK735"/>
          <cell r="BL735">
            <v>0</v>
          </cell>
          <cell r="BM735">
            <v>0</v>
          </cell>
          <cell r="BN735"/>
          <cell r="BO735">
            <v>0</v>
          </cell>
          <cell r="BP735"/>
          <cell r="BQ735"/>
          <cell r="BR735"/>
          <cell r="BS735">
            <v>0</v>
          </cell>
          <cell r="BT735">
            <v>0</v>
          </cell>
          <cell r="BU735"/>
          <cell r="BV735">
            <v>0</v>
          </cell>
          <cell r="BW735"/>
          <cell r="BX735"/>
          <cell r="BY735"/>
          <cell r="BZ735">
            <v>0</v>
          </cell>
          <cell r="CA735">
            <v>0</v>
          </cell>
          <cell r="CB735"/>
          <cell r="CC735">
            <v>0</v>
          </cell>
          <cell r="CD735"/>
          <cell r="CE735"/>
          <cell r="CF735"/>
          <cell r="CG735">
            <v>0</v>
          </cell>
          <cell r="CH735">
            <v>0</v>
          </cell>
          <cell r="CI735"/>
          <cell r="CJ735">
            <v>0</v>
          </cell>
          <cell r="CK735"/>
          <cell r="CL735"/>
          <cell r="CM735">
            <v>0</v>
          </cell>
          <cell r="CN735">
            <v>0</v>
          </cell>
          <cell r="CO735">
            <v>0</v>
          </cell>
          <cell r="CP735">
            <v>0</v>
          </cell>
          <cell r="CQ735">
            <v>0</v>
          </cell>
          <cell r="CR735">
            <v>0</v>
          </cell>
          <cell r="CS735">
            <v>0</v>
          </cell>
          <cell r="CT735">
            <v>0</v>
          </cell>
          <cell r="CU735">
            <v>0</v>
          </cell>
          <cell r="CV735">
            <v>0</v>
          </cell>
          <cell r="CW735">
            <v>0</v>
          </cell>
          <cell r="CX735">
            <v>0</v>
          </cell>
          <cell r="CY735">
            <v>0</v>
          </cell>
          <cell r="CZ735">
            <v>0</v>
          </cell>
        </row>
        <row r="736">
          <cell r="A736" t="str">
            <v>1.6.27</v>
          </cell>
          <cell r="B736" t="str">
            <v>Самосвал "КАМАЗ-65111" г.п. 14 тонн</v>
          </cell>
          <cell r="C736" t="str">
            <v>D_1.6.27</v>
          </cell>
          <cell r="D736">
            <v>0</v>
          </cell>
          <cell r="E736">
            <v>0</v>
          </cell>
          <cell r="F736"/>
          <cell r="G736"/>
          <cell r="H736"/>
          <cell r="I736"/>
          <cell r="J736"/>
          <cell r="K736"/>
          <cell r="L736"/>
          <cell r="M736"/>
          <cell r="N736">
            <v>0</v>
          </cell>
          <cell r="O736"/>
          <cell r="P736"/>
          <cell r="Q736"/>
          <cell r="R736"/>
          <cell r="S736"/>
          <cell r="T736"/>
          <cell r="U736">
            <v>0</v>
          </cell>
          <cell r="V736">
            <v>0</v>
          </cell>
          <cell r="W736"/>
          <cell r="X736">
            <v>0</v>
          </cell>
          <cell r="Y736"/>
          <cell r="Z736"/>
          <cell r="AA736"/>
          <cell r="AB736"/>
          <cell r="AC736">
            <v>0</v>
          </cell>
          <cell r="AD736"/>
          <cell r="AE736">
            <v>0</v>
          </cell>
          <cell r="AF736"/>
          <cell r="AG736"/>
          <cell r="AH736"/>
          <cell r="AI736"/>
          <cell r="AJ736">
            <v>0</v>
          </cell>
          <cell r="AK736">
            <v>0</v>
          </cell>
          <cell r="AL736"/>
          <cell r="AM736">
            <v>0</v>
          </cell>
          <cell r="AN736"/>
          <cell r="AO736"/>
          <cell r="AP736"/>
          <cell r="AQ736">
            <v>0</v>
          </cell>
          <cell r="AR736">
            <v>0</v>
          </cell>
          <cell r="AS736"/>
          <cell r="AT736">
            <v>0</v>
          </cell>
          <cell r="AU736"/>
          <cell r="AV736"/>
          <cell r="AW736"/>
          <cell r="AX736">
            <v>0</v>
          </cell>
          <cell r="AY736">
            <v>0</v>
          </cell>
          <cell r="AZ736"/>
          <cell r="BA736">
            <v>0</v>
          </cell>
          <cell r="BB736"/>
          <cell r="BC736"/>
          <cell r="BD736"/>
          <cell r="BE736">
            <v>0</v>
          </cell>
          <cell r="BF736">
            <v>0</v>
          </cell>
          <cell r="BG736"/>
          <cell r="BH736">
            <v>0</v>
          </cell>
          <cell r="BI736"/>
          <cell r="BJ736"/>
          <cell r="BK736"/>
          <cell r="BL736">
            <v>0</v>
          </cell>
          <cell r="BM736">
            <v>0</v>
          </cell>
          <cell r="BN736"/>
          <cell r="BO736">
            <v>0</v>
          </cell>
          <cell r="BP736"/>
          <cell r="BQ736"/>
          <cell r="BR736"/>
          <cell r="BS736">
            <v>0</v>
          </cell>
          <cell r="BT736">
            <v>0</v>
          </cell>
          <cell r="BU736"/>
          <cell r="BV736">
            <v>0</v>
          </cell>
          <cell r="BW736"/>
          <cell r="BX736"/>
          <cell r="BY736"/>
          <cell r="BZ736">
            <v>0</v>
          </cell>
          <cell r="CA736">
            <v>0</v>
          </cell>
          <cell r="CB736"/>
          <cell r="CC736">
            <v>0</v>
          </cell>
          <cell r="CD736"/>
          <cell r="CE736"/>
          <cell r="CF736"/>
          <cell r="CG736">
            <v>0</v>
          </cell>
          <cell r="CH736">
            <v>0</v>
          </cell>
          <cell r="CI736"/>
          <cell r="CJ736">
            <v>0</v>
          </cell>
          <cell r="CK736"/>
          <cell r="CL736"/>
          <cell r="CM736">
            <v>0</v>
          </cell>
          <cell r="CN736">
            <v>0</v>
          </cell>
          <cell r="CO736">
            <v>0</v>
          </cell>
          <cell r="CP736">
            <v>0</v>
          </cell>
          <cell r="CQ736">
            <v>0</v>
          </cell>
          <cell r="CR736">
            <v>0</v>
          </cell>
          <cell r="CS736">
            <v>0</v>
          </cell>
          <cell r="CT736">
            <v>0</v>
          </cell>
          <cell r="CU736">
            <v>0</v>
          </cell>
          <cell r="CV736">
            <v>0</v>
          </cell>
          <cell r="CW736">
            <v>0</v>
          </cell>
          <cell r="CX736">
            <v>0</v>
          </cell>
          <cell r="CY736">
            <v>0</v>
          </cell>
          <cell r="CZ736">
            <v>0</v>
          </cell>
        </row>
        <row r="737">
          <cell r="A737" t="str">
            <v>1.6.28</v>
          </cell>
          <cell r="B737" t="str">
            <v>ТП 2х630 кВА г.Сургут 27 мкр-н</v>
          </cell>
          <cell r="C737" t="str">
            <v>D_1.6.28</v>
          </cell>
          <cell r="D737">
            <v>1.1000000000000001</v>
          </cell>
          <cell r="E737">
            <v>0</v>
          </cell>
          <cell r="F737"/>
          <cell r="G737"/>
          <cell r="H737"/>
          <cell r="I737"/>
          <cell r="J737"/>
          <cell r="K737"/>
          <cell r="L737"/>
          <cell r="M737"/>
          <cell r="N737">
            <v>0</v>
          </cell>
          <cell r="O737"/>
          <cell r="P737"/>
          <cell r="Q737"/>
          <cell r="R737"/>
          <cell r="S737"/>
          <cell r="T737"/>
          <cell r="U737">
            <v>1.1000000000000001</v>
          </cell>
          <cell r="V737">
            <v>0.63</v>
          </cell>
          <cell r="W737"/>
          <cell r="X737">
            <v>0</v>
          </cell>
          <cell r="Y737"/>
          <cell r="Z737"/>
          <cell r="AA737"/>
          <cell r="AB737"/>
          <cell r="AC737">
            <v>0</v>
          </cell>
          <cell r="AD737"/>
          <cell r="AE737">
            <v>0</v>
          </cell>
          <cell r="AF737"/>
          <cell r="AG737"/>
          <cell r="AH737"/>
          <cell r="AI737"/>
          <cell r="AJ737">
            <v>0</v>
          </cell>
          <cell r="AK737">
            <v>0</v>
          </cell>
          <cell r="AL737"/>
          <cell r="AM737">
            <v>0</v>
          </cell>
          <cell r="AN737"/>
          <cell r="AO737"/>
          <cell r="AP737"/>
          <cell r="AQ737">
            <v>0</v>
          </cell>
          <cell r="AR737">
            <v>0</v>
          </cell>
          <cell r="AS737"/>
          <cell r="AT737">
            <v>0</v>
          </cell>
          <cell r="AU737"/>
          <cell r="AV737"/>
          <cell r="AW737"/>
          <cell r="AX737">
            <v>0</v>
          </cell>
          <cell r="AY737">
            <v>0</v>
          </cell>
          <cell r="AZ737"/>
          <cell r="BA737">
            <v>0</v>
          </cell>
          <cell r="BB737"/>
          <cell r="BC737"/>
          <cell r="BD737"/>
          <cell r="BE737">
            <v>0</v>
          </cell>
          <cell r="BF737">
            <v>0</v>
          </cell>
          <cell r="BG737"/>
          <cell r="BH737">
            <v>0</v>
          </cell>
          <cell r="BI737"/>
          <cell r="BJ737"/>
          <cell r="BK737"/>
          <cell r="BL737">
            <v>0</v>
          </cell>
          <cell r="BM737">
            <v>0</v>
          </cell>
          <cell r="BN737"/>
          <cell r="BO737">
            <v>0</v>
          </cell>
          <cell r="BP737"/>
          <cell r="BQ737"/>
          <cell r="BR737"/>
          <cell r="BS737">
            <v>0</v>
          </cell>
          <cell r="BT737">
            <v>0</v>
          </cell>
          <cell r="BU737"/>
          <cell r="BV737">
            <v>0</v>
          </cell>
          <cell r="BW737"/>
          <cell r="BX737"/>
          <cell r="BY737"/>
          <cell r="BZ737">
            <v>0</v>
          </cell>
          <cell r="CA737">
            <v>0</v>
          </cell>
          <cell r="CB737"/>
          <cell r="CC737">
            <v>0</v>
          </cell>
          <cell r="CD737"/>
          <cell r="CE737"/>
          <cell r="CF737"/>
          <cell r="CG737">
            <v>0</v>
          </cell>
          <cell r="CH737">
            <v>0</v>
          </cell>
          <cell r="CI737"/>
          <cell r="CJ737">
            <v>0</v>
          </cell>
          <cell r="CK737"/>
          <cell r="CL737"/>
          <cell r="CM737">
            <v>0</v>
          </cell>
          <cell r="CN737">
            <v>1.1000000000000001</v>
          </cell>
          <cell r="CO737">
            <v>0.63</v>
          </cell>
          <cell r="CP737">
            <v>0</v>
          </cell>
          <cell r="CQ737">
            <v>0</v>
          </cell>
          <cell r="CR737">
            <v>0</v>
          </cell>
          <cell r="CS737">
            <v>0</v>
          </cell>
          <cell r="CT737">
            <v>0</v>
          </cell>
          <cell r="CU737">
            <v>0</v>
          </cell>
          <cell r="CV737">
            <v>0</v>
          </cell>
          <cell r="CW737">
            <v>0</v>
          </cell>
          <cell r="CX737">
            <v>0</v>
          </cell>
          <cell r="CY737">
            <v>0</v>
          </cell>
          <cell r="CZ737">
            <v>0</v>
          </cell>
        </row>
        <row r="738">
          <cell r="A738" t="str">
            <v>1.6.29</v>
          </cell>
          <cell r="B738" t="str">
            <v>КТПН - 400 кВА , ул. Рацианализаторов</v>
          </cell>
          <cell r="C738" t="str">
            <v>D_1.6.29</v>
          </cell>
          <cell r="D738">
            <v>1.1000000000000001</v>
          </cell>
          <cell r="E738">
            <v>1.5</v>
          </cell>
          <cell r="F738"/>
          <cell r="G738"/>
          <cell r="H738"/>
          <cell r="I738"/>
          <cell r="J738"/>
          <cell r="K738"/>
          <cell r="L738"/>
          <cell r="M738"/>
          <cell r="N738">
            <v>0</v>
          </cell>
          <cell r="O738"/>
          <cell r="P738"/>
          <cell r="Q738"/>
          <cell r="R738"/>
          <cell r="S738"/>
          <cell r="T738"/>
          <cell r="U738">
            <v>1.1000000000000001</v>
          </cell>
          <cell r="V738">
            <v>0.4</v>
          </cell>
          <cell r="W738"/>
          <cell r="X738">
            <v>0</v>
          </cell>
          <cell r="Y738"/>
          <cell r="Z738"/>
          <cell r="AA738"/>
          <cell r="AB738"/>
          <cell r="AC738">
            <v>0</v>
          </cell>
          <cell r="AD738"/>
          <cell r="AE738">
            <v>0</v>
          </cell>
          <cell r="AF738"/>
          <cell r="AG738"/>
          <cell r="AH738"/>
          <cell r="AI738"/>
          <cell r="AJ738">
            <v>0</v>
          </cell>
          <cell r="AK738">
            <v>0</v>
          </cell>
          <cell r="AL738"/>
          <cell r="AM738">
            <v>0</v>
          </cell>
          <cell r="AN738"/>
          <cell r="AO738"/>
          <cell r="AP738"/>
          <cell r="AQ738">
            <v>1.5</v>
          </cell>
          <cell r="AR738">
            <v>0</v>
          </cell>
          <cell r="AS738"/>
          <cell r="AT738">
            <v>0</v>
          </cell>
          <cell r="AU738"/>
          <cell r="AV738"/>
          <cell r="AW738"/>
          <cell r="AX738">
            <v>0</v>
          </cell>
          <cell r="AY738">
            <v>0</v>
          </cell>
          <cell r="AZ738"/>
          <cell r="BA738">
            <v>0</v>
          </cell>
          <cell r="BB738"/>
          <cell r="BC738"/>
          <cell r="BD738"/>
          <cell r="BE738">
            <v>0</v>
          </cell>
          <cell r="BF738">
            <v>0</v>
          </cell>
          <cell r="BG738"/>
          <cell r="BH738">
            <v>0</v>
          </cell>
          <cell r="BI738"/>
          <cell r="BJ738"/>
          <cell r="BK738"/>
          <cell r="BL738">
            <v>0</v>
          </cell>
          <cell r="BM738">
            <v>0</v>
          </cell>
          <cell r="BN738"/>
          <cell r="BO738">
            <v>0</v>
          </cell>
          <cell r="BP738"/>
          <cell r="BQ738"/>
          <cell r="BR738"/>
          <cell r="BS738">
            <v>0</v>
          </cell>
          <cell r="BT738">
            <v>0</v>
          </cell>
          <cell r="BU738"/>
          <cell r="BV738">
            <v>0</v>
          </cell>
          <cell r="BW738"/>
          <cell r="BX738"/>
          <cell r="BY738"/>
          <cell r="BZ738">
            <v>0</v>
          </cell>
          <cell r="CA738">
            <v>0</v>
          </cell>
          <cell r="CB738"/>
          <cell r="CC738">
            <v>0</v>
          </cell>
          <cell r="CD738"/>
          <cell r="CE738"/>
          <cell r="CF738"/>
          <cell r="CG738">
            <v>0</v>
          </cell>
          <cell r="CH738">
            <v>0</v>
          </cell>
          <cell r="CI738"/>
          <cell r="CJ738">
            <v>0</v>
          </cell>
          <cell r="CK738"/>
          <cell r="CL738"/>
          <cell r="CM738">
            <v>0</v>
          </cell>
          <cell r="CN738">
            <v>1.1000000000000001</v>
          </cell>
          <cell r="CO738">
            <v>0.4</v>
          </cell>
          <cell r="CP738">
            <v>0</v>
          </cell>
          <cell r="CQ738">
            <v>0</v>
          </cell>
          <cell r="CR738">
            <v>0</v>
          </cell>
          <cell r="CS738">
            <v>0</v>
          </cell>
          <cell r="CT738">
            <v>0</v>
          </cell>
          <cell r="CU738">
            <v>1.5</v>
          </cell>
          <cell r="CV738">
            <v>0</v>
          </cell>
          <cell r="CW738">
            <v>0</v>
          </cell>
          <cell r="CX738">
            <v>0</v>
          </cell>
          <cell r="CY738">
            <v>0</v>
          </cell>
          <cell r="CZ738">
            <v>0</v>
          </cell>
        </row>
        <row r="739">
          <cell r="A739" t="str">
            <v>1.6.30</v>
          </cell>
          <cell r="B739" t="str">
            <v>КТПН-2х160 кВА по ул. Базовая</v>
          </cell>
          <cell r="C739" t="str">
            <v>D_1.6.30</v>
          </cell>
          <cell r="D739">
            <v>1.1000000000000001</v>
          </cell>
          <cell r="E739">
            <v>1.5</v>
          </cell>
          <cell r="F739"/>
          <cell r="G739"/>
          <cell r="H739"/>
          <cell r="I739"/>
          <cell r="J739"/>
          <cell r="K739"/>
          <cell r="L739"/>
          <cell r="M739"/>
          <cell r="N739">
            <v>0</v>
          </cell>
          <cell r="O739"/>
          <cell r="P739"/>
          <cell r="Q739"/>
          <cell r="R739"/>
          <cell r="S739"/>
          <cell r="T739"/>
          <cell r="U739">
            <v>1.1000000000000001</v>
          </cell>
          <cell r="V739">
            <v>0.32</v>
          </cell>
          <cell r="W739"/>
          <cell r="X739">
            <v>0</v>
          </cell>
          <cell r="Y739"/>
          <cell r="Z739"/>
          <cell r="AA739"/>
          <cell r="AB739"/>
          <cell r="AC739">
            <v>0</v>
          </cell>
          <cell r="AD739"/>
          <cell r="AE739">
            <v>0</v>
          </cell>
          <cell r="AF739"/>
          <cell r="AG739"/>
          <cell r="AH739"/>
          <cell r="AI739"/>
          <cell r="AJ739">
            <v>0</v>
          </cell>
          <cell r="AK739">
            <v>0</v>
          </cell>
          <cell r="AL739"/>
          <cell r="AM739">
            <v>0</v>
          </cell>
          <cell r="AN739"/>
          <cell r="AO739"/>
          <cell r="AP739"/>
          <cell r="AQ739">
            <v>1.5</v>
          </cell>
          <cell r="AR739">
            <v>0</v>
          </cell>
          <cell r="AS739"/>
          <cell r="AT739">
            <v>0</v>
          </cell>
          <cell r="AU739"/>
          <cell r="AV739"/>
          <cell r="AW739"/>
          <cell r="AX739">
            <v>0</v>
          </cell>
          <cell r="AY739">
            <v>0</v>
          </cell>
          <cell r="AZ739"/>
          <cell r="BA739">
            <v>0</v>
          </cell>
          <cell r="BB739"/>
          <cell r="BC739"/>
          <cell r="BD739"/>
          <cell r="BE739">
            <v>0</v>
          </cell>
          <cell r="BF739">
            <v>0</v>
          </cell>
          <cell r="BG739"/>
          <cell r="BH739">
            <v>0</v>
          </cell>
          <cell r="BI739"/>
          <cell r="BJ739"/>
          <cell r="BK739"/>
          <cell r="BL739">
            <v>0</v>
          </cell>
          <cell r="BM739">
            <v>0</v>
          </cell>
          <cell r="BN739"/>
          <cell r="BO739">
            <v>0</v>
          </cell>
          <cell r="BP739"/>
          <cell r="BQ739"/>
          <cell r="BR739"/>
          <cell r="BS739">
            <v>0</v>
          </cell>
          <cell r="BT739">
            <v>0</v>
          </cell>
          <cell r="BU739"/>
          <cell r="BV739">
            <v>0</v>
          </cell>
          <cell r="BW739"/>
          <cell r="BX739"/>
          <cell r="BY739"/>
          <cell r="BZ739">
            <v>0</v>
          </cell>
          <cell r="CA739">
            <v>0</v>
          </cell>
          <cell r="CB739"/>
          <cell r="CC739">
            <v>0</v>
          </cell>
          <cell r="CD739"/>
          <cell r="CE739"/>
          <cell r="CF739"/>
          <cell r="CG739">
            <v>0</v>
          </cell>
          <cell r="CH739">
            <v>0</v>
          </cell>
          <cell r="CI739"/>
          <cell r="CJ739">
            <v>0</v>
          </cell>
          <cell r="CK739"/>
          <cell r="CL739"/>
          <cell r="CM739">
            <v>0</v>
          </cell>
          <cell r="CN739">
            <v>1.1000000000000001</v>
          </cell>
          <cell r="CO739">
            <v>0.32</v>
          </cell>
          <cell r="CP739">
            <v>0</v>
          </cell>
          <cell r="CQ739">
            <v>0</v>
          </cell>
          <cell r="CR739">
            <v>0</v>
          </cell>
          <cell r="CS739">
            <v>0</v>
          </cell>
          <cell r="CT739">
            <v>0</v>
          </cell>
          <cell r="CU739">
            <v>1.5</v>
          </cell>
          <cell r="CV739">
            <v>0</v>
          </cell>
          <cell r="CW739">
            <v>0</v>
          </cell>
          <cell r="CX739">
            <v>0</v>
          </cell>
          <cell r="CY739">
            <v>0</v>
          </cell>
          <cell r="CZ739">
            <v>0</v>
          </cell>
        </row>
        <row r="740">
          <cell r="A740" t="str">
            <v>1.6.31</v>
          </cell>
          <cell r="B740" t="str">
            <v>КЛ-0,4 кВ ул. Энергостроителей, 5</v>
          </cell>
          <cell r="C740" t="str">
            <v>D_1.6.31</v>
          </cell>
          <cell r="D740">
            <v>0.8</v>
          </cell>
          <cell r="E740">
            <v>0.79661017999999995</v>
          </cell>
          <cell r="F740"/>
          <cell r="G740"/>
          <cell r="H740"/>
          <cell r="I740"/>
          <cell r="J740"/>
          <cell r="K740"/>
          <cell r="L740"/>
          <cell r="M740"/>
          <cell r="N740">
            <v>0</v>
          </cell>
          <cell r="O740"/>
          <cell r="P740"/>
          <cell r="Q740"/>
          <cell r="R740"/>
          <cell r="S740"/>
          <cell r="T740"/>
          <cell r="U740">
            <v>0.8</v>
          </cell>
          <cell r="V740">
            <v>0</v>
          </cell>
          <cell r="W740"/>
          <cell r="X740">
            <v>0.2</v>
          </cell>
          <cell r="Y740"/>
          <cell r="Z740"/>
          <cell r="AA740"/>
          <cell r="AB740">
            <v>0.79661017999999995</v>
          </cell>
          <cell r="AC740">
            <v>0</v>
          </cell>
          <cell r="AD740"/>
          <cell r="AE740">
            <v>0.46</v>
          </cell>
          <cell r="AF740"/>
          <cell r="AG740"/>
          <cell r="AH740"/>
          <cell r="AI740"/>
          <cell r="AJ740">
            <v>0</v>
          </cell>
          <cell r="AK740">
            <v>0</v>
          </cell>
          <cell r="AL740"/>
          <cell r="AM740">
            <v>0</v>
          </cell>
          <cell r="AN740"/>
          <cell r="AO740"/>
          <cell r="AP740"/>
          <cell r="AQ740">
            <v>0</v>
          </cell>
          <cell r="AR740">
            <v>0</v>
          </cell>
          <cell r="AS740"/>
          <cell r="AT740">
            <v>0</v>
          </cell>
          <cell r="AU740"/>
          <cell r="AV740"/>
          <cell r="AW740"/>
          <cell r="AX740">
            <v>0</v>
          </cell>
          <cell r="AY740">
            <v>0</v>
          </cell>
          <cell r="AZ740"/>
          <cell r="BA740">
            <v>0</v>
          </cell>
          <cell r="BB740"/>
          <cell r="BC740"/>
          <cell r="BD740"/>
          <cell r="BE740">
            <v>0</v>
          </cell>
          <cell r="BF740">
            <v>0</v>
          </cell>
          <cell r="BG740"/>
          <cell r="BH740">
            <v>0</v>
          </cell>
          <cell r="BI740"/>
          <cell r="BJ740"/>
          <cell r="BK740"/>
          <cell r="BL740">
            <v>0</v>
          </cell>
          <cell r="BM740">
            <v>0</v>
          </cell>
          <cell r="BN740"/>
          <cell r="BO740">
            <v>0</v>
          </cell>
          <cell r="BP740"/>
          <cell r="BQ740"/>
          <cell r="BR740"/>
          <cell r="BS740">
            <v>0</v>
          </cell>
          <cell r="BT740">
            <v>0</v>
          </cell>
          <cell r="BU740"/>
          <cell r="BV740">
            <v>0</v>
          </cell>
          <cell r="BW740"/>
          <cell r="BX740"/>
          <cell r="BY740"/>
          <cell r="BZ740">
            <v>0</v>
          </cell>
          <cell r="CA740">
            <v>0</v>
          </cell>
          <cell r="CB740"/>
          <cell r="CC740">
            <v>0</v>
          </cell>
          <cell r="CD740"/>
          <cell r="CE740"/>
          <cell r="CF740"/>
          <cell r="CG740">
            <v>0</v>
          </cell>
          <cell r="CH740">
            <v>0</v>
          </cell>
          <cell r="CI740"/>
          <cell r="CJ740">
            <v>0</v>
          </cell>
          <cell r="CK740"/>
          <cell r="CL740"/>
          <cell r="CM740">
            <v>0</v>
          </cell>
          <cell r="CN740">
            <v>0.8</v>
          </cell>
          <cell r="CO740">
            <v>0</v>
          </cell>
          <cell r="CP740">
            <v>0</v>
          </cell>
          <cell r="CQ740">
            <v>0.2</v>
          </cell>
          <cell r="CR740">
            <v>0</v>
          </cell>
          <cell r="CS740">
            <v>0</v>
          </cell>
          <cell r="CT740">
            <v>0</v>
          </cell>
          <cell r="CU740">
            <v>0.79661017999999995</v>
          </cell>
          <cell r="CV740">
            <v>0</v>
          </cell>
          <cell r="CW740">
            <v>0</v>
          </cell>
          <cell r="CX740">
            <v>0.46</v>
          </cell>
          <cell r="CY740">
            <v>0</v>
          </cell>
          <cell r="CZ740">
            <v>0</v>
          </cell>
        </row>
        <row r="741">
          <cell r="A741" t="str">
            <v>1.6.32</v>
          </cell>
          <cell r="B741" t="str">
            <v>БКТП 2х2500 кВА по ул. Профсоюзов</v>
          </cell>
          <cell r="C741" t="str">
            <v>D_1.6.32</v>
          </cell>
          <cell r="D741">
            <v>13.5</v>
          </cell>
          <cell r="E741">
            <v>13.559322039999998</v>
          </cell>
          <cell r="F741"/>
          <cell r="G741"/>
          <cell r="H741"/>
          <cell r="I741"/>
          <cell r="J741"/>
          <cell r="K741"/>
          <cell r="L741"/>
          <cell r="M741"/>
          <cell r="N741">
            <v>0</v>
          </cell>
          <cell r="O741"/>
          <cell r="P741"/>
          <cell r="Q741"/>
          <cell r="R741"/>
          <cell r="S741"/>
          <cell r="T741"/>
          <cell r="U741">
            <v>13.5</v>
          </cell>
          <cell r="V741">
            <v>5</v>
          </cell>
          <cell r="W741"/>
          <cell r="X741">
            <v>0</v>
          </cell>
          <cell r="Y741"/>
          <cell r="Z741"/>
          <cell r="AA741"/>
          <cell r="AB741">
            <v>13.559322039999998</v>
          </cell>
          <cell r="AC741">
            <v>5</v>
          </cell>
          <cell r="AD741"/>
          <cell r="AE741">
            <v>1.79</v>
          </cell>
          <cell r="AF741"/>
          <cell r="AG741"/>
          <cell r="AH741"/>
          <cell r="AI741"/>
          <cell r="AJ741">
            <v>0</v>
          </cell>
          <cell r="AK741">
            <v>0</v>
          </cell>
          <cell r="AL741"/>
          <cell r="AM741">
            <v>0</v>
          </cell>
          <cell r="AN741"/>
          <cell r="AO741"/>
          <cell r="AP741"/>
          <cell r="AQ741">
            <v>0</v>
          </cell>
          <cell r="AR741">
            <v>0</v>
          </cell>
          <cell r="AS741"/>
          <cell r="AT741">
            <v>0</v>
          </cell>
          <cell r="AU741"/>
          <cell r="AV741"/>
          <cell r="AW741"/>
          <cell r="AX741">
            <v>0</v>
          </cell>
          <cell r="AY741">
            <v>0</v>
          </cell>
          <cell r="AZ741"/>
          <cell r="BA741">
            <v>0</v>
          </cell>
          <cell r="BB741"/>
          <cell r="BC741"/>
          <cell r="BD741"/>
          <cell r="BE741">
            <v>0</v>
          </cell>
          <cell r="BF741">
            <v>0</v>
          </cell>
          <cell r="BG741"/>
          <cell r="BH741">
            <v>0</v>
          </cell>
          <cell r="BI741"/>
          <cell r="BJ741"/>
          <cell r="BK741"/>
          <cell r="BL741">
            <v>0</v>
          </cell>
          <cell r="BM741">
            <v>0</v>
          </cell>
          <cell r="BN741"/>
          <cell r="BO741">
            <v>0</v>
          </cell>
          <cell r="BP741"/>
          <cell r="BQ741"/>
          <cell r="BR741"/>
          <cell r="BS741">
            <v>0</v>
          </cell>
          <cell r="BT741">
            <v>0</v>
          </cell>
          <cell r="BU741"/>
          <cell r="BV741">
            <v>0</v>
          </cell>
          <cell r="BW741"/>
          <cell r="BX741"/>
          <cell r="BY741"/>
          <cell r="BZ741">
            <v>0</v>
          </cell>
          <cell r="CA741">
            <v>0</v>
          </cell>
          <cell r="CB741"/>
          <cell r="CC741">
            <v>0</v>
          </cell>
          <cell r="CD741"/>
          <cell r="CE741"/>
          <cell r="CF741"/>
          <cell r="CG741">
            <v>0</v>
          </cell>
          <cell r="CH741">
            <v>0</v>
          </cell>
          <cell r="CI741"/>
          <cell r="CJ741">
            <v>0</v>
          </cell>
          <cell r="CK741"/>
          <cell r="CL741"/>
          <cell r="CM741">
            <v>0</v>
          </cell>
          <cell r="CN741">
            <v>13.5</v>
          </cell>
          <cell r="CO741">
            <v>5</v>
          </cell>
          <cell r="CP741">
            <v>0</v>
          </cell>
          <cell r="CQ741">
            <v>0</v>
          </cell>
          <cell r="CR741">
            <v>0</v>
          </cell>
          <cell r="CS741">
            <v>0</v>
          </cell>
          <cell r="CT741">
            <v>0</v>
          </cell>
          <cell r="CU741">
            <v>13.559322039999998</v>
          </cell>
          <cell r="CV741">
            <v>5</v>
          </cell>
          <cell r="CW741">
            <v>0</v>
          </cell>
          <cell r="CX741">
            <v>1.79</v>
          </cell>
          <cell r="CY741">
            <v>0</v>
          </cell>
          <cell r="CZ741">
            <v>0</v>
          </cell>
        </row>
        <row r="742">
          <cell r="A742" t="str">
            <v>1.6.33</v>
          </cell>
          <cell r="B742" t="str">
            <v>ПС - 110 кВ г.Сургут</v>
          </cell>
          <cell r="C742" t="str">
            <v>D_1.6.33</v>
          </cell>
          <cell r="D742">
            <v>161.16632533999984</v>
          </cell>
          <cell r="E742">
            <v>0</v>
          </cell>
          <cell r="F742"/>
          <cell r="G742"/>
          <cell r="H742"/>
          <cell r="I742"/>
          <cell r="J742"/>
          <cell r="K742"/>
          <cell r="L742"/>
          <cell r="M742"/>
          <cell r="N742"/>
          <cell r="O742"/>
          <cell r="P742"/>
          <cell r="Q742"/>
          <cell r="R742"/>
          <cell r="S742"/>
          <cell r="T742"/>
          <cell r="U742">
            <v>161.16632533999984</v>
          </cell>
          <cell r="V742">
            <v>0</v>
          </cell>
          <cell r="W742"/>
          <cell r="X742">
            <v>0</v>
          </cell>
          <cell r="Y742"/>
          <cell r="Z742"/>
          <cell r="AA742"/>
          <cell r="AB742"/>
          <cell r="AC742">
            <v>0</v>
          </cell>
          <cell r="AD742"/>
          <cell r="AE742">
            <v>0</v>
          </cell>
          <cell r="AF742"/>
          <cell r="AG742"/>
          <cell r="AH742"/>
          <cell r="AI742"/>
          <cell r="AJ742">
            <v>0</v>
          </cell>
          <cell r="AK742">
            <v>0</v>
          </cell>
          <cell r="AL742"/>
          <cell r="AM742">
            <v>0</v>
          </cell>
          <cell r="AN742"/>
          <cell r="AO742"/>
          <cell r="AP742"/>
          <cell r="AQ742">
            <v>0</v>
          </cell>
          <cell r="AR742">
            <v>0</v>
          </cell>
          <cell r="AS742"/>
          <cell r="AT742">
            <v>0</v>
          </cell>
          <cell r="AU742"/>
          <cell r="AV742"/>
          <cell r="AW742"/>
          <cell r="AX742">
            <v>0</v>
          </cell>
          <cell r="AY742">
            <v>0</v>
          </cell>
          <cell r="AZ742"/>
          <cell r="BA742">
            <v>0</v>
          </cell>
          <cell r="BB742"/>
          <cell r="BC742"/>
          <cell r="BD742"/>
          <cell r="BE742">
            <v>0</v>
          </cell>
          <cell r="BF742">
            <v>0</v>
          </cell>
          <cell r="BG742"/>
          <cell r="BH742">
            <v>0</v>
          </cell>
          <cell r="BI742"/>
          <cell r="BJ742"/>
          <cell r="BK742"/>
          <cell r="BL742">
            <v>0</v>
          </cell>
          <cell r="BM742">
            <v>0</v>
          </cell>
          <cell r="BN742"/>
          <cell r="BO742">
            <v>0</v>
          </cell>
          <cell r="BP742"/>
          <cell r="BQ742"/>
          <cell r="BR742"/>
          <cell r="BS742">
            <v>0</v>
          </cell>
          <cell r="BT742">
            <v>0</v>
          </cell>
          <cell r="BU742"/>
          <cell r="BV742">
            <v>0</v>
          </cell>
          <cell r="BW742"/>
          <cell r="BX742"/>
          <cell r="BY742"/>
          <cell r="BZ742">
            <v>0</v>
          </cell>
          <cell r="CA742">
            <v>0</v>
          </cell>
          <cell r="CB742"/>
          <cell r="CC742">
            <v>0</v>
          </cell>
          <cell r="CD742"/>
          <cell r="CE742"/>
          <cell r="CF742"/>
          <cell r="CG742">
            <v>0</v>
          </cell>
          <cell r="CH742">
            <v>0</v>
          </cell>
          <cell r="CI742"/>
          <cell r="CJ742">
            <v>0</v>
          </cell>
          <cell r="CK742"/>
          <cell r="CL742"/>
          <cell r="CM742">
            <v>0</v>
          </cell>
          <cell r="CN742">
            <v>161.16632533999984</v>
          </cell>
          <cell r="CO742">
            <v>0</v>
          </cell>
          <cell r="CP742">
            <v>0</v>
          </cell>
          <cell r="CQ742">
            <v>0</v>
          </cell>
          <cell r="CR742">
            <v>0</v>
          </cell>
          <cell r="CS742">
            <v>0</v>
          </cell>
          <cell r="CT742">
            <v>0</v>
          </cell>
          <cell r="CU742">
            <v>0</v>
          </cell>
          <cell r="CV742">
            <v>0</v>
          </cell>
          <cell r="CW742">
            <v>0</v>
          </cell>
          <cell r="CX742">
            <v>0</v>
          </cell>
          <cell r="CY742">
            <v>0</v>
          </cell>
          <cell r="CZ742">
            <v>0</v>
          </cell>
        </row>
        <row r="743">
          <cell r="A743" t="str">
            <v>1.6.34</v>
          </cell>
          <cell r="B743" t="str">
            <v>КЛ- 0,4кВ по ул. Каролинского, 10</v>
          </cell>
          <cell r="C743" t="str">
            <v>E_1.6.34</v>
          </cell>
          <cell r="D743">
            <v>0</v>
          </cell>
          <cell r="E743">
            <v>0.8</v>
          </cell>
          <cell r="F743"/>
          <cell r="G743"/>
          <cell r="H743"/>
          <cell r="I743"/>
          <cell r="J743"/>
          <cell r="K743"/>
          <cell r="L743"/>
          <cell r="M743"/>
          <cell r="N743"/>
          <cell r="O743"/>
          <cell r="P743"/>
          <cell r="Q743"/>
          <cell r="R743"/>
          <cell r="S743"/>
          <cell r="T743"/>
          <cell r="U743">
            <v>0</v>
          </cell>
          <cell r="V743">
            <v>0</v>
          </cell>
          <cell r="W743"/>
          <cell r="X743">
            <v>0</v>
          </cell>
          <cell r="Y743"/>
          <cell r="Z743"/>
          <cell r="AA743"/>
          <cell r="AB743"/>
          <cell r="AC743">
            <v>0</v>
          </cell>
          <cell r="AD743"/>
          <cell r="AE743">
            <v>0</v>
          </cell>
          <cell r="AF743"/>
          <cell r="AG743"/>
          <cell r="AH743"/>
          <cell r="AI743"/>
          <cell r="AJ743">
            <v>0</v>
          </cell>
          <cell r="AK743">
            <v>0</v>
          </cell>
          <cell r="AL743"/>
          <cell r="AM743">
            <v>0</v>
          </cell>
          <cell r="AN743"/>
          <cell r="AO743"/>
          <cell r="AP743"/>
          <cell r="AQ743">
            <v>0.8</v>
          </cell>
          <cell r="AR743">
            <v>0</v>
          </cell>
          <cell r="AS743"/>
          <cell r="AT743">
            <v>0.1</v>
          </cell>
          <cell r="AU743"/>
          <cell r="AV743"/>
          <cell r="AW743"/>
          <cell r="AX743">
            <v>0</v>
          </cell>
          <cell r="AY743">
            <v>0</v>
          </cell>
          <cell r="AZ743"/>
          <cell r="BA743">
            <v>0</v>
          </cell>
          <cell r="BB743"/>
          <cell r="BC743"/>
          <cell r="BD743"/>
          <cell r="BE743">
            <v>0</v>
          </cell>
          <cell r="BF743">
            <v>0</v>
          </cell>
          <cell r="BG743"/>
          <cell r="BH743">
            <v>0</v>
          </cell>
          <cell r="BI743"/>
          <cell r="BJ743"/>
          <cell r="BK743"/>
          <cell r="BL743">
            <v>0</v>
          </cell>
          <cell r="BM743">
            <v>0</v>
          </cell>
          <cell r="BN743"/>
          <cell r="BO743">
            <v>0</v>
          </cell>
          <cell r="BP743"/>
          <cell r="BQ743"/>
          <cell r="BR743"/>
          <cell r="BS743">
            <v>0</v>
          </cell>
          <cell r="BT743">
            <v>0</v>
          </cell>
          <cell r="BU743"/>
          <cell r="BV743">
            <v>0</v>
          </cell>
          <cell r="BW743"/>
          <cell r="BX743"/>
          <cell r="BY743"/>
          <cell r="BZ743">
            <v>0</v>
          </cell>
          <cell r="CA743">
            <v>0</v>
          </cell>
          <cell r="CB743"/>
          <cell r="CC743">
            <v>0</v>
          </cell>
          <cell r="CD743"/>
          <cell r="CE743"/>
          <cell r="CF743"/>
          <cell r="CG743">
            <v>0</v>
          </cell>
          <cell r="CH743">
            <v>0</v>
          </cell>
          <cell r="CI743"/>
          <cell r="CJ743">
            <v>0</v>
          </cell>
          <cell r="CK743"/>
          <cell r="CL743"/>
          <cell r="CM743">
            <v>0</v>
          </cell>
          <cell r="CN743">
            <v>0</v>
          </cell>
          <cell r="CO743">
            <v>0</v>
          </cell>
          <cell r="CP743">
            <v>0</v>
          </cell>
          <cell r="CQ743">
            <v>0</v>
          </cell>
          <cell r="CR743">
            <v>0</v>
          </cell>
          <cell r="CS743">
            <v>0</v>
          </cell>
          <cell r="CT743">
            <v>0</v>
          </cell>
          <cell r="CU743">
            <v>0.8</v>
          </cell>
          <cell r="CV743">
            <v>0</v>
          </cell>
          <cell r="CW743">
            <v>0</v>
          </cell>
          <cell r="CX743">
            <v>0.1</v>
          </cell>
          <cell r="CY743">
            <v>0</v>
          </cell>
          <cell r="CZ743">
            <v>0</v>
          </cell>
        </row>
        <row r="744">
          <cell r="A744" t="str">
            <v>1.6.35</v>
          </cell>
          <cell r="B744" t="str">
            <v>кабельная линия  по ул. Киртбая 18</v>
          </cell>
          <cell r="C744" t="str">
            <v>E_1.6.35</v>
          </cell>
          <cell r="D744">
            <v>0</v>
          </cell>
          <cell r="E744">
            <v>5.0000000000000009</v>
          </cell>
          <cell r="F744"/>
          <cell r="G744"/>
          <cell r="H744"/>
          <cell r="I744"/>
          <cell r="J744"/>
          <cell r="K744"/>
          <cell r="L744"/>
          <cell r="M744"/>
          <cell r="N744"/>
          <cell r="O744"/>
          <cell r="P744"/>
          <cell r="Q744"/>
          <cell r="R744"/>
          <cell r="S744"/>
          <cell r="T744"/>
          <cell r="U744">
            <v>0</v>
          </cell>
          <cell r="V744">
            <v>0</v>
          </cell>
          <cell r="W744"/>
          <cell r="X744">
            <v>0</v>
          </cell>
          <cell r="Y744"/>
          <cell r="Z744"/>
          <cell r="AA744"/>
          <cell r="AB744"/>
          <cell r="AC744">
            <v>0</v>
          </cell>
          <cell r="AD744"/>
          <cell r="AE744">
            <v>0</v>
          </cell>
          <cell r="AF744"/>
          <cell r="AG744"/>
          <cell r="AH744"/>
          <cell r="AI744"/>
          <cell r="AJ744">
            <v>0</v>
          </cell>
          <cell r="AK744">
            <v>0</v>
          </cell>
          <cell r="AL744"/>
          <cell r="AM744">
            <v>0</v>
          </cell>
          <cell r="AN744"/>
          <cell r="AO744"/>
          <cell r="AP744"/>
          <cell r="AQ744">
            <v>5.0000000000000009</v>
          </cell>
          <cell r="AR744">
            <v>0</v>
          </cell>
          <cell r="AS744"/>
          <cell r="AT744">
            <v>0.1</v>
          </cell>
          <cell r="AU744"/>
          <cell r="AV744"/>
          <cell r="AW744"/>
          <cell r="AX744">
            <v>0</v>
          </cell>
          <cell r="AY744">
            <v>0</v>
          </cell>
          <cell r="AZ744"/>
          <cell r="BA744">
            <v>0</v>
          </cell>
          <cell r="BB744"/>
          <cell r="BC744"/>
          <cell r="BD744"/>
          <cell r="BE744">
            <v>0</v>
          </cell>
          <cell r="BF744">
            <v>0</v>
          </cell>
          <cell r="BG744"/>
          <cell r="BH744">
            <v>0</v>
          </cell>
          <cell r="BI744"/>
          <cell r="BJ744"/>
          <cell r="BK744"/>
          <cell r="BL744">
            <v>0</v>
          </cell>
          <cell r="BM744">
            <v>0</v>
          </cell>
          <cell r="BN744"/>
          <cell r="BO744">
            <v>0</v>
          </cell>
          <cell r="BP744"/>
          <cell r="BQ744"/>
          <cell r="BR744"/>
          <cell r="BS744">
            <v>0</v>
          </cell>
          <cell r="BT744">
            <v>0</v>
          </cell>
          <cell r="BU744"/>
          <cell r="BV744">
            <v>0</v>
          </cell>
          <cell r="BW744"/>
          <cell r="BX744"/>
          <cell r="BY744"/>
          <cell r="BZ744">
            <v>0</v>
          </cell>
          <cell r="CA744">
            <v>0</v>
          </cell>
          <cell r="CB744"/>
          <cell r="CC744">
            <v>0</v>
          </cell>
          <cell r="CD744"/>
          <cell r="CE744"/>
          <cell r="CF744"/>
          <cell r="CG744">
            <v>0</v>
          </cell>
          <cell r="CH744">
            <v>0</v>
          </cell>
          <cell r="CI744"/>
          <cell r="CJ744">
            <v>0</v>
          </cell>
          <cell r="CK744"/>
          <cell r="CL744"/>
          <cell r="CM744">
            <v>0</v>
          </cell>
          <cell r="CN744">
            <v>0</v>
          </cell>
          <cell r="CO744">
            <v>0</v>
          </cell>
          <cell r="CP744">
            <v>0</v>
          </cell>
          <cell r="CQ744">
            <v>0</v>
          </cell>
          <cell r="CR744">
            <v>0</v>
          </cell>
          <cell r="CS744">
            <v>0</v>
          </cell>
          <cell r="CT744">
            <v>0</v>
          </cell>
          <cell r="CU744">
            <v>5.0000000000000009</v>
          </cell>
          <cell r="CV744">
            <v>0</v>
          </cell>
          <cell r="CW744">
            <v>0</v>
          </cell>
          <cell r="CX744">
            <v>0.1</v>
          </cell>
          <cell r="CY744">
            <v>0</v>
          </cell>
          <cell r="CZ744">
            <v>0</v>
          </cell>
        </row>
        <row r="745">
          <cell r="A745" t="str">
            <v>1.6.36</v>
          </cell>
          <cell r="B745" t="str">
            <v>КЛ-10кВ по ул. Семена Билецкого</v>
          </cell>
          <cell r="C745" t="str">
            <v>E_1.6.36</v>
          </cell>
          <cell r="D745">
            <v>0</v>
          </cell>
          <cell r="E745">
            <v>5.0000000000000009</v>
          </cell>
          <cell r="F745"/>
          <cell r="G745"/>
          <cell r="H745"/>
          <cell r="I745"/>
          <cell r="J745"/>
          <cell r="K745"/>
          <cell r="L745"/>
          <cell r="M745"/>
          <cell r="N745"/>
          <cell r="O745"/>
          <cell r="P745"/>
          <cell r="Q745"/>
          <cell r="R745"/>
          <cell r="S745"/>
          <cell r="T745"/>
          <cell r="U745">
            <v>0</v>
          </cell>
          <cell r="V745">
            <v>0</v>
          </cell>
          <cell r="W745"/>
          <cell r="X745">
            <v>0</v>
          </cell>
          <cell r="Y745"/>
          <cell r="Z745"/>
          <cell r="AA745"/>
          <cell r="AB745"/>
          <cell r="AC745">
            <v>0</v>
          </cell>
          <cell r="AD745"/>
          <cell r="AE745">
            <v>0</v>
          </cell>
          <cell r="AF745"/>
          <cell r="AG745"/>
          <cell r="AH745"/>
          <cell r="AI745"/>
          <cell r="AJ745">
            <v>0</v>
          </cell>
          <cell r="AK745">
            <v>0</v>
          </cell>
          <cell r="AL745"/>
          <cell r="AM745">
            <v>0</v>
          </cell>
          <cell r="AN745"/>
          <cell r="AO745"/>
          <cell r="AP745"/>
          <cell r="AQ745">
            <v>5.0000000000000009</v>
          </cell>
          <cell r="AR745">
            <v>0</v>
          </cell>
          <cell r="AS745"/>
          <cell r="AT745">
            <v>0.1</v>
          </cell>
          <cell r="AU745"/>
          <cell r="AV745"/>
          <cell r="AW745"/>
          <cell r="AX745">
            <v>0</v>
          </cell>
          <cell r="AY745">
            <v>0</v>
          </cell>
          <cell r="AZ745"/>
          <cell r="BA745">
            <v>0</v>
          </cell>
          <cell r="BB745"/>
          <cell r="BC745"/>
          <cell r="BD745"/>
          <cell r="BE745">
            <v>0</v>
          </cell>
          <cell r="BF745">
            <v>0</v>
          </cell>
          <cell r="BG745"/>
          <cell r="BH745">
            <v>0</v>
          </cell>
          <cell r="BI745"/>
          <cell r="BJ745"/>
          <cell r="BK745"/>
          <cell r="BL745">
            <v>0</v>
          </cell>
          <cell r="BM745">
            <v>0</v>
          </cell>
          <cell r="BN745"/>
          <cell r="BO745">
            <v>0</v>
          </cell>
          <cell r="BP745"/>
          <cell r="BQ745"/>
          <cell r="BR745"/>
          <cell r="BS745">
            <v>0</v>
          </cell>
          <cell r="BT745">
            <v>0</v>
          </cell>
          <cell r="BU745"/>
          <cell r="BV745">
            <v>0</v>
          </cell>
          <cell r="BW745"/>
          <cell r="BX745"/>
          <cell r="BY745"/>
          <cell r="BZ745">
            <v>0</v>
          </cell>
          <cell r="CA745">
            <v>0</v>
          </cell>
          <cell r="CB745"/>
          <cell r="CC745">
            <v>0</v>
          </cell>
          <cell r="CD745"/>
          <cell r="CE745"/>
          <cell r="CF745"/>
          <cell r="CG745">
            <v>0</v>
          </cell>
          <cell r="CH745">
            <v>0</v>
          </cell>
          <cell r="CI745"/>
          <cell r="CJ745">
            <v>0</v>
          </cell>
          <cell r="CK745"/>
          <cell r="CL745"/>
          <cell r="CM745">
            <v>0</v>
          </cell>
          <cell r="CN745">
            <v>0</v>
          </cell>
          <cell r="CO745">
            <v>0</v>
          </cell>
          <cell r="CP745">
            <v>0</v>
          </cell>
          <cell r="CQ745">
            <v>0</v>
          </cell>
          <cell r="CR745">
            <v>0</v>
          </cell>
          <cell r="CS745">
            <v>0</v>
          </cell>
          <cell r="CT745">
            <v>0</v>
          </cell>
          <cell r="CU745">
            <v>5.0000000000000009</v>
          </cell>
          <cell r="CV745">
            <v>0</v>
          </cell>
          <cell r="CW745">
            <v>0</v>
          </cell>
          <cell r="CX745">
            <v>0.1</v>
          </cell>
          <cell r="CY745">
            <v>0</v>
          </cell>
          <cell r="CZ745">
            <v>0</v>
          </cell>
        </row>
        <row r="746">
          <cell r="A746" t="str">
            <v>1.6.37</v>
          </cell>
          <cell r="B746" t="str">
            <v>Кабельная линия по ул. Захарова, 9</v>
          </cell>
          <cell r="C746" t="str">
            <v>E_1.6.37</v>
          </cell>
          <cell r="D746">
            <v>0</v>
          </cell>
          <cell r="E746">
            <v>1</v>
          </cell>
          <cell r="F746"/>
          <cell r="G746"/>
          <cell r="H746"/>
          <cell r="I746"/>
          <cell r="J746"/>
          <cell r="K746"/>
          <cell r="L746"/>
          <cell r="M746"/>
          <cell r="N746"/>
          <cell r="O746"/>
          <cell r="P746"/>
          <cell r="Q746"/>
          <cell r="R746"/>
          <cell r="S746"/>
          <cell r="T746"/>
          <cell r="U746">
            <v>0</v>
          </cell>
          <cell r="V746">
            <v>0</v>
          </cell>
          <cell r="W746"/>
          <cell r="X746">
            <v>0</v>
          </cell>
          <cell r="Y746"/>
          <cell r="Z746"/>
          <cell r="AA746"/>
          <cell r="AB746"/>
          <cell r="AC746">
            <v>0</v>
          </cell>
          <cell r="AD746"/>
          <cell r="AE746">
            <v>0</v>
          </cell>
          <cell r="AF746"/>
          <cell r="AG746"/>
          <cell r="AH746"/>
          <cell r="AI746"/>
          <cell r="AJ746">
            <v>0</v>
          </cell>
          <cell r="AK746">
            <v>0</v>
          </cell>
          <cell r="AL746"/>
          <cell r="AM746">
            <v>0</v>
          </cell>
          <cell r="AN746"/>
          <cell r="AO746"/>
          <cell r="AP746"/>
          <cell r="AQ746">
            <v>1</v>
          </cell>
          <cell r="AR746">
            <v>0</v>
          </cell>
          <cell r="AS746"/>
          <cell r="AT746">
            <v>0.1</v>
          </cell>
          <cell r="AU746"/>
          <cell r="AV746"/>
          <cell r="AW746"/>
          <cell r="AX746">
            <v>0</v>
          </cell>
          <cell r="AY746">
            <v>0</v>
          </cell>
          <cell r="AZ746"/>
          <cell r="BA746">
            <v>0</v>
          </cell>
          <cell r="BB746"/>
          <cell r="BC746"/>
          <cell r="BD746"/>
          <cell r="BE746">
            <v>0</v>
          </cell>
          <cell r="BF746">
            <v>0</v>
          </cell>
          <cell r="BG746"/>
          <cell r="BH746">
            <v>0</v>
          </cell>
          <cell r="BI746"/>
          <cell r="BJ746"/>
          <cell r="BK746"/>
          <cell r="BL746">
            <v>0</v>
          </cell>
          <cell r="BM746">
            <v>0</v>
          </cell>
          <cell r="BN746"/>
          <cell r="BO746">
            <v>0</v>
          </cell>
          <cell r="BP746"/>
          <cell r="BQ746"/>
          <cell r="BR746"/>
          <cell r="BS746">
            <v>0</v>
          </cell>
          <cell r="BT746">
            <v>0</v>
          </cell>
          <cell r="BU746"/>
          <cell r="BV746">
            <v>0</v>
          </cell>
          <cell r="BW746"/>
          <cell r="BX746"/>
          <cell r="BY746"/>
          <cell r="BZ746">
            <v>0</v>
          </cell>
          <cell r="CA746">
            <v>0</v>
          </cell>
          <cell r="CB746"/>
          <cell r="CC746">
            <v>0</v>
          </cell>
          <cell r="CD746"/>
          <cell r="CE746"/>
          <cell r="CF746"/>
          <cell r="CG746">
            <v>0</v>
          </cell>
          <cell r="CH746">
            <v>0</v>
          </cell>
          <cell r="CI746"/>
          <cell r="CJ746">
            <v>0</v>
          </cell>
          <cell r="CK746"/>
          <cell r="CL746"/>
          <cell r="CM746">
            <v>0</v>
          </cell>
          <cell r="CN746">
            <v>0</v>
          </cell>
          <cell r="CO746">
            <v>0</v>
          </cell>
          <cell r="CP746">
            <v>0</v>
          </cell>
          <cell r="CQ746">
            <v>0</v>
          </cell>
          <cell r="CR746">
            <v>0</v>
          </cell>
          <cell r="CS746">
            <v>0</v>
          </cell>
          <cell r="CT746">
            <v>0</v>
          </cell>
          <cell r="CU746">
            <v>1</v>
          </cell>
          <cell r="CV746">
            <v>0</v>
          </cell>
          <cell r="CW746">
            <v>0</v>
          </cell>
          <cell r="CX746">
            <v>0.1</v>
          </cell>
          <cell r="CY746">
            <v>0</v>
          </cell>
          <cell r="CZ746">
            <v>0</v>
          </cell>
        </row>
        <row r="747">
          <cell r="A747" t="str">
            <v>1.6.38</v>
          </cell>
          <cell r="B747" t="str">
            <v>КТПН СНТ "Зеленый Бор"</v>
          </cell>
          <cell r="C747" t="str">
            <v>E_1.6.38</v>
          </cell>
          <cell r="D747">
            <v>0</v>
          </cell>
          <cell r="E747">
            <v>3</v>
          </cell>
          <cell r="F747"/>
          <cell r="G747"/>
          <cell r="H747"/>
          <cell r="I747"/>
          <cell r="J747"/>
          <cell r="K747"/>
          <cell r="L747"/>
          <cell r="M747"/>
          <cell r="N747"/>
          <cell r="O747"/>
          <cell r="P747"/>
          <cell r="Q747"/>
          <cell r="R747"/>
          <cell r="S747"/>
          <cell r="T747"/>
          <cell r="U747">
            <v>0</v>
          </cell>
          <cell r="V747">
            <v>0</v>
          </cell>
          <cell r="W747"/>
          <cell r="X747">
            <v>0</v>
          </cell>
          <cell r="Y747"/>
          <cell r="Z747"/>
          <cell r="AA747"/>
          <cell r="AB747"/>
          <cell r="AC747">
            <v>0</v>
          </cell>
          <cell r="AD747"/>
          <cell r="AE747">
            <v>0</v>
          </cell>
          <cell r="AF747"/>
          <cell r="AG747"/>
          <cell r="AH747"/>
          <cell r="AI747"/>
          <cell r="AJ747">
            <v>0</v>
          </cell>
          <cell r="AK747">
            <v>0</v>
          </cell>
          <cell r="AL747"/>
          <cell r="AM747">
            <v>0</v>
          </cell>
          <cell r="AN747"/>
          <cell r="AO747"/>
          <cell r="AP747"/>
          <cell r="AQ747">
            <v>3</v>
          </cell>
          <cell r="AR747">
            <v>0</v>
          </cell>
          <cell r="AS747"/>
          <cell r="AT747">
            <v>0</v>
          </cell>
          <cell r="AU747"/>
          <cell r="AV747"/>
          <cell r="AW747"/>
          <cell r="AX747">
            <v>0</v>
          </cell>
          <cell r="AY747">
            <v>0</v>
          </cell>
          <cell r="AZ747"/>
          <cell r="BA747">
            <v>0</v>
          </cell>
          <cell r="BB747"/>
          <cell r="BC747"/>
          <cell r="BD747"/>
          <cell r="BE747">
            <v>0</v>
          </cell>
          <cell r="BF747">
            <v>0</v>
          </cell>
          <cell r="BG747"/>
          <cell r="BH747">
            <v>0</v>
          </cell>
          <cell r="BI747"/>
          <cell r="BJ747"/>
          <cell r="BK747"/>
          <cell r="BL747">
            <v>0</v>
          </cell>
          <cell r="BM747">
            <v>0</v>
          </cell>
          <cell r="BN747"/>
          <cell r="BO747">
            <v>0</v>
          </cell>
          <cell r="BP747"/>
          <cell r="BQ747"/>
          <cell r="BR747"/>
          <cell r="BS747">
            <v>0</v>
          </cell>
          <cell r="BT747">
            <v>0</v>
          </cell>
          <cell r="BU747"/>
          <cell r="BV747">
            <v>0</v>
          </cell>
          <cell r="BW747"/>
          <cell r="BX747"/>
          <cell r="BY747"/>
          <cell r="BZ747">
            <v>0</v>
          </cell>
          <cell r="CA747">
            <v>0</v>
          </cell>
          <cell r="CB747"/>
          <cell r="CC747">
            <v>0</v>
          </cell>
          <cell r="CD747"/>
          <cell r="CE747"/>
          <cell r="CF747"/>
          <cell r="CG747">
            <v>0</v>
          </cell>
          <cell r="CH747">
            <v>0</v>
          </cell>
          <cell r="CI747"/>
          <cell r="CJ747">
            <v>0</v>
          </cell>
          <cell r="CK747"/>
          <cell r="CL747"/>
          <cell r="CM747">
            <v>0</v>
          </cell>
          <cell r="CN747">
            <v>0</v>
          </cell>
          <cell r="CO747">
            <v>0</v>
          </cell>
          <cell r="CP747">
            <v>0</v>
          </cell>
          <cell r="CQ747">
            <v>0</v>
          </cell>
          <cell r="CR747">
            <v>0</v>
          </cell>
          <cell r="CS747">
            <v>0</v>
          </cell>
          <cell r="CT747">
            <v>0</v>
          </cell>
          <cell r="CU747">
            <v>3</v>
          </cell>
          <cell r="CV747">
            <v>0</v>
          </cell>
          <cell r="CW747">
            <v>0</v>
          </cell>
          <cell r="CX747">
            <v>0</v>
          </cell>
          <cell r="CY747">
            <v>0</v>
          </cell>
          <cell r="CZ747">
            <v>0</v>
          </cell>
        </row>
        <row r="748">
          <cell r="A748" t="str">
            <v>1.6.39</v>
          </cell>
          <cell r="B748" t="str">
            <v>Мини погрузчик JCB Power Boom 135</v>
          </cell>
          <cell r="C748" t="str">
            <v>E_1.6.39</v>
          </cell>
          <cell r="D748">
            <v>0</v>
          </cell>
          <cell r="E748">
            <v>2.38082291</v>
          </cell>
          <cell r="F748"/>
          <cell r="G748"/>
          <cell r="H748"/>
          <cell r="I748"/>
          <cell r="J748"/>
          <cell r="K748"/>
          <cell r="L748"/>
          <cell r="M748"/>
          <cell r="N748"/>
          <cell r="O748"/>
          <cell r="P748"/>
          <cell r="Q748"/>
          <cell r="R748"/>
          <cell r="S748"/>
          <cell r="T748"/>
          <cell r="U748">
            <v>0</v>
          </cell>
          <cell r="V748">
            <v>0</v>
          </cell>
          <cell r="W748"/>
          <cell r="X748">
            <v>0</v>
          </cell>
          <cell r="Y748"/>
          <cell r="Z748"/>
          <cell r="AA748"/>
          <cell r="AB748">
            <v>2.38082291</v>
          </cell>
          <cell r="AC748">
            <v>0</v>
          </cell>
          <cell r="AD748"/>
          <cell r="AE748">
            <v>0</v>
          </cell>
          <cell r="AF748"/>
          <cell r="AG748"/>
          <cell r="AH748"/>
          <cell r="AI748"/>
          <cell r="AJ748">
            <v>0</v>
          </cell>
          <cell r="AK748">
            <v>0</v>
          </cell>
          <cell r="AL748"/>
          <cell r="AM748">
            <v>0</v>
          </cell>
          <cell r="AN748"/>
          <cell r="AO748"/>
          <cell r="AP748"/>
          <cell r="AQ748">
            <v>0</v>
          </cell>
          <cell r="AR748">
            <v>0</v>
          </cell>
          <cell r="AS748"/>
          <cell r="AT748">
            <v>0</v>
          </cell>
          <cell r="AU748"/>
          <cell r="AV748"/>
          <cell r="AW748"/>
          <cell r="AX748">
            <v>0</v>
          </cell>
          <cell r="AY748">
            <v>0</v>
          </cell>
          <cell r="AZ748"/>
          <cell r="BA748">
            <v>0</v>
          </cell>
          <cell r="BB748"/>
          <cell r="BC748"/>
          <cell r="BD748"/>
          <cell r="BE748">
            <v>0</v>
          </cell>
          <cell r="BF748">
            <v>0</v>
          </cell>
          <cell r="BG748"/>
          <cell r="BH748">
            <v>0</v>
          </cell>
          <cell r="BI748"/>
          <cell r="BJ748"/>
          <cell r="BK748"/>
          <cell r="BL748">
            <v>0</v>
          </cell>
          <cell r="BM748">
            <v>0</v>
          </cell>
          <cell r="BN748"/>
          <cell r="BO748">
            <v>0</v>
          </cell>
          <cell r="BP748"/>
          <cell r="BQ748"/>
          <cell r="BR748"/>
          <cell r="BS748">
            <v>0</v>
          </cell>
          <cell r="BT748">
            <v>0</v>
          </cell>
          <cell r="BU748"/>
          <cell r="BV748">
            <v>0</v>
          </cell>
          <cell r="BW748"/>
          <cell r="BX748"/>
          <cell r="BY748"/>
          <cell r="BZ748">
            <v>0</v>
          </cell>
          <cell r="CA748">
            <v>0</v>
          </cell>
          <cell r="CB748"/>
          <cell r="CC748">
            <v>0</v>
          </cell>
          <cell r="CD748"/>
          <cell r="CE748"/>
          <cell r="CF748"/>
          <cell r="CG748">
            <v>0</v>
          </cell>
          <cell r="CH748">
            <v>0</v>
          </cell>
          <cell r="CI748"/>
          <cell r="CJ748">
            <v>0</v>
          </cell>
          <cell r="CK748"/>
          <cell r="CL748"/>
          <cell r="CM748">
            <v>0</v>
          </cell>
          <cell r="CN748">
            <v>0</v>
          </cell>
          <cell r="CO748">
            <v>0</v>
          </cell>
          <cell r="CP748">
            <v>0</v>
          </cell>
          <cell r="CQ748">
            <v>0</v>
          </cell>
          <cell r="CR748">
            <v>0</v>
          </cell>
          <cell r="CS748">
            <v>0</v>
          </cell>
          <cell r="CT748">
            <v>0</v>
          </cell>
          <cell r="CU748">
            <v>2.38082291</v>
          </cell>
          <cell r="CV748">
            <v>0</v>
          </cell>
          <cell r="CW748">
            <v>0</v>
          </cell>
          <cell r="CX748">
            <v>0</v>
          </cell>
          <cell r="CY748">
            <v>0</v>
          </cell>
          <cell r="CZ748">
            <v>0</v>
          </cell>
        </row>
        <row r="749">
          <cell r="A749" t="str">
            <v>1.6.40</v>
          </cell>
          <cell r="B749" t="str">
            <v>Снегоболотоход "Тром 8"</v>
          </cell>
          <cell r="C749" t="str">
            <v>E_1.6.40</v>
          </cell>
          <cell r="D749">
            <v>0</v>
          </cell>
          <cell r="E749">
            <v>6.0415892599999994</v>
          </cell>
          <cell r="F749"/>
          <cell r="G749"/>
          <cell r="H749"/>
          <cell r="I749"/>
          <cell r="J749"/>
          <cell r="K749"/>
          <cell r="L749"/>
          <cell r="M749"/>
          <cell r="N749"/>
          <cell r="O749"/>
          <cell r="P749"/>
          <cell r="Q749"/>
          <cell r="R749"/>
          <cell r="S749"/>
          <cell r="T749"/>
          <cell r="U749">
            <v>0</v>
          </cell>
          <cell r="V749">
            <v>0</v>
          </cell>
          <cell r="W749"/>
          <cell r="X749">
            <v>0</v>
          </cell>
          <cell r="Y749"/>
          <cell r="Z749"/>
          <cell r="AA749"/>
          <cell r="AB749">
            <v>6.0415892599999994</v>
          </cell>
          <cell r="AC749">
            <v>0</v>
          </cell>
          <cell r="AD749"/>
          <cell r="AE749">
            <v>0</v>
          </cell>
          <cell r="AF749"/>
          <cell r="AG749"/>
          <cell r="AH749"/>
          <cell r="AI749"/>
          <cell r="AJ749">
            <v>0</v>
          </cell>
          <cell r="AK749">
            <v>0</v>
          </cell>
          <cell r="AL749"/>
          <cell r="AM749">
            <v>0</v>
          </cell>
          <cell r="AN749"/>
          <cell r="AO749"/>
          <cell r="AP749"/>
          <cell r="AQ749">
            <v>0</v>
          </cell>
          <cell r="AR749">
            <v>0</v>
          </cell>
          <cell r="AS749"/>
          <cell r="AT749">
            <v>0</v>
          </cell>
          <cell r="AU749"/>
          <cell r="AV749"/>
          <cell r="AW749"/>
          <cell r="AX749">
            <v>0</v>
          </cell>
          <cell r="AY749">
            <v>0</v>
          </cell>
          <cell r="AZ749"/>
          <cell r="BA749">
            <v>0</v>
          </cell>
          <cell r="BB749"/>
          <cell r="BC749"/>
          <cell r="BD749"/>
          <cell r="BE749">
            <v>0</v>
          </cell>
          <cell r="BF749">
            <v>0</v>
          </cell>
          <cell r="BG749"/>
          <cell r="BH749">
            <v>0</v>
          </cell>
          <cell r="BI749"/>
          <cell r="BJ749"/>
          <cell r="BK749"/>
          <cell r="BL749">
            <v>0</v>
          </cell>
          <cell r="BM749">
            <v>0</v>
          </cell>
          <cell r="BN749"/>
          <cell r="BO749">
            <v>0</v>
          </cell>
          <cell r="BP749"/>
          <cell r="BQ749"/>
          <cell r="BR749"/>
          <cell r="BS749">
            <v>0</v>
          </cell>
          <cell r="BT749">
            <v>0</v>
          </cell>
          <cell r="BU749"/>
          <cell r="BV749">
            <v>0</v>
          </cell>
          <cell r="BW749"/>
          <cell r="BX749"/>
          <cell r="BY749"/>
          <cell r="BZ749">
            <v>0</v>
          </cell>
          <cell r="CA749">
            <v>0</v>
          </cell>
          <cell r="CB749"/>
          <cell r="CC749">
            <v>0</v>
          </cell>
          <cell r="CD749"/>
          <cell r="CE749"/>
          <cell r="CF749"/>
          <cell r="CG749">
            <v>0</v>
          </cell>
          <cell r="CH749">
            <v>0</v>
          </cell>
          <cell r="CI749"/>
          <cell r="CJ749">
            <v>0</v>
          </cell>
          <cell r="CK749"/>
          <cell r="CL749"/>
          <cell r="CM749">
            <v>0</v>
          </cell>
          <cell r="CN749">
            <v>0</v>
          </cell>
          <cell r="CO749">
            <v>0</v>
          </cell>
          <cell r="CP749">
            <v>0</v>
          </cell>
          <cell r="CQ749">
            <v>0</v>
          </cell>
          <cell r="CR749">
            <v>0</v>
          </cell>
          <cell r="CS749">
            <v>0</v>
          </cell>
          <cell r="CT749">
            <v>0</v>
          </cell>
          <cell r="CU749">
            <v>6.0415892599999994</v>
          </cell>
          <cell r="CV749">
            <v>0</v>
          </cell>
          <cell r="CW749">
            <v>0</v>
          </cell>
          <cell r="CX749">
            <v>0</v>
          </cell>
          <cell r="CY749">
            <v>0</v>
          </cell>
          <cell r="CZ749">
            <v>0</v>
          </cell>
        </row>
        <row r="750">
          <cell r="A750" t="str">
            <v>1.6.41</v>
          </cell>
          <cell r="B750" t="str">
            <v>Установка ГНБ Vermeer D20*2283</v>
          </cell>
          <cell r="C750" t="str">
            <v>E_1.6.41</v>
          </cell>
          <cell r="D750">
            <v>0</v>
          </cell>
          <cell r="E750">
            <v>22.008733899999999</v>
          </cell>
          <cell r="F750"/>
          <cell r="G750"/>
          <cell r="H750"/>
          <cell r="I750"/>
          <cell r="J750"/>
          <cell r="K750"/>
          <cell r="L750"/>
          <cell r="M750"/>
          <cell r="N750"/>
          <cell r="O750"/>
          <cell r="P750"/>
          <cell r="Q750"/>
          <cell r="R750"/>
          <cell r="S750"/>
          <cell r="T750"/>
          <cell r="U750">
            <v>0</v>
          </cell>
          <cell r="V750">
            <v>0</v>
          </cell>
          <cell r="W750"/>
          <cell r="X750">
            <v>0</v>
          </cell>
          <cell r="Y750"/>
          <cell r="Z750"/>
          <cell r="AA750"/>
          <cell r="AB750">
            <v>22.008733899999999</v>
          </cell>
          <cell r="AC750">
            <v>0</v>
          </cell>
          <cell r="AD750"/>
          <cell r="AE750">
            <v>0</v>
          </cell>
          <cell r="AF750"/>
          <cell r="AG750"/>
          <cell r="AH750"/>
          <cell r="AI750"/>
          <cell r="AJ750">
            <v>0</v>
          </cell>
          <cell r="AK750">
            <v>0</v>
          </cell>
          <cell r="AL750"/>
          <cell r="AM750">
            <v>0</v>
          </cell>
          <cell r="AN750"/>
          <cell r="AO750"/>
          <cell r="AP750"/>
          <cell r="AQ750">
            <v>0</v>
          </cell>
          <cell r="AR750">
            <v>0</v>
          </cell>
          <cell r="AS750"/>
          <cell r="AT750">
            <v>0</v>
          </cell>
          <cell r="AU750"/>
          <cell r="AV750"/>
          <cell r="AW750"/>
          <cell r="AX750">
            <v>0</v>
          </cell>
          <cell r="AY750">
            <v>0</v>
          </cell>
          <cell r="AZ750"/>
          <cell r="BA750">
            <v>0</v>
          </cell>
          <cell r="BB750"/>
          <cell r="BC750"/>
          <cell r="BD750"/>
          <cell r="BE750">
            <v>0</v>
          </cell>
          <cell r="BF750">
            <v>0</v>
          </cell>
          <cell r="BG750"/>
          <cell r="BH750">
            <v>0</v>
          </cell>
          <cell r="BI750"/>
          <cell r="BJ750"/>
          <cell r="BK750"/>
          <cell r="BL750">
            <v>0</v>
          </cell>
          <cell r="BM750">
            <v>0</v>
          </cell>
          <cell r="BN750"/>
          <cell r="BO750">
            <v>0</v>
          </cell>
          <cell r="BP750"/>
          <cell r="BQ750"/>
          <cell r="BR750"/>
          <cell r="BS750">
            <v>0</v>
          </cell>
          <cell r="BT750">
            <v>0</v>
          </cell>
          <cell r="BU750"/>
          <cell r="BV750">
            <v>0</v>
          </cell>
          <cell r="BW750"/>
          <cell r="BX750"/>
          <cell r="BY750"/>
          <cell r="BZ750">
            <v>0</v>
          </cell>
          <cell r="CA750">
            <v>0</v>
          </cell>
          <cell r="CB750"/>
          <cell r="CC750">
            <v>0</v>
          </cell>
          <cell r="CD750"/>
          <cell r="CE750"/>
          <cell r="CF750"/>
          <cell r="CG750">
            <v>0</v>
          </cell>
          <cell r="CH750">
            <v>0</v>
          </cell>
          <cell r="CI750"/>
          <cell r="CJ750">
            <v>0</v>
          </cell>
          <cell r="CK750"/>
          <cell r="CL750"/>
          <cell r="CM750">
            <v>0</v>
          </cell>
          <cell r="CN750">
            <v>0</v>
          </cell>
          <cell r="CO750">
            <v>0</v>
          </cell>
          <cell r="CP750">
            <v>0</v>
          </cell>
          <cell r="CQ750">
            <v>0</v>
          </cell>
          <cell r="CR750">
            <v>0</v>
          </cell>
          <cell r="CS750">
            <v>0</v>
          </cell>
          <cell r="CT750">
            <v>0</v>
          </cell>
          <cell r="CU750">
            <v>22.008733899999999</v>
          </cell>
          <cell r="CV750">
            <v>0</v>
          </cell>
          <cell r="CW750">
            <v>0</v>
          </cell>
          <cell r="CX750">
            <v>0</v>
          </cell>
          <cell r="CY750">
            <v>0</v>
          </cell>
          <cell r="CZ750">
            <v>0</v>
          </cell>
        </row>
        <row r="751">
          <cell r="A751" t="str">
            <v>1.6.42</v>
          </cell>
          <cell r="B751" t="str">
            <v>ГАЗель NEXT Фермер А22R32 (бортовой со сдвоенной кабиной)</v>
          </cell>
          <cell r="C751" t="str">
            <v>E_1.6.42</v>
          </cell>
          <cell r="D751">
            <v>0</v>
          </cell>
          <cell r="E751">
            <v>1.6527432399999999</v>
          </cell>
          <cell r="F751"/>
          <cell r="G751"/>
          <cell r="H751"/>
          <cell r="I751"/>
          <cell r="J751"/>
          <cell r="K751"/>
          <cell r="L751"/>
          <cell r="M751"/>
          <cell r="N751"/>
          <cell r="O751"/>
          <cell r="P751"/>
          <cell r="Q751"/>
          <cell r="R751"/>
          <cell r="S751"/>
          <cell r="T751"/>
          <cell r="U751">
            <v>0</v>
          </cell>
          <cell r="V751">
            <v>0</v>
          </cell>
          <cell r="W751"/>
          <cell r="X751">
            <v>0</v>
          </cell>
          <cell r="Y751"/>
          <cell r="Z751"/>
          <cell r="AA751"/>
          <cell r="AB751">
            <v>1.6527432399999999</v>
          </cell>
          <cell r="AC751">
            <v>0</v>
          </cell>
          <cell r="AD751"/>
          <cell r="AE751">
            <v>0</v>
          </cell>
          <cell r="AF751"/>
          <cell r="AG751"/>
          <cell r="AH751"/>
          <cell r="AI751"/>
          <cell r="AJ751">
            <v>0</v>
          </cell>
          <cell r="AK751">
            <v>0</v>
          </cell>
          <cell r="AL751"/>
          <cell r="AM751">
            <v>0</v>
          </cell>
          <cell r="AN751"/>
          <cell r="AO751"/>
          <cell r="AP751"/>
          <cell r="AQ751">
            <v>0</v>
          </cell>
          <cell r="AR751">
            <v>0</v>
          </cell>
          <cell r="AS751"/>
          <cell r="AT751">
            <v>0</v>
          </cell>
          <cell r="AU751"/>
          <cell r="AV751"/>
          <cell r="AW751"/>
          <cell r="AX751">
            <v>0</v>
          </cell>
          <cell r="AY751">
            <v>0</v>
          </cell>
          <cell r="AZ751"/>
          <cell r="BA751">
            <v>0</v>
          </cell>
          <cell r="BB751"/>
          <cell r="BC751"/>
          <cell r="BD751"/>
          <cell r="BE751">
            <v>0</v>
          </cell>
          <cell r="BF751">
            <v>0</v>
          </cell>
          <cell r="BG751"/>
          <cell r="BH751">
            <v>0</v>
          </cell>
          <cell r="BI751"/>
          <cell r="BJ751"/>
          <cell r="BK751"/>
          <cell r="BL751">
            <v>0</v>
          </cell>
          <cell r="BM751">
            <v>0</v>
          </cell>
          <cell r="BN751"/>
          <cell r="BO751">
            <v>0</v>
          </cell>
          <cell r="BP751"/>
          <cell r="BQ751"/>
          <cell r="BR751"/>
          <cell r="BS751">
            <v>0</v>
          </cell>
          <cell r="BT751">
            <v>0</v>
          </cell>
          <cell r="BU751"/>
          <cell r="BV751">
            <v>0</v>
          </cell>
          <cell r="BW751"/>
          <cell r="BX751"/>
          <cell r="BY751"/>
          <cell r="BZ751">
            <v>0</v>
          </cell>
          <cell r="CA751">
            <v>0</v>
          </cell>
          <cell r="CB751"/>
          <cell r="CC751">
            <v>0</v>
          </cell>
          <cell r="CD751"/>
          <cell r="CE751"/>
          <cell r="CF751"/>
          <cell r="CG751">
            <v>0</v>
          </cell>
          <cell r="CH751">
            <v>0</v>
          </cell>
          <cell r="CI751"/>
          <cell r="CJ751">
            <v>0</v>
          </cell>
          <cell r="CK751"/>
          <cell r="CL751"/>
          <cell r="CM751">
            <v>0</v>
          </cell>
          <cell r="CN751">
            <v>0</v>
          </cell>
          <cell r="CO751">
            <v>0</v>
          </cell>
          <cell r="CP751">
            <v>0</v>
          </cell>
          <cell r="CQ751">
            <v>0</v>
          </cell>
          <cell r="CR751">
            <v>0</v>
          </cell>
          <cell r="CS751">
            <v>0</v>
          </cell>
          <cell r="CT751">
            <v>0</v>
          </cell>
          <cell r="CU751">
            <v>1.6527432399999999</v>
          </cell>
          <cell r="CV751">
            <v>0</v>
          </cell>
          <cell r="CW751">
            <v>0</v>
          </cell>
          <cell r="CX751">
            <v>0</v>
          </cell>
          <cell r="CY751">
            <v>0</v>
          </cell>
          <cell r="CZ751">
            <v>0</v>
          </cell>
        </row>
        <row r="752">
          <cell r="A752" t="str">
            <v>1.6.43</v>
          </cell>
          <cell r="B752" t="str">
            <v>Камаз 43118 седельный тягач с КМУ</v>
          </cell>
          <cell r="C752" t="str">
            <v>E_1.6.43</v>
          </cell>
          <cell r="D752">
            <v>0</v>
          </cell>
          <cell r="E752">
            <v>6.5358847200000003</v>
          </cell>
          <cell r="F752"/>
          <cell r="G752"/>
          <cell r="H752"/>
          <cell r="I752"/>
          <cell r="J752"/>
          <cell r="K752"/>
          <cell r="L752"/>
          <cell r="M752"/>
          <cell r="N752"/>
          <cell r="O752"/>
          <cell r="P752"/>
          <cell r="Q752"/>
          <cell r="R752"/>
          <cell r="S752"/>
          <cell r="T752"/>
          <cell r="U752">
            <v>0</v>
          </cell>
          <cell r="V752">
            <v>0</v>
          </cell>
          <cell r="W752"/>
          <cell r="X752">
            <v>0</v>
          </cell>
          <cell r="Y752"/>
          <cell r="Z752"/>
          <cell r="AA752"/>
          <cell r="AB752">
            <v>6.5358847200000003</v>
          </cell>
          <cell r="AC752">
            <v>0</v>
          </cell>
          <cell r="AD752"/>
          <cell r="AE752">
            <v>0</v>
          </cell>
          <cell r="AF752"/>
          <cell r="AG752"/>
          <cell r="AH752"/>
          <cell r="AI752"/>
          <cell r="AJ752">
            <v>0</v>
          </cell>
          <cell r="AK752">
            <v>0</v>
          </cell>
          <cell r="AL752"/>
          <cell r="AM752">
            <v>0</v>
          </cell>
          <cell r="AN752"/>
          <cell r="AO752"/>
          <cell r="AP752"/>
          <cell r="AQ752">
            <v>0</v>
          </cell>
          <cell r="AR752">
            <v>0</v>
          </cell>
          <cell r="AS752"/>
          <cell r="AT752">
            <v>0</v>
          </cell>
          <cell r="AU752"/>
          <cell r="AV752"/>
          <cell r="AW752"/>
          <cell r="AX752">
            <v>0</v>
          </cell>
          <cell r="AY752">
            <v>0</v>
          </cell>
          <cell r="AZ752"/>
          <cell r="BA752">
            <v>0</v>
          </cell>
          <cell r="BB752"/>
          <cell r="BC752"/>
          <cell r="BD752"/>
          <cell r="BE752">
            <v>0</v>
          </cell>
          <cell r="BF752">
            <v>0</v>
          </cell>
          <cell r="BG752"/>
          <cell r="BH752">
            <v>0</v>
          </cell>
          <cell r="BI752"/>
          <cell r="BJ752"/>
          <cell r="BK752"/>
          <cell r="BL752">
            <v>0</v>
          </cell>
          <cell r="BM752">
            <v>0</v>
          </cell>
          <cell r="BN752"/>
          <cell r="BO752">
            <v>0</v>
          </cell>
          <cell r="BP752"/>
          <cell r="BQ752"/>
          <cell r="BR752"/>
          <cell r="BS752">
            <v>0</v>
          </cell>
          <cell r="BT752">
            <v>0</v>
          </cell>
          <cell r="BU752"/>
          <cell r="BV752">
            <v>0</v>
          </cell>
          <cell r="BW752"/>
          <cell r="BX752"/>
          <cell r="BY752"/>
          <cell r="BZ752">
            <v>0</v>
          </cell>
          <cell r="CA752">
            <v>0</v>
          </cell>
          <cell r="CB752"/>
          <cell r="CC752">
            <v>0</v>
          </cell>
          <cell r="CD752"/>
          <cell r="CE752"/>
          <cell r="CF752"/>
          <cell r="CG752">
            <v>0</v>
          </cell>
          <cell r="CH752">
            <v>0</v>
          </cell>
          <cell r="CI752"/>
          <cell r="CJ752">
            <v>0</v>
          </cell>
          <cell r="CK752"/>
          <cell r="CL752"/>
          <cell r="CM752">
            <v>0</v>
          </cell>
          <cell r="CN752">
            <v>0</v>
          </cell>
          <cell r="CO752">
            <v>0</v>
          </cell>
          <cell r="CP752">
            <v>0</v>
          </cell>
          <cell r="CQ752">
            <v>0</v>
          </cell>
          <cell r="CR752">
            <v>0</v>
          </cell>
          <cell r="CS752">
            <v>0</v>
          </cell>
          <cell r="CT752">
            <v>0</v>
          </cell>
          <cell r="CU752">
            <v>6.5358847200000003</v>
          </cell>
          <cell r="CV752">
            <v>0</v>
          </cell>
          <cell r="CW752">
            <v>0</v>
          </cell>
          <cell r="CX752">
            <v>0</v>
          </cell>
          <cell r="CY752">
            <v>0</v>
          </cell>
          <cell r="CZ752">
            <v>0</v>
          </cell>
        </row>
        <row r="753">
          <cell r="A753" t="str">
            <v>1.6.44</v>
          </cell>
          <cell r="B753" t="str">
            <v>Мусоровоз МК-4554-08</v>
          </cell>
          <cell r="C753" t="str">
            <v>E_1.6.44</v>
          </cell>
          <cell r="D753">
            <v>0</v>
          </cell>
          <cell r="E753">
            <v>6.9544789299999996</v>
          </cell>
          <cell r="F753"/>
          <cell r="G753"/>
          <cell r="H753"/>
          <cell r="I753"/>
          <cell r="J753"/>
          <cell r="K753"/>
          <cell r="L753"/>
          <cell r="M753"/>
          <cell r="N753"/>
          <cell r="O753"/>
          <cell r="P753"/>
          <cell r="Q753"/>
          <cell r="R753"/>
          <cell r="S753"/>
          <cell r="T753"/>
          <cell r="U753">
            <v>0</v>
          </cell>
          <cell r="V753">
            <v>0</v>
          </cell>
          <cell r="W753"/>
          <cell r="X753">
            <v>0</v>
          </cell>
          <cell r="Y753"/>
          <cell r="Z753"/>
          <cell r="AA753"/>
          <cell r="AB753">
            <v>6.9544789299999996</v>
          </cell>
          <cell r="AC753">
            <v>0</v>
          </cell>
          <cell r="AD753"/>
          <cell r="AE753">
            <v>0</v>
          </cell>
          <cell r="AF753"/>
          <cell r="AG753"/>
          <cell r="AH753"/>
          <cell r="AI753"/>
          <cell r="AJ753">
            <v>0</v>
          </cell>
          <cell r="AK753">
            <v>0</v>
          </cell>
          <cell r="AL753"/>
          <cell r="AM753">
            <v>0</v>
          </cell>
          <cell r="AN753"/>
          <cell r="AO753"/>
          <cell r="AP753"/>
          <cell r="AQ753">
            <v>0</v>
          </cell>
          <cell r="AR753">
            <v>0</v>
          </cell>
          <cell r="AS753"/>
          <cell r="AT753">
            <v>0</v>
          </cell>
          <cell r="AU753"/>
          <cell r="AV753"/>
          <cell r="AW753"/>
          <cell r="AX753">
            <v>0</v>
          </cell>
          <cell r="AY753">
            <v>0</v>
          </cell>
          <cell r="AZ753"/>
          <cell r="BA753">
            <v>0</v>
          </cell>
          <cell r="BB753"/>
          <cell r="BC753"/>
          <cell r="BD753"/>
          <cell r="BE753">
            <v>0</v>
          </cell>
          <cell r="BF753">
            <v>0</v>
          </cell>
          <cell r="BG753"/>
          <cell r="BH753">
            <v>0</v>
          </cell>
          <cell r="BI753"/>
          <cell r="BJ753"/>
          <cell r="BK753"/>
          <cell r="BL753">
            <v>0</v>
          </cell>
          <cell r="BM753">
            <v>0</v>
          </cell>
          <cell r="BN753"/>
          <cell r="BO753">
            <v>0</v>
          </cell>
          <cell r="BP753"/>
          <cell r="BQ753"/>
          <cell r="BR753"/>
          <cell r="BS753">
            <v>0</v>
          </cell>
          <cell r="BT753">
            <v>0</v>
          </cell>
          <cell r="BU753"/>
          <cell r="BV753">
            <v>0</v>
          </cell>
          <cell r="BW753"/>
          <cell r="BX753"/>
          <cell r="BY753"/>
          <cell r="BZ753">
            <v>0</v>
          </cell>
          <cell r="CA753">
            <v>0</v>
          </cell>
          <cell r="CB753"/>
          <cell r="CC753">
            <v>0</v>
          </cell>
          <cell r="CD753"/>
          <cell r="CE753"/>
          <cell r="CF753"/>
          <cell r="CG753">
            <v>0</v>
          </cell>
          <cell r="CH753">
            <v>0</v>
          </cell>
          <cell r="CI753"/>
          <cell r="CJ753">
            <v>0</v>
          </cell>
          <cell r="CK753"/>
          <cell r="CL753"/>
          <cell r="CM753">
            <v>0</v>
          </cell>
          <cell r="CN753">
            <v>0</v>
          </cell>
          <cell r="CO753">
            <v>0</v>
          </cell>
          <cell r="CP753">
            <v>0</v>
          </cell>
          <cell r="CQ753">
            <v>0</v>
          </cell>
          <cell r="CR753">
            <v>0</v>
          </cell>
          <cell r="CS753">
            <v>0</v>
          </cell>
          <cell r="CT753">
            <v>0</v>
          </cell>
          <cell r="CU753">
            <v>6.9544789299999996</v>
          </cell>
          <cell r="CV753">
            <v>0</v>
          </cell>
          <cell r="CW753">
            <v>0</v>
          </cell>
          <cell r="CX753">
            <v>0</v>
          </cell>
          <cell r="CY753">
            <v>0</v>
          </cell>
          <cell r="CZ753">
            <v>0</v>
          </cell>
        </row>
        <row r="754">
          <cell r="A754" t="str">
            <v>1.6.45</v>
          </cell>
          <cell r="B754" t="str">
            <v>Здание Производственное</v>
          </cell>
          <cell r="C754" t="str">
            <v>E_1.6.45</v>
          </cell>
          <cell r="D754">
            <v>0</v>
          </cell>
          <cell r="E754">
            <v>140</v>
          </cell>
          <cell r="F754"/>
          <cell r="G754"/>
          <cell r="H754"/>
          <cell r="I754"/>
          <cell r="J754"/>
          <cell r="K754"/>
          <cell r="L754"/>
          <cell r="M754"/>
          <cell r="N754"/>
          <cell r="O754"/>
          <cell r="P754"/>
          <cell r="Q754"/>
          <cell r="R754"/>
          <cell r="S754"/>
          <cell r="T754"/>
          <cell r="U754">
            <v>0</v>
          </cell>
          <cell r="V754">
            <v>0</v>
          </cell>
          <cell r="W754"/>
          <cell r="X754">
            <v>0</v>
          </cell>
          <cell r="Y754"/>
          <cell r="Z754"/>
          <cell r="AA754"/>
          <cell r="AB754"/>
          <cell r="AC754">
            <v>0</v>
          </cell>
          <cell r="AD754"/>
          <cell r="AE754">
            <v>0</v>
          </cell>
          <cell r="AF754"/>
          <cell r="AG754"/>
          <cell r="AH754"/>
          <cell r="AI754"/>
          <cell r="AJ754">
            <v>0</v>
          </cell>
          <cell r="AK754">
            <v>0</v>
          </cell>
          <cell r="AL754"/>
          <cell r="AM754">
            <v>0</v>
          </cell>
          <cell r="AN754"/>
          <cell r="AO754"/>
          <cell r="AP754"/>
          <cell r="AQ754">
            <v>140</v>
          </cell>
          <cell r="AR754">
            <v>0</v>
          </cell>
          <cell r="AS754"/>
          <cell r="AT754">
            <v>0</v>
          </cell>
          <cell r="AU754"/>
          <cell r="AV754"/>
          <cell r="AW754"/>
          <cell r="AX754">
            <v>0</v>
          </cell>
          <cell r="AY754">
            <v>0</v>
          </cell>
          <cell r="AZ754"/>
          <cell r="BA754">
            <v>0</v>
          </cell>
          <cell r="BB754"/>
          <cell r="BC754"/>
          <cell r="BD754"/>
          <cell r="BE754">
            <v>0</v>
          </cell>
          <cell r="BF754">
            <v>0</v>
          </cell>
          <cell r="BG754"/>
          <cell r="BH754">
            <v>0</v>
          </cell>
          <cell r="BI754"/>
          <cell r="BJ754"/>
          <cell r="BK754"/>
          <cell r="BL754">
            <v>0</v>
          </cell>
          <cell r="BM754">
            <v>0</v>
          </cell>
          <cell r="BN754"/>
          <cell r="BO754">
            <v>0</v>
          </cell>
          <cell r="BP754"/>
          <cell r="BQ754"/>
          <cell r="BR754"/>
          <cell r="BS754">
            <v>0</v>
          </cell>
          <cell r="BT754">
            <v>0</v>
          </cell>
          <cell r="BU754"/>
          <cell r="BV754">
            <v>0</v>
          </cell>
          <cell r="BW754"/>
          <cell r="BX754"/>
          <cell r="BY754"/>
          <cell r="BZ754">
            <v>0</v>
          </cell>
          <cell r="CA754">
            <v>0</v>
          </cell>
          <cell r="CB754"/>
          <cell r="CC754">
            <v>0</v>
          </cell>
          <cell r="CD754"/>
          <cell r="CE754"/>
          <cell r="CF754"/>
          <cell r="CG754">
            <v>0</v>
          </cell>
          <cell r="CH754">
            <v>0</v>
          </cell>
          <cell r="CI754"/>
          <cell r="CJ754">
            <v>0</v>
          </cell>
          <cell r="CK754"/>
          <cell r="CL754"/>
          <cell r="CM754">
            <v>0</v>
          </cell>
          <cell r="CN754">
            <v>0</v>
          </cell>
          <cell r="CO754">
            <v>0</v>
          </cell>
          <cell r="CP754">
            <v>0</v>
          </cell>
          <cell r="CQ754">
            <v>0</v>
          </cell>
          <cell r="CR754">
            <v>0</v>
          </cell>
          <cell r="CS754">
            <v>0</v>
          </cell>
          <cell r="CT754">
            <v>0</v>
          </cell>
          <cell r="CU754">
            <v>140</v>
          </cell>
          <cell r="CV754">
            <v>0</v>
          </cell>
          <cell r="CW754">
            <v>0</v>
          </cell>
          <cell r="CX754">
            <v>0</v>
          </cell>
          <cell r="CY754">
            <v>0</v>
          </cell>
          <cell r="CZ754">
            <v>0</v>
          </cell>
        </row>
        <row r="755">
          <cell r="A755" t="str">
            <v>1.6.46</v>
          </cell>
          <cell r="B755" t="str">
            <v>Дизельная электростанция, лит. К. Окружной кардиодиспансер, 2 очередь клинико- диагностического центра в г.Сургуте, площадь 12,1кв.м</v>
          </cell>
          <cell r="C755" t="str">
            <v>E_1.6.46</v>
          </cell>
          <cell r="D755">
            <v>0</v>
          </cell>
          <cell r="E755">
            <v>1.11464407</v>
          </cell>
          <cell r="F755"/>
          <cell r="G755"/>
          <cell r="H755"/>
          <cell r="I755"/>
          <cell r="J755"/>
          <cell r="K755"/>
          <cell r="L755"/>
          <cell r="M755"/>
          <cell r="N755"/>
          <cell r="O755"/>
          <cell r="P755"/>
          <cell r="Q755"/>
          <cell r="R755"/>
          <cell r="S755"/>
          <cell r="T755"/>
          <cell r="U755">
            <v>0</v>
          </cell>
          <cell r="V755">
            <v>0</v>
          </cell>
          <cell r="W755"/>
          <cell r="X755">
            <v>0</v>
          </cell>
          <cell r="Y755"/>
          <cell r="Z755"/>
          <cell r="AA755"/>
          <cell r="AB755">
            <v>1.11464407</v>
          </cell>
          <cell r="AC755">
            <v>0</v>
          </cell>
          <cell r="AD755"/>
          <cell r="AE755">
            <v>0</v>
          </cell>
          <cell r="AF755"/>
          <cell r="AG755"/>
          <cell r="AH755"/>
          <cell r="AI755"/>
          <cell r="AJ755">
            <v>0</v>
          </cell>
          <cell r="AK755">
            <v>0</v>
          </cell>
          <cell r="AL755"/>
          <cell r="AM755">
            <v>0</v>
          </cell>
          <cell r="AN755"/>
          <cell r="AO755"/>
          <cell r="AP755"/>
          <cell r="AQ755">
            <v>0</v>
          </cell>
          <cell r="AR755">
            <v>0</v>
          </cell>
          <cell r="AS755"/>
          <cell r="AT755">
            <v>0</v>
          </cell>
          <cell r="AU755"/>
          <cell r="AV755"/>
          <cell r="AW755"/>
          <cell r="AX755">
            <v>0</v>
          </cell>
          <cell r="AY755">
            <v>0</v>
          </cell>
          <cell r="AZ755"/>
          <cell r="BA755">
            <v>0</v>
          </cell>
          <cell r="BB755"/>
          <cell r="BC755"/>
          <cell r="BD755"/>
          <cell r="BE755">
            <v>0</v>
          </cell>
          <cell r="BF755">
            <v>0</v>
          </cell>
          <cell r="BG755"/>
          <cell r="BH755">
            <v>0</v>
          </cell>
          <cell r="BI755"/>
          <cell r="BJ755"/>
          <cell r="BK755"/>
          <cell r="BL755">
            <v>0</v>
          </cell>
          <cell r="BM755">
            <v>0</v>
          </cell>
          <cell r="BN755"/>
          <cell r="BO755">
            <v>0</v>
          </cell>
          <cell r="BP755"/>
          <cell r="BQ755"/>
          <cell r="BR755"/>
          <cell r="BS755">
            <v>0</v>
          </cell>
          <cell r="BT755">
            <v>0</v>
          </cell>
          <cell r="BU755"/>
          <cell r="BV755">
            <v>0</v>
          </cell>
          <cell r="BW755"/>
          <cell r="BX755"/>
          <cell r="BY755"/>
          <cell r="BZ755">
            <v>0</v>
          </cell>
          <cell r="CA755">
            <v>0</v>
          </cell>
          <cell r="CB755"/>
          <cell r="CC755">
            <v>0</v>
          </cell>
          <cell r="CD755"/>
          <cell r="CE755"/>
          <cell r="CF755"/>
          <cell r="CG755">
            <v>0</v>
          </cell>
          <cell r="CH755">
            <v>0</v>
          </cell>
          <cell r="CI755"/>
          <cell r="CJ755">
            <v>0</v>
          </cell>
          <cell r="CK755"/>
          <cell r="CL755"/>
          <cell r="CM755">
            <v>0</v>
          </cell>
          <cell r="CN755">
            <v>0</v>
          </cell>
          <cell r="CO755">
            <v>0</v>
          </cell>
          <cell r="CP755">
            <v>0</v>
          </cell>
          <cell r="CQ755">
            <v>0</v>
          </cell>
          <cell r="CR755">
            <v>0</v>
          </cell>
          <cell r="CS755">
            <v>0</v>
          </cell>
          <cell r="CT755">
            <v>0</v>
          </cell>
          <cell r="CU755">
            <v>1.11464407</v>
          </cell>
          <cell r="CV755">
            <v>0</v>
          </cell>
          <cell r="CW755">
            <v>0</v>
          </cell>
          <cell r="CX755">
            <v>0</v>
          </cell>
          <cell r="CY755">
            <v>0</v>
          </cell>
          <cell r="CZ755">
            <v>0</v>
          </cell>
        </row>
        <row r="756">
          <cell r="A756" t="str">
            <v>1.6.47</v>
          </cell>
          <cell r="B756" t="str">
            <v>Кабельные сети 0,4 кВ. Окружной кардиодиспансер, 2 очередь клинико- диагностического центра в г. Сур</v>
          </cell>
          <cell r="C756" t="str">
            <v>E_1.6.47</v>
          </cell>
          <cell r="D756">
            <v>0</v>
          </cell>
          <cell r="E756">
            <v>2.0794923728813561</v>
          </cell>
          <cell r="F756"/>
          <cell r="G756"/>
          <cell r="H756"/>
          <cell r="I756"/>
          <cell r="J756"/>
          <cell r="K756"/>
          <cell r="L756"/>
          <cell r="M756"/>
          <cell r="N756"/>
          <cell r="O756"/>
          <cell r="P756"/>
          <cell r="Q756"/>
          <cell r="R756"/>
          <cell r="S756"/>
          <cell r="T756"/>
          <cell r="U756">
            <v>0</v>
          </cell>
          <cell r="V756">
            <v>0</v>
          </cell>
          <cell r="W756"/>
          <cell r="X756">
            <v>0</v>
          </cell>
          <cell r="Y756"/>
          <cell r="Z756"/>
          <cell r="AA756"/>
          <cell r="AB756">
            <v>2.0794923728813561</v>
          </cell>
          <cell r="AC756">
            <v>0</v>
          </cell>
          <cell r="AD756"/>
          <cell r="AE756">
            <v>8.2359999999999989</v>
          </cell>
          <cell r="AF756"/>
          <cell r="AG756"/>
          <cell r="AH756"/>
          <cell r="AI756"/>
          <cell r="AJ756">
            <v>0</v>
          </cell>
          <cell r="AK756">
            <v>0</v>
          </cell>
          <cell r="AL756"/>
          <cell r="AM756">
            <v>0</v>
          </cell>
          <cell r="AN756"/>
          <cell r="AO756"/>
          <cell r="AP756"/>
          <cell r="AQ756">
            <v>0</v>
          </cell>
          <cell r="AR756">
            <v>0</v>
          </cell>
          <cell r="AS756"/>
          <cell r="AT756">
            <v>0</v>
          </cell>
          <cell r="AU756"/>
          <cell r="AV756"/>
          <cell r="AW756"/>
          <cell r="AX756">
            <v>0</v>
          </cell>
          <cell r="AY756">
            <v>0</v>
          </cell>
          <cell r="AZ756"/>
          <cell r="BA756">
            <v>0</v>
          </cell>
          <cell r="BB756"/>
          <cell r="BC756"/>
          <cell r="BD756"/>
          <cell r="BE756">
            <v>0</v>
          </cell>
          <cell r="BF756">
            <v>0</v>
          </cell>
          <cell r="BG756"/>
          <cell r="BH756">
            <v>0</v>
          </cell>
          <cell r="BI756"/>
          <cell r="BJ756"/>
          <cell r="BK756"/>
          <cell r="BL756">
            <v>0</v>
          </cell>
          <cell r="BM756">
            <v>0</v>
          </cell>
          <cell r="BN756"/>
          <cell r="BO756">
            <v>0</v>
          </cell>
          <cell r="BP756"/>
          <cell r="BQ756"/>
          <cell r="BR756"/>
          <cell r="BS756">
            <v>0</v>
          </cell>
          <cell r="BT756">
            <v>0</v>
          </cell>
          <cell r="BU756"/>
          <cell r="BV756">
            <v>0</v>
          </cell>
          <cell r="BW756"/>
          <cell r="BX756"/>
          <cell r="BY756"/>
          <cell r="BZ756">
            <v>0</v>
          </cell>
          <cell r="CA756">
            <v>0</v>
          </cell>
          <cell r="CB756"/>
          <cell r="CC756">
            <v>0</v>
          </cell>
          <cell r="CD756"/>
          <cell r="CE756"/>
          <cell r="CF756"/>
          <cell r="CG756">
            <v>0</v>
          </cell>
          <cell r="CH756">
            <v>0</v>
          </cell>
          <cell r="CI756"/>
          <cell r="CJ756">
            <v>0</v>
          </cell>
          <cell r="CK756"/>
          <cell r="CL756"/>
          <cell r="CM756">
            <v>0</v>
          </cell>
          <cell r="CN756">
            <v>0</v>
          </cell>
          <cell r="CO756">
            <v>0</v>
          </cell>
          <cell r="CP756">
            <v>0</v>
          </cell>
          <cell r="CQ756">
            <v>0</v>
          </cell>
          <cell r="CR756">
            <v>0</v>
          </cell>
          <cell r="CS756">
            <v>0</v>
          </cell>
          <cell r="CT756">
            <v>0</v>
          </cell>
          <cell r="CU756">
            <v>2.0794923728813561</v>
          </cell>
          <cell r="CV756">
            <v>0</v>
          </cell>
          <cell r="CW756">
            <v>0</v>
          </cell>
          <cell r="CX756">
            <v>8.2359999999999989</v>
          </cell>
          <cell r="CY756">
            <v>0</v>
          </cell>
          <cell r="CZ756">
            <v>0</v>
          </cell>
        </row>
        <row r="757">
          <cell r="A757" t="str">
            <v>1.6.48</v>
          </cell>
          <cell r="B757" t="str">
            <v>Кабельные сети 10 кВ. Окружной кардиодиспансер, 2 очередь клинико- диагностического центра в г. Сург</v>
          </cell>
          <cell r="C757" t="str">
            <v>E_1.6.48</v>
          </cell>
          <cell r="D757">
            <v>0</v>
          </cell>
          <cell r="E757">
            <v>0.52215423728813559</v>
          </cell>
          <cell r="F757"/>
          <cell r="G757"/>
          <cell r="H757"/>
          <cell r="I757"/>
          <cell r="J757"/>
          <cell r="K757"/>
          <cell r="L757"/>
          <cell r="M757"/>
          <cell r="N757"/>
          <cell r="O757"/>
          <cell r="P757"/>
          <cell r="Q757"/>
          <cell r="R757"/>
          <cell r="S757"/>
          <cell r="T757"/>
          <cell r="U757">
            <v>0</v>
          </cell>
          <cell r="V757">
            <v>0</v>
          </cell>
          <cell r="W757"/>
          <cell r="X757">
            <v>0</v>
          </cell>
          <cell r="Y757"/>
          <cell r="Z757"/>
          <cell r="AA757"/>
          <cell r="AB757">
            <v>0.52215423728813559</v>
          </cell>
          <cell r="AC757">
            <v>0</v>
          </cell>
          <cell r="AD757"/>
          <cell r="AE757">
            <v>1.1579999999999999</v>
          </cell>
          <cell r="AF757"/>
          <cell r="AG757"/>
          <cell r="AH757"/>
          <cell r="AI757"/>
          <cell r="AJ757">
            <v>0</v>
          </cell>
          <cell r="AK757">
            <v>0</v>
          </cell>
          <cell r="AL757"/>
          <cell r="AM757">
            <v>0</v>
          </cell>
          <cell r="AN757"/>
          <cell r="AO757"/>
          <cell r="AP757"/>
          <cell r="AQ757">
            <v>0</v>
          </cell>
          <cell r="AR757">
            <v>0</v>
          </cell>
          <cell r="AS757"/>
          <cell r="AT757">
            <v>0</v>
          </cell>
          <cell r="AU757"/>
          <cell r="AV757"/>
          <cell r="AW757"/>
          <cell r="AX757">
            <v>0</v>
          </cell>
          <cell r="AY757">
            <v>0</v>
          </cell>
          <cell r="AZ757"/>
          <cell r="BA757">
            <v>0</v>
          </cell>
          <cell r="BB757"/>
          <cell r="BC757"/>
          <cell r="BD757"/>
          <cell r="BE757">
            <v>0</v>
          </cell>
          <cell r="BF757">
            <v>0</v>
          </cell>
          <cell r="BG757"/>
          <cell r="BH757">
            <v>0</v>
          </cell>
          <cell r="BI757"/>
          <cell r="BJ757"/>
          <cell r="BK757"/>
          <cell r="BL757">
            <v>0</v>
          </cell>
          <cell r="BM757">
            <v>0</v>
          </cell>
          <cell r="BN757"/>
          <cell r="BO757">
            <v>0</v>
          </cell>
          <cell r="BP757"/>
          <cell r="BQ757"/>
          <cell r="BR757"/>
          <cell r="BS757">
            <v>0</v>
          </cell>
          <cell r="BT757">
            <v>0</v>
          </cell>
          <cell r="BU757"/>
          <cell r="BV757">
            <v>0</v>
          </cell>
          <cell r="BW757"/>
          <cell r="BX757"/>
          <cell r="BY757"/>
          <cell r="BZ757">
            <v>0</v>
          </cell>
          <cell r="CA757">
            <v>0</v>
          </cell>
          <cell r="CB757"/>
          <cell r="CC757">
            <v>0</v>
          </cell>
          <cell r="CD757"/>
          <cell r="CE757"/>
          <cell r="CF757"/>
          <cell r="CG757">
            <v>0</v>
          </cell>
          <cell r="CH757">
            <v>0</v>
          </cell>
          <cell r="CI757"/>
          <cell r="CJ757">
            <v>0</v>
          </cell>
          <cell r="CK757"/>
          <cell r="CL757"/>
          <cell r="CM757">
            <v>0</v>
          </cell>
          <cell r="CN757">
            <v>0</v>
          </cell>
          <cell r="CO757">
            <v>0</v>
          </cell>
          <cell r="CP757">
            <v>0</v>
          </cell>
          <cell r="CQ757">
            <v>0</v>
          </cell>
          <cell r="CR757">
            <v>0</v>
          </cell>
          <cell r="CS757">
            <v>0</v>
          </cell>
          <cell r="CT757">
            <v>0</v>
          </cell>
          <cell r="CU757">
            <v>0.52215423728813559</v>
          </cell>
          <cell r="CV757">
            <v>0</v>
          </cell>
          <cell r="CW757">
            <v>0</v>
          </cell>
          <cell r="CX757">
            <v>1.1579999999999999</v>
          </cell>
          <cell r="CY757">
            <v>0</v>
          </cell>
          <cell r="CZ757">
            <v>0</v>
          </cell>
        </row>
        <row r="758">
          <cell r="A758" t="str">
            <v>1.6.49</v>
          </cell>
          <cell r="B758" t="str">
            <v>Сети электроснабжения, протяж-ть 127 м., г. Сургут, просп. Мира, рядом с домом 55/3</v>
          </cell>
          <cell r="C758" t="str">
            <v>E_1.6.49</v>
          </cell>
          <cell r="D758">
            <v>0</v>
          </cell>
          <cell r="E758">
            <v>0.11975508474576271</v>
          </cell>
          <cell r="F758"/>
          <cell r="G758"/>
          <cell r="H758"/>
          <cell r="I758"/>
          <cell r="J758"/>
          <cell r="K758"/>
          <cell r="L758"/>
          <cell r="M758"/>
          <cell r="N758"/>
          <cell r="O758"/>
          <cell r="P758"/>
          <cell r="Q758"/>
          <cell r="R758"/>
          <cell r="S758"/>
          <cell r="T758"/>
          <cell r="U758">
            <v>0</v>
          </cell>
          <cell r="V758">
            <v>0</v>
          </cell>
          <cell r="W758"/>
          <cell r="X758">
            <v>0</v>
          </cell>
          <cell r="Y758"/>
          <cell r="Z758"/>
          <cell r="AA758"/>
          <cell r="AB758">
            <v>0.11975508474576271</v>
          </cell>
          <cell r="AC758">
            <v>0</v>
          </cell>
          <cell r="AD758"/>
          <cell r="AE758">
            <v>0.50800000000000001</v>
          </cell>
          <cell r="AF758"/>
          <cell r="AG758"/>
          <cell r="AH758"/>
          <cell r="AI758"/>
          <cell r="AJ758">
            <v>0</v>
          </cell>
          <cell r="AK758">
            <v>0</v>
          </cell>
          <cell r="AL758"/>
          <cell r="AM758">
            <v>0</v>
          </cell>
          <cell r="AN758"/>
          <cell r="AO758"/>
          <cell r="AP758"/>
          <cell r="AQ758">
            <v>0</v>
          </cell>
          <cell r="AR758">
            <v>0</v>
          </cell>
          <cell r="AS758"/>
          <cell r="AT758">
            <v>0</v>
          </cell>
          <cell r="AU758"/>
          <cell r="AV758"/>
          <cell r="AW758"/>
          <cell r="AX758">
            <v>0</v>
          </cell>
          <cell r="AY758">
            <v>0</v>
          </cell>
          <cell r="AZ758"/>
          <cell r="BA758">
            <v>0</v>
          </cell>
          <cell r="BB758"/>
          <cell r="BC758"/>
          <cell r="BD758"/>
          <cell r="BE758">
            <v>0</v>
          </cell>
          <cell r="BF758">
            <v>0</v>
          </cell>
          <cell r="BG758"/>
          <cell r="BH758">
            <v>0</v>
          </cell>
          <cell r="BI758"/>
          <cell r="BJ758"/>
          <cell r="BK758"/>
          <cell r="BL758">
            <v>0</v>
          </cell>
          <cell r="BM758">
            <v>0</v>
          </cell>
          <cell r="BN758"/>
          <cell r="BO758">
            <v>0</v>
          </cell>
          <cell r="BP758"/>
          <cell r="BQ758"/>
          <cell r="BR758"/>
          <cell r="BS758">
            <v>0</v>
          </cell>
          <cell r="BT758">
            <v>0</v>
          </cell>
          <cell r="BU758"/>
          <cell r="BV758">
            <v>0</v>
          </cell>
          <cell r="BW758"/>
          <cell r="BX758"/>
          <cell r="BY758"/>
          <cell r="BZ758">
            <v>0</v>
          </cell>
          <cell r="CA758">
            <v>0</v>
          </cell>
          <cell r="CB758"/>
          <cell r="CC758">
            <v>0</v>
          </cell>
          <cell r="CD758"/>
          <cell r="CE758"/>
          <cell r="CF758"/>
          <cell r="CG758">
            <v>0</v>
          </cell>
          <cell r="CH758">
            <v>0</v>
          </cell>
          <cell r="CI758"/>
          <cell r="CJ758">
            <v>0</v>
          </cell>
          <cell r="CK758"/>
          <cell r="CL758"/>
          <cell r="CM758">
            <v>0</v>
          </cell>
          <cell r="CN758">
            <v>0</v>
          </cell>
          <cell r="CO758">
            <v>0</v>
          </cell>
          <cell r="CP758">
            <v>0</v>
          </cell>
          <cell r="CQ758">
            <v>0</v>
          </cell>
          <cell r="CR758">
            <v>0</v>
          </cell>
          <cell r="CS758">
            <v>0</v>
          </cell>
          <cell r="CT758">
            <v>0</v>
          </cell>
          <cell r="CU758">
            <v>0.11975508474576271</v>
          </cell>
          <cell r="CV758">
            <v>0</v>
          </cell>
          <cell r="CW758">
            <v>0</v>
          </cell>
          <cell r="CX758">
            <v>0.50800000000000001</v>
          </cell>
          <cell r="CY758">
            <v>0</v>
          </cell>
          <cell r="CZ758">
            <v>0</v>
          </cell>
        </row>
        <row r="759">
          <cell r="A759" t="str">
            <v>1.6.50</v>
          </cell>
          <cell r="B759" t="str">
            <v>Трансформаторная подстанция, лит. 3. Окружной кардиодиспансер, 2 очередь клинико-диагностического це</v>
          </cell>
          <cell r="C759" t="str">
            <v>E_1.6.50</v>
          </cell>
          <cell r="D759">
            <v>0</v>
          </cell>
          <cell r="E759">
            <v>2.3823355932203389</v>
          </cell>
          <cell r="F759"/>
          <cell r="G759"/>
          <cell r="H759"/>
          <cell r="I759"/>
          <cell r="J759"/>
          <cell r="K759"/>
          <cell r="L759"/>
          <cell r="M759"/>
          <cell r="N759"/>
          <cell r="O759"/>
          <cell r="P759"/>
          <cell r="Q759"/>
          <cell r="R759"/>
          <cell r="S759"/>
          <cell r="T759"/>
          <cell r="U759">
            <v>0</v>
          </cell>
          <cell r="V759">
            <v>0</v>
          </cell>
          <cell r="W759"/>
          <cell r="X759">
            <v>0</v>
          </cell>
          <cell r="Y759"/>
          <cell r="Z759"/>
          <cell r="AA759"/>
          <cell r="AB759">
            <v>2.3823355932203389</v>
          </cell>
          <cell r="AC759">
            <v>2</v>
          </cell>
          <cell r="AD759"/>
          <cell r="AE759">
            <v>0</v>
          </cell>
          <cell r="AF759"/>
          <cell r="AG759"/>
          <cell r="AH759"/>
          <cell r="AI759"/>
          <cell r="AJ759">
            <v>0</v>
          </cell>
          <cell r="AK759">
            <v>0</v>
          </cell>
          <cell r="AL759"/>
          <cell r="AM759">
            <v>0</v>
          </cell>
          <cell r="AN759"/>
          <cell r="AO759"/>
          <cell r="AP759"/>
          <cell r="AQ759">
            <v>0</v>
          </cell>
          <cell r="AR759">
            <v>0</v>
          </cell>
          <cell r="AS759"/>
          <cell r="AT759">
            <v>0</v>
          </cell>
          <cell r="AU759"/>
          <cell r="AV759"/>
          <cell r="AW759"/>
          <cell r="AX759">
            <v>0</v>
          </cell>
          <cell r="AY759">
            <v>0</v>
          </cell>
          <cell r="AZ759"/>
          <cell r="BA759">
            <v>0</v>
          </cell>
          <cell r="BB759"/>
          <cell r="BC759"/>
          <cell r="BD759"/>
          <cell r="BE759">
            <v>0</v>
          </cell>
          <cell r="BF759">
            <v>0</v>
          </cell>
          <cell r="BG759"/>
          <cell r="BH759">
            <v>0</v>
          </cell>
          <cell r="BI759"/>
          <cell r="BJ759"/>
          <cell r="BK759"/>
          <cell r="BL759">
            <v>0</v>
          </cell>
          <cell r="BM759">
            <v>0</v>
          </cell>
          <cell r="BN759"/>
          <cell r="BO759">
            <v>0</v>
          </cell>
          <cell r="BP759"/>
          <cell r="BQ759"/>
          <cell r="BR759"/>
          <cell r="BS759">
            <v>0</v>
          </cell>
          <cell r="BT759">
            <v>0</v>
          </cell>
          <cell r="BU759"/>
          <cell r="BV759">
            <v>0</v>
          </cell>
          <cell r="BW759"/>
          <cell r="BX759"/>
          <cell r="BY759"/>
          <cell r="BZ759">
            <v>0</v>
          </cell>
          <cell r="CA759">
            <v>0</v>
          </cell>
          <cell r="CB759"/>
          <cell r="CC759">
            <v>0</v>
          </cell>
          <cell r="CD759"/>
          <cell r="CE759"/>
          <cell r="CF759"/>
          <cell r="CG759">
            <v>0</v>
          </cell>
          <cell r="CH759">
            <v>0</v>
          </cell>
          <cell r="CI759"/>
          <cell r="CJ759">
            <v>0</v>
          </cell>
          <cell r="CK759"/>
          <cell r="CL759"/>
          <cell r="CM759">
            <v>0</v>
          </cell>
          <cell r="CN759">
            <v>0</v>
          </cell>
          <cell r="CO759">
            <v>0</v>
          </cell>
          <cell r="CP759">
            <v>0</v>
          </cell>
          <cell r="CQ759">
            <v>0</v>
          </cell>
          <cell r="CR759">
            <v>0</v>
          </cell>
          <cell r="CS759">
            <v>0</v>
          </cell>
          <cell r="CT759">
            <v>0</v>
          </cell>
          <cell r="CU759">
            <v>2.3823355932203389</v>
          </cell>
          <cell r="CV759">
            <v>2</v>
          </cell>
          <cell r="CW759">
            <v>0</v>
          </cell>
          <cell r="CX759">
            <v>0</v>
          </cell>
          <cell r="CY759">
            <v>0</v>
          </cell>
          <cell r="CZ759">
            <v>0</v>
          </cell>
        </row>
        <row r="760">
          <cell r="A760" t="str">
            <v>1.6.51</v>
          </cell>
          <cell r="B760" t="str">
            <v>Трансформаторная подстанция, лит. И. Окружной кардиодиспансер, 2 очередь клинико-диагностического це</v>
          </cell>
          <cell r="C760" t="str">
            <v>E_1.6.51</v>
          </cell>
          <cell r="D760">
            <v>0</v>
          </cell>
          <cell r="E760">
            <v>2.3823355932203389</v>
          </cell>
          <cell r="F760"/>
          <cell r="G760"/>
          <cell r="H760"/>
          <cell r="I760"/>
          <cell r="J760"/>
          <cell r="K760"/>
          <cell r="L760"/>
          <cell r="M760"/>
          <cell r="N760"/>
          <cell r="O760"/>
          <cell r="P760"/>
          <cell r="Q760"/>
          <cell r="R760"/>
          <cell r="S760"/>
          <cell r="T760"/>
          <cell r="U760">
            <v>0</v>
          </cell>
          <cell r="V760">
            <v>0</v>
          </cell>
          <cell r="W760"/>
          <cell r="X760">
            <v>0</v>
          </cell>
          <cell r="Y760"/>
          <cell r="Z760"/>
          <cell r="AA760"/>
          <cell r="AB760">
            <v>2.3823355932203389</v>
          </cell>
          <cell r="AC760">
            <v>2</v>
          </cell>
          <cell r="AD760"/>
          <cell r="AE760">
            <v>0</v>
          </cell>
          <cell r="AF760"/>
          <cell r="AG760"/>
          <cell r="AH760"/>
          <cell r="AI760"/>
          <cell r="AJ760">
            <v>0</v>
          </cell>
          <cell r="AK760">
            <v>0</v>
          </cell>
          <cell r="AL760"/>
          <cell r="AM760">
            <v>0</v>
          </cell>
          <cell r="AN760"/>
          <cell r="AO760"/>
          <cell r="AP760"/>
          <cell r="AQ760">
            <v>0</v>
          </cell>
          <cell r="AR760">
            <v>0</v>
          </cell>
          <cell r="AS760"/>
          <cell r="AT760">
            <v>0</v>
          </cell>
          <cell r="AU760"/>
          <cell r="AV760"/>
          <cell r="AW760"/>
          <cell r="AX760">
            <v>0</v>
          </cell>
          <cell r="AY760">
            <v>0</v>
          </cell>
          <cell r="AZ760"/>
          <cell r="BA760">
            <v>0</v>
          </cell>
          <cell r="BB760"/>
          <cell r="BC760"/>
          <cell r="BD760"/>
          <cell r="BE760">
            <v>0</v>
          </cell>
          <cell r="BF760">
            <v>0</v>
          </cell>
          <cell r="BG760"/>
          <cell r="BH760">
            <v>0</v>
          </cell>
          <cell r="BI760"/>
          <cell r="BJ760"/>
          <cell r="BK760"/>
          <cell r="BL760">
            <v>0</v>
          </cell>
          <cell r="BM760">
            <v>0</v>
          </cell>
          <cell r="BN760"/>
          <cell r="BO760">
            <v>0</v>
          </cell>
          <cell r="BP760"/>
          <cell r="BQ760"/>
          <cell r="BR760"/>
          <cell r="BS760">
            <v>0</v>
          </cell>
          <cell r="BT760">
            <v>0</v>
          </cell>
          <cell r="BU760"/>
          <cell r="BV760">
            <v>0</v>
          </cell>
          <cell r="BW760"/>
          <cell r="BX760"/>
          <cell r="BY760"/>
          <cell r="BZ760">
            <v>0</v>
          </cell>
          <cell r="CA760">
            <v>0</v>
          </cell>
          <cell r="CB760"/>
          <cell r="CC760">
            <v>0</v>
          </cell>
          <cell r="CD760"/>
          <cell r="CE760"/>
          <cell r="CF760"/>
          <cell r="CG760">
            <v>0</v>
          </cell>
          <cell r="CH760">
            <v>0</v>
          </cell>
          <cell r="CI760"/>
          <cell r="CJ760">
            <v>0</v>
          </cell>
          <cell r="CK760"/>
          <cell r="CL760"/>
          <cell r="CM760">
            <v>0</v>
          </cell>
          <cell r="CN760">
            <v>0</v>
          </cell>
          <cell r="CO760">
            <v>0</v>
          </cell>
          <cell r="CP760">
            <v>0</v>
          </cell>
          <cell r="CQ760">
            <v>0</v>
          </cell>
          <cell r="CR760">
            <v>0</v>
          </cell>
          <cell r="CS760">
            <v>0</v>
          </cell>
          <cell r="CT760">
            <v>0</v>
          </cell>
          <cell r="CU760">
            <v>2.3823355932203389</v>
          </cell>
          <cell r="CV760">
            <v>2</v>
          </cell>
          <cell r="CW760">
            <v>0</v>
          </cell>
          <cell r="CX760">
            <v>0</v>
          </cell>
          <cell r="CY760">
            <v>0</v>
          </cell>
          <cell r="CZ760">
            <v>0</v>
          </cell>
        </row>
        <row r="761">
          <cell r="A761" t="str">
            <v>1.6.52</v>
          </cell>
          <cell r="B761" t="str">
            <v>Трансформаторная подстанция, назначение: нежилое, 1-этажный, общая площадь 53,4 кв.м. г.Сургут Тюмен</v>
          </cell>
          <cell r="C761" t="str">
            <v>E_1.6.52</v>
          </cell>
          <cell r="D761">
            <v>0</v>
          </cell>
          <cell r="E761">
            <v>2.3823355932203389</v>
          </cell>
          <cell r="F761"/>
          <cell r="G761"/>
          <cell r="H761"/>
          <cell r="I761"/>
          <cell r="J761"/>
          <cell r="K761"/>
          <cell r="L761"/>
          <cell r="M761"/>
          <cell r="N761"/>
          <cell r="O761"/>
          <cell r="P761"/>
          <cell r="Q761"/>
          <cell r="R761"/>
          <cell r="S761"/>
          <cell r="T761"/>
          <cell r="U761">
            <v>0</v>
          </cell>
          <cell r="V761">
            <v>0</v>
          </cell>
          <cell r="W761"/>
          <cell r="X761">
            <v>0</v>
          </cell>
          <cell r="Y761"/>
          <cell r="Z761"/>
          <cell r="AA761"/>
          <cell r="AB761">
            <v>2.3823355932203389</v>
          </cell>
          <cell r="AC761">
            <v>2</v>
          </cell>
          <cell r="AD761"/>
          <cell r="AE761">
            <v>0</v>
          </cell>
          <cell r="AF761"/>
          <cell r="AG761"/>
          <cell r="AH761"/>
          <cell r="AI761"/>
          <cell r="AJ761">
            <v>0</v>
          </cell>
          <cell r="AK761">
            <v>0</v>
          </cell>
          <cell r="AL761"/>
          <cell r="AM761">
            <v>0</v>
          </cell>
          <cell r="AN761"/>
          <cell r="AO761"/>
          <cell r="AP761"/>
          <cell r="AQ761">
            <v>0</v>
          </cell>
          <cell r="AR761">
            <v>0</v>
          </cell>
          <cell r="AS761"/>
          <cell r="AT761">
            <v>0</v>
          </cell>
          <cell r="AU761"/>
          <cell r="AV761"/>
          <cell r="AW761"/>
          <cell r="AX761">
            <v>0</v>
          </cell>
          <cell r="AY761">
            <v>0</v>
          </cell>
          <cell r="AZ761"/>
          <cell r="BA761">
            <v>0</v>
          </cell>
          <cell r="BB761"/>
          <cell r="BC761"/>
          <cell r="BD761"/>
          <cell r="BE761">
            <v>0</v>
          </cell>
          <cell r="BF761">
            <v>0</v>
          </cell>
          <cell r="BG761"/>
          <cell r="BH761">
            <v>0</v>
          </cell>
          <cell r="BI761"/>
          <cell r="BJ761"/>
          <cell r="BK761"/>
          <cell r="BL761">
            <v>0</v>
          </cell>
          <cell r="BM761">
            <v>0</v>
          </cell>
          <cell r="BN761"/>
          <cell r="BO761">
            <v>0</v>
          </cell>
          <cell r="BP761"/>
          <cell r="BQ761"/>
          <cell r="BR761"/>
          <cell r="BS761">
            <v>0</v>
          </cell>
          <cell r="BT761">
            <v>0</v>
          </cell>
          <cell r="BU761"/>
          <cell r="BV761">
            <v>0</v>
          </cell>
          <cell r="BW761"/>
          <cell r="BX761"/>
          <cell r="BY761"/>
          <cell r="BZ761">
            <v>0</v>
          </cell>
          <cell r="CA761">
            <v>0</v>
          </cell>
          <cell r="CB761"/>
          <cell r="CC761">
            <v>0</v>
          </cell>
          <cell r="CD761"/>
          <cell r="CE761"/>
          <cell r="CF761"/>
          <cell r="CG761">
            <v>0</v>
          </cell>
          <cell r="CH761">
            <v>0</v>
          </cell>
          <cell r="CI761"/>
          <cell r="CJ761">
            <v>0</v>
          </cell>
          <cell r="CK761"/>
          <cell r="CL761"/>
          <cell r="CM761">
            <v>0</v>
          </cell>
          <cell r="CN761">
            <v>0</v>
          </cell>
          <cell r="CO761">
            <v>0</v>
          </cell>
          <cell r="CP761">
            <v>0</v>
          </cell>
          <cell r="CQ761">
            <v>0</v>
          </cell>
          <cell r="CR761">
            <v>0</v>
          </cell>
          <cell r="CS761">
            <v>0</v>
          </cell>
          <cell r="CT761">
            <v>0</v>
          </cell>
          <cell r="CU761">
            <v>2.3823355932203389</v>
          </cell>
          <cell r="CV761">
            <v>2</v>
          </cell>
          <cell r="CW761">
            <v>0</v>
          </cell>
          <cell r="CX761">
            <v>0</v>
          </cell>
          <cell r="CY761">
            <v>0</v>
          </cell>
          <cell r="CZ761">
            <v>0</v>
          </cell>
        </row>
        <row r="762">
          <cell r="A762" t="str">
            <v>1.6.53</v>
          </cell>
          <cell r="B762" t="str">
            <v>Электроснабжение 0,4 кВ, назначение: сооружения электроэнергетики, протяженность 1312 м. г.Сургут Тю</v>
          </cell>
          <cell r="C762" t="str">
            <v>E_1.6.53</v>
          </cell>
          <cell r="D762">
            <v>0</v>
          </cell>
          <cell r="E762">
            <v>2.0388203389830508</v>
          </cell>
          <cell r="F762"/>
          <cell r="G762"/>
          <cell r="H762"/>
          <cell r="I762"/>
          <cell r="J762"/>
          <cell r="K762"/>
          <cell r="L762"/>
          <cell r="M762"/>
          <cell r="N762"/>
          <cell r="O762"/>
          <cell r="P762"/>
          <cell r="Q762"/>
          <cell r="R762"/>
          <cell r="S762"/>
          <cell r="T762"/>
          <cell r="U762">
            <v>0</v>
          </cell>
          <cell r="V762">
            <v>0</v>
          </cell>
          <cell r="W762"/>
          <cell r="X762">
            <v>0</v>
          </cell>
          <cell r="Y762"/>
          <cell r="Z762"/>
          <cell r="AA762"/>
          <cell r="AB762">
            <v>2.0388203389830508</v>
          </cell>
          <cell r="AC762">
            <v>0</v>
          </cell>
          <cell r="AD762"/>
          <cell r="AE762">
            <v>2.5499999999999998</v>
          </cell>
          <cell r="AF762"/>
          <cell r="AG762"/>
          <cell r="AH762"/>
          <cell r="AI762"/>
          <cell r="AJ762">
            <v>0</v>
          </cell>
          <cell r="AK762">
            <v>0</v>
          </cell>
          <cell r="AL762"/>
          <cell r="AM762">
            <v>0</v>
          </cell>
          <cell r="AN762"/>
          <cell r="AO762"/>
          <cell r="AP762"/>
          <cell r="AQ762">
            <v>0</v>
          </cell>
          <cell r="AR762">
            <v>0</v>
          </cell>
          <cell r="AS762"/>
          <cell r="AT762">
            <v>0</v>
          </cell>
          <cell r="AU762"/>
          <cell r="AV762"/>
          <cell r="AW762"/>
          <cell r="AX762">
            <v>0</v>
          </cell>
          <cell r="AY762">
            <v>0</v>
          </cell>
          <cell r="AZ762"/>
          <cell r="BA762">
            <v>0</v>
          </cell>
          <cell r="BB762"/>
          <cell r="BC762"/>
          <cell r="BD762"/>
          <cell r="BE762">
            <v>0</v>
          </cell>
          <cell r="BF762">
            <v>0</v>
          </cell>
          <cell r="BG762"/>
          <cell r="BH762">
            <v>0</v>
          </cell>
          <cell r="BI762"/>
          <cell r="BJ762"/>
          <cell r="BK762"/>
          <cell r="BL762">
            <v>0</v>
          </cell>
          <cell r="BM762">
            <v>0</v>
          </cell>
          <cell r="BN762"/>
          <cell r="BO762">
            <v>0</v>
          </cell>
          <cell r="BP762"/>
          <cell r="BQ762"/>
          <cell r="BR762"/>
          <cell r="BS762">
            <v>0</v>
          </cell>
          <cell r="BT762">
            <v>0</v>
          </cell>
          <cell r="BU762"/>
          <cell r="BV762">
            <v>0</v>
          </cell>
          <cell r="BW762"/>
          <cell r="BX762"/>
          <cell r="BY762"/>
          <cell r="BZ762">
            <v>0</v>
          </cell>
          <cell r="CA762">
            <v>0</v>
          </cell>
          <cell r="CB762"/>
          <cell r="CC762">
            <v>0</v>
          </cell>
          <cell r="CD762"/>
          <cell r="CE762"/>
          <cell r="CF762"/>
          <cell r="CG762">
            <v>0</v>
          </cell>
          <cell r="CH762">
            <v>0</v>
          </cell>
          <cell r="CI762"/>
          <cell r="CJ762">
            <v>0</v>
          </cell>
          <cell r="CK762"/>
          <cell r="CL762"/>
          <cell r="CM762">
            <v>0</v>
          </cell>
          <cell r="CN762">
            <v>0</v>
          </cell>
          <cell r="CO762">
            <v>0</v>
          </cell>
          <cell r="CP762">
            <v>0</v>
          </cell>
          <cell r="CQ762">
            <v>0</v>
          </cell>
          <cell r="CR762">
            <v>0</v>
          </cell>
          <cell r="CS762">
            <v>0</v>
          </cell>
          <cell r="CT762">
            <v>0</v>
          </cell>
          <cell r="CU762">
            <v>2.0388203389830508</v>
          </cell>
          <cell r="CV762">
            <v>0</v>
          </cell>
          <cell r="CW762">
            <v>0</v>
          </cell>
          <cell r="CX762">
            <v>2.5499999999999998</v>
          </cell>
          <cell r="CY762">
            <v>0</v>
          </cell>
          <cell r="CZ762">
            <v>0</v>
          </cell>
        </row>
        <row r="763">
          <cell r="A763" t="str">
            <v>1.6.54</v>
          </cell>
          <cell r="B763" t="str">
            <v>Здание нежилое площадь 44,7м2 ул. Югорская, микрорайон №26</v>
          </cell>
          <cell r="C763" t="str">
            <v>E_1.6.54</v>
          </cell>
          <cell r="D763">
            <v>0</v>
          </cell>
          <cell r="E763">
            <v>2.8749208983050849</v>
          </cell>
          <cell r="F763"/>
          <cell r="G763"/>
          <cell r="H763"/>
          <cell r="I763"/>
          <cell r="J763"/>
          <cell r="K763"/>
          <cell r="L763"/>
          <cell r="M763"/>
          <cell r="N763"/>
          <cell r="O763"/>
          <cell r="P763"/>
          <cell r="Q763"/>
          <cell r="R763"/>
          <cell r="S763"/>
          <cell r="T763"/>
          <cell r="U763">
            <v>0</v>
          </cell>
          <cell r="V763">
            <v>0</v>
          </cell>
          <cell r="W763"/>
          <cell r="X763">
            <v>0</v>
          </cell>
          <cell r="Y763"/>
          <cell r="Z763"/>
          <cell r="AA763"/>
          <cell r="AB763">
            <v>2.8749208983050849</v>
          </cell>
          <cell r="AC763">
            <v>1.26</v>
          </cell>
          <cell r="AD763"/>
          <cell r="AE763">
            <v>0</v>
          </cell>
          <cell r="AF763"/>
          <cell r="AG763"/>
          <cell r="AH763"/>
          <cell r="AI763"/>
          <cell r="AJ763">
            <v>0</v>
          </cell>
          <cell r="AK763">
            <v>0</v>
          </cell>
          <cell r="AL763"/>
          <cell r="AM763">
            <v>0</v>
          </cell>
          <cell r="AN763"/>
          <cell r="AO763"/>
          <cell r="AP763"/>
          <cell r="AQ763">
            <v>0</v>
          </cell>
          <cell r="AR763">
            <v>0</v>
          </cell>
          <cell r="AS763"/>
          <cell r="AT763">
            <v>0</v>
          </cell>
          <cell r="AU763"/>
          <cell r="AV763"/>
          <cell r="AW763"/>
          <cell r="AX763">
            <v>0</v>
          </cell>
          <cell r="AY763">
            <v>0</v>
          </cell>
          <cell r="AZ763"/>
          <cell r="BA763">
            <v>0</v>
          </cell>
          <cell r="BB763"/>
          <cell r="BC763"/>
          <cell r="BD763"/>
          <cell r="BE763">
            <v>0</v>
          </cell>
          <cell r="BF763">
            <v>0</v>
          </cell>
          <cell r="BG763"/>
          <cell r="BH763">
            <v>0</v>
          </cell>
          <cell r="BI763"/>
          <cell r="BJ763"/>
          <cell r="BK763"/>
          <cell r="BL763">
            <v>0</v>
          </cell>
          <cell r="BM763">
            <v>0</v>
          </cell>
          <cell r="BN763"/>
          <cell r="BO763">
            <v>0</v>
          </cell>
          <cell r="BP763"/>
          <cell r="BQ763"/>
          <cell r="BR763"/>
          <cell r="BS763">
            <v>0</v>
          </cell>
          <cell r="BT763">
            <v>0</v>
          </cell>
          <cell r="BU763"/>
          <cell r="BV763">
            <v>0</v>
          </cell>
          <cell r="BW763"/>
          <cell r="BX763"/>
          <cell r="BY763"/>
          <cell r="BZ763">
            <v>0</v>
          </cell>
          <cell r="CA763">
            <v>0</v>
          </cell>
          <cell r="CB763"/>
          <cell r="CC763">
            <v>0</v>
          </cell>
          <cell r="CD763"/>
          <cell r="CE763"/>
          <cell r="CF763"/>
          <cell r="CG763">
            <v>0</v>
          </cell>
          <cell r="CH763">
            <v>0</v>
          </cell>
          <cell r="CI763"/>
          <cell r="CJ763">
            <v>0</v>
          </cell>
          <cell r="CK763"/>
          <cell r="CL763"/>
          <cell r="CM763">
            <v>0</v>
          </cell>
          <cell r="CN763">
            <v>0</v>
          </cell>
          <cell r="CO763">
            <v>0</v>
          </cell>
          <cell r="CP763">
            <v>0</v>
          </cell>
          <cell r="CQ763">
            <v>0</v>
          </cell>
          <cell r="CR763">
            <v>0</v>
          </cell>
          <cell r="CS763">
            <v>0</v>
          </cell>
          <cell r="CT763">
            <v>0</v>
          </cell>
          <cell r="CU763">
            <v>2.8749208983050849</v>
          </cell>
          <cell r="CV763">
            <v>1.26</v>
          </cell>
          <cell r="CW763">
            <v>0</v>
          </cell>
          <cell r="CX763">
            <v>0</v>
          </cell>
          <cell r="CY763">
            <v>0</v>
          </cell>
          <cell r="CZ763">
            <v>0</v>
          </cell>
        </row>
        <row r="764">
          <cell r="A764" t="str">
            <v>1.6.55</v>
          </cell>
          <cell r="B764" t="str">
            <v>Сети электроснабжения 10 кВ, сооружение электроэнергетики "кабельная линия 10 кВ от РП-119 до ТП-КПД</v>
          </cell>
          <cell r="C764" t="str">
            <v>E_1.6.55</v>
          </cell>
          <cell r="D764">
            <v>0</v>
          </cell>
          <cell r="E764">
            <v>0.42372881355932207</v>
          </cell>
          <cell r="F764"/>
          <cell r="G764"/>
          <cell r="H764"/>
          <cell r="I764"/>
          <cell r="J764"/>
          <cell r="K764"/>
          <cell r="L764"/>
          <cell r="M764"/>
          <cell r="N764"/>
          <cell r="O764"/>
          <cell r="P764"/>
          <cell r="Q764"/>
          <cell r="R764"/>
          <cell r="S764"/>
          <cell r="T764"/>
          <cell r="U764">
            <v>0</v>
          </cell>
          <cell r="V764">
            <v>0</v>
          </cell>
          <cell r="W764"/>
          <cell r="X764">
            <v>0</v>
          </cell>
          <cell r="Y764"/>
          <cell r="Z764"/>
          <cell r="AA764"/>
          <cell r="AB764">
            <v>0.42372881355932207</v>
          </cell>
          <cell r="AC764">
            <v>0</v>
          </cell>
          <cell r="AD764"/>
          <cell r="AE764">
            <v>0.504</v>
          </cell>
          <cell r="AF764"/>
          <cell r="AG764"/>
          <cell r="AH764"/>
          <cell r="AI764"/>
          <cell r="AJ764">
            <v>0</v>
          </cell>
          <cell r="AK764">
            <v>0</v>
          </cell>
          <cell r="AL764"/>
          <cell r="AM764">
            <v>0</v>
          </cell>
          <cell r="AN764"/>
          <cell r="AO764"/>
          <cell r="AP764"/>
          <cell r="AQ764">
            <v>0</v>
          </cell>
          <cell r="AR764">
            <v>0</v>
          </cell>
          <cell r="AS764"/>
          <cell r="AT764">
            <v>0</v>
          </cell>
          <cell r="AU764"/>
          <cell r="AV764"/>
          <cell r="AW764"/>
          <cell r="AX764">
            <v>0</v>
          </cell>
          <cell r="AY764">
            <v>0</v>
          </cell>
          <cell r="AZ764"/>
          <cell r="BA764">
            <v>0</v>
          </cell>
          <cell r="BB764"/>
          <cell r="BC764"/>
          <cell r="BD764"/>
          <cell r="BE764">
            <v>0</v>
          </cell>
          <cell r="BF764">
            <v>0</v>
          </cell>
          <cell r="BG764"/>
          <cell r="BH764">
            <v>0</v>
          </cell>
          <cell r="BI764"/>
          <cell r="BJ764"/>
          <cell r="BK764"/>
          <cell r="BL764">
            <v>0</v>
          </cell>
          <cell r="BM764">
            <v>0</v>
          </cell>
          <cell r="BN764"/>
          <cell r="BO764">
            <v>0</v>
          </cell>
          <cell r="BP764"/>
          <cell r="BQ764"/>
          <cell r="BR764"/>
          <cell r="BS764">
            <v>0</v>
          </cell>
          <cell r="BT764">
            <v>0</v>
          </cell>
          <cell r="BU764"/>
          <cell r="BV764">
            <v>0</v>
          </cell>
          <cell r="BW764"/>
          <cell r="BX764"/>
          <cell r="BY764"/>
          <cell r="BZ764">
            <v>0</v>
          </cell>
          <cell r="CA764">
            <v>0</v>
          </cell>
          <cell r="CB764"/>
          <cell r="CC764">
            <v>0</v>
          </cell>
          <cell r="CD764"/>
          <cell r="CE764"/>
          <cell r="CF764"/>
          <cell r="CG764">
            <v>0</v>
          </cell>
          <cell r="CH764">
            <v>0</v>
          </cell>
          <cell r="CI764"/>
          <cell r="CJ764">
            <v>0</v>
          </cell>
          <cell r="CK764"/>
          <cell r="CL764"/>
          <cell r="CM764">
            <v>0</v>
          </cell>
          <cell r="CN764">
            <v>0</v>
          </cell>
          <cell r="CO764">
            <v>0</v>
          </cell>
          <cell r="CP764">
            <v>0</v>
          </cell>
          <cell r="CQ764">
            <v>0</v>
          </cell>
          <cell r="CR764">
            <v>0</v>
          </cell>
          <cell r="CS764">
            <v>0</v>
          </cell>
          <cell r="CT764">
            <v>0</v>
          </cell>
          <cell r="CU764">
            <v>0.42372881355932207</v>
          </cell>
          <cell r="CV764">
            <v>0</v>
          </cell>
          <cell r="CW764">
            <v>0</v>
          </cell>
          <cell r="CX764">
            <v>0.504</v>
          </cell>
          <cell r="CY764">
            <v>0</v>
          </cell>
          <cell r="CZ764">
            <v>0</v>
          </cell>
        </row>
        <row r="765">
          <cell r="A765" t="str">
            <v>1.6.56</v>
          </cell>
          <cell r="B765" t="str">
            <v>Сети электроснабжения 10 кВ, сооружение электроэнергетики "ТП с наружными инженерными сетями",</v>
          </cell>
          <cell r="C765" t="str">
            <v>E_1.6.56</v>
          </cell>
          <cell r="D765">
            <v>0</v>
          </cell>
          <cell r="E765">
            <v>0.25423728813559321</v>
          </cell>
          <cell r="F765"/>
          <cell r="G765"/>
          <cell r="H765"/>
          <cell r="I765"/>
          <cell r="J765"/>
          <cell r="K765"/>
          <cell r="L765"/>
          <cell r="M765"/>
          <cell r="N765"/>
          <cell r="O765"/>
          <cell r="P765"/>
          <cell r="Q765"/>
          <cell r="R765"/>
          <cell r="S765"/>
          <cell r="T765"/>
          <cell r="U765">
            <v>0</v>
          </cell>
          <cell r="V765">
            <v>0</v>
          </cell>
          <cell r="W765"/>
          <cell r="X765">
            <v>0</v>
          </cell>
          <cell r="Y765"/>
          <cell r="Z765"/>
          <cell r="AA765"/>
          <cell r="AB765">
            <v>0.25423728813559321</v>
          </cell>
          <cell r="AC765">
            <v>0</v>
          </cell>
          <cell r="AD765"/>
          <cell r="AE765">
            <v>0.372</v>
          </cell>
          <cell r="AF765"/>
          <cell r="AG765"/>
          <cell r="AH765"/>
          <cell r="AI765"/>
          <cell r="AJ765">
            <v>0</v>
          </cell>
          <cell r="AK765">
            <v>0</v>
          </cell>
          <cell r="AL765"/>
          <cell r="AM765">
            <v>0</v>
          </cell>
          <cell r="AN765"/>
          <cell r="AO765"/>
          <cell r="AP765"/>
          <cell r="AQ765">
            <v>0</v>
          </cell>
          <cell r="AR765">
            <v>0</v>
          </cell>
          <cell r="AS765"/>
          <cell r="AT765">
            <v>0</v>
          </cell>
          <cell r="AU765"/>
          <cell r="AV765"/>
          <cell r="AW765"/>
          <cell r="AX765">
            <v>0</v>
          </cell>
          <cell r="AY765">
            <v>0</v>
          </cell>
          <cell r="AZ765"/>
          <cell r="BA765">
            <v>0</v>
          </cell>
          <cell r="BB765"/>
          <cell r="BC765"/>
          <cell r="BD765"/>
          <cell r="BE765">
            <v>0</v>
          </cell>
          <cell r="BF765">
            <v>0</v>
          </cell>
          <cell r="BG765"/>
          <cell r="BH765">
            <v>0</v>
          </cell>
          <cell r="BI765"/>
          <cell r="BJ765"/>
          <cell r="BK765"/>
          <cell r="BL765">
            <v>0</v>
          </cell>
          <cell r="BM765">
            <v>0</v>
          </cell>
          <cell r="BN765"/>
          <cell r="BO765">
            <v>0</v>
          </cell>
          <cell r="BP765"/>
          <cell r="BQ765"/>
          <cell r="BR765"/>
          <cell r="BS765">
            <v>0</v>
          </cell>
          <cell r="BT765">
            <v>0</v>
          </cell>
          <cell r="BU765"/>
          <cell r="BV765">
            <v>0</v>
          </cell>
          <cell r="BW765"/>
          <cell r="BX765"/>
          <cell r="BY765"/>
          <cell r="BZ765">
            <v>0</v>
          </cell>
          <cell r="CA765">
            <v>0</v>
          </cell>
          <cell r="CB765"/>
          <cell r="CC765">
            <v>0</v>
          </cell>
          <cell r="CD765"/>
          <cell r="CE765"/>
          <cell r="CF765"/>
          <cell r="CG765">
            <v>0</v>
          </cell>
          <cell r="CH765">
            <v>0</v>
          </cell>
          <cell r="CI765"/>
          <cell r="CJ765">
            <v>0</v>
          </cell>
          <cell r="CK765"/>
          <cell r="CL765"/>
          <cell r="CM765">
            <v>0</v>
          </cell>
          <cell r="CN765">
            <v>0</v>
          </cell>
          <cell r="CO765">
            <v>0</v>
          </cell>
          <cell r="CP765">
            <v>0</v>
          </cell>
          <cell r="CQ765">
            <v>0</v>
          </cell>
          <cell r="CR765">
            <v>0</v>
          </cell>
          <cell r="CS765">
            <v>0</v>
          </cell>
          <cell r="CT765">
            <v>0</v>
          </cell>
          <cell r="CU765">
            <v>0.25423728813559321</v>
          </cell>
          <cell r="CV765">
            <v>0</v>
          </cell>
          <cell r="CW765">
            <v>0</v>
          </cell>
          <cell r="CX765">
            <v>0.372</v>
          </cell>
          <cell r="CY765">
            <v>0</v>
          </cell>
          <cell r="CZ765">
            <v>0</v>
          </cell>
        </row>
        <row r="766">
          <cell r="A766" t="str">
            <v>1.6.57</v>
          </cell>
          <cell r="B766" t="str">
            <v>Сети электроснабжения 10 кВ, сооружение электроэнергетики "ТП с наружными инженерными сетями", протя</v>
          </cell>
          <cell r="C766" t="str">
            <v>E_1.6.57</v>
          </cell>
          <cell r="D766">
            <v>0</v>
          </cell>
          <cell r="E766">
            <v>0.16949152542372883</v>
          </cell>
          <cell r="F766"/>
          <cell r="G766"/>
          <cell r="H766"/>
          <cell r="I766"/>
          <cell r="J766"/>
          <cell r="K766"/>
          <cell r="L766"/>
          <cell r="M766"/>
          <cell r="N766"/>
          <cell r="O766"/>
          <cell r="P766"/>
          <cell r="Q766"/>
          <cell r="R766"/>
          <cell r="S766"/>
          <cell r="T766"/>
          <cell r="U766">
            <v>0</v>
          </cell>
          <cell r="V766">
            <v>0</v>
          </cell>
          <cell r="W766"/>
          <cell r="X766">
            <v>0</v>
          </cell>
          <cell r="Y766"/>
          <cell r="Z766"/>
          <cell r="AA766"/>
          <cell r="AB766">
            <v>0.16949152542372883</v>
          </cell>
          <cell r="AC766">
            <v>0</v>
          </cell>
          <cell r="AD766"/>
          <cell r="AE766">
            <v>0.23400000000000001</v>
          </cell>
          <cell r="AF766"/>
          <cell r="AG766"/>
          <cell r="AH766"/>
          <cell r="AI766"/>
          <cell r="AJ766">
            <v>0</v>
          </cell>
          <cell r="AK766">
            <v>0</v>
          </cell>
          <cell r="AL766"/>
          <cell r="AM766">
            <v>0</v>
          </cell>
          <cell r="AN766"/>
          <cell r="AO766"/>
          <cell r="AP766"/>
          <cell r="AQ766">
            <v>0</v>
          </cell>
          <cell r="AR766">
            <v>0</v>
          </cell>
          <cell r="AS766"/>
          <cell r="AT766">
            <v>0</v>
          </cell>
          <cell r="AU766"/>
          <cell r="AV766"/>
          <cell r="AW766"/>
          <cell r="AX766">
            <v>0</v>
          </cell>
          <cell r="AY766">
            <v>0</v>
          </cell>
          <cell r="AZ766"/>
          <cell r="BA766">
            <v>0</v>
          </cell>
          <cell r="BB766"/>
          <cell r="BC766"/>
          <cell r="BD766"/>
          <cell r="BE766">
            <v>0</v>
          </cell>
          <cell r="BF766">
            <v>0</v>
          </cell>
          <cell r="BG766"/>
          <cell r="BH766">
            <v>0</v>
          </cell>
          <cell r="BI766"/>
          <cell r="BJ766"/>
          <cell r="BK766"/>
          <cell r="BL766">
            <v>0</v>
          </cell>
          <cell r="BM766">
            <v>0</v>
          </cell>
          <cell r="BN766"/>
          <cell r="BO766">
            <v>0</v>
          </cell>
          <cell r="BP766"/>
          <cell r="BQ766"/>
          <cell r="BR766"/>
          <cell r="BS766">
            <v>0</v>
          </cell>
          <cell r="BT766">
            <v>0</v>
          </cell>
          <cell r="BU766"/>
          <cell r="BV766">
            <v>0</v>
          </cell>
          <cell r="BW766"/>
          <cell r="BX766"/>
          <cell r="BY766"/>
          <cell r="BZ766">
            <v>0</v>
          </cell>
          <cell r="CA766">
            <v>0</v>
          </cell>
          <cell r="CB766"/>
          <cell r="CC766">
            <v>0</v>
          </cell>
          <cell r="CD766"/>
          <cell r="CE766"/>
          <cell r="CF766"/>
          <cell r="CG766">
            <v>0</v>
          </cell>
          <cell r="CH766">
            <v>0</v>
          </cell>
          <cell r="CI766"/>
          <cell r="CJ766">
            <v>0</v>
          </cell>
          <cell r="CK766"/>
          <cell r="CL766"/>
          <cell r="CM766">
            <v>0</v>
          </cell>
          <cell r="CN766">
            <v>0</v>
          </cell>
          <cell r="CO766">
            <v>0</v>
          </cell>
          <cell r="CP766">
            <v>0</v>
          </cell>
          <cell r="CQ766">
            <v>0</v>
          </cell>
          <cell r="CR766">
            <v>0</v>
          </cell>
          <cell r="CS766">
            <v>0</v>
          </cell>
          <cell r="CT766">
            <v>0</v>
          </cell>
          <cell r="CU766">
            <v>0.16949152542372883</v>
          </cell>
          <cell r="CV766">
            <v>0</v>
          </cell>
          <cell r="CW766">
            <v>0</v>
          </cell>
          <cell r="CX766">
            <v>0.23400000000000001</v>
          </cell>
          <cell r="CY766">
            <v>0</v>
          </cell>
          <cell r="CZ766">
            <v>0</v>
          </cell>
        </row>
        <row r="767">
          <cell r="A767" t="str">
            <v>1.6.58</v>
          </cell>
          <cell r="B767" t="str">
            <v>Трансформаторная подстанция блочная, сооружение электроэнергетики "ТП с наружными инженерными сетями</v>
          </cell>
          <cell r="C767" t="str">
            <v>E_1.6.58</v>
          </cell>
          <cell r="D767">
            <v>0</v>
          </cell>
          <cell r="E767">
            <v>3.8135593220338984</v>
          </cell>
          <cell r="F767"/>
          <cell r="G767"/>
          <cell r="H767"/>
          <cell r="I767"/>
          <cell r="J767"/>
          <cell r="K767"/>
          <cell r="L767"/>
          <cell r="M767"/>
          <cell r="N767"/>
          <cell r="O767"/>
          <cell r="P767"/>
          <cell r="Q767"/>
          <cell r="R767"/>
          <cell r="S767"/>
          <cell r="T767"/>
          <cell r="U767">
            <v>0</v>
          </cell>
          <cell r="V767">
            <v>0</v>
          </cell>
          <cell r="W767"/>
          <cell r="X767">
            <v>0</v>
          </cell>
          <cell r="Y767"/>
          <cell r="Z767"/>
          <cell r="AA767"/>
          <cell r="AB767">
            <v>3.8135593220338984</v>
          </cell>
          <cell r="AC767">
            <v>2</v>
          </cell>
          <cell r="AD767"/>
          <cell r="AE767">
            <v>0</v>
          </cell>
          <cell r="AF767"/>
          <cell r="AG767"/>
          <cell r="AH767"/>
          <cell r="AI767"/>
          <cell r="AJ767">
            <v>0</v>
          </cell>
          <cell r="AK767">
            <v>0</v>
          </cell>
          <cell r="AL767"/>
          <cell r="AM767">
            <v>0</v>
          </cell>
          <cell r="AN767"/>
          <cell r="AO767"/>
          <cell r="AP767"/>
          <cell r="AQ767">
            <v>0</v>
          </cell>
          <cell r="AR767">
            <v>0</v>
          </cell>
          <cell r="AS767"/>
          <cell r="AT767">
            <v>0</v>
          </cell>
          <cell r="AU767"/>
          <cell r="AV767"/>
          <cell r="AW767"/>
          <cell r="AX767">
            <v>0</v>
          </cell>
          <cell r="AY767">
            <v>0</v>
          </cell>
          <cell r="AZ767"/>
          <cell r="BA767">
            <v>0</v>
          </cell>
          <cell r="BB767"/>
          <cell r="BC767"/>
          <cell r="BD767"/>
          <cell r="BE767">
            <v>0</v>
          </cell>
          <cell r="BF767">
            <v>0</v>
          </cell>
          <cell r="BG767"/>
          <cell r="BH767">
            <v>0</v>
          </cell>
          <cell r="BI767"/>
          <cell r="BJ767"/>
          <cell r="BK767"/>
          <cell r="BL767">
            <v>0</v>
          </cell>
          <cell r="BM767">
            <v>0</v>
          </cell>
          <cell r="BN767"/>
          <cell r="BO767">
            <v>0</v>
          </cell>
          <cell r="BP767"/>
          <cell r="BQ767"/>
          <cell r="BR767"/>
          <cell r="BS767">
            <v>0</v>
          </cell>
          <cell r="BT767">
            <v>0</v>
          </cell>
          <cell r="BU767"/>
          <cell r="BV767">
            <v>0</v>
          </cell>
          <cell r="BW767"/>
          <cell r="BX767"/>
          <cell r="BY767"/>
          <cell r="BZ767">
            <v>0</v>
          </cell>
          <cell r="CA767">
            <v>0</v>
          </cell>
          <cell r="CB767"/>
          <cell r="CC767">
            <v>0</v>
          </cell>
          <cell r="CD767"/>
          <cell r="CE767"/>
          <cell r="CF767"/>
          <cell r="CG767">
            <v>0</v>
          </cell>
          <cell r="CH767">
            <v>0</v>
          </cell>
          <cell r="CI767"/>
          <cell r="CJ767">
            <v>0</v>
          </cell>
          <cell r="CK767"/>
          <cell r="CL767"/>
          <cell r="CM767">
            <v>0</v>
          </cell>
          <cell r="CN767">
            <v>0</v>
          </cell>
          <cell r="CO767">
            <v>0</v>
          </cell>
          <cell r="CP767">
            <v>0</v>
          </cell>
          <cell r="CQ767">
            <v>0</v>
          </cell>
          <cell r="CR767">
            <v>0</v>
          </cell>
          <cell r="CS767">
            <v>0</v>
          </cell>
          <cell r="CT767">
            <v>0</v>
          </cell>
          <cell r="CU767">
            <v>3.8135593220338984</v>
          </cell>
          <cell r="CV767">
            <v>2</v>
          </cell>
          <cell r="CW767">
            <v>0</v>
          </cell>
          <cell r="CX767">
            <v>0</v>
          </cell>
          <cell r="CY767">
            <v>0</v>
          </cell>
          <cell r="CZ767">
            <v>0</v>
          </cell>
        </row>
        <row r="768">
          <cell r="A768" t="str">
            <v>1.6.59</v>
          </cell>
          <cell r="B768" t="str">
            <v>Сеть электроснабжения 0,4 кВ</v>
          </cell>
          <cell r="C768" t="str">
            <v>E_1.6.59</v>
          </cell>
          <cell r="D768">
            <v>0</v>
          </cell>
          <cell r="E768">
            <v>8.4745762711864417E-2</v>
          </cell>
          <cell r="F768"/>
          <cell r="G768"/>
          <cell r="H768"/>
          <cell r="I768"/>
          <cell r="J768"/>
          <cell r="K768"/>
          <cell r="L768"/>
          <cell r="M768"/>
          <cell r="N768"/>
          <cell r="O768"/>
          <cell r="P768"/>
          <cell r="Q768"/>
          <cell r="R768"/>
          <cell r="S768"/>
          <cell r="T768"/>
          <cell r="U768">
            <v>0</v>
          </cell>
          <cell r="V768">
            <v>0</v>
          </cell>
          <cell r="W768"/>
          <cell r="X768">
            <v>0</v>
          </cell>
          <cell r="Y768"/>
          <cell r="Z768"/>
          <cell r="AA768"/>
          <cell r="AB768">
            <v>8.4745762711864417E-2</v>
          </cell>
          <cell r="AC768">
            <v>0</v>
          </cell>
          <cell r="AD768"/>
          <cell r="AE768">
            <v>0.34399999999999997</v>
          </cell>
          <cell r="AF768"/>
          <cell r="AG768"/>
          <cell r="AH768"/>
          <cell r="AI768"/>
          <cell r="AJ768">
            <v>0</v>
          </cell>
          <cell r="AK768">
            <v>0</v>
          </cell>
          <cell r="AL768"/>
          <cell r="AM768">
            <v>0</v>
          </cell>
          <cell r="AN768"/>
          <cell r="AO768"/>
          <cell r="AP768"/>
          <cell r="AQ768">
            <v>0</v>
          </cell>
          <cell r="AR768">
            <v>0</v>
          </cell>
          <cell r="AS768"/>
          <cell r="AT768">
            <v>0</v>
          </cell>
          <cell r="AU768"/>
          <cell r="AV768"/>
          <cell r="AW768"/>
          <cell r="AX768">
            <v>0</v>
          </cell>
          <cell r="AY768">
            <v>0</v>
          </cell>
          <cell r="AZ768"/>
          <cell r="BA768">
            <v>0</v>
          </cell>
          <cell r="BB768"/>
          <cell r="BC768"/>
          <cell r="BD768"/>
          <cell r="BE768">
            <v>0</v>
          </cell>
          <cell r="BF768">
            <v>0</v>
          </cell>
          <cell r="BG768"/>
          <cell r="BH768">
            <v>0</v>
          </cell>
          <cell r="BI768"/>
          <cell r="BJ768"/>
          <cell r="BK768"/>
          <cell r="BL768">
            <v>0</v>
          </cell>
          <cell r="BM768">
            <v>0</v>
          </cell>
          <cell r="BN768"/>
          <cell r="BO768">
            <v>0</v>
          </cell>
          <cell r="BP768"/>
          <cell r="BQ768"/>
          <cell r="BR768"/>
          <cell r="BS768">
            <v>0</v>
          </cell>
          <cell r="BT768">
            <v>0</v>
          </cell>
          <cell r="BU768"/>
          <cell r="BV768">
            <v>0</v>
          </cell>
          <cell r="BW768"/>
          <cell r="BX768"/>
          <cell r="BY768"/>
          <cell r="BZ768">
            <v>0</v>
          </cell>
          <cell r="CA768">
            <v>0</v>
          </cell>
          <cell r="CB768"/>
          <cell r="CC768">
            <v>0</v>
          </cell>
          <cell r="CD768"/>
          <cell r="CE768"/>
          <cell r="CF768"/>
          <cell r="CG768">
            <v>0</v>
          </cell>
          <cell r="CH768">
            <v>0</v>
          </cell>
          <cell r="CI768"/>
          <cell r="CJ768">
            <v>0</v>
          </cell>
          <cell r="CK768"/>
          <cell r="CL768"/>
          <cell r="CM768">
            <v>0</v>
          </cell>
          <cell r="CN768">
            <v>0</v>
          </cell>
          <cell r="CO768">
            <v>0</v>
          </cell>
          <cell r="CP768">
            <v>0</v>
          </cell>
          <cell r="CQ768">
            <v>0</v>
          </cell>
          <cell r="CR768">
            <v>0</v>
          </cell>
          <cell r="CS768">
            <v>0</v>
          </cell>
          <cell r="CT768">
            <v>0</v>
          </cell>
          <cell r="CU768">
            <v>8.4745762711864417E-2</v>
          </cell>
          <cell r="CV768">
            <v>0</v>
          </cell>
          <cell r="CW768">
            <v>0</v>
          </cell>
          <cell r="CX768">
            <v>0.34399999999999997</v>
          </cell>
          <cell r="CY768">
            <v>0</v>
          </cell>
          <cell r="CZ768">
            <v>0</v>
          </cell>
        </row>
        <row r="769">
          <cell r="A769" t="str">
            <v>1.6.60</v>
          </cell>
          <cell r="B769" t="str">
            <v>Сеть электроснабжения 6 кВ</v>
          </cell>
          <cell r="C769" t="str">
            <v>E_1.6.60</v>
          </cell>
          <cell r="D769">
            <v>0</v>
          </cell>
          <cell r="E769">
            <v>0.25423728813559321</v>
          </cell>
          <cell r="F769"/>
          <cell r="G769"/>
          <cell r="H769"/>
          <cell r="I769"/>
          <cell r="J769"/>
          <cell r="K769"/>
          <cell r="L769"/>
          <cell r="M769"/>
          <cell r="N769"/>
          <cell r="O769"/>
          <cell r="P769"/>
          <cell r="Q769"/>
          <cell r="R769"/>
          <cell r="S769"/>
          <cell r="T769"/>
          <cell r="U769">
            <v>0</v>
          </cell>
          <cell r="V769">
            <v>0</v>
          </cell>
          <cell r="W769"/>
          <cell r="X769">
            <v>0</v>
          </cell>
          <cell r="Y769"/>
          <cell r="Z769"/>
          <cell r="AA769"/>
          <cell r="AB769">
            <v>0.25423728813559321</v>
          </cell>
          <cell r="AC769">
            <v>0</v>
          </cell>
          <cell r="AD769"/>
          <cell r="AE769">
            <v>2.8600000000000003</v>
          </cell>
          <cell r="AF769"/>
          <cell r="AG769"/>
          <cell r="AH769"/>
          <cell r="AI769"/>
          <cell r="AJ769">
            <v>0</v>
          </cell>
          <cell r="AK769">
            <v>0</v>
          </cell>
          <cell r="AL769"/>
          <cell r="AM769">
            <v>0</v>
          </cell>
          <cell r="AN769"/>
          <cell r="AO769"/>
          <cell r="AP769"/>
          <cell r="AQ769">
            <v>0</v>
          </cell>
          <cell r="AR769">
            <v>0</v>
          </cell>
          <cell r="AS769"/>
          <cell r="AT769">
            <v>0</v>
          </cell>
          <cell r="AU769"/>
          <cell r="AV769"/>
          <cell r="AW769"/>
          <cell r="AX769">
            <v>0</v>
          </cell>
          <cell r="AY769">
            <v>0</v>
          </cell>
          <cell r="AZ769"/>
          <cell r="BA769">
            <v>0</v>
          </cell>
          <cell r="BB769"/>
          <cell r="BC769"/>
          <cell r="BD769"/>
          <cell r="BE769">
            <v>0</v>
          </cell>
          <cell r="BF769">
            <v>0</v>
          </cell>
          <cell r="BG769"/>
          <cell r="BH769">
            <v>0</v>
          </cell>
          <cell r="BI769"/>
          <cell r="BJ769"/>
          <cell r="BK769"/>
          <cell r="BL769">
            <v>0</v>
          </cell>
          <cell r="BM769">
            <v>0</v>
          </cell>
          <cell r="BN769"/>
          <cell r="BO769">
            <v>0</v>
          </cell>
          <cell r="BP769"/>
          <cell r="BQ769"/>
          <cell r="BR769"/>
          <cell r="BS769">
            <v>0</v>
          </cell>
          <cell r="BT769">
            <v>0</v>
          </cell>
          <cell r="BU769"/>
          <cell r="BV769">
            <v>0</v>
          </cell>
          <cell r="BW769"/>
          <cell r="BX769"/>
          <cell r="BY769"/>
          <cell r="BZ769">
            <v>0</v>
          </cell>
          <cell r="CA769">
            <v>0</v>
          </cell>
          <cell r="CB769"/>
          <cell r="CC769">
            <v>0</v>
          </cell>
          <cell r="CD769"/>
          <cell r="CE769"/>
          <cell r="CF769"/>
          <cell r="CG769">
            <v>0</v>
          </cell>
          <cell r="CH769">
            <v>0</v>
          </cell>
          <cell r="CI769"/>
          <cell r="CJ769">
            <v>0</v>
          </cell>
          <cell r="CK769"/>
          <cell r="CL769"/>
          <cell r="CM769">
            <v>0</v>
          </cell>
          <cell r="CN769">
            <v>0</v>
          </cell>
          <cell r="CO769">
            <v>0</v>
          </cell>
          <cell r="CP769">
            <v>0</v>
          </cell>
          <cell r="CQ769">
            <v>0</v>
          </cell>
          <cell r="CR769">
            <v>0</v>
          </cell>
          <cell r="CS769">
            <v>0</v>
          </cell>
          <cell r="CT769">
            <v>0</v>
          </cell>
          <cell r="CU769">
            <v>0.25423728813559321</v>
          </cell>
          <cell r="CV769">
            <v>0</v>
          </cell>
          <cell r="CW769">
            <v>0</v>
          </cell>
          <cell r="CX769">
            <v>2.8600000000000003</v>
          </cell>
          <cell r="CY769">
            <v>0</v>
          </cell>
          <cell r="CZ769">
            <v>0</v>
          </cell>
        </row>
        <row r="770">
          <cell r="A770" t="str">
            <v>1.6.61</v>
          </cell>
          <cell r="B770" t="str">
            <v>Трансформаторная подстанция (2КТПН 630/6/0,4 кВ)</v>
          </cell>
          <cell r="C770" t="str">
            <v>E_1.6.61</v>
          </cell>
          <cell r="D770">
            <v>0</v>
          </cell>
          <cell r="E770">
            <v>2.453789618644068</v>
          </cell>
          <cell r="F770"/>
          <cell r="G770"/>
          <cell r="H770"/>
          <cell r="I770"/>
          <cell r="J770"/>
          <cell r="K770"/>
          <cell r="L770"/>
          <cell r="M770"/>
          <cell r="N770"/>
          <cell r="O770"/>
          <cell r="P770"/>
          <cell r="Q770"/>
          <cell r="R770"/>
          <cell r="S770"/>
          <cell r="T770"/>
          <cell r="U770">
            <v>0</v>
          </cell>
          <cell r="V770">
            <v>0</v>
          </cell>
          <cell r="W770"/>
          <cell r="X770">
            <v>0</v>
          </cell>
          <cell r="Y770"/>
          <cell r="Z770"/>
          <cell r="AA770"/>
          <cell r="AB770">
            <v>2.453789618644068</v>
          </cell>
          <cell r="AC770">
            <v>1.26</v>
          </cell>
          <cell r="AD770"/>
          <cell r="AE770">
            <v>0</v>
          </cell>
          <cell r="AF770"/>
          <cell r="AG770"/>
          <cell r="AH770"/>
          <cell r="AI770"/>
          <cell r="AJ770">
            <v>0</v>
          </cell>
          <cell r="AK770">
            <v>0</v>
          </cell>
          <cell r="AL770"/>
          <cell r="AM770">
            <v>0</v>
          </cell>
          <cell r="AN770"/>
          <cell r="AO770"/>
          <cell r="AP770"/>
          <cell r="AQ770">
            <v>0</v>
          </cell>
          <cell r="AR770">
            <v>0</v>
          </cell>
          <cell r="AS770"/>
          <cell r="AT770">
            <v>0</v>
          </cell>
          <cell r="AU770"/>
          <cell r="AV770"/>
          <cell r="AW770"/>
          <cell r="AX770">
            <v>0</v>
          </cell>
          <cell r="AY770">
            <v>0</v>
          </cell>
          <cell r="AZ770"/>
          <cell r="BA770">
            <v>0</v>
          </cell>
          <cell r="BB770"/>
          <cell r="BC770"/>
          <cell r="BD770"/>
          <cell r="BE770">
            <v>0</v>
          </cell>
          <cell r="BF770">
            <v>0</v>
          </cell>
          <cell r="BG770"/>
          <cell r="BH770">
            <v>0</v>
          </cell>
          <cell r="BI770"/>
          <cell r="BJ770"/>
          <cell r="BK770"/>
          <cell r="BL770">
            <v>0</v>
          </cell>
          <cell r="BM770">
            <v>0</v>
          </cell>
          <cell r="BN770"/>
          <cell r="BO770">
            <v>0</v>
          </cell>
          <cell r="BP770"/>
          <cell r="BQ770"/>
          <cell r="BR770"/>
          <cell r="BS770">
            <v>0</v>
          </cell>
          <cell r="BT770">
            <v>0</v>
          </cell>
          <cell r="BU770"/>
          <cell r="BV770">
            <v>0</v>
          </cell>
          <cell r="BW770"/>
          <cell r="BX770"/>
          <cell r="BY770"/>
          <cell r="BZ770">
            <v>0</v>
          </cell>
          <cell r="CA770">
            <v>0</v>
          </cell>
          <cell r="CB770"/>
          <cell r="CC770">
            <v>0</v>
          </cell>
          <cell r="CD770"/>
          <cell r="CE770"/>
          <cell r="CF770"/>
          <cell r="CG770">
            <v>0</v>
          </cell>
          <cell r="CH770">
            <v>0</v>
          </cell>
          <cell r="CI770"/>
          <cell r="CJ770">
            <v>0</v>
          </cell>
          <cell r="CK770"/>
          <cell r="CL770"/>
          <cell r="CM770">
            <v>0</v>
          </cell>
          <cell r="CN770">
            <v>0</v>
          </cell>
          <cell r="CO770">
            <v>0</v>
          </cell>
          <cell r="CP770">
            <v>0</v>
          </cell>
          <cell r="CQ770">
            <v>0</v>
          </cell>
          <cell r="CR770">
            <v>0</v>
          </cell>
          <cell r="CS770">
            <v>0</v>
          </cell>
          <cell r="CT770">
            <v>0</v>
          </cell>
          <cell r="CU770">
            <v>2.453789618644068</v>
          </cell>
          <cell r="CV770">
            <v>1.26</v>
          </cell>
          <cell r="CW770">
            <v>0</v>
          </cell>
          <cell r="CX770">
            <v>0</v>
          </cell>
          <cell r="CY770">
            <v>0</v>
          </cell>
          <cell r="CZ770">
            <v>0</v>
          </cell>
        </row>
        <row r="771">
          <cell r="A771" t="str">
            <v>1.6.62</v>
          </cell>
          <cell r="B771" t="str">
            <v>ТП-2*630 кВА</v>
          </cell>
          <cell r="C771" t="str">
            <v>E_1.6.62</v>
          </cell>
          <cell r="D771">
            <v>0</v>
          </cell>
          <cell r="E771">
            <v>3.8274860000000008</v>
          </cell>
          <cell r="F771"/>
          <cell r="G771"/>
          <cell r="H771"/>
          <cell r="I771"/>
          <cell r="J771"/>
          <cell r="K771"/>
          <cell r="L771"/>
          <cell r="M771"/>
          <cell r="N771"/>
          <cell r="O771"/>
          <cell r="P771"/>
          <cell r="Q771"/>
          <cell r="R771"/>
          <cell r="S771"/>
          <cell r="T771"/>
          <cell r="U771">
            <v>0</v>
          </cell>
          <cell r="V771">
            <v>0</v>
          </cell>
          <cell r="W771"/>
          <cell r="X771">
            <v>0</v>
          </cell>
          <cell r="Y771"/>
          <cell r="Z771"/>
          <cell r="AA771"/>
          <cell r="AB771">
            <v>3.8274860000000008</v>
          </cell>
          <cell r="AC771">
            <v>1.26</v>
          </cell>
          <cell r="AD771"/>
          <cell r="AE771">
            <v>0</v>
          </cell>
          <cell r="AF771"/>
          <cell r="AG771"/>
          <cell r="AH771"/>
          <cell r="AI771"/>
          <cell r="AJ771">
            <v>0</v>
          </cell>
          <cell r="AK771">
            <v>0</v>
          </cell>
          <cell r="AL771"/>
          <cell r="AM771">
            <v>0</v>
          </cell>
          <cell r="AN771"/>
          <cell r="AO771"/>
          <cell r="AP771"/>
          <cell r="AQ771">
            <v>0</v>
          </cell>
          <cell r="AR771">
            <v>0</v>
          </cell>
          <cell r="AS771"/>
          <cell r="AT771">
            <v>0</v>
          </cell>
          <cell r="AU771"/>
          <cell r="AV771"/>
          <cell r="AW771"/>
          <cell r="AX771">
            <v>0</v>
          </cell>
          <cell r="AY771">
            <v>0</v>
          </cell>
          <cell r="AZ771"/>
          <cell r="BA771">
            <v>0</v>
          </cell>
          <cell r="BB771"/>
          <cell r="BC771"/>
          <cell r="BD771"/>
          <cell r="BE771">
            <v>0</v>
          </cell>
          <cell r="BF771">
            <v>0</v>
          </cell>
          <cell r="BG771"/>
          <cell r="BH771">
            <v>0</v>
          </cell>
          <cell r="BI771"/>
          <cell r="BJ771"/>
          <cell r="BK771"/>
          <cell r="BL771">
            <v>0</v>
          </cell>
          <cell r="BM771">
            <v>0</v>
          </cell>
          <cell r="BN771"/>
          <cell r="BO771">
            <v>0</v>
          </cell>
          <cell r="BP771"/>
          <cell r="BQ771"/>
          <cell r="BR771"/>
          <cell r="BS771">
            <v>0</v>
          </cell>
          <cell r="BT771">
            <v>0</v>
          </cell>
          <cell r="BU771"/>
          <cell r="BV771">
            <v>0</v>
          </cell>
          <cell r="BW771"/>
          <cell r="BX771"/>
          <cell r="BY771"/>
          <cell r="BZ771">
            <v>0</v>
          </cell>
          <cell r="CA771">
            <v>0</v>
          </cell>
          <cell r="CB771"/>
          <cell r="CC771">
            <v>0</v>
          </cell>
          <cell r="CD771"/>
          <cell r="CE771"/>
          <cell r="CF771"/>
          <cell r="CG771">
            <v>0</v>
          </cell>
          <cell r="CH771">
            <v>0</v>
          </cell>
          <cell r="CI771"/>
          <cell r="CJ771">
            <v>0</v>
          </cell>
          <cell r="CK771"/>
          <cell r="CL771"/>
          <cell r="CM771">
            <v>0</v>
          </cell>
          <cell r="CN771">
            <v>0</v>
          </cell>
          <cell r="CO771">
            <v>0</v>
          </cell>
          <cell r="CP771">
            <v>0</v>
          </cell>
          <cell r="CQ771">
            <v>0</v>
          </cell>
          <cell r="CR771">
            <v>0</v>
          </cell>
          <cell r="CS771">
            <v>0</v>
          </cell>
          <cell r="CT771">
            <v>0</v>
          </cell>
          <cell r="CU771">
            <v>3.8274860000000008</v>
          </cell>
          <cell r="CV771">
            <v>1.26</v>
          </cell>
          <cell r="CW771">
            <v>0</v>
          </cell>
          <cell r="CX771">
            <v>0</v>
          </cell>
          <cell r="CY771">
            <v>0</v>
          </cell>
          <cell r="CZ771">
            <v>0</v>
          </cell>
        </row>
        <row r="772">
          <cell r="A772" t="str">
            <v>1.6.63</v>
          </cell>
          <cell r="B772" t="str">
            <v>ВЛ-0,4 кВ от КТПН-1 ДНТ "Барсовское"; ВЛ-0,4 кВ от КТПН-2 ДНТ "Барсовское"; ВЛ-10 кВ ДНТ "Барсовское"</v>
          </cell>
          <cell r="C772" t="str">
            <v>E_1.6.63</v>
          </cell>
          <cell r="D772">
            <v>0</v>
          </cell>
          <cell r="E772">
            <v>0.125</v>
          </cell>
          <cell r="F772"/>
          <cell r="G772"/>
          <cell r="H772"/>
          <cell r="I772"/>
          <cell r="J772"/>
          <cell r="K772"/>
          <cell r="L772"/>
          <cell r="M772"/>
          <cell r="N772"/>
          <cell r="O772"/>
          <cell r="P772"/>
          <cell r="Q772"/>
          <cell r="R772"/>
          <cell r="S772"/>
          <cell r="T772"/>
          <cell r="U772">
            <v>0</v>
          </cell>
          <cell r="V772">
            <v>0</v>
          </cell>
          <cell r="W772"/>
          <cell r="X772">
            <v>0</v>
          </cell>
          <cell r="Y772"/>
          <cell r="Z772"/>
          <cell r="AA772"/>
          <cell r="AB772">
            <v>0.125</v>
          </cell>
          <cell r="AC772">
            <v>0</v>
          </cell>
          <cell r="AD772"/>
          <cell r="AE772">
            <v>9.3999999999999986</v>
          </cell>
          <cell r="AF772"/>
          <cell r="AG772"/>
          <cell r="AH772"/>
          <cell r="AI772"/>
          <cell r="AJ772">
            <v>0</v>
          </cell>
          <cell r="AK772">
            <v>0</v>
          </cell>
          <cell r="AL772"/>
          <cell r="AM772">
            <v>0</v>
          </cell>
          <cell r="AN772"/>
          <cell r="AO772"/>
          <cell r="AP772"/>
          <cell r="AQ772">
            <v>0</v>
          </cell>
          <cell r="AR772">
            <v>0</v>
          </cell>
          <cell r="AS772"/>
          <cell r="AT772">
            <v>0</v>
          </cell>
          <cell r="AU772"/>
          <cell r="AV772"/>
          <cell r="AW772"/>
          <cell r="AX772">
            <v>0</v>
          </cell>
          <cell r="AY772">
            <v>0</v>
          </cell>
          <cell r="AZ772"/>
          <cell r="BA772">
            <v>0</v>
          </cell>
          <cell r="BB772"/>
          <cell r="BC772"/>
          <cell r="BD772"/>
          <cell r="BE772">
            <v>0</v>
          </cell>
          <cell r="BF772">
            <v>0</v>
          </cell>
          <cell r="BG772"/>
          <cell r="BH772">
            <v>0</v>
          </cell>
          <cell r="BI772"/>
          <cell r="BJ772"/>
          <cell r="BK772"/>
          <cell r="BL772">
            <v>0</v>
          </cell>
          <cell r="BM772">
            <v>0</v>
          </cell>
          <cell r="BN772"/>
          <cell r="BO772">
            <v>0</v>
          </cell>
          <cell r="BP772"/>
          <cell r="BQ772"/>
          <cell r="BR772"/>
          <cell r="BS772">
            <v>0</v>
          </cell>
          <cell r="BT772">
            <v>0</v>
          </cell>
          <cell r="BU772"/>
          <cell r="BV772">
            <v>0</v>
          </cell>
          <cell r="BW772"/>
          <cell r="BX772"/>
          <cell r="BY772"/>
          <cell r="BZ772">
            <v>0</v>
          </cell>
          <cell r="CA772">
            <v>0</v>
          </cell>
          <cell r="CB772"/>
          <cell r="CC772">
            <v>0</v>
          </cell>
          <cell r="CD772"/>
          <cell r="CE772"/>
          <cell r="CF772"/>
          <cell r="CG772">
            <v>0</v>
          </cell>
          <cell r="CH772">
            <v>0</v>
          </cell>
          <cell r="CI772"/>
          <cell r="CJ772">
            <v>0</v>
          </cell>
          <cell r="CK772"/>
          <cell r="CL772"/>
          <cell r="CM772">
            <v>0</v>
          </cell>
          <cell r="CN772">
            <v>0</v>
          </cell>
          <cell r="CO772">
            <v>0</v>
          </cell>
          <cell r="CP772">
            <v>0</v>
          </cell>
          <cell r="CQ772">
            <v>0</v>
          </cell>
          <cell r="CR772">
            <v>0</v>
          </cell>
          <cell r="CS772">
            <v>0</v>
          </cell>
          <cell r="CT772">
            <v>0</v>
          </cell>
          <cell r="CU772">
            <v>0.125</v>
          </cell>
          <cell r="CV772">
            <v>0</v>
          </cell>
          <cell r="CW772">
            <v>0</v>
          </cell>
          <cell r="CX772">
            <v>9.3999999999999986</v>
          </cell>
          <cell r="CY772">
            <v>0</v>
          </cell>
          <cell r="CZ772">
            <v>0</v>
          </cell>
        </row>
        <row r="773">
          <cell r="A773" t="str">
            <v>1.6.64</v>
          </cell>
          <cell r="B773" t="str">
            <v>ВЛ-10/0,4 кВ ДНТ "Белые росы, КТПН 10/0,4 кВ ДНТ "Белые росы"</v>
          </cell>
          <cell r="C773" t="str">
            <v>E_1.6.64</v>
          </cell>
          <cell r="D773">
            <v>0</v>
          </cell>
          <cell r="E773">
            <v>0.29899999999999999</v>
          </cell>
          <cell r="F773"/>
          <cell r="G773"/>
          <cell r="H773"/>
          <cell r="I773"/>
          <cell r="J773"/>
          <cell r="K773"/>
          <cell r="L773"/>
          <cell r="M773"/>
          <cell r="N773"/>
          <cell r="O773"/>
          <cell r="P773"/>
          <cell r="Q773"/>
          <cell r="R773"/>
          <cell r="S773"/>
          <cell r="T773"/>
          <cell r="U773">
            <v>0</v>
          </cell>
          <cell r="V773">
            <v>0</v>
          </cell>
          <cell r="W773"/>
          <cell r="X773">
            <v>0</v>
          </cell>
          <cell r="Y773"/>
          <cell r="Z773"/>
          <cell r="AA773"/>
          <cell r="AB773">
            <v>0.29899999999999999</v>
          </cell>
          <cell r="AC773">
            <v>0.4</v>
          </cell>
          <cell r="AD773"/>
          <cell r="AE773">
            <v>6.2050000000000001</v>
          </cell>
          <cell r="AF773"/>
          <cell r="AG773"/>
          <cell r="AH773"/>
          <cell r="AI773"/>
          <cell r="AJ773">
            <v>0</v>
          </cell>
          <cell r="AK773">
            <v>0</v>
          </cell>
          <cell r="AL773"/>
          <cell r="AM773">
            <v>0</v>
          </cell>
          <cell r="AN773"/>
          <cell r="AO773"/>
          <cell r="AP773"/>
          <cell r="AQ773">
            <v>0</v>
          </cell>
          <cell r="AR773">
            <v>0</v>
          </cell>
          <cell r="AS773"/>
          <cell r="AT773">
            <v>0</v>
          </cell>
          <cell r="AU773"/>
          <cell r="AV773"/>
          <cell r="AW773"/>
          <cell r="AX773">
            <v>0</v>
          </cell>
          <cell r="AY773">
            <v>0</v>
          </cell>
          <cell r="AZ773"/>
          <cell r="BA773">
            <v>0</v>
          </cell>
          <cell r="BB773"/>
          <cell r="BC773"/>
          <cell r="BD773"/>
          <cell r="BE773">
            <v>0</v>
          </cell>
          <cell r="BF773">
            <v>0</v>
          </cell>
          <cell r="BG773"/>
          <cell r="BH773">
            <v>0</v>
          </cell>
          <cell r="BI773"/>
          <cell r="BJ773"/>
          <cell r="BK773"/>
          <cell r="BL773">
            <v>0</v>
          </cell>
          <cell r="BM773">
            <v>0</v>
          </cell>
          <cell r="BN773"/>
          <cell r="BO773">
            <v>0</v>
          </cell>
          <cell r="BP773"/>
          <cell r="BQ773"/>
          <cell r="BR773"/>
          <cell r="BS773">
            <v>0</v>
          </cell>
          <cell r="BT773">
            <v>0</v>
          </cell>
          <cell r="BU773"/>
          <cell r="BV773">
            <v>0</v>
          </cell>
          <cell r="BW773"/>
          <cell r="BX773"/>
          <cell r="BY773"/>
          <cell r="BZ773">
            <v>0</v>
          </cell>
          <cell r="CA773">
            <v>0</v>
          </cell>
          <cell r="CB773"/>
          <cell r="CC773">
            <v>0</v>
          </cell>
          <cell r="CD773"/>
          <cell r="CE773"/>
          <cell r="CF773"/>
          <cell r="CG773">
            <v>0</v>
          </cell>
          <cell r="CH773">
            <v>0</v>
          </cell>
          <cell r="CI773"/>
          <cell r="CJ773">
            <v>0</v>
          </cell>
          <cell r="CK773"/>
          <cell r="CL773"/>
          <cell r="CM773">
            <v>0</v>
          </cell>
          <cell r="CN773">
            <v>0</v>
          </cell>
          <cell r="CO773">
            <v>0</v>
          </cell>
          <cell r="CP773">
            <v>0</v>
          </cell>
          <cell r="CQ773">
            <v>0</v>
          </cell>
          <cell r="CR773">
            <v>0</v>
          </cell>
          <cell r="CS773">
            <v>0</v>
          </cell>
          <cell r="CT773">
            <v>0</v>
          </cell>
          <cell r="CU773">
            <v>0.29899999999999999</v>
          </cell>
          <cell r="CV773">
            <v>0.4</v>
          </cell>
          <cell r="CW773">
            <v>0</v>
          </cell>
          <cell r="CX773">
            <v>6.2050000000000001</v>
          </cell>
          <cell r="CY773">
            <v>0</v>
          </cell>
          <cell r="CZ773">
            <v>0</v>
          </cell>
        </row>
        <row r="774">
          <cell r="A774" t="str">
            <v>1.6.65</v>
          </cell>
          <cell r="B774" t="str">
            <v>ВЛ-0,4 кВ ПК СТ №7 2800м.</v>
          </cell>
          <cell r="C774" t="str">
            <v>E_1.6.65</v>
          </cell>
          <cell r="D774">
            <v>0</v>
          </cell>
          <cell r="E774">
            <v>4.4999999999999998E-2</v>
          </cell>
          <cell r="F774"/>
          <cell r="G774"/>
          <cell r="H774"/>
          <cell r="I774"/>
          <cell r="J774"/>
          <cell r="K774"/>
          <cell r="L774"/>
          <cell r="M774"/>
          <cell r="N774"/>
          <cell r="O774"/>
          <cell r="P774"/>
          <cell r="Q774"/>
          <cell r="R774"/>
          <cell r="S774"/>
          <cell r="T774"/>
          <cell r="U774">
            <v>0</v>
          </cell>
          <cell r="V774">
            <v>0</v>
          </cell>
          <cell r="W774"/>
          <cell r="X774">
            <v>0</v>
          </cell>
          <cell r="Y774"/>
          <cell r="Z774"/>
          <cell r="AA774"/>
          <cell r="AB774">
            <v>4.4999999999999998E-2</v>
          </cell>
          <cell r="AC774">
            <v>0</v>
          </cell>
          <cell r="AD774"/>
          <cell r="AE774">
            <v>2.8</v>
          </cell>
          <cell r="AF774"/>
          <cell r="AG774"/>
          <cell r="AH774"/>
          <cell r="AI774"/>
          <cell r="AJ774">
            <v>0</v>
          </cell>
          <cell r="AK774">
            <v>0</v>
          </cell>
          <cell r="AL774"/>
          <cell r="AM774">
            <v>0</v>
          </cell>
          <cell r="AN774"/>
          <cell r="AO774"/>
          <cell r="AP774"/>
          <cell r="AQ774">
            <v>0</v>
          </cell>
          <cell r="AR774">
            <v>0</v>
          </cell>
          <cell r="AS774"/>
          <cell r="AT774">
            <v>0</v>
          </cell>
          <cell r="AU774"/>
          <cell r="AV774"/>
          <cell r="AW774"/>
          <cell r="AX774">
            <v>0</v>
          </cell>
          <cell r="AY774">
            <v>0</v>
          </cell>
          <cell r="AZ774"/>
          <cell r="BA774">
            <v>0</v>
          </cell>
          <cell r="BB774"/>
          <cell r="BC774"/>
          <cell r="BD774"/>
          <cell r="BE774">
            <v>0</v>
          </cell>
          <cell r="BF774">
            <v>0</v>
          </cell>
          <cell r="BG774"/>
          <cell r="BH774">
            <v>0</v>
          </cell>
          <cell r="BI774"/>
          <cell r="BJ774"/>
          <cell r="BK774"/>
          <cell r="BL774">
            <v>0</v>
          </cell>
          <cell r="BM774">
            <v>0</v>
          </cell>
          <cell r="BN774"/>
          <cell r="BO774">
            <v>0</v>
          </cell>
          <cell r="BP774"/>
          <cell r="BQ774"/>
          <cell r="BR774"/>
          <cell r="BS774">
            <v>0</v>
          </cell>
          <cell r="BT774">
            <v>0</v>
          </cell>
          <cell r="BU774"/>
          <cell r="BV774">
            <v>0</v>
          </cell>
          <cell r="BW774"/>
          <cell r="BX774"/>
          <cell r="BY774"/>
          <cell r="BZ774">
            <v>0</v>
          </cell>
          <cell r="CA774">
            <v>0</v>
          </cell>
          <cell r="CB774"/>
          <cell r="CC774">
            <v>0</v>
          </cell>
          <cell r="CD774"/>
          <cell r="CE774"/>
          <cell r="CF774"/>
          <cell r="CG774">
            <v>0</v>
          </cell>
          <cell r="CH774">
            <v>0</v>
          </cell>
          <cell r="CI774"/>
          <cell r="CJ774">
            <v>0</v>
          </cell>
          <cell r="CK774"/>
          <cell r="CL774"/>
          <cell r="CM774">
            <v>0</v>
          </cell>
          <cell r="CN774">
            <v>0</v>
          </cell>
          <cell r="CO774">
            <v>0</v>
          </cell>
          <cell r="CP774">
            <v>0</v>
          </cell>
          <cell r="CQ774">
            <v>0</v>
          </cell>
          <cell r="CR774">
            <v>0</v>
          </cell>
          <cell r="CS774">
            <v>0</v>
          </cell>
          <cell r="CT774">
            <v>0</v>
          </cell>
          <cell r="CU774">
            <v>4.4999999999999998E-2</v>
          </cell>
          <cell r="CV774">
            <v>0</v>
          </cell>
          <cell r="CW774">
            <v>0</v>
          </cell>
          <cell r="CX774">
            <v>2.8</v>
          </cell>
          <cell r="CY774">
            <v>0</v>
          </cell>
          <cell r="CZ774">
            <v>0</v>
          </cell>
        </row>
        <row r="775">
          <cell r="A775" t="str">
            <v>1.6.66</v>
          </cell>
          <cell r="B775" t="str">
            <v>БКТП 2*1000кВА г. Сургут ул. Кайдалова 30</v>
          </cell>
          <cell r="C775" t="str">
            <v>E_1.6.66</v>
          </cell>
          <cell r="D775">
            <v>0</v>
          </cell>
          <cell r="E775">
            <v>3.8154974500000001</v>
          </cell>
          <cell r="F775"/>
          <cell r="G775"/>
          <cell r="H775"/>
          <cell r="I775"/>
          <cell r="J775"/>
          <cell r="K775"/>
          <cell r="L775"/>
          <cell r="M775"/>
          <cell r="N775"/>
          <cell r="O775"/>
          <cell r="P775"/>
          <cell r="Q775"/>
          <cell r="R775"/>
          <cell r="S775"/>
          <cell r="T775"/>
          <cell r="U775">
            <v>0</v>
          </cell>
          <cell r="V775">
            <v>0</v>
          </cell>
          <cell r="W775"/>
          <cell r="X775">
            <v>0</v>
          </cell>
          <cell r="Y775"/>
          <cell r="Z775"/>
          <cell r="AA775"/>
          <cell r="AB775">
            <v>3.8154974500000001</v>
          </cell>
          <cell r="AC775">
            <v>1.63</v>
          </cell>
          <cell r="AD775"/>
          <cell r="AE775">
            <v>0</v>
          </cell>
          <cell r="AF775"/>
          <cell r="AG775"/>
          <cell r="AH775"/>
          <cell r="AI775"/>
          <cell r="AJ775">
            <v>0</v>
          </cell>
          <cell r="AK775">
            <v>0</v>
          </cell>
          <cell r="AL775"/>
          <cell r="AM775">
            <v>0</v>
          </cell>
          <cell r="AN775"/>
          <cell r="AO775"/>
          <cell r="AP775"/>
          <cell r="AQ775">
            <v>0</v>
          </cell>
          <cell r="AR775">
            <v>0</v>
          </cell>
          <cell r="AS775"/>
          <cell r="AT775">
            <v>0</v>
          </cell>
          <cell r="AU775"/>
          <cell r="AV775"/>
          <cell r="AW775"/>
          <cell r="AX775">
            <v>0</v>
          </cell>
          <cell r="AY775">
            <v>0</v>
          </cell>
          <cell r="AZ775"/>
          <cell r="BA775">
            <v>0</v>
          </cell>
          <cell r="BB775"/>
          <cell r="BC775"/>
          <cell r="BD775"/>
          <cell r="BE775">
            <v>0</v>
          </cell>
          <cell r="BF775">
            <v>0</v>
          </cell>
          <cell r="BG775"/>
          <cell r="BH775">
            <v>0</v>
          </cell>
          <cell r="BI775"/>
          <cell r="BJ775"/>
          <cell r="BK775"/>
          <cell r="BL775">
            <v>0</v>
          </cell>
          <cell r="BM775">
            <v>0</v>
          </cell>
          <cell r="BN775"/>
          <cell r="BO775">
            <v>0</v>
          </cell>
          <cell r="BP775"/>
          <cell r="BQ775"/>
          <cell r="BR775"/>
          <cell r="BS775">
            <v>0</v>
          </cell>
          <cell r="BT775">
            <v>0</v>
          </cell>
          <cell r="BU775"/>
          <cell r="BV775">
            <v>0</v>
          </cell>
          <cell r="BW775"/>
          <cell r="BX775"/>
          <cell r="BY775"/>
          <cell r="BZ775">
            <v>0</v>
          </cell>
          <cell r="CA775">
            <v>0</v>
          </cell>
          <cell r="CB775"/>
          <cell r="CC775">
            <v>0</v>
          </cell>
          <cell r="CD775"/>
          <cell r="CE775"/>
          <cell r="CF775"/>
          <cell r="CG775">
            <v>0</v>
          </cell>
          <cell r="CH775">
            <v>0</v>
          </cell>
          <cell r="CI775"/>
          <cell r="CJ775">
            <v>0</v>
          </cell>
          <cell r="CK775"/>
          <cell r="CL775"/>
          <cell r="CM775">
            <v>0</v>
          </cell>
          <cell r="CN775">
            <v>0</v>
          </cell>
          <cell r="CO775">
            <v>0</v>
          </cell>
          <cell r="CP775">
            <v>0</v>
          </cell>
          <cell r="CQ775">
            <v>0</v>
          </cell>
          <cell r="CR775">
            <v>0</v>
          </cell>
          <cell r="CS775">
            <v>0</v>
          </cell>
          <cell r="CT775">
            <v>0</v>
          </cell>
          <cell r="CU775">
            <v>3.8154974500000001</v>
          </cell>
          <cell r="CV775">
            <v>1.63</v>
          </cell>
          <cell r="CW775">
            <v>0</v>
          </cell>
          <cell r="CX775">
            <v>0</v>
          </cell>
          <cell r="CY775">
            <v>0</v>
          </cell>
          <cell r="CZ775">
            <v>0</v>
          </cell>
        </row>
        <row r="776">
          <cell r="A776" t="str">
            <v>1.6.67</v>
          </cell>
          <cell r="B776" t="str">
            <v>ПИР Автостоянка по ул.Аграрная,1</v>
          </cell>
          <cell r="C776" t="str">
            <v>E_1.6.67</v>
          </cell>
          <cell r="D776">
            <v>0</v>
          </cell>
          <cell r="E776">
            <v>1.484604</v>
          </cell>
          <cell r="F776"/>
          <cell r="G776"/>
          <cell r="H776"/>
          <cell r="I776"/>
          <cell r="J776"/>
          <cell r="K776"/>
          <cell r="L776"/>
          <cell r="M776"/>
          <cell r="N776">
            <v>0</v>
          </cell>
          <cell r="O776"/>
          <cell r="P776"/>
          <cell r="Q776"/>
          <cell r="R776"/>
          <cell r="S776"/>
          <cell r="T776"/>
          <cell r="U776">
            <v>0</v>
          </cell>
          <cell r="V776">
            <v>0</v>
          </cell>
          <cell r="W776"/>
          <cell r="X776">
            <v>0</v>
          </cell>
          <cell r="Y776"/>
          <cell r="Z776"/>
          <cell r="AA776"/>
          <cell r="AB776"/>
          <cell r="AC776">
            <v>0</v>
          </cell>
          <cell r="AD776"/>
          <cell r="AE776">
            <v>0</v>
          </cell>
          <cell r="AF776"/>
          <cell r="AG776"/>
          <cell r="AH776"/>
          <cell r="AI776"/>
          <cell r="AJ776">
            <v>0</v>
          </cell>
          <cell r="AK776">
            <v>0</v>
          </cell>
          <cell r="AL776"/>
          <cell r="AM776">
            <v>0</v>
          </cell>
          <cell r="AN776"/>
          <cell r="AO776"/>
          <cell r="AP776"/>
          <cell r="AQ776">
            <v>1.484604</v>
          </cell>
          <cell r="AR776">
            <v>0</v>
          </cell>
          <cell r="AS776"/>
          <cell r="AT776">
            <v>0</v>
          </cell>
          <cell r="AU776"/>
          <cell r="AV776"/>
          <cell r="AW776"/>
          <cell r="AX776">
            <v>0</v>
          </cell>
          <cell r="AY776">
            <v>0</v>
          </cell>
          <cell r="AZ776"/>
          <cell r="BA776">
            <v>0</v>
          </cell>
          <cell r="BB776"/>
          <cell r="BC776"/>
          <cell r="BD776"/>
          <cell r="BE776">
            <v>0</v>
          </cell>
          <cell r="BF776">
            <v>0</v>
          </cell>
          <cell r="BG776"/>
          <cell r="BH776">
            <v>0</v>
          </cell>
          <cell r="BI776"/>
          <cell r="BJ776"/>
          <cell r="BK776"/>
          <cell r="BL776">
            <v>0</v>
          </cell>
          <cell r="BM776">
            <v>0</v>
          </cell>
          <cell r="BN776"/>
          <cell r="BO776">
            <v>0</v>
          </cell>
          <cell r="BP776"/>
          <cell r="BQ776"/>
          <cell r="BR776"/>
          <cell r="BS776">
            <v>0</v>
          </cell>
          <cell r="BT776">
            <v>0</v>
          </cell>
          <cell r="BU776"/>
          <cell r="BV776">
            <v>0</v>
          </cell>
          <cell r="BW776"/>
          <cell r="BX776"/>
          <cell r="BY776"/>
          <cell r="BZ776">
            <v>0</v>
          </cell>
          <cell r="CA776">
            <v>0</v>
          </cell>
          <cell r="CB776"/>
          <cell r="CC776">
            <v>0</v>
          </cell>
          <cell r="CD776"/>
          <cell r="CE776"/>
          <cell r="CF776"/>
          <cell r="CG776">
            <v>0</v>
          </cell>
          <cell r="CH776">
            <v>0</v>
          </cell>
          <cell r="CI776"/>
          <cell r="CJ776">
            <v>0</v>
          </cell>
          <cell r="CK776"/>
          <cell r="CL776"/>
          <cell r="CM776">
            <v>0</v>
          </cell>
          <cell r="CN776">
            <v>0</v>
          </cell>
          <cell r="CO776">
            <v>0</v>
          </cell>
          <cell r="CP776">
            <v>0</v>
          </cell>
          <cell r="CQ776">
            <v>0</v>
          </cell>
          <cell r="CR776">
            <v>0</v>
          </cell>
          <cell r="CS776">
            <v>0</v>
          </cell>
          <cell r="CT776">
            <v>0</v>
          </cell>
          <cell r="CU776">
            <v>1.484604</v>
          </cell>
          <cell r="CV776">
            <v>0</v>
          </cell>
          <cell r="CW776">
            <v>0</v>
          </cell>
          <cell r="CX776">
            <v>0</v>
          </cell>
          <cell r="CY776">
            <v>0</v>
          </cell>
          <cell r="CZ776">
            <v>0</v>
          </cell>
        </row>
        <row r="777">
          <cell r="A777" t="str">
            <v>1.6.28</v>
          </cell>
          <cell r="B777" t="str">
            <v>ТП 2х630 кВА г.Сургут 27 мкр-н</v>
          </cell>
          <cell r="C777" t="str">
            <v>D_1.6.28</v>
          </cell>
          <cell r="D777">
            <v>0</v>
          </cell>
          <cell r="E777">
            <v>1.1000000000000001</v>
          </cell>
          <cell r="F777"/>
          <cell r="G777"/>
          <cell r="H777"/>
          <cell r="I777"/>
          <cell r="J777"/>
          <cell r="K777"/>
          <cell r="L777"/>
          <cell r="M777"/>
          <cell r="N777"/>
          <cell r="O777"/>
          <cell r="P777"/>
          <cell r="Q777"/>
          <cell r="R777"/>
          <cell r="S777"/>
          <cell r="T777"/>
          <cell r="U777">
            <v>0</v>
          </cell>
          <cell r="V777">
            <v>0</v>
          </cell>
          <cell r="W777"/>
          <cell r="X777">
            <v>0</v>
          </cell>
          <cell r="Y777"/>
          <cell r="Z777"/>
          <cell r="AA777"/>
          <cell r="AB777">
            <v>1.1000000000000001</v>
          </cell>
          <cell r="AC777">
            <v>0.63</v>
          </cell>
          <cell r="AD777"/>
          <cell r="AE777">
            <v>0</v>
          </cell>
          <cell r="AF777"/>
          <cell r="AG777"/>
          <cell r="AH777"/>
          <cell r="AI777">
            <v>0</v>
          </cell>
          <cell r="AJ777">
            <v>0</v>
          </cell>
          <cell r="AK777"/>
          <cell r="AL777">
            <v>0</v>
          </cell>
          <cell r="AM777"/>
          <cell r="AN777"/>
          <cell r="AO777"/>
          <cell r="AP777">
            <v>0</v>
          </cell>
          <cell r="AQ777">
            <v>0</v>
          </cell>
          <cell r="AR777"/>
          <cell r="AS777">
            <v>0</v>
          </cell>
          <cell r="AT777"/>
          <cell r="AU777"/>
          <cell r="AV777"/>
          <cell r="AW777">
            <v>0</v>
          </cell>
          <cell r="AX777">
            <v>0</v>
          </cell>
          <cell r="AY777"/>
          <cell r="AZ777">
            <v>0</v>
          </cell>
          <cell r="BA777"/>
          <cell r="BB777"/>
          <cell r="BC777"/>
          <cell r="BD777">
            <v>0</v>
          </cell>
          <cell r="BE777">
            <v>0</v>
          </cell>
          <cell r="BF777"/>
          <cell r="BG777">
            <v>0</v>
          </cell>
          <cell r="BH777"/>
          <cell r="BI777"/>
          <cell r="BJ777"/>
          <cell r="BK777">
            <v>0</v>
          </cell>
          <cell r="BL777">
            <v>0</v>
          </cell>
          <cell r="BM777"/>
          <cell r="BN777">
            <v>0</v>
          </cell>
          <cell r="BO777"/>
          <cell r="BP777"/>
          <cell r="BQ777"/>
          <cell r="BR777">
            <v>0</v>
          </cell>
          <cell r="BS777">
            <v>0</v>
          </cell>
          <cell r="BT777"/>
          <cell r="BU777">
            <v>0</v>
          </cell>
          <cell r="BV777"/>
          <cell r="BW777"/>
          <cell r="BX777"/>
          <cell r="BY777">
            <v>0</v>
          </cell>
          <cell r="BZ777">
            <v>0</v>
          </cell>
          <cell r="CA777"/>
          <cell r="CB777">
            <v>0</v>
          </cell>
          <cell r="CC777"/>
          <cell r="CD777"/>
          <cell r="CE777"/>
          <cell r="CF777">
            <v>0</v>
          </cell>
          <cell r="CG777">
            <v>0</v>
          </cell>
          <cell r="CH777"/>
          <cell r="CI777">
            <v>0</v>
          </cell>
          <cell r="CJ777"/>
          <cell r="CK777"/>
          <cell r="CL777">
            <v>0</v>
          </cell>
          <cell r="CM777">
            <v>0</v>
          </cell>
          <cell r="CN777">
            <v>0</v>
          </cell>
          <cell r="CO777">
            <v>0</v>
          </cell>
          <cell r="CP777">
            <v>0</v>
          </cell>
          <cell r="CQ777">
            <v>0</v>
          </cell>
          <cell r="CR777">
            <v>0</v>
          </cell>
          <cell r="CS777">
            <v>0</v>
          </cell>
          <cell r="CT777">
            <v>1.1000000000000001</v>
          </cell>
          <cell r="CU777">
            <v>0.63</v>
          </cell>
          <cell r="CV777">
            <v>0</v>
          </cell>
          <cell r="CW777">
            <v>0</v>
          </cell>
          <cell r="CX777">
            <v>0</v>
          </cell>
          <cell r="CY777">
            <v>0</v>
          </cell>
          <cell r="CZ777"/>
        </row>
      </sheetData>
      <sheetData sheetId="4"/>
      <sheetData sheetId="5"/>
      <sheetData sheetId="6"/>
      <sheetData sheetId="7"/>
      <sheetData sheetId="8"/>
      <sheetData sheetId="9"/>
      <sheetData sheetId="10"/>
      <sheetData sheetId="11">
        <row r="11">
          <cell r="A11" t="str">
            <v>Номер группы инвести-ционных проектов</v>
          </cell>
          <cell r="B11" t="str">
            <v xml:space="preserve">  Наименование инвестиционного проекта (группы инвестиционных проектов)</v>
          </cell>
          <cell r="C11" t="str">
            <v>Идентифика-тор инвестицион-ного проекта</v>
          </cell>
          <cell r="D11" t="str">
            <v xml:space="preserve">Оценка полной стоимости инвестиционного проекта в прогнозных ценах соответствующих лет, млн рублей (с НДС) </v>
          </cell>
          <cell r="E11" t="str">
            <v>Наименование документа, обосновывающего оценку полной стоимости инвестиционного проекта</v>
          </cell>
          <cell r="F11" t="str">
            <v>Финансирование капитальных вложений в прогнозных ценах соответствующих лет итого за период реализации инвестиционной программы, млн рублей (с НДС)</v>
          </cell>
          <cell r="G11"/>
          <cell r="H11"/>
          <cell r="I11"/>
          <cell r="J11"/>
          <cell r="K11" t="str">
            <v>Освоение капитальных вложений в прогнозных ценах соответствующих лет итого за период реализации инвестиционной программы, млн рублей  (без НДС)</v>
          </cell>
          <cell r="L11" t="str">
            <v>Принятие основных средств (нематериальных активов) к бухгалтерскому учету</v>
          </cell>
          <cell r="M11"/>
          <cell r="N11" t="str">
            <v>Задачи, решаемые в рамках инвестиционного проекта</v>
          </cell>
          <cell r="O11" t="str">
            <v>Идентификатор инвестиционного проекта, для целей реализации которого инвестиционным проектом предусматривается покупка земельного участка</v>
          </cell>
          <cell r="P11" t="str">
            <v>Характеристики объектов инвестиционной деятельности</v>
          </cell>
          <cell r="Q11"/>
          <cell r="R11"/>
          <cell r="S11"/>
        </row>
        <row r="12">
          <cell r="A12"/>
          <cell r="B12"/>
          <cell r="C12"/>
          <cell r="D12"/>
          <cell r="E12"/>
          <cell r="F12"/>
          <cell r="G12"/>
          <cell r="H12"/>
          <cell r="I12"/>
          <cell r="J12"/>
          <cell r="K12"/>
          <cell r="L12"/>
          <cell r="M12"/>
          <cell r="N12"/>
          <cell r="O12"/>
          <cell r="P12" t="str">
            <v>Наименование показателя, единицы измерения, МВА</v>
          </cell>
          <cell r="Q12"/>
          <cell r="R12" t="str">
            <v>Наименование показателя, единицы измерения, км</v>
          </cell>
          <cell r="S12"/>
        </row>
        <row r="13">
          <cell r="A13"/>
          <cell r="B13"/>
          <cell r="C13"/>
          <cell r="D13"/>
          <cell r="E13"/>
          <cell r="F13" t="str">
            <v>Общий объем финансирования, в том числе за счет:</v>
          </cell>
          <cell r="G13" t="str">
            <v>федерального бюджета</v>
          </cell>
          <cell r="H13" t="str">
            <v>бюджетов субъектов Российской Федерации</v>
          </cell>
          <cell r="I13" t="str">
            <v>средств, полученных от оказания услуг, реализации товаров по регулируемым государством ценам (тарифам)</v>
          </cell>
          <cell r="J13" t="str">
            <v>иных источников финансирования</v>
          </cell>
          <cell r="K13"/>
          <cell r="L13" t="str">
            <v>Год принятия к бухгалтерскому учету</v>
          </cell>
          <cell r="M13" t="str">
            <v>Первоначальная стоимость, млн рублей</v>
          </cell>
          <cell r="N13"/>
          <cell r="O13"/>
          <cell r="P13" t="str">
            <v>значение до</v>
          </cell>
          <cell r="Q13" t="str">
            <v>значение после</v>
          </cell>
          <cell r="R13" t="str">
            <v>значение до</v>
          </cell>
          <cell r="S13" t="str">
            <v>значение после</v>
          </cell>
        </row>
        <row r="14">
          <cell r="A14">
            <v>1</v>
          </cell>
          <cell r="B14">
            <v>2</v>
          </cell>
          <cell r="C14">
            <v>3</v>
          </cell>
          <cell r="D14">
            <v>4</v>
          </cell>
          <cell r="E14">
            <v>5</v>
          </cell>
          <cell r="F14">
            <v>6</v>
          </cell>
          <cell r="G14">
            <v>7</v>
          </cell>
          <cell r="H14">
            <v>8</v>
          </cell>
          <cell r="I14">
            <v>9</v>
          </cell>
          <cell r="J14">
            <v>10</v>
          </cell>
          <cell r="K14">
            <v>11</v>
          </cell>
          <cell r="L14">
            <v>12</v>
          </cell>
          <cell r="M14">
            <v>13</v>
          </cell>
          <cell r="N14">
            <v>14</v>
          </cell>
          <cell r="O14">
            <v>15</v>
          </cell>
          <cell r="P14" t="str">
            <v>16.1.1</v>
          </cell>
          <cell r="Q14" t="str">
            <v>16.1.2</v>
          </cell>
          <cell r="R14" t="str">
            <v>16.2.1</v>
          </cell>
          <cell r="S14" t="str">
            <v>16.2.2</v>
          </cell>
        </row>
        <row r="15">
          <cell r="A15" t="str">
            <v>/0/</v>
          </cell>
          <cell r="B15" t="str">
            <v>ВСЕГО по инвестиционной программе, в том числе:</v>
          </cell>
          <cell r="C15">
            <v>0</v>
          </cell>
          <cell r="D15">
            <v>3595.0842014035634</v>
          </cell>
          <cell r="E15">
            <v>0</v>
          </cell>
          <cell r="F15">
            <v>3595.0842014035634</v>
          </cell>
          <cell r="G15">
            <v>0</v>
          </cell>
          <cell r="H15">
            <v>0</v>
          </cell>
          <cell r="I15">
            <v>3595.0842014035634</v>
          </cell>
          <cell r="J15">
            <v>0</v>
          </cell>
          <cell r="K15">
            <v>3416.9327329081898</v>
          </cell>
          <cell r="L15"/>
          <cell r="M15">
            <v>3416.9327329081898</v>
          </cell>
          <cell r="N15">
            <v>0</v>
          </cell>
          <cell r="O15">
            <v>0</v>
          </cell>
          <cell r="P15">
            <v>118.73000000000009</v>
          </cell>
          <cell r="Q15">
            <v>368.20000000000005</v>
          </cell>
          <cell r="R15">
            <v>86.509499999999932</v>
          </cell>
          <cell r="S15">
            <v>428.40020010000001</v>
          </cell>
        </row>
        <row r="16">
          <cell r="A16" t="str">
            <v>/0.1/</v>
          </cell>
          <cell r="B16" t="str">
            <v>Технологическое присоединение, всего</v>
          </cell>
          <cell r="C16">
            <v>0</v>
          </cell>
          <cell r="D16">
            <v>1529.2642026877304</v>
          </cell>
          <cell r="E16">
            <v>0</v>
          </cell>
          <cell r="F16">
            <v>1529.2642026877304</v>
          </cell>
          <cell r="G16">
            <v>0</v>
          </cell>
          <cell r="H16">
            <v>0</v>
          </cell>
          <cell r="I16">
            <v>1529.2642026877304</v>
          </cell>
          <cell r="J16">
            <v>0</v>
          </cell>
          <cell r="K16">
            <v>1314.8547667206237</v>
          </cell>
          <cell r="L16"/>
          <cell r="M16">
            <v>1314.8547667206237</v>
          </cell>
          <cell r="N16">
            <v>0</v>
          </cell>
          <cell r="O16">
            <v>0</v>
          </cell>
          <cell r="P16">
            <v>0</v>
          </cell>
          <cell r="Q16">
            <v>183.43999999999994</v>
          </cell>
          <cell r="R16">
            <v>0</v>
          </cell>
          <cell r="S16">
            <v>290.61899999999997</v>
          </cell>
        </row>
        <row r="17">
          <cell r="A17" t="str">
            <v>/0.2/</v>
          </cell>
          <cell r="B17" t="str">
            <v>Реконструкция, модернизация, техническое перевооружение, всего</v>
          </cell>
          <cell r="C17">
            <v>0</v>
          </cell>
          <cell r="D17">
            <v>1184.4444088871078</v>
          </cell>
          <cell r="E17">
            <v>0</v>
          </cell>
          <cell r="F17">
            <v>1184.4444088871078</v>
          </cell>
          <cell r="G17">
            <v>0</v>
          </cell>
          <cell r="H17">
            <v>0</v>
          </cell>
          <cell r="I17">
            <v>1184.4444088871078</v>
          </cell>
          <cell r="J17">
            <v>0</v>
          </cell>
          <cell r="K17">
            <v>1386.7487920720575</v>
          </cell>
          <cell r="L17"/>
          <cell r="M17">
            <v>1386.7487920720575</v>
          </cell>
          <cell r="N17">
            <v>0</v>
          </cell>
          <cell r="O17">
            <v>0</v>
          </cell>
          <cell r="P17">
            <v>118.73000000000009</v>
          </cell>
          <cell r="Q17">
            <v>165.9500000000001</v>
          </cell>
          <cell r="R17">
            <v>86.509499999999932</v>
          </cell>
          <cell r="S17">
            <v>99.96020009999998</v>
          </cell>
        </row>
        <row r="18">
          <cell r="A18" t="str">
            <v>/0.3/</v>
          </cell>
          <cell r="B18" t="str">
            <v>Инвестиционные проекты, реализация которых обуславливается схемами и программами перспективного развития электроэнергетики, всего</v>
          </cell>
          <cell r="C18">
            <v>0</v>
          </cell>
          <cell r="D18"/>
          <cell r="E18"/>
          <cell r="F18"/>
          <cell r="G18"/>
          <cell r="H18"/>
          <cell r="I18"/>
          <cell r="J18"/>
          <cell r="K18"/>
          <cell r="L18"/>
          <cell r="M18"/>
          <cell r="N18"/>
          <cell r="O18"/>
          <cell r="P18"/>
          <cell r="Q18"/>
          <cell r="R18"/>
          <cell r="S18"/>
        </row>
        <row r="19">
          <cell r="A19" t="str">
            <v>/0.4/</v>
          </cell>
          <cell r="B19" t="str">
            <v>Прочее новое строительство объектов электросетевого хозяйства, всего</v>
          </cell>
          <cell r="C19">
            <v>0</v>
          </cell>
          <cell r="D19">
            <v>0</v>
          </cell>
          <cell r="E19">
            <v>0</v>
          </cell>
          <cell r="F19">
            <v>0</v>
          </cell>
          <cell r="G19">
            <v>0</v>
          </cell>
          <cell r="H19">
            <v>0</v>
          </cell>
          <cell r="I19">
            <v>0</v>
          </cell>
          <cell r="J19">
            <v>0</v>
          </cell>
          <cell r="K19">
            <v>0</v>
          </cell>
          <cell r="L19"/>
          <cell r="M19">
            <v>0</v>
          </cell>
          <cell r="N19">
            <v>0</v>
          </cell>
          <cell r="O19">
            <v>0</v>
          </cell>
          <cell r="P19">
            <v>0</v>
          </cell>
          <cell r="Q19">
            <v>0</v>
          </cell>
          <cell r="R19">
            <v>0</v>
          </cell>
          <cell r="S19">
            <v>0</v>
          </cell>
        </row>
        <row r="20">
          <cell r="A20" t="str">
            <v>/0.5/</v>
          </cell>
          <cell r="B20" t="str">
            <v>Покупка земельных участков для целей реализации инвестиционных проектов, всего</v>
          </cell>
          <cell r="C20">
            <v>0</v>
          </cell>
          <cell r="D20"/>
          <cell r="E20"/>
          <cell r="F20"/>
          <cell r="G20"/>
          <cell r="H20"/>
          <cell r="I20"/>
          <cell r="J20"/>
          <cell r="K20"/>
          <cell r="L20"/>
          <cell r="M20"/>
          <cell r="N20"/>
          <cell r="O20"/>
          <cell r="P20"/>
          <cell r="Q20"/>
          <cell r="R20"/>
          <cell r="S20"/>
        </row>
        <row r="21">
          <cell r="A21" t="str">
            <v>/0.6/</v>
          </cell>
          <cell r="B21" t="str">
            <v>Прочие инвестиционные проекты, всего</v>
          </cell>
          <cell r="C21">
            <v>0</v>
          </cell>
          <cell r="D21">
            <v>881.37558982872531</v>
          </cell>
          <cell r="E21">
            <v>0</v>
          </cell>
          <cell r="F21">
            <v>881.37558982872531</v>
          </cell>
          <cell r="G21">
            <v>0</v>
          </cell>
          <cell r="H21">
            <v>0</v>
          </cell>
          <cell r="I21">
            <v>881.37558982872531</v>
          </cell>
          <cell r="J21">
            <v>0</v>
          </cell>
          <cell r="K21">
            <v>715.32917411550875</v>
          </cell>
          <cell r="L21"/>
          <cell r="M21">
            <v>715.32917411550875</v>
          </cell>
          <cell r="N21">
            <v>0</v>
          </cell>
          <cell r="O21">
            <v>0</v>
          </cell>
          <cell r="P21">
            <v>0</v>
          </cell>
          <cell r="Q21">
            <v>18.809999999999999</v>
          </cell>
          <cell r="R21">
            <v>0</v>
          </cell>
          <cell r="S21">
            <v>37.820999999999998</v>
          </cell>
        </row>
        <row r="22">
          <cell r="A22" t="str">
            <v>1</v>
          </cell>
          <cell r="B22" t="str">
            <v>ООО "Сургутские городские электрические сети"</v>
          </cell>
          <cell r="C22">
            <v>0</v>
          </cell>
          <cell r="D22"/>
          <cell r="E22"/>
          <cell r="F22"/>
          <cell r="G22"/>
          <cell r="H22"/>
          <cell r="I22"/>
          <cell r="J22"/>
          <cell r="K22"/>
          <cell r="L22"/>
          <cell r="M22"/>
          <cell r="N22"/>
          <cell r="O22"/>
          <cell r="P22"/>
          <cell r="Q22"/>
          <cell r="R22"/>
          <cell r="S22"/>
        </row>
        <row r="23">
          <cell r="A23" t="str">
            <v>/1.1/</v>
          </cell>
          <cell r="B23" t="str">
            <v>Технологическое присоединение, всего, в том числе:</v>
          </cell>
          <cell r="C23">
            <v>0</v>
          </cell>
          <cell r="D23">
            <v>1529.2642026877304</v>
          </cell>
          <cell r="E23">
            <v>0</v>
          </cell>
          <cell r="F23">
            <v>1529.2642026877304</v>
          </cell>
          <cell r="G23">
            <v>0</v>
          </cell>
          <cell r="H23">
            <v>0</v>
          </cell>
          <cell r="I23">
            <v>1529.2642026877304</v>
          </cell>
          <cell r="J23">
            <v>0</v>
          </cell>
          <cell r="K23">
            <v>1314.8547667206237</v>
          </cell>
          <cell r="L23"/>
          <cell r="M23">
            <v>1314.8547667206237</v>
          </cell>
          <cell r="N23">
            <v>0</v>
          </cell>
          <cell r="O23">
            <v>0</v>
          </cell>
          <cell r="P23">
            <v>0</v>
          </cell>
          <cell r="Q23">
            <v>183.43999999999994</v>
          </cell>
          <cell r="R23">
            <v>0</v>
          </cell>
          <cell r="S23">
            <v>290.61899999999997</v>
          </cell>
        </row>
        <row r="24">
          <cell r="A24" t="str">
            <v>/1.1.1/</v>
          </cell>
          <cell r="B24" t="str">
            <v>Технологическое присоединение энергопринимающих устройств потребителей, всего, в том числе:</v>
          </cell>
          <cell r="C24">
            <v>0</v>
          </cell>
          <cell r="D24">
            <v>1529.2642026877304</v>
          </cell>
          <cell r="E24">
            <v>0</v>
          </cell>
          <cell r="F24">
            <v>1529.2642026877304</v>
          </cell>
          <cell r="G24">
            <v>0</v>
          </cell>
          <cell r="H24">
            <v>0</v>
          </cell>
          <cell r="I24">
            <v>1529.2642026877304</v>
          </cell>
          <cell r="J24">
            <v>0</v>
          </cell>
          <cell r="K24">
            <v>1314.8547667206237</v>
          </cell>
          <cell r="L24"/>
          <cell r="M24">
            <v>1314.8547667206237</v>
          </cell>
          <cell r="N24">
            <v>0</v>
          </cell>
          <cell r="O24">
            <v>0</v>
          </cell>
          <cell r="P24">
            <v>0</v>
          </cell>
          <cell r="Q24">
            <v>183.43999999999994</v>
          </cell>
          <cell r="R24">
            <v>0</v>
          </cell>
          <cell r="S24">
            <v>290.61899999999997</v>
          </cell>
        </row>
        <row r="25">
          <cell r="A25" t="str">
            <v>/1.1.1.2/</v>
          </cell>
          <cell r="B25" t="str">
            <v>Технологическое присоединение энергопринимающих устройств потребителей максимальной мощностью до 150 кВт включительно, всего</v>
          </cell>
          <cell r="C25">
            <v>0</v>
          </cell>
          <cell r="D25"/>
          <cell r="E25"/>
          <cell r="F25"/>
          <cell r="G25"/>
          <cell r="H25"/>
          <cell r="I25"/>
          <cell r="J25"/>
          <cell r="K25"/>
          <cell r="L25"/>
          <cell r="M25"/>
          <cell r="N25"/>
          <cell r="O25"/>
          <cell r="P25"/>
          <cell r="Q25"/>
          <cell r="R25"/>
          <cell r="S25"/>
        </row>
        <row r="26">
          <cell r="A26" t="str">
            <v>/1.1.4/</v>
          </cell>
          <cell r="B26" t="str">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ell>
          <cell r="C26">
            <v>0</v>
          </cell>
          <cell r="D26">
            <v>1529.2642026877304</v>
          </cell>
          <cell r="E26">
            <v>0</v>
          </cell>
          <cell r="F26">
            <v>1529.2642026877304</v>
          </cell>
          <cell r="G26">
            <v>0</v>
          </cell>
          <cell r="H26">
            <v>0</v>
          </cell>
          <cell r="I26">
            <v>1529.2642026877304</v>
          </cell>
          <cell r="J26">
            <v>0</v>
          </cell>
          <cell r="K26">
            <v>1314.8547667206237</v>
          </cell>
          <cell r="L26"/>
          <cell r="M26">
            <v>1314.8547667206237</v>
          </cell>
          <cell r="N26">
            <v>0</v>
          </cell>
          <cell r="O26">
            <v>0</v>
          </cell>
          <cell r="P26">
            <v>0</v>
          </cell>
          <cell r="Q26">
            <v>183.43999999999994</v>
          </cell>
          <cell r="R26">
            <v>0</v>
          </cell>
          <cell r="S26">
            <v>290.61899999999997</v>
          </cell>
        </row>
        <row r="27">
          <cell r="A27" t="str">
            <v>/1.1.4.1./</v>
          </cell>
          <cell r="B27" t="str">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ell>
          <cell r="C27">
            <v>0</v>
          </cell>
          <cell r="D27">
            <v>1529.2642026877304</v>
          </cell>
          <cell r="E27">
            <v>0</v>
          </cell>
          <cell r="F27">
            <v>1529.2642026877304</v>
          </cell>
          <cell r="G27">
            <v>0</v>
          </cell>
          <cell r="H27">
            <v>0</v>
          </cell>
          <cell r="I27">
            <v>1529.2642026877304</v>
          </cell>
          <cell r="J27">
            <v>0</v>
          </cell>
          <cell r="K27">
            <v>1314.8547667206237</v>
          </cell>
          <cell r="L27"/>
          <cell r="M27">
            <v>1314.8547667206237</v>
          </cell>
          <cell r="N27">
            <v>0</v>
          </cell>
          <cell r="O27">
            <v>0</v>
          </cell>
          <cell r="P27">
            <v>0</v>
          </cell>
          <cell r="Q27">
            <v>183.43999999999994</v>
          </cell>
          <cell r="R27">
            <v>0</v>
          </cell>
          <cell r="S27">
            <v>290.61899999999997</v>
          </cell>
        </row>
        <row r="28">
          <cell r="A28" t="str">
            <v>1.1.4.1</v>
          </cell>
          <cell r="B28" t="str">
            <v>Строительство КТПН№1 2х250кВА, для электроснабжения п.Лунный</v>
          </cell>
          <cell r="C28" t="str">
            <v>С_1.1.4.1</v>
          </cell>
          <cell r="D28">
            <v>2.227716</v>
          </cell>
          <cell r="E28"/>
          <cell r="F28">
            <v>2.227716</v>
          </cell>
          <cell r="G28"/>
          <cell r="H28"/>
          <cell r="I28">
            <v>2.227716</v>
          </cell>
          <cell r="J28"/>
          <cell r="K28">
            <v>1.85643</v>
          </cell>
          <cell r="L28">
            <v>2022</v>
          </cell>
          <cell r="M28">
            <v>1.85643</v>
          </cell>
          <cell r="N28" t="str">
            <v>Для электроснабжения индивидуальных жилых домов в ДНТ , Прирост полезного отпуска на 150 тыс кВт.ч.</v>
          </cell>
          <cell r="O28"/>
          <cell r="P28"/>
          <cell r="Q28">
            <v>0.5</v>
          </cell>
          <cell r="R28"/>
          <cell r="S28">
            <v>0</v>
          </cell>
        </row>
        <row r="29">
          <cell r="A29" t="str">
            <v>1.1.4.2</v>
          </cell>
          <cell r="B29" t="str">
            <v>Строительство КТПН№2 2х250кВА, для электроснабжения п.Лунный</v>
          </cell>
          <cell r="C29" t="str">
            <v>С_1.1.4.2</v>
          </cell>
          <cell r="D29">
            <v>2.227716</v>
          </cell>
          <cell r="E29"/>
          <cell r="F29">
            <v>2.227716</v>
          </cell>
          <cell r="G29"/>
          <cell r="H29"/>
          <cell r="I29">
            <v>2.227716</v>
          </cell>
          <cell r="J29"/>
          <cell r="K29">
            <v>1.85643</v>
          </cell>
          <cell r="L29">
            <v>2022</v>
          </cell>
          <cell r="M29">
            <v>1.85643</v>
          </cell>
          <cell r="N29" t="str">
            <v>Для электроснабжения индивидуальных жилых домов в ДНТ , Прирост полезного отпуска на 150 тыс кВт.ч.</v>
          </cell>
          <cell r="O29"/>
          <cell r="P29"/>
          <cell r="Q29">
            <v>0.5</v>
          </cell>
          <cell r="R29"/>
          <cell r="S29">
            <v>0</v>
          </cell>
        </row>
        <row r="30">
          <cell r="A30" t="str">
            <v>1.1.4.3</v>
          </cell>
          <cell r="B30" t="str">
            <v>Строительство КТПН-2х400кВА, для электроснабжения п.Кедровый-1</v>
          </cell>
          <cell r="C30" t="str">
            <v>С_1.1.4.3</v>
          </cell>
          <cell r="D30">
            <v>2.6395439999999999</v>
          </cell>
          <cell r="E30"/>
          <cell r="F30">
            <v>2.6395439999999999</v>
          </cell>
          <cell r="G30"/>
          <cell r="H30"/>
          <cell r="I30">
            <v>2.6395439999999999</v>
          </cell>
          <cell r="J30"/>
          <cell r="K30">
            <v>2.1996199999999999</v>
          </cell>
          <cell r="L30">
            <v>2022</v>
          </cell>
          <cell r="M30">
            <v>2.1996199999999999</v>
          </cell>
          <cell r="N30" t="str">
            <v>Для электроснабжения индивидуальных жилых домов в ДНТ , Прирост полезного отпуска на 150 тыс кВт.ч.</v>
          </cell>
          <cell r="O30"/>
          <cell r="P30"/>
          <cell r="Q30">
            <v>0.8</v>
          </cell>
          <cell r="R30"/>
          <cell r="S30">
            <v>0</v>
          </cell>
        </row>
        <row r="31">
          <cell r="A31" t="str">
            <v>1.1.4.4</v>
          </cell>
          <cell r="B31" t="str">
            <v>Строительство КТПН-2х250кВА, для электроснабжения п.Кедровый-1</v>
          </cell>
          <cell r="C31" t="str">
            <v>С_1.1.4.4</v>
          </cell>
          <cell r="D31">
            <v>2.227716</v>
          </cell>
          <cell r="E31"/>
          <cell r="F31">
            <v>2.227716</v>
          </cell>
          <cell r="G31"/>
          <cell r="H31"/>
          <cell r="I31">
            <v>2.227716</v>
          </cell>
          <cell r="J31"/>
          <cell r="K31">
            <v>1.85643</v>
          </cell>
          <cell r="L31">
            <v>2022</v>
          </cell>
          <cell r="M31">
            <v>1.85643</v>
          </cell>
          <cell r="N31" t="str">
            <v>Для электроснабжения индивидуальных жилых домов в ДНТ , Прирост полезного отпуска на 150 тыс кВт.ч.</v>
          </cell>
          <cell r="O31"/>
          <cell r="P31"/>
          <cell r="Q31">
            <v>0.5</v>
          </cell>
          <cell r="R31"/>
          <cell r="S31">
            <v>0</v>
          </cell>
        </row>
        <row r="32">
          <cell r="A32" t="str">
            <v>1.1.4.5</v>
          </cell>
          <cell r="B32" t="str">
            <v>Строительство КРУН1, для электроснабжения п.Кедровый-1</v>
          </cell>
          <cell r="C32" t="str">
            <v>С_1.1.4.5</v>
          </cell>
          <cell r="D32">
            <v>1.7130840000000001</v>
          </cell>
          <cell r="E32"/>
          <cell r="F32">
            <v>1.7130840000000001</v>
          </cell>
          <cell r="G32"/>
          <cell r="H32"/>
          <cell r="I32">
            <v>1.7130840000000001</v>
          </cell>
          <cell r="J32"/>
          <cell r="K32">
            <v>1.42757</v>
          </cell>
          <cell r="L32">
            <v>2022</v>
          </cell>
          <cell r="M32">
            <v>1.42757</v>
          </cell>
          <cell r="N32" t="str">
            <v>Для электроснабжения индивидуальных жилых домов в ДНТ , Прирост полезного отпуска на 150 тыс кВт.ч.</v>
          </cell>
          <cell r="O32"/>
          <cell r="P32"/>
          <cell r="Q32">
            <v>0</v>
          </cell>
          <cell r="R32"/>
          <cell r="S32">
            <v>0</v>
          </cell>
        </row>
        <row r="33">
          <cell r="A33" t="str">
            <v>1.1.4.6</v>
          </cell>
          <cell r="B33" t="str">
            <v>Строительство КРУН2, для электроснабжения п.Кедровый-1</v>
          </cell>
          <cell r="C33" t="str">
            <v>С_1.1.4.6</v>
          </cell>
          <cell r="D33">
            <v>1.7130840000000001</v>
          </cell>
          <cell r="E33"/>
          <cell r="F33">
            <v>1.7130840000000001</v>
          </cell>
          <cell r="G33"/>
          <cell r="H33"/>
          <cell r="I33">
            <v>1.7130840000000001</v>
          </cell>
          <cell r="J33"/>
          <cell r="K33">
            <v>1.42757</v>
          </cell>
          <cell r="L33">
            <v>2022</v>
          </cell>
          <cell r="M33">
            <v>1.42757</v>
          </cell>
          <cell r="N33" t="str">
            <v>Для электроснабжения индивидуальных жилых домов в ДНТ , Прирост полезного отпуска на 150 тыс кВт.ч.</v>
          </cell>
          <cell r="O33"/>
          <cell r="P33"/>
          <cell r="Q33">
            <v>0</v>
          </cell>
          <cell r="R33"/>
          <cell r="S33">
            <v>0</v>
          </cell>
        </row>
        <row r="34">
          <cell r="A34" t="str">
            <v>1.1.4.7</v>
          </cell>
          <cell r="B34" t="str">
            <v>Строительство КТПН№1 2х630кВА ДНТ "Барсовское"</v>
          </cell>
          <cell r="C34" t="str">
            <v>С_1.1.4.7</v>
          </cell>
          <cell r="D34">
            <v>3.1849238399999997</v>
          </cell>
          <cell r="E34"/>
          <cell r="F34">
            <v>3.1849238399999997</v>
          </cell>
          <cell r="G34"/>
          <cell r="H34"/>
          <cell r="I34">
            <v>3.1849238399999997</v>
          </cell>
          <cell r="J34"/>
          <cell r="K34">
            <v>2.6990879999999997</v>
          </cell>
          <cell r="L34">
            <v>2018</v>
          </cell>
          <cell r="M34">
            <v>2.6990879999999997</v>
          </cell>
          <cell r="N34" t="str">
            <v>Для электроснабжения индивидуальных жилых домов в ДНТ , Прирост полезного отпуска на 150 тыс кВт.ч.</v>
          </cell>
          <cell r="O34"/>
          <cell r="P34"/>
          <cell r="Q34">
            <v>0.63</v>
          </cell>
          <cell r="R34"/>
          <cell r="S34">
            <v>0</v>
          </cell>
        </row>
        <row r="35">
          <cell r="A35" t="str">
            <v>1.1.4.8</v>
          </cell>
          <cell r="B35" t="str">
            <v>Строительство КТПН№2 2х400кВА ДНТ "Барсовское"</v>
          </cell>
          <cell r="C35" t="str">
            <v>С_1.1.4.8</v>
          </cell>
          <cell r="D35">
            <v>2.6187032000000001</v>
          </cell>
          <cell r="E35"/>
          <cell r="F35">
            <v>2.6187032000000001</v>
          </cell>
          <cell r="G35"/>
          <cell r="H35"/>
          <cell r="I35">
            <v>2.6187032000000001</v>
          </cell>
          <cell r="J35"/>
          <cell r="K35">
            <v>2.2192400000000001</v>
          </cell>
          <cell r="L35">
            <v>2018</v>
          </cell>
          <cell r="M35">
            <v>2.2192400000000001</v>
          </cell>
          <cell r="N35" t="str">
            <v>Для электроснабжения индивидуальных жилых домов в ДНТ , Прирост полезного отпуска на 150 тыс кВт.ч.</v>
          </cell>
          <cell r="O35"/>
          <cell r="P35"/>
          <cell r="Q35">
            <v>0.4</v>
          </cell>
          <cell r="R35"/>
          <cell r="S35">
            <v>0</v>
          </cell>
        </row>
        <row r="36">
          <cell r="A36" t="str">
            <v>1.1.4.9</v>
          </cell>
          <cell r="B36" t="str">
            <v>Строительство КТПН-630кВА ДНТ "Чистые пруды"</v>
          </cell>
          <cell r="C36" t="str">
            <v>С_1.1.4.9</v>
          </cell>
          <cell r="D36">
            <v>0</v>
          </cell>
          <cell r="E36"/>
          <cell r="F36">
            <v>0</v>
          </cell>
          <cell r="G36"/>
          <cell r="H36"/>
          <cell r="I36">
            <v>0</v>
          </cell>
          <cell r="J36"/>
          <cell r="K36">
            <v>1.705206</v>
          </cell>
          <cell r="L36">
            <v>2018</v>
          </cell>
          <cell r="M36">
            <v>1.705206</v>
          </cell>
          <cell r="N36" t="str">
            <v>Для электроснабжения индивидуальных жилых домов в ДНТ , Прирост полезного отпуска на 150 тыс кВт.ч.</v>
          </cell>
          <cell r="O36"/>
          <cell r="P36"/>
          <cell r="Q36">
            <v>0.63</v>
          </cell>
          <cell r="R36"/>
          <cell r="S36">
            <v>0</v>
          </cell>
        </row>
        <row r="37">
          <cell r="A37" t="str">
            <v>1.1.4.10</v>
          </cell>
          <cell r="B37" t="str">
            <v>Строительство КТПН-400кВА Садоводческое товарищество "Энергетик-2" рабочих и служащих Сургутской ГРЭС-1</v>
          </cell>
          <cell r="C37" t="str">
            <v>С_1.1.4.10</v>
          </cell>
          <cell r="D37">
            <v>2.1481560000000002</v>
          </cell>
          <cell r="E37"/>
          <cell r="F37">
            <v>2.1481560000000002</v>
          </cell>
          <cell r="G37"/>
          <cell r="H37"/>
          <cell r="I37">
            <v>2.1481560000000002</v>
          </cell>
          <cell r="J37"/>
          <cell r="K37">
            <v>1.79013</v>
          </cell>
          <cell r="L37">
            <v>2020</v>
          </cell>
          <cell r="M37">
            <v>1.79013</v>
          </cell>
          <cell r="N37" t="str">
            <v>Для электроснабжения индивидуальных жилых домов в ДНТ , Прирост полезного отпуска на 150 тыс кВт.ч.</v>
          </cell>
          <cell r="O37"/>
          <cell r="P37"/>
          <cell r="Q37">
            <v>0.4</v>
          </cell>
          <cell r="R37"/>
          <cell r="S37">
            <v>0</v>
          </cell>
        </row>
        <row r="38">
          <cell r="A38" t="str">
            <v>1.1.4.11</v>
          </cell>
          <cell r="B38" t="str">
            <v>Строительство КТПН-400кВА ПСТ  "№30 Дорожник"</v>
          </cell>
          <cell r="C38" t="str">
            <v>С_1.1.4.11</v>
          </cell>
          <cell r="D38">
            <v>1.968156</v>
          </cell>
          <cell r="E38"/>
          <cell r="F38">
            <v>1.968156</v>
          </cell>
          <cell r="G38"/>
          <cell r="H38"/>
          <cell r="I38">
            <v>1.968156</v>
          </cell>
          <cell r="J38"/>
          <cell r="K38">
            <v>1.6401300000000001</v>
          </cell>
          <cell r="L38">
            <v>2020</v>
          </cell>
          <cell r="M38">
            <v>1.6401300000000001</v>
          </cell>
          <cell r="N38" t="str">
            <v>Для электроснабжения индивидуальных жилых домов в ДНТ , Прирост полезного отпуска на 150 тыс кВт.ч.</v>
          </cell>
          <cell r="O38"/>
          <cell r="P38"/>
          <cell r="Q38">
            <v>0.4</v>
          </cell>
          <cell r="R38"/>
          <cell r="S38">
            <v>0</v>
          </cell>
        </row>
        <row r="39">
          <cell r="A39" t="str">
            <v>1.1.4.12</v>
          </cell>
          <cell r="B39" t="str">
            <v>Строительство КТПН-400кВА ДНТ  "ДРУЖБА"</v>
          </cell>
          <cell r="C39" t="str">
            <v>С_1.1.4.12</v>
          </cell>
          <cell r="D39">
            <v>1.59106244</v>
          </cell>
          <cell r="E39"/>
          <cell r="F39">
            <v>1.59106244</v>
          </cell>
          <cell r="G39"/>
          <cell r="H39"/>
          <cell r="I39">
            <v>1.59106244</v>
          </cell>
          <cell r="J39"/>
          <cell r="K39">
            <v>1.3483579999999999</v>
          </cell>
          <cell r="L39">
            <v>2018</v>
          </cell>
          <cell r="M39">
            <v>1.3483579999999999</v>
          </cell>
          <cell r="N39" t="str">
            <v>Для электроснабжения индивидуальных жилых домов в ДНТ , Прирост полезного отпуска на 150 тыс кВт.ч.</v>
          </cell>
          <cell r="O39"/>
          <cell r="P39"/>
          <cell r="Q39">
            <v>0.4</v>
          </cell>
          <cell r="R39"/>
          <cell r="S39">
            <v>0</v>
          </cell>
        </row>
        <row r="40">
          <cell r="A40" t="str">
            <v>1.1.4.13</v>
          </cell>
          <cell r="B40" t="str">
            <v>Строительство КТПН-400кВА ПКС "Крылья Сургута",</v>
          </cell>
          <cell r="C40" t="str">
            <v>С_1.1.4.13</v>
          </cell>
          <cell r="D40">
            <v>1.968156</v>
          </cell>
          <cell r="E40"/>
          <cell r="F40">
            <v>1.968156</v>
          </cell>
          <cell r="G40"/>
          <cell r="H40"/>
          <cell r="I40">
            <v>1.968156</v>
          </cell>
          <cell r="J40"/>
          <cell r="K40">
            <v>1.6401300000000001</v>
          </cell>
          <cell r="L40">
            <v>2020</v>
          </cell>
          <cell r="M40">
            <v>1.6401300000000001</v>
          </cell>
          <cell r="N40" t="str">
            <v>Для электроснабжения индивидуальных жилых домов в ДНТ , Прирост полезного отпуска на 150 тыс кВт.ч.</v>
          </cell>
          <cell r="O40"/>
          <cell r="P40"/>
          <cell r="Q40">
            <v>0.4</v>
          </cell>
          <cell r="R40"/>
          <cell r="S40">
            <v>0</v>
          </cell>
        </row>
        <row r="41">
          <cell r="A41" t="str">
            <v>1.1.4.14</v>
          </cell>
          <cell r="B41" t="str">
            <v>Строительство КТПН-400кВА СТ № 52 "Лесное"</v>
          </cell>
          <cell r="C41" t="str">
            <v>С_1.1.4.14</v>
          </cell>
          <cell r="D41">
            <v>2.1481560000000002</v>
          </cell>
          <cell r="E41"/>
          <cell r="F41">
            <v>2.1481560000000002</v>
          </cell>
          <cell r="G41"/>
          <cell r="H41"/>
          <cell r="I41">
            <v>2.1481560000000002</v>
          </cell>
          <cell r="J41"/>
          <cell r="K41">
            <v>1.79013</v>
          </cell>
          <cell r="L41">
            <v>2020</v>
          </cell>
          <cell r="M41">
            <v>1.79013</v>
          </cell>
          <cell r="N41" t="str">
            <v>Для электроснабжения индивидуальных жилых домов в ДНТ , Прирост полезного отпуска на 150 тыс кВт.ч.</v>
          </cell>
          <cell r="O41"/>
          <cell r="P41"/>
          <cell r="Q41">
            <v>0.4</v>
          </cell>
          <cell r="R41"/>
          <cell r="S41">
            <v>0</v>
          </cell>
        </row>
        <row r="42">
          <cell r="A42" t="str">
            <v>1.1.4.15</v>
          </cell>
          <cell r="B42" t="str">
            <v>Строительство КТПН-400кВА СНТ  "Чистые пруды"</v>
          </cell>
          <cell r="C42" t="str">
            <v>С_1.1.4.15</v>
          </cell>
          <cell r="D42">
            <v>1.968156</v>
          </cell>
          <cell r="E42"/>
          <cell r="F42">
            <v>1.968156</v>
          </cell>
          <cell r="G42"/>
          <cell r="H42"/>
          <cell r="I42">
            <v>1.968156</v>
          </cell>
          <cell r="J42"/>
          <cell r="K42">
            <v>1.6401300000000001</v>
          </cell>
          <cell r="L42">
            <v>2022</v>
          </cell>
          <cell r="M42">
            <v>1.6401300000000001</v>
          </cell>
          <cell r="N42" t="str">
            <v>Для электроснабжения индивидуальных жилых домов в ДНТ , Прирост полезного отпуска на 150 тыс кВт.ч.</v>
          </cell>
          <cell r="O42"/>
          <cell r="P42"/>
          <cell r="Q42">
            <v>0.4</v>
          </cell>
          <cell r="R42"/>
          <cell r="S42">
            <v>0</v>
          </cell>
        </row>
        <row r="43">
          <cell r="A43" t="str">
            <v>1.1.4.16</v>
          </cell>
          <cell r="B43" t="str">
            <v>Строительство КТПН-400кВА ПССК "Чернореченский"</v>
          </cell>
          <cell r="C43" t="str">
            <v>С_1.1.4.16</v>
          </cell>
          <cell r="D43">
            <v>1.968156</v>
          </cell>
          <cell r="E43"/>
          <cell r="F43">
            <v>1.968156</v>
          </cell>
          <cell r="G43"/>
          <cell r="H43"/>
          <cell r="I43">
            <v>1.968156</v>
          </cell>
          <cell r="J43"/>
          <cell r="K43">
            <v>1.6401300000000001</v>
          </cell>
          <cell r="L43">
            <v>2022</v>
          </cell>
          <cell r="M43">
            <v>1.6401300000000001</v>
          </cell>
          <cell r="N43" t="str">
            <v>Для электроснабжения индивидуальных жилых домов в ДНТ , Прирост полезного отпуска на 150 тыс кВт.ч.</v>
          </cell>
          <cell r="O43"/>
          <cell r="P43"/>
          <cell r="Q43">
            <v>0.4</v>
          </cell>
          <cell r="R43"/>
          <cell r="S43">
            <v>0</v>
          </cell>
        </row>
        <row r="44">
          <cell r="A44" t="str">
            <v>1.1.4.17</v>
          </cell>
          <cell r="B44" t="str">
            <v>Строительство КТПН-400кВА ПСДСК    "ПОДВОДНИК"</v>
          </cell>
          <cell r="C44" t="str">
            <v>С_1.1.4.17</v>
          </cell>
          <cell r="D44">
            <v>1.968156</v>
          </cell>
          <cell r="E44"/>
          <cell r="F44">
            <v>1.968156</v>
          </cell>
          <cell r="G44"/>
          <cell r="H44"/>
          <cell r="I44">
            <v>1.968156</v>
          </cell>
          <cell r="J44"/>
          <cell r="K44">
            <v>1.6401300000000001</v>
          </cell>
          <cell r="L44">
            <v>2022</v>
          </cell>
          <cell r="M44">
            <v>1.6401300000000001</v>
          </cell>
          <cell r="N44" t="str">
            <v>Для электроснабжения индивидуальных жилых домов в ДНТ , Прирост полезного отпуска на 150 тыс кВт.ч.</v>
          </cell>
          <cell r="O44"/>
          <cell r="P44"/>
          <cell r="Q44">
            <v>0.4</v>
          </cell>
          <cell r="R44"/>
          <cell r="S44">
            <v>0</v>
          </cell>
        </row>
        <row r="45">
          <cell r="A45" t="str">
            <v>1.1.4.18</v>
          </cell>
          <cell r="B45" t="str">
            <v>Строительство КТПН-400кВА СОПК "Родничок" № 61</v>
          </cell>
          <cell r="C45" t="str">
            <v>С_1.1.4.18</v>
          </cell>
          <cell r="D45">
            <v>1.968156</v>
          </cell>
          <cell r="E45"/>
          <cell r="F45">
            <v>1.968156</v>
          </cell>
          <cell r="G45"/>
          <cell r="H45"/>
          <cell r="I45">
            <v>1.968156</v>
          </cell>
          <cell r="J45"/>
          <cell r="K45">
            <v>1.6401300000000001</v>
          </cell>
          <cell r="L45">
            <v>2022</v>
          </cell>
          <cell r="M45">
            <v>1.6401300000000001</v>
          </cell>
          <cell r="N45" t="str">
            <v>Для электроснабжения индивидуальных жилых домов в ДНТ , Прирост полезного отпуска на 150 тыс кВт.ч.</v>
          </cell>
          <cell r="O45"/>
          <cell r="P45"/>
          <cell r="Q45">
            <v>0.4</v>
          </cell>
          <cell r="R45"/>
          <cell r="S45">
            <v>0</v>
          </cell>
        </row>
        <row r="46">
          <cell r="A46" t="str">
            <v>1.1.4.19</v>
          </cell>
          <cell r="B46" t="str">
            <v>Строительство КТПН-400кВА СНТ "Газовик"</v>
          </cell>
          <cell r="C46" t="str">
            <v>С_1.1.4.19</v>
          </cell>
          <cell r="D46">
            <v>1.968156</v>
          </cell>
          <cell r="E46"/>
          <cell r="F46">
            <v>1.968156</v>
          </cell>
          <cell r="G46"/>
          <cell r="H46"/>
          <cell r="I46">
            <v>1.968156</v>
          </cell>
          <cell r="J46"/>
          <cell r="K46">
            <v>1.6401300000000001</v>
          </cell>
          <cell r="L46">
            <v>2022</v>
          </cell>
          <cell r="M46">
            <v>1.6401300000000001</v>
          </cell>
          <cell r="N46" t="str">
            <v>Для электроснабжения индивидуальных жилых домов в ДНТ , Прирост полезного отпуска на 150 тыс кВт.ч.</v>
          </cell>
          <cell r="O46"/>
          <cell r="P46"/>
          <cell r="Q46">
            <v>0.4</v>
          </cell>
          <cell r="R46"/>
          <cell r="S46">
            <v>0</v>
          </cell>
        </row>
        <row r="47">
          <cell r="A47" t="str">
            <v>1.1.4.20</v>
          </cell>
          <cell r="B47" t="str">
            <v>Строительство КТПН-400кВА СТ  № 13 "МАЙ"</v>
          </cell>
          <cell r="C47" t="str">
            <v>С_1.1.4.20</v>
          </cell>
          <cell r="D47">
            <v>1.968156</v>
          </cell>
          <cell r="E47"/>
          <cell r="F47">
            <v>1.968156</v>
          </cell>
          <cell r="G47"/>
          <cell r="H47"/>
          <cell r="I47">
            <v>1.968156</v>
          </cell>
          <cell r="J47"/>
          <cell r="K47">
            <v>1.6401300000000001</v>
          </cell>
          <cell r="L47">
            <v>2022</v>
          </cell>
          <cell r="M47">
            <v>1.6401300000000001</v>
          </cell>
          <cell r="N47" t="str">
            <v>Для электроснабжения индивидуальных жилых домов в ДНТ , Прирост полезного отпуска на 150 тыс кВт.ч.</v>
          </cell>
          <cell r="O47"/>
          <cell r="P47"/>
          <cell r="Q47">
            <v>0.4</v>
          </cell>
          <cell r="R47"/>
          <cell r="S47">
            <v>0</v>
          </cell>
        </row>
        <row r="48">
          <cell r="A48" t="str">
            <v>1.1.4.21</v>
          </cell>
          <cell r="B48" t="str">
            <v>Строительство КТПН-400кВА ПДК "Крылья Сургута"-2</v>
          </cell>
          <cell r="C48" t="str">
            <v>С_1.1.4.21</v>
          </cell>
          <cell r="D48">
            <v>1.968156</v>
          </cell>
          <cell r="E48"/>
          <cell r="F48">
            <v>1.968156</v>
          </cell>
          <cell r="G48"/>
          <cell r="H48"/>
          <cell r="I48">
            <v>1.968156</v>
          </cell>
          <cell r="J48"/>
          <cell r="K48">
            <v>1.6401300000000001</v>
          </cell>
          <cell r="L48">
            <v>2022</v>
          </cell>
          <cell r="M48">
            <v>1.6401300000000001</v>
          </cell>
          <cell r="N48" t="str">
            <v>Для электроснабжения индивидуальных жилых домов в ДНТ , Прирост полезного отпуска на 150 тыс кВт.ч.</v>
          </cell>
          <cell r="O48"/>
          <cell r="P48"/>
          <cell r="Q48">
            <v>0.4</v>
          </cell>
          <cell r="R48"/>
          <cell r="S48">
            <v>0</v>
          </cell>
        </row>
        <row r="49">
          <cell r="A49" t="str">
            <v>1.1.4.22</v>
          </cell>
          <cell r="B49" t="str">
            <v>Строительство КТПН-400кВА ПДК "Крылья Сургута - Кафт"</v>
          </cell>
          <cell r="C49" t="str">
            <v>С_1.1.4.22</v>
          </cell>
          <cell r="D49">
            <v>1.968156</v>
          </cell>
          <cell r="E49"/>
          <cell r="F49">
            <v>1.968156</v>
          </cell>
          <cell r="G49"/>
          <cell r="H49"/>
          <cell r="I49">
            <v>1.968156</v>
          </cell>
          <cell r="J49"/>
          <cell r="K49">
            <v>1.6401300000000001</v>
          </cell>
          <cell r="L49">
            <v>2019</v>
          </cell>
          <cell r="M49">
            <v>1.6401300000000001</v>
          </cell>
          <cell r="N49" t="str">
            <v>Для электроснабжения индивидуальных жилых домов в ДНТ , Прирост полезного отпуска на 150 тыс кВт.ч.</v>
          </cell>
          <cell r="O49"/>
          <cell r="P49"/>
          <cell r="Q49">
            <v>0.4</v>
          </cell>
          <cell r="R49"/>
          <cell r="S49">
            <v>0</v>
          </cell>
        </row>
        <row r="50">
          <cell r="A50" t="str">
            <v>1.1.4.23</v>
          </cell>
          <cell r="B50" t="str">
            <v>Строительство КТПН-400кВА ДНТ "Тихий Бор"</v>
          </cell>
          <cell r="C50" t="str">
            <v>С_1.1.4.23</v>
          </cell>
          <cell r="D50">
            <v>0.6</v>
          </cell>
          <cell r="E50"/>
          <cell r="F50">
            <v>0.6</v>
          </cell>
          <cell r="G50"/>
          <cell r="H50"/>
          <cell r="I50">
            <v>0.6</v>
          </cell>
          <cell r="J50"/>
          <cell r="K50">
            <v>0.5</v>
          </cell>
          <cell r="L50">
            <v>2019</v>
          </cell>
          <cell r="M50">
            <v>0.5</v>
          </cell>
          <cell r="N50" t="str">
            <v>Для электроснабжения индивидуальных жилых домов в ДНТ , Прирост полезного отпуска на 150 тыс кВт.ч.</v>
          </cell>
          <cell r="O50"/>
          <cell r="P50"/>
          <cell r="Q50">
            <v>0</v>
          </cell>
          <cell r="R50"/>
          <cell r="S50">
            <v>0</v>
          </cell>
        </row>
        <row r="51">
          <cell r="A51" t="str">
            <v>1.1.4.24</v>
          </cell>
          <cell r="B51" t="str">
            <v>Строительство КТПН-400кВА ДПК "Жемчужина"</v>
          </cell>
          <cell r="C51" t="str">
            <v>С_1.1.4.24</v>
          </cell>
          <cell r="D51">
            <v>2.5092814460000001</v>
          </cell>
          <cell r="E51"/>
          <cell r="F51">
            <v>2.5092814460000001</v>
          </cell>
          <cell r="G51"/>
          <cell r="H51"/>
          <cell r="I51">
            <v>2.5092814460000001</v>
          </cell>
          <cell r="J51"/>
          <cell r="K51">
            <v>2.1265097000000002</v>
          </cell>
          <cell r="L51">
            <v>2019</v>
          </cell>
          <cell r="M51">
            <v>2.1265097000000002</v>
          </cell>
          <cell r="N51" t="str">
            <v>Для электроснабжения индивидуальных жилых домов в ДНТ , Прирост полезного отпуска на 150 тыс кВт.ч.</v>
          </cell>
          <cell r="O51"/>
          <cell r="P51"/>
          <cell r="Q51">
            <v>2.52</v>
          </cell>
          <cell r="R51"/>
          <cell r="S51">
            <v>0</v>
          </cell>
        </row>
        <row r="52">
          <cell r="A52" t="str">
            <v>1.1.4.25</v>
          </cell>
          <cell r="B52" t="str">
            <v>Строительство КТПН-400кВА ПСК Искра</v>
          </cell>
          <cell r="C52" t="str">
            <v>С_1.1.4.25</v>
          </cell>
          <cell r="D52">
            <v>1.968156</v>
          </cell>
          <cell r="E52"/>
          <cell r="F52">
            <v>1.968156</v>
          </cell>
          <cell r="G52"/>
          <cell r="H52"/>
          <cell r="I52">
            <v>1.968156</v>
          </cell>
          <cell r="J52"/>
          <cell r="K52">
            <v>1.6401300000000001</v>
          </cell>
          <cell r="L52">
            <v>2019</v>
          </cell>
          <cell r="M52">
            <v>1.6401300000000001</v>
          </cell>
          <cell r="N52" t="str">
            <v>Для электроснабжения индивидуальных жилых домов в ДНТ , Прирост полезного отпуска на 150 тыс кВт.ч.</v>
          </cell>
          <cell r="O52"/>
          <cell r="P52"/>
          <cell r="Q52">
            <v>0.4</v>
          </cell>
          <cell r="R52"/>
          <cell r="S52">
            <v>0</v>
          </cell>
        </row>
        <row r="53">
          <cell r="A53" t="str">
            <v>1.1.4.26</v>
          </cell>
          <cell r="B53" t="str">
            <v>Реконструкция КТПН-757 ПК Садовое товарищество № 7</v>
          </cell>
          <cell r="C53" t="str">
            <v>С_1.1.4.26</v>
          </cell>
          <cell r="D53">
            <v>1.6629575999999999</v>
          </cell>
          <cell r="E53"/>
          <cell r="F53">
            <v>1.6629575999999999</v>
          </cell>
          <cell r="G53"/>
          <cell r="H53"/>
          <cell r="I53">
            <v>1.6629575999999999</v>
          </cell>
          <cell r="J53"/>
          <cell r="K53">
            <v>1.3857980000000001</v>
          </cell>
          <cell r="L53">
            <v>2019</v>
          </cell>
          <cell r="M53">
            <v>1.3857980000000001</v>
          </cell>
          <cell r="N53" t="str">
            <v>Для электроснабжения индивидуальных жилых домов в ДНТ , Прирост полезного отпуска на 150 тыс кВт.ч.</v>
          </cell>
          <cell r="O53"/>
          <cell r="P53"/>
          <cell r="Q53">
            <v>0.63</v>
          </cell>
          <cell r="R53"/>
          <cell r="S53">
            <v>0</v>
          </cell>
        </row>
        <row r="54">
          <cell r="A54" t="str">
            <v>1.1.4.27</v>
          </cell>
          <cell r="B54" t="str">
            <v>Строительство КТПН-400кВА ПСК № 71 Зеленое</v>
          </cell>
          <cell r="C54" t="str">
            <v>С_1.1.4.27</v>
          </cell>
          <cell r="D54">
            <v>1.968156</v>
          </cell>
          <cell r="E54"/>
          <cell r="F54">
            <v>1.968156</v>
          </cell>
          <cell r="G54"/>
          <cell r="H54"/>
          <cell r="I54">
            <v>1.968156</v>
          </cell>
          <cell r="J54"/>
          <cell r="K54">
            <v>1.6401300000000001</v>
          </cell>
          <cell r="L54">
            <v>2019</v>
          </cell>
          <cell r="M54">
            <v>1.6401300000000001</v>
          </cell>
          <cell r="N54" t="str">
            <v>Для электроснабжения индивидуальных жилых домов в ДНТ , Прирост полезного отпуска на 150 тыс кВт.ч.</v>
          </cell>
          <cell r="O54"/>
          <cell r="P54"/>
          <cell r="Q54">
            <v>0.4</v>
          </cell>
          <cell r="R54"/>
          <cell r="S54">
            <v>0</v>
          </cell>
        </row>
        <row r="55">
          <cell r="A55" t="str">
            <v>1.1.4.28</v>
          </cell>
          <cell r="B55" t="str">
            <v>Строительство КТПН-400кВА ПДК Сосновый бор</v>
          </cell>
          <cell r="C55" t="str">
            <v>С_1.1.4.28</v>
          </cell>
          <cell r="D55">
            <v>1.968156</v>
          </cell>
          <cell r="E55"/>
          <cell r="F55">
            <v>1.968156</v>
          </cell>
          <cell r="G55"/>
          <cell r="H55"/>
          <cell r="I55">
            <v>1.968156</v>
          </cell>
          <cell r="J55"/>
          <cell r="K55">
            <v>1.6401300000000001</v>
          </cell>
          <cell r="L55">
            <v>2019</v>
          </cell>
          <cell r="M55">
            <v>1.6401300000000001</v>
          </cell>
          <cell r="N55" t="str">
            <v>Для электроснабжения индивидуальных жилых домов в ДНТ , Прирост полезного отпуска на 150 тыс кВт.ч.</v>
          </cell>
          <cell r="O55"/>
          <cell r="P55"/>
          <cell r="Q55">
            <v>0.4</v>
          </cell>
          <cell r="R55"/>
          <cell r="S55">
            <v>0</v>
          </cell>
        </row>
        <row r="56">
          <cell r="A56" t="str">
            <v>1.1.4.29</v>
          </cell>
          <cell r="B56" t="str">
            <v>Строительство КТПН-400кВА ПСК Березовый</v>
          </cell>
          <cell r="C56" t="str">
            <v>С_1.1.4.29</v>
          </cell>
          <cell r="D56">
            <v>1.968156</v>
          </cell>
          <cell r="E56"/>
          <cell r="F56">
            <v>1.968156</v>
          </cell>
          <cell r="G56"/>
          <cell r="H56"/>
          <cell r="I56">
            <v>1.968156</v>
          </cell>
          <cell r="J56"/>
          <cell r="K56">
            <v>1.6401300000000001</v>
          </cell>
          <cell r="L56">
            <v>2019</v>
          </cell>
          <cell r="M56">
            <v>1.6401300000000001</v>
          </cell>
          <cell r="N56" t="str">
            <v>Для электроснабжения индивидуальных жилых домов в ДНТ , Прирост полезного отпуска на 150 тыс кВт.ч.</v>
          </cell>
          <cell r="O56"/>
          <cell r="P56"/>
          <cell r="Q56">
            <v>0.4</v>
          </cell>
          <cell r="R56"/>
          <cell r="S56">
            <v>0</v>
          </cell>
        </row>
        <row r="57">
          <cell r="A57" t="str">
            <v>1.1.4.30</v>
          </cell>
          <cell r="B57" t="str">
            <v>Строительство КТПН-400кВА ПСК Пищевик</v>
          </cell>
          <cell r="C57" t="str">
            <v>С_1.1.4.30</v>
          </cell>
          <cell r="D57">
            <v>1.968156</v>
          </cell>
          <cell r="E57"/>
          <cell r="F57">
            <v>1.968156</v>
          </cell>
          <cell r="G57"/>
          <cell r="H57"/>
          <cell r="I57">
            <v>1.968156</v>
          </cell>
          <cell r="J57"/>
          <cell r="K57">
            <v>1.6401300000000001</v>
          </cell>
          <cell r="L57">
            <v>2019</v>
          </cell>
          <cell r="M57">
            <v>1.6401300000000001</v>
          </cell>
          <cell r="N57" t="str">
            <v>Для электроснабжения индивидуальных жилых домов в ДНТ , Прирост полезного отпуска на 150 тыс кВт.ч.</v>
          </cell>
          <cell r="O57"/>
          <cell r="P57"/>
          <cell r="Q57">
            <v>0.4</v>
          </cell>
          <cell r="R57"/>
          <cell r="S57">
            <v>0</v>
          </cell>
        </row>
        <row r="58">
          <cell r="A58" t="str">
            <v>1.1.4.31</v>
          </cell>
          <cell r="B58" t="str">
            <v>Строительство КТПН-400кВА ПСК Кедровый</v>
          </cell>
          <cell r="C58" t="str">
            <v>С_1.1.4.31</v>
          </cell>
          <cell r="D58">
            <v>1.968156</v>
          </cell>
          <cell r="E58"/>
          <cell r="F58">
            <v>1.968156</v>
          </cell>
          <cell r="G58"/>
          <cell r="H58"/>
          <cell r="I58">
            <v>1.968156</v>
          </cell>
          <cell r="J58"/>
          <cell r="K58">
            <v>1.6401300000000001</v>
          </cell>
          <cell r="L58">
            <v>2020</v>
          </cell>
          <cell r="M58">
            <v>1.6401300000000001</v>
          </cell>
          <cell r="N58" t="str">
            <v>Для электроснабжения индивидуальных жилых домов в ДНТ , Прирост полезного отпуска на 150 тыс кВт.ч.</v>
          </cell>
          <cell r="O58"/>
          <cell r="P58"/>
          <cell r="Q58">
            <v>0.4</v>
          </cell>
          <cell r="R58"/>
          <cell r="S58">
            <v>0</v>
          </cell>
        </row>
        <row r="59">
          <cell r="A59" t="str">
            <v>1.1.4.32</v>
          </cell>
          <cell r="B59" t="str">
            <v>Строительство КТПН-400кВА ПСК Рябиновое</v>
          </cell>
          <cell r="C59" t="str">
            <v>С_1.1.4.32</v>
          </cell>
          <cell r="D59">
            <v>1.968156</v>
          </cell>
          <cell r="E59"/>
          <cell r="F59">
            <v>1.968156</v>
          </cell>
          <cell r="G59"/>
          <cell r="H59"/>
          <cell r="I59">
            <v>1.968156</v>
          </cell>
          <cell r="J59"/>
          <cell r="K59">
            <v>1.6401300000000001</v>
          </cell>
          <cell r="L59">
            <v>2020</v>
          </cell>
          <cell r="M59">
            <v>1.6401300000000001</v>
          </cell>
          <cell r="N59" t="str">
            <v>Для электроснабжения индивидуальных жилых домов в ДНТ , Прирост полезного отпуска на 150 тыс кВт.ч.</v>
          </cell>
          <cell r="O59"/>
          <cell r="P59"/>
          <cell r="Q59">
            <v>0.4</v>
          </cell>
          <cell r="R59"/>
          <cell r="S59">
            <v>0</v>
          </cell>
        </row>
        <row r="60">
          <cell r="A60" t="str">
            <v>1.1.4.33</v>
          </cell>
          <cell r="B60" t="str">
            <v>Строительство КТПН-400кВА ПСК Виктория</v>
          </cell>
          <cell r="C60" t="str">
            <v>С_1.1.4.33</v>
          </cell>
          <cell r="D60">
            <v>1.968156</v>
          </cell>
          <cell r="E60"/>
          <cell r="F60">
            <v>1.968156</v>
          </cell>
          <cell r="G60"/>
          <cell r="H60"/>
          <cell r="I60">
            <v>1.968156</v>
          </cell>
          <cell r="J60"/>
          <cell r="K60">
            <v>1.6401300000000001</v>
          </cell>
          <cell r="L60">
            <v>2020</v>
          </cell>
          <cell r="M60">
            <v>1.6401300000000001</v>
          </cell>
          <cell r="N60" t="str">
            <v>Для электроснабжения индивидуальных жилых домов в ДНТ , Прирост полезного отпуска на 150 тыс кВт.ч.</v>
          </cell>
          <cell r="O60"/>
          <cell r="P60"/>
          <cell r="Q60">
            <v>0.4</v>
          </cell>
          <cell r="R60"/>
          <cell r="S60">
            <v>0</v>
          </cell>
        </row>
        <row r="61">
          <cell r="A61" t="str">
            <v>1.1.4.34</v>
          </cell>
          <cell r="B61" t="str">
            <v>Строительство КТПН-400кВА СТСН Летние Юрты</v>
          </cell>
          <cell r="C61" t="str">
            <v>С_1.1.4.34</v>
          </cell>
          <cell r="D61">
            <v>1.968156</v>
          </cell>
          <cell r="E61"/>
          <cell r="F61">
            <v>1.968156</v>
          </cell>
          <cell r="G61"/>
          <cell r="H61"/>
          <cell r="I61">
            <v>1.968156</v>
          </cell>
          <cell r="J61"/>
          <cell r="K61">
            <v>1.6401300000000001</v>
          </cell>
          <cell r="L61">
            <v>2020</v>
          </cell>
          <cell r="M61">
            <v>1.6401300000000001</v>
          </cell>
          <cell r="N61" t="str">
            <v>Для электроснабжения индивидуальных жилых домов в ДНТ , Прирост полезного отпуска на 150 тыс кВт.ч.</v>
          </cell>
          <cell r="O61"/>
          <cell r="P61"/>
          <cell r="Q61">
            <v>0.4</v>
          </cell>
          <cell r="R61"/>
          <cell r="S61">
            <v>0</v>
          </cell>
        </row>
        <row r="62">
          <cell r="A62" t="str">
            <v>1.1.4.35</v>
          </cell>
          <cell r="B62" t="str">
            <v>Строительство КТПН-400кВА СТ Ягодное</v>
          </cell>
          <cell r="C62" t="str">
            <v>С_1.1.4.35</v>
          </cell>
          <cell r="D62">
            <v>1.968156</v>
          </cell>
          <cell r="E62"/>
          <cell r="F62">
            <v>1.968156</v>
          </cell>
          <cell r="G62"/>
          <cell r="H62"/>
          <cell r="I62">
            <v>1.968156</v>
          </cell>
          <cell r="J62"/>
          <cell r="K62">
            <v>1.6401300000000001</v>
          </cell>
          <cell r="L62">
            <v>2020</v>
          </cell>
          <cell r="M62">
            <v>1.6401300000000001</v>
          </cell>
          <cell r="N62" t="str">
            <v>Для электроснабжения индивидуальных жилых домов в ДНТ , Прирост полезного отпуска на 150 тыс кВт.ч.</v>
          </cell>
          <cell r="O62"/>
          <cell r="P62"/>
          <cell r="Q62">
            <v>0.4</v>
          </cell>
          <cell r="R62"/>
          <cell r="S62">
            <v>0</v>
          </cell>
        </row>
        <row r="63">
          <cell r="A63" t="str">
            <v>1.1.4.36</v>
          </cell>
          <cell r="B63" t="str">
            <v>Строительство КТПН-400кВА СТ Сириус</v>
          </cell>
          <cell r="C63" t="str">
            <v>С_1.1.4.36</v>
          </cell>
          <cell r="D63">
            <v>1.968156</v>
          </cell>
          <cell r="E63"/>
          <cell r="F63">
            <v>1.968156</v>
          </cell>
          <cell r="G63"/>
          <cell r="H63"/>
          <cell r="I63">
            <v>1.968156</v>
          </cell>
          <cell r="J63"/>
          <cell r="K63">
            <v>1.6401300000000001</v>
          </cell>
          <cell r="L63">
            <v>2020</v>
          </cell>
          <cell r="M63">
            <v>1.6401300000000001</v>
          </cell>
          <cell r="N63" t="str">
            <v>Для электроснабжения индивидуальных жилых домов в ДНТ , Прирост полезного отпуска на 150 тыс кВт.ч.</v>
          </cell>
          <cell r="O63"/>
          <cell r="P63"/>
          <cell r="Q63">
            <v>0.4</v>
          </cell>
          <cell r="R63"/>
          <cell r="S63">
            <v>0</v>
          </cell>
        </row>
        <row r="64">
          <cell r="A64" t="str">
            <v>1.1.4.37</v>
          </cell>
          <cell r="B64" t="str">
            <v>Строительство КТПН-400кВА СТ Берендей</v>
          </cell>
          <cell r="C64" t="str">
            <v>С_1.1.4.37</v>
          </cell>
          <cell r="D64">
            <v>1.968156</v>
          </cell>
          <cell r="E64"/>
          <cell r="F64">
            <v>1.968156</v>
          </cell>
          <cell r="G64"/>
          <cell r="H64"/>
          <cell r="I64">
            <v>1.968156</v>
          </cell>
          <cell r="J64"/>
          <cell r="K64">
            <v>1.6401300000000001</v>
          </cell>
          <cell r="L64">
            <v>2020</v>
          </cell>
          <cell r="M64">
            <v>1.6401300000000001</v>
          </cell>
          <cell r="N64" t="str">
            <v>Для электроснабжения индивидуальных жилых домов в ДНТ , Прирост полезного отпуска на 150 тыс кВт.ч.</v>
          </cell>
          <cell r="O64"/>
          <cell r="P64"/>
          <cell r="Q64">
            <v>0.4</v>
          </cell>
          <cell r="R64"/>
          <cell r="S64">
            <v>0</v>
          </cell>
        </row>
        <row r="65">
          <cell r="A65" t="str">
            <v>1.1.4.38</v>
          </cell>
          <cell r="B65" t="str">
            <v>Строительство КТПН-400кВА СТ Тюльпан</v>
          </cell>
          <cell r="C65" t="str">
            <v>С_1.1.4.38</v>
          </cell>
          <cell r="D65">
            <v>1.968156</v>
          </cell>
          <cell r="E65"/>
          <cell r="F65">
            <v>1.968156</v>
          </cell>
          <cell r="G65"/>
          <cell r="H65"/>
          <cell r="I65">
            <v>1.968156</v>
          </cell>
          <cell r="J65"/>
          <cell r="K65">
            <v>1.6401300000000001</v>
          </cell>
          <cell r="L65">
            <v>2020</v>
          </cell>
          <cell r="M65">
            <v>1.6401300000000001</v>
          </cell>
          <cell r="N65" t="str">
            <v>Для электроснабжения индивидуальных жилых домов в ДНТ , Прирост полезного отпуска на 150 тыс кВт.ч.</v>
          </cell>
          <cell r="O65"/>
          <cell r="P65"/>
          <cell r="Q65">
            <v>0.4</v>
          </cell>
          <cell r="R65"/>
          <cell r="S65">
            <v>0</v>
          </cell>
        </row>
        <row r="66">
          <cell r="A66" t="str">
            <v>1.1.4.39</v>
          </cell>
          <cell r="B66" t="str">
            <v>Строительство КТПН-400кВА СОТ Энергостроитель</v>
          </cell>
          <cell r="C66" t="str">
            <v>С_1.1.4.39</v>
          </cell>
          <cell r="D66">
            <v>1.968156</v>
          </cell>
          <cell r="E66"/>
          <cell r="F66">
            <v>1.968156</v>
          </cell>
          <cell r="G66"/>
          <cell r="H66"/>
          <cell r="I66">
            <v>1.968156</v>
          </cell>
          <cell r="J66"/>
          <cell r="K66">
            <v>1.6401300000000001</v>
          </cell>
          <cell r="L66">
            <v>2020</v>
          </cell>
          <cell r="M66">
            <v>1.6401300000000001</v>
          </cell>
          <cell r="N66" t="str">
            <v>Для электроснабжения индивидуальных жилых домов в ДНТ , Прирост полезного отпуска на 150 тыс кВт.ч.</v>
          </cell>
          <cell r="O66"/>
          <cell r="P66"/>
          <cell r="Q66">
            <v>0.4</v>
          </cell>
          <cell r="R66"/>
          <cell r="S66">
            <v>0</v>
          </cell>
        </row>
        <row r="67">
          <cell r="A67" t="str">
            <v>1.1.4.40</v>
          </cell>
          <cell r="B67" t="str">
            <v>Строительство КТПН-400кВА СОТ Прибрежный</v>
          </cell>
          <cell r="C67" t="str">
            <v>С_1.1.4.40</v>
          </cell>
          <cell r="D67">
            <v>1.968156</v>
          </cell>
          <cell r="E67"/>
          <cell r="F67">
            <v>1.968156</v>
          </cell>
          <cell r="G67"/>
          <cell r="H67"/>
          <cell r="I67">
            <v>1.968156</v>
          </cell>
          <cell r="J67"/>
          <cell r="K67">
            <v>1.6401300000000001</v>
          </cell>
          <cell r="L67">
            <v>2020</v>
          </cell>
          <cell r="M67">
            <v>1.6401300000000001</v>
          </cell>
          <cell r="N67" t="str">
            <v>Для электроснабжения индивидуальных жилых домов в ДНТ , Прирост полезного отпуска на 150 тыс кВт.ч.</v>
          </cell>
          <cell r="O67"/>
          <cell r="P67"/>
          <cell r="Q67">
            <v>0.4</v>
          </cell>
          <cell r="R67"/>
          <cell r="S67">
            <v>0</v>
          </cell>
        </row>
        <row r="68">
          <cell r="A68" t="str">
            <v>1.1.4.41</v>
          </cell>
          <cell r="B68" t="str">
            <v>Строительство КТПН-400кВА СОТ Прибрежный-2</v>
          </cell>
          <cell r="C68" t="str">
            <v>С_1.1.4.41</v>
          </cell>
          <cell r="D68">
            <v>1.968156</v>
          </cell>
          <cell r="E68"/>
          <cell r="F68">
            <v>1.968156</v>
          </cell>
          <cell r="G68"/>
          <cell r="H68"/>
          <cell r="I68">
            <v>1.968156</v>
          </cell>
          <cell r="J68"/>
          <cell r="K68">
            <v>1.6401300000000001</v>
          </cell>
          <cell r="L68">
            <v>2020</v>
          </cell>
          <cell r="M68">
            <v>1.6401300000000001</v>
          </cell>
          <cell r="N68" t="str">
            <v>Для электроснабжения индивидуальных жилых домов в ДНТ , Прирост полезного отпуска на 150 тыс кВт.ч.</v>
          </cell>
          <cell r="O68"/>
          <cell r="P68"/>
          <cell r="Q68">
            <v>0.4</v>
          </cell>
          <cell r="R68"/>
          <cell r="S68">
            <v>0</v>
          </cell>
        </row>
        <row r="69">
          <cell r="A69" t="str">
            <v>1.1.4.42</v>
          </cell>
          <cell r="B69" t="str">
            <v>Строительство КТПН-400кВА СОТ Прибрежный-3</v>
          </cell>
          <cell r="C69" t="str">
            <v>С_1.1.4.42</v>
          </cell>
          <cell r="D69">
            <v>1.968156</v>
          </cell>
          <cell r="E69"/>
          <cell r="F69">
            <v>1.968156</v>
          </cell>
          <cell r="G69"/>
          <cell r="H69"/>
          <cell r="I69">
            <v>1.968156</v>
          </cell>
          <cell r="J69"/>
          <cell r="K69">
            <v>1.6401300000000001</v>
          </cell>
          <cell r="L69">
            <v>2021</v>
          </cell>
          <cell r="M69">
            <v>1.6401300000000001</v>
          </cell>
          <cell r="N69" t="str">
            <v>Для электроснабжения индивидуальных жилых домов в ДНТ , Прирост полезного отпуска на 150 тыс кВт.ч.</v>
          </cell>
          <cell r="O69"/>
          <cell r="P69"/>
          <cell r="Q69">
            <v>0.4</v>
          </cell>
          <cell r="R69"/>
          <cell r="S69">
            <v>0</v>
          </cell>
        </row>
        <row r="70">
          <cell r="A70" t="str">
            <v>1.1.4.43</v>
          </cell>
          <cell r="B70" t="str">
            <v>Строительство КТПН-400кВА СТ Полимер</v>
          </cell>
          <cell r="C70" t="str">
            <v>С_1.1.4.43</v>
          </cell>
          <cell r="D70">
            <v>1.968156</v>
          </cell>
          <cell r="E70"/>
          <cell r="F70">
            <v>1.968156</v>
          </cell>
          <cell r="G70"/>
          <cell r="H70"/>
          <cell r="I70">
            <v>1.968156</v>
          </cell>
          <cell r="J70"/>
          <cell r="K70">
            <v>1.6401300000000001</v>
          </cell>
          <cell r="L70">
            <v>2021</v>
          </cell>
          <cell r="M70">
            <v>1.6401300000000001</v>
          </cell>
          <cell r="N70" t="str">
            <v>Для электроснабжения индивидуальных жилых домов в ДНТ , Прирост полезного отпуска на 150 тыс кВт.ч.</v>
          </cell>
          <cell r="O70"/>
          <cell r="P70"/>
          <cell r="Q70">
            <v>0.4</v>
          </cell>
          <cell r="R70"/>
          <cell r="S70">
            <v>0</v>
          </cell>
        </row>
        <row r="71">
          <cell r="A71" t="str">
            <v>1.1.4.44</v>
          </cell>
          <cell r="B71" t="str">
            <v>Строительство КТПН-400кВА СОТ Заречный</v>
          </cell>
          <cell r="C71" t="str">
            <v>С_1.1.4.44</v>
          </cell>
          <cell r="D71">
            <v>1.968156</v>
          </cell>
          <cell r="E71"/>
          <cell r="F71">
            <v>1.968156</v>
          </cell>
          <cell r="G71"/>
          <cell r="H71"/>
          <cell r="I71">
            <v>1.968156</v>
          </cell>
          <cell r="J71"/>
          <cell r="K71">
            <v>1.6401300000000001</v>
          </cell>
          <cell r="L71">
            <v>2021</v>
          </cell>
          <cell r="M71">
            <v>1.6401300000000001</v>
          </cell>
          <cell r="N71" t="str">
            <v>Для электроснабжения индивидуальных жилых домов в ДНТ , Прирост полезного отпуска на 150 тыс кВт.ч.</v>
          </cell>
          <cell r="O71"/>
          <cell r="P71"/>
          <cell r="Q71">
            <v>0.4</v>
          </cell>
          <cell r="R71"/>
          <cell r="S71">
            <v>0</v>
          </cell>
        </row>
        <row r="72">
          <cell r="A72" t="str">
            <v>1.1.4.45</v>
          </cell>
          <cell r="B72" t="str">
            <v>Строительство КТПН-400кВА СОТ Север</v>
          </cell>
          <cell r="C72" t="str">
            <v>С_1.1.4.45</v>
          </cell>
          <cell r="D72">
            <v>1.968156</v>
          </cell>
          <cell r="E72"/>
          <cell r="F72">
            <v>1.968156</v>
          </cell>
          <cell r="G72"/>
          <cell r="H72"/>
          <cell r="I72">
            <v>1.968156</v>
          </cell>
          <cell r="J72"/>
          <cell r="K72">
            <v>1.6401300000000001</v>
          </cell>
          <cell r="L72">
            <v>2021</v>
          </cell>
          <cell r="M72">
            <v>1.6401300000000001</v>
          </cell>
          <cell r="N72" t="str">
            <v>Для электроснабжения индивидуальных жилых домов в ДНТ , Прирост полезного отпуска на 150 тыс кВт.ч.</v>
          </cell>
          <cell r="O72"/>
          <cell r="P72"/>
          <cell r="Q72">
            <v>0.4</v>
          </cell>
          <cell r="R72"/>
          <cell r="S72">
            <v>0</v>
          </cell>
        </row>
        <row r="73">
          <cell r="A73" t="str">
            <v>1.1.4.46</v>
          </cell>
          <cell r="B73" t="str">
            <v>Строительство КТПН-400кВА СОТ Север-1</v>
          </cell>
          <cell r="C73" t="str">
            <v>С_1.1.4.46</v>
          </cell>
          <cell r="D73">
            <v>1.968156</v>
          </cell>
          <cell r="E73"/>
          <cell r="F73">
            <v>1.968156</v>
          </cell>
          <cell r="G73"/>
          <cell r="H73"/>
          <cell r="I73">
            <v>1.968156</v>
          </cell>
          <cell r="J73"/>
          <cell r="K73">
            <v>1.6401300000000001</v>
          </cell>
          <cell r="L73">
            <v>2021</v>
          </cell>
          <cell r="M73">
            <v>1.6401300000000001</v>
          </cell>
          <cell r="N73" t="str">
            <v>Для электроснабжения индивидуальных жилых домов в ДНТ , Прирост полезного отпуска на 150 тыс кВт.ч.</v>
          </cell>
          <cell r="O73"/>
          <cell r="P73"/>
          <cell r="Q73">
            <v>0.4</v>
          </cell>
          <cell r="R73"/>
          <cell r="S73">
            <v>0</v>
          </cell>
        </row>
        <row r="74">
          <cell r="A74" t="str">
            <v>1.1.4.47</v>
          </cell>
          <cell r="B74" t="str">
            <v>Строительство КТПН-400кВА СОТ Черемушки</v>
          </cell>
          <cell r="C74" t="str">
            <v>С_1.1.4.47</v>
          </cell>
          <cell r="D74">
            <v>1.968156</v>
          </cell>
          <cell r="E74"/>
          <cell r="F74">
            <v>1.968156</v>
          </cell>
          <cell r="G74"/>
          <cell r="H74"/>
          <cell r="I74">
            <v>1.968156</v>
          </cell>
          <cell r="J74"/>
          <cell r="K74">
            <v>1.6401300000000001</v>
          </cell>
          <cell r="L74">
            <v>2021</v>
          </cell>
          <cell r="M74">
            <v>1.6401300000000001</v>
          </cell>
          <cell r="N74" t="str">
            <v>Для электроснабжения индивидуальных жилых домов в ДНТ , Прирост полезного отпуска на 150 тыс кВт.ч.</v>
          </cell>
          <cell r="O74"/>
          <cell r="P74"/>
          <cell r="Q74">
            <v>0.4</v>
          </cell>
          <cell r="R74"/>
          <cell r="S74">
            <v>0</v>
          </cell>
        </row>
        <row r="75">
          <cell r="A75" t="str">
            <v>1.1.4.48</v>
          </cell>
          <cell r="B75" t="str">
            <v>Строительство КТПН-400кВА ПДК Черемушки-2</v>
          </cell>
          <cell r="C75" t="str">
            <v>С_1.1.4.48</v>
          </cell>
          <cell r="D75">
            <v>1.968156</v>
          </cell>
          <cell r="E75"/>
          <cell r="F75">
            <v>1.968156</v>
          </cell>
          <cell r="G75"/>
          <cell r="H75"/>
          <cell r="I75">
            <v>1.968156</v>
          </cell>
          <cell r="J75"/>
          <cell r="K75">
            <v>1.6401300000000001</v>
          </cell>
          <cell r="L75">
            <v>2021</v>
          </cell>
          <cell r="M75">
            <v>1.6401300000000001</v>
          </cell>
          <cell r="N75" t="str">
            <v>Для электроснабжения индивидуальных жилых домов в ДНТ , Прирост полезного отпуска на 150 тыс кВт.ч.</v>
          </cell>
          <cell r="O75"/>
          <cell r="P75"/>
          <cell r="Q75">
            <v>0.4</v>
          </cell>
          <cell r="R75"/>
          <cell r="S75">
            <v>0</v>
          </cell>
        </row>
        <row r="76">
          <cell r="A76" t="str">
            <v>1.1.4.49</v>
          </cell>
          <cell r="B76" t="str">
            <v>Строительство КТПН-400кВА СПК Авиатор-34</v>
          </cell>
          <cell r="C76" t="str">
            <v>С_1.1.4.49</v>
          </cell>
          <cell r="D76">
            <v>1.968156</v>
          </cell>
          <cell r="E76"/>
          <cell r="F76">
            <v>1.968156</v>
          </cell>
          <cell r="G76"/>
          <cell r="H76"/>
          <cell r="I76">
            <v>1.968156</v>
          </cell>
          <cell r="J76"/>
          <cell r="K76">
            <v>1.6401300000000001</v>
          </cell>
          <cell r="L76">
            <v>2021</v>
          </cell>
          <cell r="M76">
            <v>1.6401300000000001</v>
          </cell>
          <cell r="N76" t="str">
            <v>Для электроснабжения индивидуальных жилых домов в ДНТ , Прирост полезного отпуска на 150 тыс кВт.ч.</v>
          </cell>
          <cell r="O76"/>
          <cell r="P76"/>
          <cell r="Q76">
            <v>0.4</v>
          </cell>
          <cell r="R76"/>
          <cell r="S76">
            <v>0</v>
          </cell>
        </row>
        <row r="77">
          <cell r="A77" t="str">
            <v>1.1.4.50</v>
          </cell>
          <cell r="B77" t="str">
            <v>Строительство КТПН-400кВА СНТ Дзержинец</v>
          </cell>
          <cell r="C77" t="str">
            <v>С_1.1.4.50</v>
          </cell>
          <cell r="D77">
            <v>2.1361560000000002</v>
          </cell>
          <cell r="E77"/>
          <cell r="F77">
            <v>2.1361560000000002</v>
          </cell>
          <cell r="G77"/>
          <cell r="H77"/>
          <cell r="I77">
            <v>2.1361560000000002</v>
          </cell>
          <cell r="J77"/>
          <cell r="K77">
            <v>1.7801300000000002</v>
          </cell>
          <cell r="L77">
            <v>2021</v>
          </cell>
          <cell r="M77">
            <v>1.7801300000000002</v>
          </cell>
          <cell r="N77" t="str">
            <v>Для электроснабжения индивидуальных жилых домов в ДНТ , Прирост полезного отпуска на 150 тыс кВт.ч.</v>
          </cell>
          <cell r="O77"/>
          <cell r="P77"/>
          <cell r="Q77">
            <v>0.4</v>
          </cell>
          <cell r="R77"/>
          <cell r="S77">
            <v>0</v>
          </cell>
        </row>
        <row r="78">
          <cell r="A78" t="str">
            <v>1.1.4.51</v>
          </cell>
          <cell r="B78" t="str">
            <v>Строительство КТПН-400кВА ПСОК №8</v>
          </cell>
          <cell r="C78" t="str">
            <v>С_1.1.4.51</v>
          </cell>
          <cell r="D78">
            <v>1.968156</v>
          </cell>
          <cell r="E78"/>
          <cell r="F78">
            <v>1.968156</v>
          </cell>
          <cell r="G78"/>
          <cell r="H78"/>
          <cell r="I78">
            <v>1.968156</v>
          </cell>
          <cell r="J78"/>
          <cell r="K78">
            <v>1.6401300000000001</v>
          </cell>
          <cell r="L78">
            <v>2020</v>
          </cell>
          <cell r="M78">
            <v>1.6401300000000001</v>
          </cell>
          <cell r="N78" t="str">
            <v>Для электроснабжения индивидуальных жилых домов в ДНТ , Прирост полезного отпуска на 150 тыс кВт.ч.</v>
          </cell>
          <cell r="O78"/>
          <cell r="P78"/>
          <cell r="Q78">
            <v>0.4</v>
          </cell>
          <cell r="R78"/>
          <cell r="S78">
            <v>0</v>
          </cell>
        </row>
        <row r="79">
          <cell r="A79" t="str">
            <v>1.1.4.52</v>
          </cell>
          <cell r="B79" t="str">
            <v>Строительство КТПН-400кВА СТ № 4</v>
          </cell>
          <cell r="C79" t="str">
            <v>С_1.1.4.52</v>
          </cell>
          <cell r="D79">
            <v>1.968156</v>
          </cell>
          <cell r="E79"/>
          <cell r="F79">
            <v>1.968156</v>
          </cell>
          <cell r="G79"/>
          <cell r="H79"/>
          <cell r="I79">
            <v>1.968156</v>
          </cell>
          <cell r="J79"/>
          <cell r="K79">
            <v>1.6401300000000001</v>
          </cell>
          <cell r="L79">
            <v>2020</v>
          </cell>
          <cell r="M79">
            <v>1.6401300000000001</v>
          </cell>
          <cell r="N79" t="str">
            <v>Для электроснабжения индивидуальных жилых домов в ДНТ , Прирост полезного отпуска на 150 тыс кВт.ч.</v>
          </cell>
          <cell r="O79"/>
          <cell r="P79"/>
          <cell r="Q79">
            <v>0.4</v>
          </cell>
          <cell r="R79"/>
          <cell r="S79">
            <v>0</v>
          </cell>
        </row>
        <row r="80">
          <cell r="A80" t="str">
            <v>1.1.4.53</v>
          </cell>
          <cell r="B80" t="str">
            <v>Строительство КТПН-400кВА СТ № 5</v>
          </cell>
          <cell r="C80" t="str">
            <v>С_1.1.4.53</v>
          </cell>
          <cell r="D80">
            <v>1.968156</v>
          </cell>
          <cell r="E80"/>
          <cell r="F80">
            <v>1.968156</v>
          </cell>
          <cell r="G80"/>
          <cell r="H80"/>
          <cell r="I80">
            <v>1.968156</v>
          </cell>
          <cell r="J80"/>
          <cell r="K80">
            <v>1.6401300000000001</v>
          </cell>
          <cell r="L80">
            <v>2020</v>
          </cell>
          <cell r="M80">
            <v>1.6401300000000001</v>
          </cell>
          <cell r="N80" t="str">
            <v>Для электроснабжения индивидуальных жилых домов в ДНТ , Прирост полезного отпуска на 150 тыс кВт.ч.</v>
          </cell>
          <cell r="O80"/>
          <cell r="P80"/>
          <cell r="Q80">
            <v>0.4</v>
          </cell>
          <cell r="R80"/>
          <cell r="S80">
            <v>0</v>
          </cell>
        </row>
        <row r="81">
          <cell r="A81" t="str">
            <v>1.1.4.54</v>
          </cell>
          <cell r="B81" t="str">
            <v>Строительство КТПН-400кВА СТ № 3</v>
          </cell>
          <cell r="C81" t="str">
            <v>С_1.1.4.54</v>
          </cell>
          <cell r="D81">
            <v>1.968156</v>
          </cell>
          <cell r="E81"/>
          <cell r="F81">
            <v>1.968156</v>
          </cell>
          <cell r="G81"/>
          <cell r="H81"/>
          <cell r="I81">
            <v>1.968156</v>
          </cell>
          <cell r="J81"/>
          <cell r="K81">
            <v>1.6401300000000001</v>
          </cell>
          <cell r="L81">
            <v>2020</v>
          </cell>
          <cell r="M81">
            <v>1.6401300000000001</v>
          </cell>
          <cell r="N81" t="str">
            <v>Для электроснабжения индивидуальных жилых домов в ДНТ , Прирост полезного отпуска на 150 тыс кВт.ч.</v>
          </cell>
          <cell r="O81"/>
          <cell r="P81"/>
          <cell r="Q81">
            <v>0.4</v>
          </cell>
          <cell r="R81"/>
          <cell r="S81">
            <v>0</v>
          </cell>
        </row>
        <row r="82">
          <cell r="A82" t="str">
            <v>1.1.4.55</v>
          </cell>
          <cell r="B82" t="str">
            <v>Строительство КТПН-400кВА СТ № 2</v>
          </cell>
          <cell r="C82" t="str">
            <v>С_1.1.4.55</v>
          </cell>
          <cell r="D82">
            <v>1.968156</v>
          </cell>
          <cell r="E82"/>
          <cell r="F82">
            <v>1.968156</v>
          </cell>
          <cell r="G82"/>
          <cell r="H82"/>
          <cell r="I82">
            <v>1.968156</v>
          </cell>
          <cell r="J82"/>
          <cell r="K82">
            <v>1.6401300000000001</v>
          </cell>
          <cell r="L82">
            <v>2020</v>
          </cell>
          <cell r="M82">
            <v>1.6401300000000001</v>
          </cell>
          <cell r="N82" t="str">
            <v>Для электроснабжения индивидуальных жилых домов в ДНТ , Прирост полезного отпуска на 150 тыс кВт.ч.</v>
          </cell>
          <cell r="O82"/>
          <cell r="P82"/>
          <cell r="Q82">
            <v>0.4</v>
          </cell>
          <cell r="R82"/>
          <cell r="S82">
            <v>0</v>
          </cell>
        </row>
        <row r="83">
          <cell r="A83" t="str">
            <v>1.1.4.56</v>
          </cell>
          <cell r="B83" t="str">
            <v>Строительство КТПН-400кВА СТ Ручеек</v>
          </cell>
          <cell r="C83" t="str">
            <v>С_1.1.4.56</v>
          </cell>
          <cell r="D83">
            <v>1.968156</v>
          </cell>
          <cell r="E83"/>
          <cell r="F83">
            <v>1.968156</v>
          </cell>
          <cell r="G83"/>
          <cell r="H83"/>
          <cell r="I83">
            <v>1.968156</v>
          </cell>
          <cell r="J83"/>
          <cell r="K83">
            <v>1.6401300000000001</v>
          </cell>
          <cell r="L83">
            <v>2020</v>
          </cell>
          <cell r="M83">
            <v>1.6401300000000001</v>
          </cell>
          <cell r="N83" t="str">
            <v>Для электроснабжения индивидуальных жилых домов в ДНТ , Прирост полезного отпуска на 150 тыс кВт.ч.</v>
          </cell>
          <cell r="O83"/>
          <cell r="P83"/>
          <cell r="Q83">
            <v>0.4</v>
          </cell>
          <cell r="R83"/>
          <cell r="S83">
            <v>0</v>
          </cell>
        </row>
        <row r="84">
          <cell r="A84" t="str">
            <v>1.1.4.57</v>
          </cell>
          <cell r="B84" t="str">
            <v>Строительство КТПН-400кВА СОТ Кооператор</v>
          </cell>
          <cell r="C84" t="str">
            <v>С_1.1.4.57</v>
          </cell>
          <cell r="D84">
            <v>1.968156</v>
          </cell>
          <cell r="E84"/>
          <cell r="F84">
            <v>1.968156</v>
          </cell>
          <cell r="G84"/>
          <cell r="H84"/>
          <cell r="I84">
            <v>1.968156</v>
          </cell>
          <cell r="J84"/>
          <cell r="K84">
            <v>1.6401300000000001</v>
          </cell>
          <cell r="L84">
            <v>2020</v>
          </cell>
          <cell r="M84">
            <v>1.6401300000000001</v>
          </cell>
          <cell r="N84" t="str">
            <v>Для электроснабжения индивидуальных жилых домов в ДНТ , Прирост полезного отпуска на 150 тыс кВт.ч.</v>
          </cell>
          <cell r="O84"/>
          <cell r="P84"/>
          <cell r="Q84">
            <v>0.4</v>
          </cell>
          <cell r="R84"/>
          <cell r="S84">
            <v>0</v>
          </cell>
        </row>
        <row r="85">
          <cell r="A85" t="str">
            <v>1.1.4.58</v>
          </cell>
          <cell r="B85" t="str">
            <v>Строительство КТПН-400кВА СОТ Монтажник-40</v>
          </cell>
          <cell r="C85" t="str">
            <v>С_1.1.4.58</v>
          </cell>
          <cell r="D85">
            <v>1.968156</v>
          </cell>
          <cell r="E85"/>
          <cell r="F85">
            <v>1.968156</v>
          </cell>
          <cell r="G85"/>
          <cell r="H85"/>
          <cell r="I85">
            <v>1.968156</v>
          </cell>
          <cell r="J85"/>
          <cell r="K85">
            <v>1.6401300000000001</v>
          </cell>
          <cell r="L85">
            <v>2020</v>
          </cell>
          <cell r="M85">
            <v>1.6401300000000001</v>
          </cell>
          <cell r="N85" t="str">
            <v>Для электроснабжения индивидуальных жилых домов в ДНТ , Прирост полезного отпуска на 150 тыс кВт.ч.</v>
          </cell>
          <cell r="O85"/>
          <cell r="P85"/>
          <cell r="Q85">
            <v>0.4</v>
          </cell>
          <cell r="R85"/>
          <cell r="S85">
            <v>0</v>
          </cell>
        </row>
        <row r="86">
          <cell r="A86" t="str">
            <v>1.1.4.59</v>
          </cell>
          <cell r="B86" t="str">
            <v>Строительство КТПН-400кВА СОТ Магистраль</v>
          </cell>
          <cell r="C86" t="str">
            <v>С_1.1.4.59</v>
          </cell>
          <cell r="D86">
            <v>1.968156</v>
          </cell>
          <cell r="E86"/>
          <cell r="F86">
            <v>1.968156</v>
          </cell>
          <cell r="G86"/>
          <cell r="H86"/>
          <cell r="I86">
            <v>1.968156</v>
          </cell>
          <cell r="J86"/>
          <cell r="K86">
            <v>1.6401300000000001</v>
          </cell>
          <cell r="L86">
            <v>2020</v>
          </cell>
          <cell r="M86">
            <v>1.6401300000000001</v>
          </cell>
          <cell r="N86" t="str">
            <v>Для электроснабжения индивидуальных жилых домов в ДНТ , Прирост полезного отпуска на 150 тыс кВт.ч.</v>
          </cell>
          <cell r="O86"/>
          <cell r="P86"/>
          <cell r="Q86">
            <v>0.4</v>
          </cell>
          <cell r="R86"/>
          <cell r="S86">
            <v>0</v>
          </cell>
        </row>
        <row r="87">
          <cell r="A87" t="str">
            <v>1.1.4.60</v>
          </cell>
          <cell r="B87" t="str">
            <v>Строительство КТПН-400кВА СОТ Кедр</v>
          </cell>
          <cell r="C87" t="str">
            <v>С_1.1.4.60</v>
          </cell>
          <cell r="D87">
            <v>1.968156</v>
          </cell>
          <cell r="E87"/>
          <cell r="F87">
            <v>1.968156</v>
          </cell>
          <cell r="G87"/>
          <cell r="H87"/>
          <cell r="I87">
            <v>1.968156</v>
          </cell>
          <cell r="J87"/>
          <cell r="K87">
            <v>1.6401300000000001</v>
          </cell>
          <cell r="L87">
            <v>2020</v>
          </cell>
          <cell r="M87">
            <v>1.6401300000000001</v>
          </cell>
          <cell r="N87" t="str">
            <v>Для электроснабжения индивидуальных жилых домов в ДНТ , Прирост полезного отпуска на 150 тыс кВт.ч.</v>
          </cell>
          <cell r="O87"/>
          <cell r="P87"/>
          <cell r="Q87">
            <v>0.4</v>
          </cell>
          <cell r="R87"/>
          <cell r="S87">
            <v>0</v>
          </cell>
        </row>
        <row r="88">
          <cell r="A88" t="str">
            <v>1.1.4.61</v>
          </cell>
          <cell r="B88" t="str">
            <v>Строительство КТПН-400кВА СОТ Мостовик-1</v>
          </cell>
          <cell r="C88" t="str">
            <v>С_1.1.4.61</v>
          </cell>
          <cell r="D88">
            <v>1.968156</v>
          </cell>
          <cell r="E88"/>
          <cell r="F88">
            <v>1.968156</v>
          </cell>
          <cell r="G88"/>
          <cell r="H88"/>
          <cell r="I88">
            <v>1.968156</v>
          </cell>
          <cell r="J88"/>
          <cell r="K88">
            <v>1.6401300000000001</v>
          </cell>
          <cell r="L88">
            <v>2020</v>
          </cell>
          <cell r="M88">
            <v>1.6401300000000001</v>
          </cell>
          <cell r="N88" t="str">
            <v>Для электроснабжения индивидуальных жилых домов в ДНТ , Прирост полезного отпуска на 150 тыс кВт.ч.</v>
          </cell>
          <cell r="O88"/>
          <cell r="P88"/>
          <cell r="Q88">
            <v>0.4</v>
          </cell>
          <cell r="R88"/>
          <cell r="S88">
            <v>0</v>
          </cell>
        </row>
        <row r="89">
          <cell r="A89" t="str">
            <v>1.1.4.62</v>
          </cell>
          <cell r="B89" t="str">
            <v>Строительство КТПН-400кВА ДНТ Калинка</v>
          </cell>
          <cell r="C89" t="str">
            <v>С_1.1.4.62</v>
          </cell>
          <cell r="D89">
            <v>0.6</v>
          </cell>
          <cell r="E89"/>
          <cell r="F89">
            <v>0.6</v>
          </cell>
          <cell r="G89"/>
          <cell r="H89"/>
          <cell r="I89">
            <v>0.6</v>
          </cell>
          <cell r="J89"/>
          <cell r="K89">
            <v>0.5</v>
          </cell>
          <cell r="L89">
            <v>2020</v>
          </cell>
          <cell r="M89">
            <v>0.5</v>
          </cell>
          <cell r="N89" t="str">
            <v>Для электроснабжения индивидуальных жилых домов в ДНТ , Прирост полезного отпуска на 150 тыс кВт.ч.</v>
          </cell>
          <cell r="O89"/>
          <cell r="P89"/>
          <cell r="Q89">
            <v>0</v>
          </cell>
          <cell r="R89"/>
          <cell r="S89">
            <v>0</v>
          </cell>
        </row>
        <row r="90">
          <cell r="A90" t="str">
            <v>1.1.4.63</v>
          </cell>
          <cell r="B90" t="str">
            <v>Строительство КТПН-400кВА ДНТ Тихое</v>
          </cell>
          <cell r="C90" t="str">
            <v>С_1.1.4.63</v>
          </cell>
          <cell r="D90">
            <v>1.968156</v>
          </cell>
          <cell r="E90"/>
          <cell r="F90">
            <v>1.968156</v>
          </cell>
          <cell r="G90"/>
          <cell r="H90"/>
          <cell r="I90">
            <v>1.968156</v>
          </cell>
          <cell r="J90"/>
          <cell r="K90">
            <v>1.6401300000000001</v>
          </cell>
          <cell r="L90">
            <v>2020</v>
          </cell>
          <cell r="M90">
            <v>1.6401300000000001</v>
          </cell>
          <cell r="N90" t="str">
            <v>Для электроснабжения индивидуальных жилых домов в ДНТ , Прирост полезного отпуска на 150 тыс кВт.ч.</v>
          </cell>
          <cell r="O90"/>
          <cell r="P90"/>
          <cell r="Q90">
            <v>0.4</v>
          </cell>
          <cell r="R90"/>
          <cell r="S90">
            <v>0</v>
          </cell>
        </row>
        <row r="91">
          <cell r="A91" t="str">
            <v>1.1.4.64</v>
          </cell>
          <cell r="B91" t="str">
            <v>Строительство КТПН-400кВА СТ Зори Сургута</v>
          </cell>
          <cell r="C91" t="str">
            <v>С_1.1.4.64</v>
          </cell>
          <cell r="D91">
            <v>1.9681595999999999</v>
          </cell>
          <cell r="E91"/>
          <cell r="F91">
            <v>1.9681595999999999</v>
          </cell>
          <cell r="G91"/>
          <cell r="H91"/>
          <cell r="I91">
            <v>1.9681595999999999</v>
          </cell>
          <cell r="J91"/>
          <cell r="K91">
            <v>1.6401330000000001</v>
          </cell>
          <cell r="L91">
            <v>2020</v>
          </cell>
          <cell r="M91">
            <v>1.6401330000000001</v>
          </cell>
          <cell r="N91" t="str">
            <v>Для электроснабжения индивидуальных жилых домов в ДНТ , Прирост полезного отпуска на 150 тыс кВт.ч.</v>
          </cell>
          <cell r="O91"/>
          <cell r="P91"/>
          <cell r="Q91">
            <v>0.4</v>
          </cell>
          <cell r="R91"/>
          <cell r="S91">
            <v>0</v>
          </cell>
        </row>
        <row r="92">
          <cell r="A92" t="str">
            <v>1.1.4.65</v>
          </cell>
          <cell r="B92" t="str">
            <v>Строительство КТПН-400кВА ДНТ Птицевод Севера</v>
          </cell>
          <cell r="C92" t="str">
            <v>С_1.1.4.65</v>
          </cell>
          <cell r="D92">
            <v>0</v>
          </cell>
          <cell r="E92"/>
          <cell r="F92">
            <v>0</v>
          </cell>
          <cell r="G92"/>
          <cell r="H92"/>
          <cell r="I92">
            <v>0</v>
          </cell>
          <cell r="J92"/>
          <cell r="K92">
            <v>0</v>
          </cell>
          <cell r="L92">
            <v>0</v>
          </cell>
          <cell r="M92">
            <v>0</v>
          </cell>
          <cell r="N92" t="str">
            <v>Для электроснабжения индивидуальных жилых домов в ДНТ , Прирост полезного отпуска на 150 тыс кВт.ч.</v>
          </cell>
          <cell r="O92"/>
          <cell r="P92"/>
          <cell r="Q92">
            <v>0</v>
          </cell>
          <cell r="R92"/>
          <cell r="S92">
            <v>0</v>
          </cell>
        </row>
        <row r="93">
          <cell r="A93" t="str">
            <v>1.1.4.66</v>
          </cell>
          <cell r="B93" t="str">
            <v>Строительство КТПН-400кВА СОТ Энергетик-4</v>
          </cell>
          <cell r="C93" t="str">
            <v>С_1.1.4.66</v>
          </cell>
          <cell r="D93">
            <v>1.968156</v>
          </cell>
          <cell r="E93"/>
          <cell r="F93">
            <v>1.968156</v>
          </cell>
          <cell r="G93"/>
          <cell r="H93"/>
          <cell r="I93">
            <v>1.968156</v>
          </cell>
          <cell r="J93"/>
          <cell r="K93">
            <v>1.6401300000000001</v>
          </cell>
          <cell r="L93">
            <v>2019</v>
          </cell>
          <cell r="M93">
            <v>1.6401300000000001</v>
          </cell>
          <cell r="N93" t="str">
            <v>Для электроснабжения индивидуальных жилых домов в ДНТ , Прирост полезного отпуска на 150 тыс кВт.ч.</v>
          </cell>
          <cell r="O93"/>
          <cell r="P93"/>
          <cell r="Q93">
            <v>0.4</v>
          </cell>
          <cell r="R93"/>
          <cell r="S93">
            <v>0</v>
          </cell>
        </row>
        <row r="94">
          <cell r="A94" t="str">
            <v>1.1.4.67</v>
          </cell>
          <cell r="B94" t="str">
            <v>Строительство КТПН-400кВА СОТ Хвойный</v>
          </cell>
          <cell r="C94" t="str">
            <v>С_1.1.4.67</v>
          </cell>
          <cell r="D94">
            <v>1.968156</v>
          </cell>
          <cell r="E94"/>
          <cell r="F94">
            <v>1.968156</v>
          </cell>
          <cell r="G94"/>
          <cell r="H94"/>
          <cell r="I94">
            <v>1.968156</v>
          </cell>
          <cell r="J94"/>
          <cell r="K94">
            <v>1.6401300000000001</v>
          </cell>
          <cell r="L94">
            <v>2019</v>
          </cell>
          <cell r="M94">
            <v>1.6401300000000001</v>
          </cell>
          <cell r="N94" t="str">
            <v>Для электроснабжения индивидуальных жилых домов в ДНТ , Прирост полезного отпуска на 150 тыс кВт.ч.</v>
          </cell>
          <cell r="O94"/>
          <cell r="P94"/>
          <cell r="Q94">
            <v>0.4</v>
          </cell>
          <cell r="R94"/>
          <cell r="S94">
            <v>0</v>
          </cell>
        </row>
        <row r="95">
          <cell r="A95" t="str">
            <v>1.1.4.68</v>
          </cell>
          <cell r="B95" t="str">
            <v>Строительство КТПН-400кВА ДК Солнечное</v>
          </cell>
          <cell r="C95" t="str">
            <v>С_1.1.4.68</v>
          </cell>
          <cell r="D95">
            <v>1.9681595999999999</v>
          </cell>
          <cell r="E95"/>
          <cell r="F95">
            <v>1.9681595999999999</v>
          </cell>
          <cell r="G95"/>
          <cell r="H95"/>
          <cell r="I95">
            <v>1.9681595999999999</v>
          </cell>
          <cell r="J95"/>
          <cell r="K95">
            <v>1.6401330000000001</v>
          </cell>
          <cell r="L95">
            <v>2022</v>
          </cell>
          <cell r="M95">
            <v>1.6401330000000001</v>
          </cell>
          <cell r="N95" t="str">
            <v>Для электроснабжения индивидуальных жилых домов в ДНТ , Прирост полезного отпуска на 150 тыс кВт.ч.</v>
          </cell>
          <cell r="O95"/>
          <cell r="P95"/>
          <cell r="Q95">
            <v>0.4</v>
          </cell>
          <cell r="R95"/>
          <cell r="S95">
            <v>0</v>
          </cell>
        </row>
        <row r="96">
          <cell r="A96" t="str">
            <v>1.1.4.69</v>
          </cell>
          <cell r="B96" t="str">
            <v>Строительство КТПН-400кВА СОТ Рассвет</v>
          </cell>
          <cell r="C96" t="str">
            <v>С_1.1.4.69</v>
          </cell>
          <cell r="D96">
            <v>1.9681595999999999</v>
          </cell>
          <cell r="E96"/>
          <cell r="F96">
            <v>1.9681595999999999</v>
          </cell>
          <cell r="G96"/>
          <cell r="H96"/>
          <cell r="I96">
            <v>1.9681595999999999</v>
          </cell>
          <cell r="J96"/>
          <cell r="K96">
            <v>1.6401330000000001</v>
          </cell>
          <cell r="L96">
            <v>2022</v>
          </cell>
          <cell r="M96">
            <v>1.6401330000000001</v>
          </cell>
          <cell r="N96" t="str">
            <v>Для электроснабжения индивидуальных жилых домов в ДНТ , Прирост полезного отпуска на 150 тыс кВт.ч.</v>
          </cell>
          <cell r="O96"/>
          <cell r="P96"/>
          <cell r="Q96">
            <v>0.4</v>
          </cell>
          <cell r="R96"/>
          <cell r="S96">
            <v>0</v>
          </cell>
        </row>
        <row r="97">
          <cell r="A97" t="str">
            <v>1.1.4.70</v>
          </cell>
          <cell r="B97" t="str">
            <v>Строительство КТПН-400кВА СОТ Локомотив</v>
          </cell>
          <cell r="C97" t="str">
            <v>С_1.1.4.70</v>
          </cell>
          <cell r="D97">
            <v>1.9681595999999999</v>
          </cell>
          <cell r="E97"/>
          <cell r="F97">
            <v>1.9681595999999999</v>
          </cell>
          <cell r="G97"/>
          <cell r="H97"/>
          <cell r="I97">
            <v>1.9681595999999999</v>
          </cell>
          <cell r="J97"/>
          <cell r="K97">
            <v>1.6401330000000001</v>
          </cell>
          <cell r="L97">
            <v>2022</v>
          </cell>
          <cell r="M97">
            <v>1.6401330000000001</v>
          </cell>
          <cell r="N97" t="str">
            <v>Для электроснабжения индивидуальных жилых домов в ДНТ , Прирост полезного отпуска на 150 тыс кВт.ч.</v>
          </cell>
          <cell r="O97"/>
          <cell r="P97"/>
          <cell r="Q97">
            <v>0.4</v>
          </cell>
          <cell r="R97"/>
          <cell r="S97">
            <v>0</v>
          </cell>
        </row>
        <row r="98">
          <cell r="A98" t="str">
            <v>1.1.4.71</v>
          </cell>
          <cell r="B98" t="str">
            <v>Строительство КТПН-400кВА СОТ Речник</v>
          </cell>
          <cell r="C98" t="str">
            <v>С_1.1.4.71</v>
          </cell>
          <cell r="D98">
            <v>1.9681595999999999</v>
          </cell>
          <cell r="E98"/>
          <cell r="F98">
            <v>1.9681595999999999</v>
          </cell>
          <cell r="G98"/>
          <cell r="H98"/>
          <cell r="I98">
            <v>1.9681595999999999</v>
          </cell>
          <cell r="J98"/>
          <cell r="K98">
            <v>1.6401330000000001</v>
          </cell>
          <cell r="L98">
            <v>2022</v>
          </cell>
          <cell r="M98">
            <v>1.6401330000000001</v>
          </cell>
          <cell r="N98" t="str">
            <v>Для электроснабжения индивидуальных жилых домов в ДНТ , Прирост полезного отпуска на 150 тыс кВт.ч.</v>
          </cell>
          <cell r="O98"/>
          <cell r="P98"/>
          <cell r="Q98">
            <v>0.4</v>
          </cell>
          <cell r="R98"/>
          <cell r="S98">
            <v>0</v>
          </cell>
        </row>
        <row r="99">
          <cell r="A99" t="str">
            <v>1.1.4.71.1</v>
          </cell>
          <cell r="B99" t="str">
            <v>Строительство КРУН-912</v>
          </cell>
          <cell r="C99" t="str">
            <v>D_1.1.4.71.1</v>
          </cell>
          <cell r="D99">
            <v>1.5251514514</v>
          </cell>
          <cell r="E99"/>
          <cell r="F99">
            <v>1.5251514514</v>
          </cell>
          <cell r="G99"/>
          <cell r="H99"/>
          <cell r="I99">
            <v>1.5251514514</v>
          </cell>
          <cell r="J99"/>
          <cell r="K99">
            <v>1.2925012300000001</v>
          </cell>
          <cell r="L99">
            <v>2018</v>
          </cell>
          <cell r="M99">
            <v>1.2925012300000001</v>
          </cell>
          <cell r="N99" t="str">
            <v>Требуется техническое перевооружение, основанное на современных технологиях. Выгорание КРУН (исключен от схемы электроснабжения).</v>
          </cell>
          <cell r="O99"/>
          <cell r="P99"/>
          <cell r="Q99">
            <v>0</v>
          </cell>
          <cell r="R99"/>
          <cell r="S99">
            <v>0</v>
          </cell>
        </row>
        <row r="100">
          <cell r="A100" t="str">
            <v>1.1.4.71.2</v>
          </cell>
          <cell r="B100" t="str">
            <v>Строительство КРУН-913</v>
          </cell>
          <cell r="C100" t="str">
            <v>D_1.1.4.71.2</v>
          </cell>
          <cell r="D100">
            <v>1.5251514514</v>
          </cell>
          <cell r="E100"/>
          <cell r="F100">
            <v>1.5251514514</v>
          </cell>
          <cell r="G100"/>
          <cell r="H100"/>
          <cell r="I100">
            <v>1.5251514514</v>
          </cell>
          <cell r="J100"/>
          <cell r="K100">
            <v>1.2925012300000001</v>
          </cell>
          <cell r="L100">
            <v>2018</v>
          </cell>
          <cell r="M100">
            <v>1.2925012300000001</v>
          </cell>
          <cell r="N100" t="str">
            <v>Требуется техническое перевооружение, основанное на современных технологиях. Выгорание КРУН (исключен от схемы электроснабжения).</v>
          </cell>
          <cell r="O100"/>
          <cell r="P100"/>
          <cell r="Q100">
            <v>0</v>
          </cell>
          <cell r="R100"/>
          <cell r="S100">
            <v>0</v>
          </cell>
        </row>
        <row r="101">
          <cell r="A101" t="str">
            <v>1.1.4.71.3</v>
          </cell>
          <cell r="B101" t="str">
            <v>Строительство КРУН-904</v>
          </cell>
          <cell r="C101" t="str">
            <v>D_1.1.4.71.3</v>
          </cell>
          <cell r="D101">
            <v>1.3396017732000001</v>
          </cell>
          <cell r="E101"/>
          <cell r="F101">
            <v>1.3396017732000001</v>
          </cell>
          <cell r="G101"/>
          <cell r="H101"/>
          <cell r="I101">
            <v>1.3396017732000001</v>
          </cell>
          <cell r="J101"/>
          <cell r="K101">
            <v>1.1352557400000001</v>
          </cell>
          <cell r="L101">
            <v>2018</v>
          </cell>
          <cell r="M101">
            <v>1.1352557400000001</v>
          </cell>
          <cell r="N101" t="str">
            <v>Требуется техническое перевооружение, основанное на современных технологиях. Выгорание КРУН (исключен от схемы электроснабжения).</v>
          </cell>
          <cell r="O101"/>
          <cell r="P101"/>
          <cell r="Q101">
            <v>0</v>
          </cell>
          <cell r="R101"/>
          <cell r="S101">
            <v>0</v>
          </cell>
        </row>
        <row r="102">
          <cell r="A102" t="str">
            <v>1.1.4.71.4</v>
          </cell>
          <cell r="B102" t="str">
            <v>Строительство КТПН №1 400 кВА 45мкр.</v>
          </cell>
          <cell r="C102" t="str">
            <v>E_1.1.4.71.4</v>
          </cell>
          <cell r="D102">
            <v>1.35738</v>
          </cell>
          <cell r="E102"/>
          <cell r="F102">
            <v>1.35738</v>
          </cell>
          <cell r="G102"/>
          <cell r="H102"/>
          <cell r="I102">
            <v>1.35738</v>
          </cell>
          <cell r="J102"/>
          <cell r="K102">
            <v>1.1311500000000001</v>
          </cell>
          <cell r="L102">
            <v>2019</v>
          </cell>
          <cell r="M102">
            <v>1.1311500000000001</v>
          </cell>
          <cell r="N102" t="str">
            <v>ООО Агроинвест договор №188/2018/ТП от 21.08.2018, для электроснабжения объекта «Парк в микрорайоне 45 г. Сургута»</v>
          </cell>
          <cell r="O102"/>
          <cell r="P102"/>
          <cell r="Q102">
            <v>0.4</v>
          </cell>
          <cell r="R102"/>
          <cell r="S102">
            <v>0</v>
          </cell>
        </row>
        <row r="103">
          <cell r="A103" t="str">
            <v>1.1.4.71.5</v>
          </cell>
          <cell r="B103" t="str">
            <v>Строительство КТПН №2 400 кВА 45мкр.</v>
          </cell>
          <cell r="C103" t="str">
            <v>E_1.1.4.71.5</v>
          </cell>
          <cell r="D103">
            <v>1.35738</v>
          </cell>
          <cell r="E103"/>
          <cell r="F103">
            <v>1.35738</v>
          </cell>
          <cell r="G103"/>
          <cell r="H103"/>
          <cell r="I103">
            <v>1.35738</v>
          </cell>
          <cell r="J103"/>
          <cell r="K103">
            <v>1.1311500000000001</v>
          </cell>
          <cell r="L103">
            <v>2019</v>
          </cell>
          <cell r="M103">
            <v>1.1311500000000001</v>
          </cell>
          <cell r="N103" t="str">
            <v>ООО Агроинвест договор №188/2018/ТП от 21.08.2018, для электроснабжения объекта «Парк в микрорайоне 45 г. Сургута»</v>
          </cell>
          <cell r="O103"/>
          <cell r="P103"/>
          <cell r="Q103">
            <v>0.4</v>
          </cell>
          <cell r="R103"/>
          <cell r="S103">
            <v>0</v>
          </cell>
        </row>
        <row r="104">
          <cell r="A104" t="str">
            <v>1.1.4.71.6</v>
          </cell>
          <cell r="B104" t="str">
            <v xml:space="preserve"> Строительство КТПН-250 кВА Чернореченское кладбище</v>
          </cell>
          <cell r="C104" t="str">
            <v>E_1.1.4.71.6</v>
          </cell>
          <cell r="D104">
            <v>1.5018407999999999</v>
          </cell>
          <cell r="E104"/>
          <cell r="F104">
            <v>1.5018407999999999</v>
          </cell>
          <cell r="G104"/>
          <cell r="H104"/>
          <cell r="I104">
            <v>1.5018407999999999</v>
          </cell>
          <cell r="J104"/>
          <cell r="K104">
            <v>1.2515339999999999</v>
          </cell>
          <cell r="L104">
            <v>2019</v>
          </cell>
          <cell r="M104">
            <v>1.2515339999999999</v>
          </cell>
          <cell r="N104" t="str">
            <v>Для электроснабжения Чернореченского кладбища г.Сургут, увеличение ранее заявленной мощности на крематорий</v>
          </cell>
          <cell r="O104"/>
          <cell r="P104"/>
          <cell r="Q104">
            <v>0.25</v>
          </cell>
          <cell r="R104"/>
          <cell r="S104">
            <v>0</v>
          </cell>
        </row>
        <row r="105">
          <cell r="A105" t="str">
            <v>1.1.4.72</v>
          </cell>
          <cell r="B105" t="str">
            <v>Подстанции РП;ТП 6/10кВ</v>
          </cell>
          <cell r="C105" t="str">
            <v>С_1.1.4.72</v>
          </cell>
          <cell r="D105">
            <v>0</v>
          </cell>
          <cell r="E105"/>
          <cell r="F105">
            <v>0</v>
          </cell>
          <cell r="G105"/>
          <cell r="H105"/>
          <cell r="I105">
            <v>0</v>
          </cell>
          <cell r="J105"/>
          <cell r="K105">
            <v>0</v>
          </cell>
          <cell r="L105"/>
          <cell r="M105">
            <v>0</v>
          </cell>
          <cell r="N105">
            <v>0</v>
          </cell>
          <cell r="O105"/>
          <cell r="P105"/>
          <cell r="Q105">
            <v>0</v>
          </cell>
          <cell r="R105"/>
          <cell r="S105">
            <v>0</v>
          </cell>
        </row>
        <row r="106">
          <cell r="A106" t="str">
            <v>1.1.4.73</v>
          </cell>
          <cell r="B106" t="str">
            <v>Строительство РП(ТП) 2х2500кВА мкр.22</v>
          </cell>
          <cell r="C106" t="str">
            <v>С_1.1.4.73</v>
          </cell>
          <cell r="D106">
            <v>36.41999642813559</v>
          </cell>
          <cell r="E106"/>
          <cell r="F106">
            <v>36.41999642813559</v>
          </cell>
          <cell r="G106"/>
          <cell r="H106"/>
          <cell r="I106">
            <v>36.41999642813559</v>
          </cell>
          <cell r="J106"/>
          <cell r="K106">
            <v>30.643115000000005</v>
          </cell>
          <cell r="L106">
            <v>2018</v>
          </cell>
          <cell r="M106">
            <v>30.643115000000005</v>
          </cell>
          <cell r="N106" t="str">
            <v>Для создания надежного обеспечения  и резервирования электрических сетей  под загрузку жилого фонда  и развития существующей схемы электроснабжения города, согласно градостроительного плана застройки г. Сургута</v>
          </cell>
          <cell r="O106"/>
          <cell r="P106"/>
          <cell r="Q106">
            <v>5</v>
          </cell>
          <cell r="R106"/>
          <cell r="S106">
            <v>0</v>
          </cell>
        </row>
        <row r="107">
          <cell r="A107" t="str">
            <v>1.1.4.74</v>
          </cell>
          <cell r="B107" t="str">
            <v>Строительство ТП12 2х1000кВА, для электроснабжения ж/д в мкр.21-22</v>
          </cell>
          <cell r="C107" t="str">
            <v>С_1.1.4.74</v>
          </cell>
          <cell r="D107">
            <v>0</v>
          </cell>
          <cell r="E107"/>
          <cell r="F107">
            <v>0</v>
          </cell>
          <cell r="G107"/>
          <cell r="H107"/>
          <cell r="I107">
            <v>0</v>
          </cell>
          <cell r="J107"/>
          <cell r="K107">
            <v>0</v>
          </cell>
          <cell r="L107">
            <v>0</v>
          </cell>
          <cell r="M107">
            <v>0</v>
          </cell>
          <cell r="N107" t="str">
            <v>Для создания надежного обеспечения  и резервирования электрических сетей  под загрузку жилого фонда  и развития существующей схемы электроснабжения города, согласно градостроительного плана застройки г. Сургута</v>
          </cell>
          <cell r="O107"/>
          <cell r="P107"/>
          <cell r="Q107">
            <v>0</v>
          </cell>
          <cell r="R107"/>
          <cell r="S107">
            <v>0</v>
          </cell>
        </row>
        <row r="108">
          <cell r="A108" t="str">
            <v>1.1.4.75</v>
          </cell>
          <cell r="B108" t="str">
            <v>Строительство ТП13 2х1000кВА, для электроснабжения ж/д в мкр.21-22</v>
          </cell>
          <cell r="C108" t="str">
            <v>С_1.1.4.75</v>
          </cell>
          <cell r="D108">
            <v>0</v>
          </cell>
          <cell r="E108"/>
          <cell r="F108">
            <v>0</v>
          </cell>
          <cell r="G108"/>
          <cell r="H108"/>
          <cell r="I108">
            <v>0</v>
          </cell>
          <cell r="J108"/>
          <cell r="K108">
            <v>0</v>
          </cell>
          <cell r="L108">
            <v>2019</v>
          </cell>
          <cell r="M108">
            <v>0</v>
          </cell>
          <cell r="N108" t="str">
            <v>Для создания надежного обеспечения  и резервирования электрических сетей  под загрузку жилого фонда  и развития существующей схемы электроснабжения города, согласно градостроительного плана застройки г. Сургута</v>
          </cell>
          <cell r="O108"/>
          <cell r="P108"/>
          <cell r="Q108">
            <v>0</v>
          </cell>
          <cell r="R108"/>
          <cell r="S108">
            <v>0</v>
          </cell>
        </row>
        <row r="109">
          <cell r="A109" t="str">
            <v>1.1.4.76</v>
          </cell>
          <cell r="B109" t="str">
            <v>Строительство ТП-2х1600кВА, для электроснабжения Регионального центра спорта инвалидов мкр.31А</v>
          </cell>
          <cell r="C109" t="str">
            <v>С_1.1.4.76</v>
          </cell>
          <cell r="D109">
            <v>12.828455999999999</v>
          </cell>
          <cell r="E109"/>
          <cell r="F109">
            <v>12.828455999999999</v>
          </cell>
          <cell r="G109"/>
          <cell r="H109"/>
          <cell r="I109">
            <v>12.828455999999999</v>
          </cell>
          <cell r="J109"/>
          <cell r="K109">
            <v>10.690379999999999</v>
          </cell>
          <cell r="L109">
            <v>2021</v>
          </cell>
          <cell r="M109">
            <v>10.690379999999999</v>
          </cell>
          <cell r="N109" t="str">
            <v>Для создания надежного обеспечения  и резервирования электрических сетей  под загрузку жилого фонда  и развития существующей схемы электроснабжения города, согласно градостроительного плана застройки г. Сургута</v>
          </cell>
          <cell r="O109"/>
          <cell r="P109"/>
          <cell r="Q109">
            <v>3.2</v>
          </cell>
          <cell r="R109"/>
          <cell r="S109">
            <v>0</v>
          </cell>
        </row>
        <row r="110">
          <cell r="A110" t="str">
            <v>1.1.4.77</v>
          </cell>
          <cell r="B110" t="str">
            <v>Строительство ТП 2х1250кВА, для электроснабжения ж/д по ул.Энгельса, Югорский тракт</v>
          </cell>
          <cell r="C110" t="str">
            <v>С_1.1.4.77</v>
          </cell>
          <cell r="D110">
            <v>12.378132000000001</v>
          </cell>
          <cell r="E110"/>
          <cell r="F110">
            <v>12.378132000000001</v>
          </cell>
          <cell r="G110"/>
          <cell r="H110"/>
          <cell r="I110">
            <v>12.378132000000001</v>
          </cell>
          <cell r="J110"/>
          <cell r="K110">
            <v>10.315110000000001</v>
          </cell>
          <cell r="L110">
            <v>2020</v>
          </cell>
          <cell r="M110">
            <v>10.315110000000001</v>
          </cell>
          <cell r="N110" t="str">
            <v>Для создания надежного обеспечения  и резервирования электрических сетей  под загрузку жилого фонда  и развития существующей схемы электроснабжения города, согласно градостроительного плана застройки г. Сургута</v>
          </cell>
          <cell r="O110"/>
          <cell r="P110"/>
          <cell r="Q110">
            <v>2.5</v>
          </cell>
          <cell r="R110"/>
          <cell r="S110">
            <v>0</v>
          </cell>
        </row>
        <row r="111">
          <cell r="A111" t="str">
            <v>1.1.4.78</v>
          </cell>
          <cell r="B111" t="str">
            <v>Строительство ТП 2х2500кВА, для электроснабжения Храма по ул.Мира</v>
          </cell>
          <cell r="C111" t="str">
            <v>С_1.1.4.78</v>
          </cell>
          <cell r="D111">
            <v>0</v>
          </cell>
          <cell r="E111"/>
          <cell r="F111">
            <v>0</v>
          </cell>
          <cell r="G111"/>
          <cell r="H111"/>
          <cell r="I111">
            <v>0</v>
          </cell>
          <cell r="J111"/>
          <cell r="K111">
            <v>0</v>
          </cell>
          <cell r="L111">
            <v>0</v>
          </cell>
          <cell r="M111">
            <v>0</v>
          </cell>
          <cell r="N111" t="str">
            <v>Для создания надежного обеспечения  и резервирования электрических сетей  под загрузку жилого фонда  и развития существующей схемы электроснабжения города, согласно градостроительного плана застройки г. Сургута</v>
          </cell>
          <cell r="O111"/>
          <cell r="P111"/>
          <cell r="Q111">
            <v>0</v>
          </cell>
          <cell r="R111"/>
          <cell r="S111">
            <v>0</v>
          </cell>
        </row>
        <row r="112">
          <cell r="A112" t="str">
            <v>1.1.4.79</v>
          </cell>
          <cell r="B112" t="str">
            <v>Строительство ТП-4 2х1600кВА мкр.35А</v>
          </cell>
          <cell r="C112" t="str">
            <v>С_1.1.4.79</v>
          </cell>
          <cell r="D112">
            <v>14.488330503566102</v>
          </cell>
          <cell r="E112"/>
          <cell r="F112">
            <v>14.488330503566102</v>
          </cell>
          <cell r="G112"/>
          <cell r="H112"/>
          <cell r="I112">
            <v>14.488330503566102</v>
          </cell>
          <cell r="J112"/>
          <cell r="K112">
            <v>12.220796419999999</v>
          </cell>
          <cell r="L112">
            <v>2018</v>
          </cell>
          <cell r="M112">
            <v>12.220796419999999</v>
          </cell>
          <cell r="N112" t="str">
            <v>Для создания надежного обеспечения  и резервирования электрических сетей  под загрузку жилого фонда  и развития существующей схемы электроснабжения города, согласно градостроительного плана застройки г. Сургута</v>
          </cell>
          <cell r="O112"/>
          <cell r="P112"/>
          <cell r="Q112">
            <v>3.2</v>
          </cell>
          <cell r="R112"/>
          <cell r="S112">
            <v>0</v>
          </cell>
        </row>
        <row r="113">
          <cell r="A113" t="str">
            <v>1.1.4.80</v>
          </cell>
          <cell r="B113" t="str">
            <v>Строительство ТП3 2х2500кВА мкр.35, для электроснабжения школы</v>
          </cell>
          <cell r="C113" t="str">
            <v>С_1.1.4.80</v>
          </cell>
          <cell r="D113">
            <v>19.445855999999999</v>
          </cell>
          <cell r="E113"/>
          <cell r="F113">
            <v>19.445855999999999</v>
          </cell>
          <cell r="G113"/>
          <cell r="H113"/>
          <cell r="I113">
            <v>19.445855999999999</v>
          </cell>
          <cell r="J113"/>
          <cell r="K113">
            <v>16.204879999999999</v>
          </cell>
          <cell r="L113">
            <v>2021</v>
          </cell>
          <cell r="M113">
            <v>16.204879999999999</v>
          </cell>
          <cell r="N113" t="str">
            <v>Для создания надежного обеспечения  и резервирования электрических сетей  под загрузку жилого фонда  и развития существующей схемы электроснабжения города, согласно градостроительного плана застройки г. Сургута</v>
          </cell>
          <cell r="O113"/>
          <cell r="P113"/>
          <cell r="Q113">
            <v>5</v>
          </cell>
          <cell r="R113"/>
          <cell r="S113">
            <v>0</v>
          </cell>
        </row>
        <row r="114">
          <cell r="A114" t="str">
            <v>1.1.4.81</v>
          </cell>
          <cell r="B114" t="str">
            <v>Строительство ТП№20 2х1600кВА мкр.44, для электроснабжения Детского сада на 350мест</v>
          </cell>
          <cell r="C114" t="str">
            <v>С_1.1.4.81</v>
          </cell>
          <cell r="D114">
            <v>12.828455999999999</v>
          </cell>
          <cell r="E114"/>
          <cell r="F114">
            <v>12.828455999999999</v>
          </cell>
          <cell r="G114"/>
          <cell r="H114"/>
          <cell r="I114">
            <v>12.828455999999999</v>
          </cell>
          <cell r="J114"/>
          <cell r="K114">
            <v>10.690379999999999</v>
          </cell>
          <cell r="L114">
            <v>2020</v>
          </cell>
          <cell r="M114">
            <v>10.690379999999999</v>
          </cell>
          <cell r="N114" t="str">
            <v>Для создания надежного обеспечения  и резервирования электрических сетей  под загрузку жилого фонда  и развития существующей схемы электроснабжения города, согласно градостроительного плана застройки г. Сургута</v>
          </cell>
          <cell r="O114"/>
          <cell r="P114"/>
          <cell r="Q114">
            <v>3.2</v>
          </cell>
          <cell r="R114"/>
          <cell r="S114">
            <v>0</v>
          </cell>
        </row>
        <row r="115">
          <cell r="A115" t="str">
            <v>1.1.4.82</v>
          </cell>
          <cell r="B115" t="str">
            <v>Строительство ТП№21 2х2500кВА мкр.44, для электроснабжения Школы на 1200 учащихся</v>
          </cell>
          <cell r="C115" t="str">
            <v>С_1.1.4.82</v>
          </cell>
          <cell r="D115">
            <v>19.445855999999999</v>
          </cell>
          <cell r="E115"/>
          <cell r="F115">
            <v>19.445855999999999</v>
          </cell>
          <cell r="G115"/>
          <cell r="H115"/>
          <cell r="I115">
            <v>19.445855999999999</v>
          </cell>
          <cell r="J115"/>
          <cell r="K115">
            <v>16.204879999999999</v>
          </cell>
          <cell r="L115">
            <v>2020</v>
          </cell>
          <cell r="M115">
            <v>16.204879999999999</v>
          </cell>
          <cell r="N115" t="str">
            <v>Для создания надежного обеспечения  и резервирования электрических сетей  под загрузку жилого фонда  и развития существующей схемы электроснабжения города, согласно градостроительного плана застройки г. Сургута</v>
          </cell>
          <cell r="O115"/>
          <cell r="P115"/>
          <cell r="Q115">
            <v>5</v>
          </cell>
          <cell r="R115"/>
          <cell r="S115">
            <v>0</v>
          </cell>
        </row>
        <row r="116">
          <cell r="A116" t="str">
            <v>1.1.4.83</v>
          </cell>
          <cell r="B116" t="str">
            <v>Строительство ТП-2х1000кВА мкр.27А</v>
          </cell>
          <cell r="C116" t="str">
            <v>С_1.1.4.83</v>
          </cell>
          <cell r="D116">
            <v>8.479117200000001</v>
          </cell>
          <cell r="E116"/>
          <cell r="F116">
            <v>8.479117200000001</v>
          </cell>
          <cell r="G116"/>
          <cell r="H116"/>
          <cell r="I116">
            <v>8.479117200000001</v>
          </cell>
          <cell r="J116"/>
          <cell r="K116">
            <v>7.0659310000000009</v>
          </cell>
          <cell r="L116">
            <v>2019</v>
          </cell>
          <cell r="M116">
            <v>7.0659310000000009</v>
          </cell>
          <cell r="N116" t="str">
            <v>Для создания надежного обеспечения  и резервирования электрических сетей  под загрузку жилого фонда  и развития существующей схемы электроснабжения города, согласно градостроительного плана застройки г. Сургута</v>
          </cell>
          <cell r="O116"/>
          <cell r="P116"/>
          <cell r="Q116">
            <v>2</v>
          </cell>
          <cell r="R116"/>
          <cell r="S116">
            <v>0</v>
          </cell>
        </row>
        <row r="117">
          <cell r="A117" t="str">
            <v>1.1.4.84</v>
          </cell>
          <cell r="B117" t="str">
            <v>Строительство ТП№17 2х2500кВА мкр.27А, для электроснабжения средней общеобразовательной школы</v>
          </cell>
          <cell r="C117" t="str">
            <v>С_1.1.4.84</v>
          </cell>
          <cell r="D117">
            <v>19.445855999999999</v>
          </cell>
          <cell r="E117"/>
          <cell r="F117">
            <v>19.445855999999999</v>
          </cell>
          <cell r="G117"/>
          <cell r="H117"/>
          <cell r="I117">
            <v>19.445855999999999</v>
          </cell>
          <cell r="J117"/>
          <cell r="K117">
            <v>16.204879999999999</v>
          </cell>
          <cell r="L117">
            <v>2020</v>
          </cell>
          <cell r="M117">
            <v>16.204879999999999</v>
          </cell>
          <cell r="N117" t="str">
            <v>Для создания надежного обеспечения  и резервирования электрических сетей  под загрузку жилого фонда  и развития существующей схемы электроснабжения города, согласно градостроительного плана застройки г. Сургута</v>
          </cell>
          <cell r="O117"/>
          <cell r="P117"/>
          <cell r="Q117">
            <v>5</v>
          </cell>
          <cell r="R117"/>
          <cell r="S117">
            <v>0</v>
          </cell>
        </row>
        <row r="118">
          <cell r="A118" t="str">
            <v>1.1.4.85</v>
          </cell>
          <cell r="B118" t="str">
            <v>Строительство ТП№18 2х2500кВА мкр.27А, Жилая застройка</v>
          </cell>
          <cell r="C118" t="str">
            <v>С_1.1.4.85</v>
          </cell>
          <cell r="D118">
            <v>19.445855999999999</v>
          </cell>
          <cell r="E118"/>
          <cell r="F118">
            <v>19.445855999999999</v>
          </cell>
          <cell r="G118"/>
          <cell r="H118"/>
          <cell r="I118">
            <v>19.445855999999999</v>
          </cell>
          <cell r="J118"/>
          <cell r="K118">
            <v>16.204879999999999</v>
          </cell>
          <cell r="L118">
            <v>2020</v>
          </cell>
          <cell r="M118">
            <v>16.204879999999999</v>
          </cell>
          <cell r="N118" t="str">
            <v>Для создания надежного обеспечения  и резервирования электрических сетей  под загрузку жилого фонда  и развития существующей схемы электроснабжения города, согласно градостроительного плана застройки г. Сургута</v>
          </cell>
          <cell r="O118"/>
          <cell r="P118"/>
          <cell r="Q118">
            <v>5</v>
          </cell>
          <cell r="R118"/>
          <cell r="S118">
            <v>0</v>
          </cell>
        </row>
        <row r="119">
          <cell r="A119" t="str">
            <v>1.1.4.86</v>
          </cell>
          <cell r="B119" t="str">
            <v>Строительство ТП№19 2х2500кВА мкр.27А, Жилая застройка</v>
          </cell>
          <cell r="C119" t="str">
            <v>С_1.1.4.86</v>
          </cell>
          <cell r="D119">
            <v>19.445855999999999</v>
          </cell>
          <cell r="E119"/>
          <cell r="F119">
            <v>19.445855999999999</v>
          </cell>
          <cell r="G119"/>
          <cell r="H119"/>
          <cell r="I119">
            <v>19.445855999999999</v>
          </cell>
          <cell r="J119"/>
          <cell r="K119">
            <v>16.204879999999999</v>
          </cell>
          <cell r="L119">
            <v>2020</v>
          </cell>
          <cell r="M119">
            <v>16.204879999999999</v>
          </cell>
          <cell r="N119" t="str">
            <v>Для создания надежного обеспечения  и резервирования электрических сетей  под загрузку жилого фонда  и развития существующей схемы электроснабжения города, согласно градостроительного плана застройки г. Сургута</v>
          </cell>
          <cell r="O119"/>
          <cell r="P119"/>
          <cell r="Q119">
            <v>5</v>
          </cell>
          <cell r="R119"/>
          <cell r="S119">
            <v>0</v>
          </cell>
        </row>
        <row r="120">
          <cell r="A120" t="str">
            <v>1.1.4.87</v>
          </cell>
          <cell r="B120" t="str">
            <v>Строительство ТП№20 2х2500кВА мкр.27А, Жилая застройка</v>
          </cell>
          <cell r="C120" t="str">
            <v>С_1.1.4.87</v>
          </cell>
          <cell r="D120">
            <v>19.445856000000003</v>
          </cell>
          <cell r="E120"/>
          <cell r="F120">
            <v>19.445856000000003</v>
          </cell>
          <cell r="G120"/>
          <cell r="H120"/>
          <cell r="I120">
            <v>19.445856000000003</v>
          </cell>
          <cell r="J120"/>
          <cell r="K120">
            <v>16.204880000000003</v>
          </cell>
          <cell r="L120">
            <v>2019</v>
          </cell>
          <cell r="M120">
            <v>16.204880000000003</v>
          </cell>
          <cell r="N120" t="str">
            <v>Для создания надежного обеспечения  и резервирования электрических сетей  под загрузку жилого фонда  и развития существующей схемы электроснабжения города, согласно градостроительного плана застройки г. Сургута</v>
          </cell>
          <cell r="O120"/>
          <cell r="P120"/>
          <cell r="Q120">
            <v>5</v>
          </cell>
          <cell r="R120"/>
          <cell r="S120">
            <v>0</v>
          </cell>
        </row>
        <row r="121">
          <cell r="A121" t="str">
            <v>1.1.4.88</v>
          </cell>
          <cell r="B121" t="str">
            <v>Строительство ТП№21 2х2500кВА мкр.27А, для электроснабжения детского сада</v>
          </cell>
          <cell r="C121" t="str">
            <v>С_1.1.4.88</v>
          </cell>
          <cell r="D121">
            <v>19.445856000000003</v>
          </cell>
          <cell r="E121"/>
          <cell r="F121">
            <v>19.445856000000003</v>
          </cell>
          <cell r="G121"/>
          <cell r="H121"/>
          <cell r="I121">
            <v>19.445856000000003</v>
          </cell>
          <cell r="J121"/>
          <cell r="K121">
            <v>16.204880000000003</v>
          </cell>
          <cell r="L121">
            <v>2019</v>
          </cell>
          <cell r="M121">
            <v>16.204880000000003</v>
          </cell>
          <cell r="N121" t="str">
            <v>Для создания надежного обеспечения  и резервирования электрических сетей  под загрузку жилого фонда  и развития существующей схемы электроснабжения города, согласно градостроительного плана застройки г. Сургута</v>
          </cell>
          <cell r="O121"/>
          <cell r="P121"/>
          <cell r="Q121">
            <v>5</v>
          </cell>
          <cell r="R121"/>
          <cell r="S121">
            <v>0</v>
          </cell>
        </row>
        <row r="122">
          <cell r="A122" t="str">
            <v>1.1.4.89</v>
          </cell>
          <cell r="B122" t="str">
            <v>Строительство ТП№22 2х2500кВА мкр.27А, Жилая застройка</v>
          </cell>
          <cell r="C122" t="str">
            <v>С_1.1.4.89</v>
          </cell>
          <cell r="D122">
            <v>19.445856000000003</v>
          </cell>
          <cell r="E122"/>
          <cell r="F122">
            <v>19.445856000000003</v>
          </cell>
          <cell r="G122"/>
          <cell r="H122"/>
          <cell r="I122">
            <v>19.445856000000003</v>
          </cell>
          <cell r="J122"/>
          <cell r="K122">
            <v>16.204880000000003</v>
          </cell>
          <cell r="L122">
            <v>2019</v>
          </cell>
          <cell r="M122">
            <v>16.204880000000003</v>
          </cell>
          <cell r="N122" t="str">
            <v>Для создания надежного обеспечения  и резервирования электрических сетей  под загрузку жилого фонда  и развития существующей схемы электроснабжения города, согласно градостроительного плана застройки г. Сургута</v>
          </cell>
          <cell r="O122"/>
          <cell r="P122"/>
          <cell r="Q122">
            <v>5</v>
          </cell>
          <cell r="R122"/>
          <cell r="S122">
            <v>0</v>
          </cell>
        </row>
        <row r="123">
          <cell r="A123" t="str">
            <v>1.1.4.90</v>
          </cell>
          <cell r="B123" t="str">
            <v>Строительство ТП 2х2500кВА мкр.27А</v>
          </cell>
          <cell r="C123" t="str">
            <v>С_1.1.4.90</v>
          </cell>
          <cell r="D123">
            <v>7.9122178565999999</v>
          </cell>
          <cell r="E123"/>
          <cell r="F123">
            <v>7.9122178565999999</v>
          </cell>
          <cell r="G123"/>
          <cell r="H123"/>
          <cell r="I123">
            <v>7.9122178565999999</v>
          </cell>
          <cell r="J123"/>
          <cell r="K123">
            <v>6.7052693699999999</v>
          </cell>
          <cell r="L123">
            <v>2018</v>
          </cell>
          <cell r="M123">
            <v>6.7052693699999999</v>
          </cell>
          <cell r="N123" t="str">
            <v>Для создания надежного обеспечения  и резервирования электрических сетей  под загрузку жилого фонда  и развития существующей схемы электроснабжения города, согласно градостроительного плана застройки г. Сургута</v>
          </cell>
          <cell r="O123"/>
          <cell r="P123"/>
          <cell r="Q123">
            <v>5</v>
          </cell>
          <cell r="R123"/>
          <cell r="S123">
            <v>0</v>
          </cell>
        </row>
        <row r="124">
          <cell r="A124" t="str">
            <v>1.1.4.91</v>
          </cell>
          <cell r="B124" t="str">
            <v>Строительство ТП-2х1600кВА мкр.28, для электроснабжения Детского сада мкр.28</v>
          </cell>
          <cell r="C124" t="str">
            <v>С_1.1.4.91</v>
          </cell>
          <cell r="D124">
            <v>12.828455999999999</v>
          </cell>
          <cell r="E124"/>
          <cell r="F124">
            <v>12.828455999999999</v>
          </cell>
          <cell r="G124"/>
          <cell r="H124"/>
          <cell r="I124">
            <v>12.828455999999999</v>
          </cell>
          <cell r="J124"/>
          <cell r="K124">
            <v>10.690379999999999</v>
          </cell>
          <cell r="L124">
            <v>2021</v>
          </cell>
          <cell r="M124">
            <v>10.690379999999999</v>
          </cell>
          <cell r="N124" t="str">
            <v>Для создания надежного обеспечения  и резервирования электрических сетей  под загрузку жилого фонда  и развития существующей схемы электроснабжения города, согласно градостроительного плана застройки г. Сургута</v>
          </cell>
          <cell r="O124"/>
          <cell r="P124"/>
          <cell r="Q124">
            <v>3.2</v>
          </cell>
          <cell r="R124"/>
          <cell r="S124">
            <v>0</v>
          </cell>
        </row>
        <row r="125">
          <cell r="A125" t="str">
            <v>1.1.4.92</v>
          </cell>
          <cell r="B125" t="str">
            <v>Строительство РП-2х2500кВА мкр.28</v>
          </cell>
          <cell r="C125" t="str">
            <v>С_1.1.4.92</v>
          </cell>
          <cell r="D125">
            <v>0</v>
          </cell>
          <cell r="E125"/>
          <cell r="F125">
            <v>0</v>
          </cell>
          <cell r="G125"/>
          <cell r="H125"/>
          <cell r="I125">
            <v>0</v>
          </cell>
          <cell r="J125"/>
          <cell r="K125">
            <v>0</v>
          </cell>
          <cell r="L125">
            <v>0</v>
          </cell>
          <cell r="M125">
            <v>0</v>
          </cell>
          <cell r="N125" t="str">
            <v>Для создания надежного обеспечения  и резервирования электрических сетей  под загрузку жилого фонда  и развития существующей схемы электроснабжения города, согласно градостроительного плана застройки г. Сургута</v>
          </cell>
          <cell r="O125"/>
          <cell r="P125"/>
          <cell r="Q125">
            <v>0</v>
          </cell>
          <cell r="R125"/>
          <cell r="S125">
            <v>0</v>
          </cell>
        </row>
        <row r="126">
          <cell r="A126" t="str">
            <v>1.1.4.93</v>
          </cell>
          <cell r="B126" t="str">
            <v>Строительство РП 2х2500кВА п.Дорожный</v>
          </cell>
          <cell r="C126" t="str">
            <v>С_1.1.4.93</v>
          </cell>
          <cell r="D126">
            <v>24.093059999999998</v>
          </cell>
          <cell r="E126"/>
          <cell r="F126">
            <v>24.093059999999998</v>
          </cell>
          <cell r="G126"/>
          <cell r="H126"/>
          <cell r="I126">
            <v>24.093059999999998</v>
          </cell>
          <cell r="J126"/>
          <cell r="K126">
            <v>20.077549999999999</v>
          </cell>
          <cell r="L126">
            <v>2022</v>
          </cell>
          <cell r="M126">
            <v>20.077549999999999</v>
          </cell>
          <cell r="N126" t="str">
            <v>Для создания надежного обеспечения  и резервирования электрических сетей  под загрузку жилого фонда  и развития существующей схемы электроснабжения города, согласно градостроительного плана застройки г. Сургута</v>
          </cell>
          <cell r="O126"/>
          <cell r="P126"/>
          <cell r="Q126">
            <v>5</v>
          </cell>
          <cell r="R126"/>
          <cell r="S126">
            <v>0</v>
          </cell>
        </row>
        <row r="127">
          <cell r="A127" t="str">
            <v>1.1.4.94</v>
          </cell>
          <cell r="B127" t="str">
            <v>Строительство ТП 2х1000кВА п.Дорожный</v>
          </cell>
          <cell r="C127" t="str">
            <v>С_1.1.4.94</v>
          </cell>
          <cell r="D127">
            <v>0</v>
          </cell>
          <cell r="E127"/>
          <cell r="F127">
            <v>0</v>
          </cell>
          <cell r="G127"/>
          <cell r="H127"/>
          <cell r="I127">
            <v>0</v>
          </cell>
          <cell r="J127"/>
          <cell r="K127">
            <v>0</v>
          </cell>
          <cell r="L127">
            <v>0</v>
          </cell>
          <cell r="M127">
            <v>0</v>
          </cell>
          <cell r="N127" t="str">
            <v>Для создания надежного обеспечения  и резервирования электрических сетей  под загрузку жилого фонда  и развития существующей схемы электроснабжения города, согласно градостроительного плана застройки г. Сургута</v>
          </cell>
          <cell r="O127"/>
          <cell r="P127"/>
          <cell r="Q127">
            <v>0</v>
          </cell>
          <cell r="R127"/>
          <cell r="S127">
            <v>0</v>
          </cell>
        </row>
        <row r="128">
          <cell r="A128" t="str">
            <v>1.1.4.95</v>
          </cell>
          <cell r="B128" t="str">
            <v>Строительство ТП-4 2х1600кВА мкр.42, для электроснабжения детского сада</v>
          </cell>
          <cell r="C128" t="str">
            <v>С_1.1.4.95</v>
          </cell>
          <cell r="D128">
            <v>12.828455999999999</v>
          </cell>
          <cell r="E128"/>
          <cell r="F128">
            <v>12.828455999999999</v>
          </cell>
          <cell r="G128"/>
          <cell r="H128"/>
          <cell r="I128">
            <v>12.828455999999999</v>
          </cell>
          <cell r="J128"/>
          <cell r="K128">
            <v>10.690379999999999</v>
          </cell>
          <cell r="L128">
            <v>2020</v>
          </cell>
          <cell r="M128">
            <v>10.690379999999999</v>
          </cell>
          <cell r="N128" t="str">
            <v>Для создания надежного обеспечения  и резервирования электрических сетей  под загрузку жилого фонда  и развития существующей схемы электроснабжения города, согласно градостроительного плана застройки г. Сургута</v>
          </cell>
          <cell r="O128"/>
          <cell r="P128"/>
          <cell r="Q128">
            <v>3.2</v>
          </cell>
          <cell r="R128"/>
          <cell r="S128">
            <v>0</v>
          </cell>
        </row>
        <row r="129">
          <cell r="A129" t="str">
            <v>1.1.4.96</v>
          </cell>
          <cell r="B129" t="str">
            <v>Строительство ТП№1 2х1600кВА мкр.51, для электроснабжения Психо-наркологического диспансера, мкр.51</v>
          </cell>
          <cell r="C129" t="str">
            <v>С_1.1.4.96</v>
          </cell>
          <cell r="D129">
            <v>12.828456000000001</v>
          </cell>
          <cell r="E129"/>
          <cell r="F129">
            <v>12.828456000000001</v>
          </cell>
          <cell r="G129"/>
          <cell r="H129"/>
          <cell r="I129">
            <v>12.828456000000001</v>
          </cell>
          <cell r="J129"/>
          <cell r="K129">
            <v>10.690380000000001</v>
          </cell>
          <cell r="L129">
            <v>2019</v>
          </cell>
          <cell r="M129">
            <v>10.690380000000001</v>
          </cell>
          <cell r="N129" t="str">
            <v>Для создания надежного обеспечения  и резервирования электрических сетей  под загрузку жилого фонда  и развития существующей схемы электроснабжения города, согласно градостроительного плана застройки г. Сургута</v>
          </cell>
          <cell r="O129"/>
          <cell r="P129"/>
          <cell r="Q129">
            <v>3.2</v>
          </cell>
          <cell r="R129"/>
          <cell r="S129">
            <v>0</v>
          </cell>
        </row>
        <row r="130">
          <cell r="A130" t="str">
            <v>1.1.4.97</v>
          </cell>
          <cell r="B130" t="str">
            <v>Строительство ТП№2 2х1600кВА мкр.51, для электроснабжения Поликлиники мкр.51</v>
          </cell>
          <cell r="C130" t="str">
            <v>С_1.1.4.97</v>
          </cell>
          <cell r="D130">
            <v>12.828456000000001</v>
          </cell>
          <cell r="E130"/>
          <cell r="F130">
            <v>12.828456000000001</v>
          </cell>
          <cell r="G130"/>
          <cell r="H130"/>
          <cell r="I130">
            <v>12.828456000000001</v>
          </cell>
          <cell r="J130"/>
          <cell r="K130">
            <v>10.690380000000001</v>
          </cell>
          <cell r="L130">
            <v>2019</v>
          </cell>
          <cell r="M130">
            <v>10.690380000000001</v>
          </cell>
          <cell r="N130" t="str">
            <v>Для создания надежного обеспечения  и резервирования электрических сетей  под загрузку жилого фонда  и развития существующей схемы электроснабжения города, согласно градостроительного плана застройки г. Сургута</v>
          </cell>
          <cell r="O130"/>
          <cell r="P130"/>
          <cell r="Q130">
            <v>3.2</v>
          </cell>
          <cell r="R130"/>
          <cell r="S130">
            <v>0</v>
          </cell>
        </row>
        <row r="131">
          <cell r="A131" t="str">
            <v>1.1.4.98</v>
          </cell>
          <cell r="B131" t="str">
            <v>Строительство ТП№3 2х1600кВА мкр.51, для электроснабжения Многоэтажных жилых домов</v>
          </cell>
          <cell r="C131" t="str">
            <v>С_1.1.4.98</v>
          </cell>
          <cell r="D131">
            <v>12.828456000000001</v>
          </cell>
          <cell r="E131"/>
          <cell r="F131">
            <v>12.828456000000001</v>
          </cell>
          <cell r="G131"/>
          <cell r="H131"/>
          <cell r="I131">
            <v>12.828456000000001</v>
          </cell>
          <cell r="J131"/>
          <cell r="K131">
            <v>10.690380000000001</v>
          </cell>
          <cell r="L131">
            <v>2019</v>
          </cell>
          <cell r="M131">
            <v>10.690380000000001</v>
          </cell>
          <cell r="N131" t="str">
            <v>Для создания надежного обеспечения  и резервирования электрических сетей  под загрузку жилого фонда  и развития существующей схемы электроснабжения города, согласно градостроительного плана застройки г. Сургута</v>
          </cell>
          <cell r="O131"/>
          <cell r="P131"/>
          <cell r="Q131">
            <v>3.2</v>
          </cell>
          <cell r="R131"/>
          <cell r="S131">
            <v>0</v>
          </cell>
        </row>
        <row r="132">
          <cell r="A132" t="str">
            <v>1.1.4.99</v>
          </cell>
          <cell r="B132" t="str">
            <v>Строительство ТП№4 2х1600кВА мкр.51, для электроснабжения Многоэтажных жилых домов</v>
          </cell>
          <cell r="C132" t="str">
            <v>С_1.1.4.99</v>
          </cell>
          <cell r="D132">
            <v>12.828456000000001</v>
          </cell>
          <cell r="E132"/>
          <cell r="F132">
            <v>12.828456000000001</v>
          </cell>
          <cell r="G132"/>
          <cell r="H132"/>
          <cell r="I132">
            <v>12.828456000000001</v>
          </cell>
          <cell r="J132"/>
          <cell r="K132">
            <v>10.690380000000001</v>
          </cell>
          <cell r="L132">
            <v>2019</v>
          </cell>
          <cell r="M132">
            <v>10.690380000000001</v>
          </cell>
          <cell r="N132" t="str">
            <v>Для создания надежного обеспечения  и резервирования электрических сетей  под загрузку жилого фонда  и развития существующей схемы электроснабжения города, согласно градостроительного плана застройки г. Сургута</v>
          </cell>
          <cell r="O132"/>
          <cell r="P132"/>
          <cell r="Q132">
            <v>3.2</v>
          </cell>
          <cell r="R132"/>
          <cell r="S132">
            <v>0</v>
          </cell>
        </row>
        <row r="133">
          <cell r="A133" t="str">
            <v>1.1.4.100</v>
          </cell>
          <cell r="B133" t="str">
            <v>Строительство ТП№5 2х1600кВА мкр.51, для электроснабжения Многоэтажных жилых домов</v>
          </cell>
          <cell r="C133" t="str">
            <v>С_1.1.4.100</v>
          </cell>
          <cell r="D133">
            <v>12.828456000000001</v>
          </cell>
          <cell r="E133"/>
          <cell r="F133">
            <v>12.828456000000001</v>
          </cell>
          <cell r="G133"/>
          <cell r="H133"/>
          <cell r="I133">
            <v>12.828456000000001</v>
          </cell>
          <cell r="J133"/>
          <cell r="K133">
            <v>10.690380000000001</v>
          </cell>
          <cell r="L133">
            <v>2019</v>
          </cell>
          <cell r="M133">
            <v>10.690380000000001</v>
          </cell>
          <cell r="N133" t="str">
            <v>Для создания надежного обеспечения  и резервирования электрических сетей  под загрузку жилого фонда  и развития существующей схемы электроснабжения города, согласно градостроительного плана застройки г. Сургута</v>
          </cell>
          <cell r="O133"/>
          <cell r="P133"/>
          <cell r="Q133">
            <v>3.2</v>
          </cell>
          <cell r="R133"/>
          <cell r="S133">
            <v>0</v>
          </cell>
        </row>
        <row r="134">
          <cell r="A134" t="str">
            <v>1.1.4.101</v>
          </cell>
          <cell r="B134" t="str">
            <v>Строительство ТП№6 2х1600кВА мкр.51, для электроснабжения общеобразовательной школы на 800 мест</v>
          </cell>
          <cell r="C134" t="str">
            <v>С_1.1.4.101</v>
          </cell>
          <cell r="D134">
            <v>12.828455999999999</v>
          </cell>
          <cell r="E134"/>
          <cell r="F134">
            <v>12.828455999999999</v>
          </cell>
          <cell r="G134"/>
          <cell r="H134"/>
          <cell r="I134">
            <v>12.828455999999999</v>
          </cell>
          <cell r="J134"/>
          <cell r="K134">
            <v>10.690379999999999</v>
          </cell>
          <cell r="L134">
            <v>2020</v>
          </cell>
          <cell r="M134">
            <v>10.690379999999999</v>
          </cell>
          <cell r="N134" t="str">
            <v>Для создания надежного обеспечения  и резервирования электрических сетей  под загрузку жилого фонда  и развития существующей схемы электроснабжения города, согласно градостроительного плана застройки г. Сургута</v>
          </cell>
          <cell r="O134"/>
          <cell r="P134"/>
          <cell r="Q134">
            <v>3.2</v>
          </cell>
          <cell r="R134"/>
          <cell r="S134">
            <v>0</v>
          </cell>
        </row>
        <row r="135">
          <cell r="A135" t="str">
            <v>1.1.4.102</v>
          </cell>
          <cell r="B135" t="str">
            <v>Строительство ТП№7 2х1600кВА мкр.51, для электроснабжения Многоэтажных жилых домов</v>
          </cell>
          <cell r="C135" t="str">
            <v>С_1.1.4.102</v>
          </cell>
          <cell r="D135">
            <v>12.828455999999999</v>
          </cell>
          <cell r="E135"/>
          <cell r="F135">
            <v>12.828455999999999</v>
          </cell>
          <cell r="G135"/>
          <cell r="H135"/>
          <cell r="I135">
            <v>12.828455999999999</v>
          </cell>
          <cell r="J135"/>
          <cell r="K135">
            <v>10.690379999999999</v>
          </cell>
          <cell r="L135">
            <v>2020</v>
          </cell>
          <cell r="M135">
            <v>10.690379999999999</v>
          </cell>
          <cell r="N135" t="str">
            <v>Для создания надежного обеспечения  и резервирования электрических сетей  под загрузку жилого фонда  и развития существующей схемы электроснабжения города, согласно градостроительного плана застройки г. Сургута</v>
          </cell>
          <cell r="O135"/>
          <cell r="P135"/>
          <cell r="Q135">
            <v>3.2</v>
          </cell>
          <cell r="R135"/>
          <cell r="S135">
            <v>0</v>
          </cell>
        </row>
        <row r="136">
          <cell r="A136" t="str">
            <v>1.1.4.103</v>
          </cell>
          <cell r="B136" t="str">
            <v>Строительство ТП№8 2х1600кВА мкр.51, для электроснабжения Детского сада на 310 мест мкр.51</v>
          </cell>
          <cell r="C136" t="str">
            <v>С_1.1.4.103</v>
          </cell>
          <cell r="D136">
            <v>12.828455999999999</v>
          </cell>
          <cell r="E136"/>
          <cell r="F136">
            <v>12.828455999999999</v>
          </cell>
          <cell r="G136"/>
          <cell r="H136"/>
          <cell r="I136">
            <v>12.828455999999999</v>
          </cell>
          <cell r="J136"/>
          <cell r="K136">
            <v>10.690379999999999</v>
          </cell>
          <cell r="L136">
            <v>2020</v>
          </cell>
          <cell r="M136">
            <v>10.690379999999999</v>
          </cell>
          <cell r="N136" t="str">
            <v>Для создания надежного обеспечения  и резервирования электрических сетей  под загрузку жилого фонда  и развития существующей схемы электроснабжения города, согласно градостроительного плана застройки г. Сургута</v>
          </cell>
          <cell r="O136"/>
          <cell r="P136"/>
          <cell r="Q136">
            <v>3.2</v>
          </cell>
          <cell r="R136"/>
          <cell r="S136">
            <v>0</v>
          </cell>
        </row>
        <row r="137">
          <cell r="A137" t="str">
            <v>1.1.4.104</v>
          </cell>
          <cell r="B137" t="str">
            <v>Строительство РП№1-2х2500кВА мкр.28</v>
          </cell>
          <cell r="C137" t="str">
            <v>С_1.1.4.104</v>
          </cell>
          <cell r="D137">
            <v>0</v>
          </cell>
          <cell r="E137"/>
          <cell r="F137">
            <v>0</v>
          </cell>
          <cell r="G137"/>
          <cell r="H137"/>
          <cell r="I137">
            <v>0</v>
          </cell>
          <cell r="J137"/>
          <cell r="K137">
            <v>0</v>
          </cell>
          <cell r="L137">
            <v>0</v>
          </cell>
          <cell r="M137">
            <v>0</v>
          </cell>
          <cell r="N137" t="str">
            <v>Для создания надежного обеспечения  и резервирования электрических сетей  под загрузку жилого фонда  и развития существующей схемы электроснабжения города, согласно градостроительного плана застройки г. Сургута</v>
          </cell>
          <cell r="O137"/>
          <cell r="P137"/>
          <cell r="Q137">
            <v>5</v>
          </cell>
          <cell r="R137"/>
          <cell r="S137">
            <v>0</v>
          </cell>
        </row>
        <row r="138">
          <cell r="A138" t="str">
            <v>1.1.4.104.1</v>
          </cell>
          <cell r="B138" t="str">
            <v>Строительство ТП 2х1000кВА Ч.Мыс</v>
          </cell>
          <cell r="C138" t="str">
            <v>D_1.1.4.104.1</v>
          </cell>
          <cell r="D138">
            <v>12.808370935199999</v>
          </cell>
          <cell r="E138"/>
          <cell r="F138">
            <v>12.808370935199999</v>
          </cell>
          <cell r="G138"/>
          <cell r="H138"/>
          <cell r="I138">
            <v>12.808370935199999</v>
          </cell>
          <cell r="J138"/>
          <cell r="K138">
            <v>10.854551640000002</v>
          </cell>
          <cell r="L138">
            <v>2018</v>
          </cell>
          <cell r="M138">
            <v>10.854551640000002</v>
          </cell>
          <cell r="N138" t="str">
            <v xml:space="preserve">Нормативный срок эксплуатации истек. Взамен ТП-491. Осточная балансовая стоимость здания и оборудования "0", год ввода в эксплуатацию 1993. При обследовании здания выявлены дефекты: значительные разрушения наружных стен, глубокая коррозия металлической обвязки здания. </v>
          </cell>
          <cell r="O138"/>
          <cell r="P138"/>
          <cell r="Q138">
            <v>2</v>
          </cell>
          <cell r="R138"/>
          <cell r="S138">
            <v>0</v>
          </cell>
        </row>
        <row r="139">
          <cell r="A139" t="str">
            <v>1.1.4.104.2</v>
          </cell>
          <cell r="B139" t="str">
            <v>Строительство ТП-2х1600 кВА мкр.25</v>
          </cell>
          <cell r="C139" t="str">
            <v>D_1.1.4.104.2</v>
          </cell>
          <cell r="D139">
            <v>0</v>
          </cell>
          <cell r="E139"/>
          <cell r="F139">
            <v>0</v>
          </cell>
          <cell r="G139"/>
          <cell r="H139"/>
          <cell r="I139">
            <v>0</v>
          </cell>
          <cell r="J139"/>
          <cell r="K139">
            <v>0</v>
          </cell>
          <cell r="L139">
            <v>2018</v>
          </cell>
          <cell r="M139">
            <v>0</v>
          </cell>
          <cell r="N139" t="str">
            <v>Обеспечение электроснабжением средней общеобразовательной школы №38 г.Сургут (дог.193/2017/ТП МБОУ СОШ №38)</v>
          </cell>
          <cell r="O139"/>
          <cell r="P139"/>
          <cell r="Q139">
            <v>0</v>
          </cell>
          <cell r="R139"/>
          <cell r="S139">
            <v>0</v>
          </cell>
        </row>
        <row r="140">
          <cell r="A140" t="str">
            <v>1.1.4.104.3</v>
          </cell>
          <cell r="B140" t="str">
            <v>Строительство ТП-2х630кВА ул. Кукуевицкого</v>
          </cell>
          <cell r="C140" t="str">
            <v>D_1.1.4.104.3</v>
          </cell>
          <cell r="D140">
            <v>11.180765736</v>
          </cell>
          <cell r="E140"/>
          <cell r="F140">
            <v>11.180765736</v>
          </cell>
          <cell r="G140"/>
          <cell r="H140"/>
          <cell r="I140">
            <v>11.180765736</v>
          </cell>
          <cell r="J140"/>
          <cell r="K140">
            <v>9.4752252000000006</v>
          </cell>
          <cell r="L140">
            <v>2018</v>
          </cell>
          <cell r="M140">
            <v>9.4752252000000006</v>
          </cell>
          <cell r="N140" t="str">
            <v xml:space="preserve">Нормативный срок эксплуатации истек.
Строительство новой ТП взамен ТП-249, остаточная балансовая стоимомть здания и оборудования подстанции 0 руб., год ввода в эксплуатацию 1988. При обследовании здания выявлены дефекты: панели покрытия и стены подвержены активной коррозии, цокольная часть разрушена: углы здания "висят" в результате отсутствия кирпичной кладки, отмостка практически отсутствует. </v>
          </cell>
          <cell r="O140"/>
          <cell r="P140"/>
          <cell r="Q140">
            <v>1.26</v>
          </cell>
          <cell r="R140"/>
          <cell r="S140">
            <v>0</v>
          </cell>
        </row>
        <row r="141">
          <cell r="A141" t="str">
            <v>1.1.4.104.4</v>
          </cell>
          <cell r="B141" t="str">
            <v>Строительство ТП-2х1000кВА мкр.7</v>
          </cell>
          <cell r="C141" t="str">
            <v>D_1.1.4.104.4</v>
          </cell>
          <cell r="D141">
            <v>10.4887763654</v>
          </cell>
          <cell r="E141"/>
          <cell r="F141">
            <v>10.4887763654</v>
          </cell>
          <cell r="G141"/>
          <cell r="H141"/>
          <cell r="I141">
            <v>10.4887763654</v>
          </cell>
          <cell r="J141"/>
          <cell r="K141">
            <v>8.8887935300000009</v>
          </cell>
          <cell r="L141">
            <v>2018</v>
          </cell>
          <cell r="M141">
            <v>8.8887935300000009</v>
          </cell>
          <cell r="N141" t="str">
            <v xml:space="preserve">Нормативный срок эксплуатации истек.
Осточная балансовая стоимость здания ТП-264 и оборудования "0", год ввода в эксплуатацию 1985. Без замены оборудования.Здание имеет заметный наклон в плоскостях несущих стен, задняя несущая стена неравномерно проседает вниз. </v>
          </cell>
          <cell r="O141"/>
          <cell r="P141"/>
          <cell r="Q141">
            <v>2</v>
          </cell>
          <cell r="R141"/>
          <cell r="S141">
            <v>0</v>
          </cell>
        </row>
        <row r="142">
          <cell r="A142" t="str">
            <v>1.1.4.104.5</v>
          </cell>
          <cell r="B142" t="str">
            <v>Строительство ТП 2х2500кВА (стр.22) мкр.20А</v>
          </cell>
          <cell r="C142" t="str">
            <v>D_1.1.4.104.5</v>
          </cell>
          <cell r="D142">
            <v>21.384593461000001</v>
          </cell>
          <cell r="E142"/>
          <cell r="F142">
            <v>21.384593461000001</v>
          </cell>
          <cell r="G142"/>
          <cell r="H142"/>
          <cell r="I142">
            <v>21.384593461000001</v>
          </cell>
          <cell r="J142"/>
          <cell r="K142">
            <v>18.13016395</v>
          </cell>
          <cell r="L142">
            <v>2018</v>
          </cell>
          <cell r="M142">
            <v>18.13016395</v>
          </cell>
          <cell r="N142" t="str">
            <v>Обеспечение электроснабжением объекта "Школа в микрорайоне 20А в г.Сургут" (ООО "Юграпромстрой"  дог.120/2017/ТП )</v>
          </cell>
          <cell r="O142"/>
          <cell r="P142"/>
          <cell r="Q142">
            <v>5</v>
          </cell>
          <cell r="R142"/>
          <cell r="S142">
            <v>0</v>
          </cell>
        </row>
        <row r="143">
          <cell r="A143" t="str">
            <v>1.1.4.104.6</v>
          </cell>
          <cell r="B143" t="str">
            <v>Строительство ТП-2х1000кВА мкр.31</v>
          </cell>
          <cell r="C143" t="str">
            <v>D_1.1.4.104.6</v>
          </cell>
          <cell r="D143">
            <v>7.4849618518000005</v>
          </cell>
          <cell r="E143"/>
          <cell r="F143">
            <v>7.4849618518000005</v>
          </cell>
          <cell r="G143"/>
          <cell r="H143"/>
          <cell r="I143">
            <v>7.4849618518000005</v>
          </cell>
          <cell r="J143"/>
          <cell r="K143">
            <v>6.3431892472881355</v>
          </cell>
          <cell r="L143">
            <v>2018</v>
          </cell>
          <cell r="M143">
            <v>6.3431892472881355</v>
          </cell>
          <cell r="N143" t="str">
            <v>Обеспечение электроснабжением объекта "Гостиничного комплекса с пристроенной стоянкой автотранспорта закрытого типа. Встроенные помещения общественного назначения". (Письмо от ООО "Сибпромстрой" исх.№943 от 08.12.17г. об возобновлении строительства объекта)</v>
          </cell>
          <cell r="O143"/>
          <cell r="P143"/>
          <cell r="Q143">
            <v>2</v>
          </cell>
          <cell r="R143"/>
          <cell r="S143">
            <v>0</v>
          </cell>
        </row>
        <row r="144">
          <cell r="A144" t="str">
            <v>1.1.4.104.7</v>
          </cell>
          <cell r="B144" t="str">
            <v>Строительство ТП-2х1250кВА мкр.4 ул. Энтузиастов, 6</v>
          </cell>
          <cell r="C144" t="str">
            <v>D_1.1.4.104.7</v>
          </cell>
          <cell r="D144">
            <v>16.0623521158</v>
          </cell>
          <cell r="E144"/>
          <cell r="F144">
            <v>16.0623521158</v>
          </cell>
          <cell r="G144"/>
          <cell r="H144"/>
          <cell r="I144">
            <v>16.0623521158</v>
          </cell>
          <cell r="J144"/>
          <cell r="K144">
            <v>13.612162810000001</v>
          </cell>
          <cell r="L144">
            <v>2018</v>
          </cell>
          <cell r="M144">
            <v>13.612162810000001</v>
          </cell>
          <cell r="N144" t="str">
            <v>Перевод нагрузок микрорайона №4, в связи с увеличением мощности потребителей - 214кВт.</v>
          </cell>
          <cell r="O144"/>
          <cell r="P144"/>
          <cell r="Q144">
            <v>2.5</v>
          </cell>
          <cell r="R144"/>
          <cell r="S144">
            <v>0</v>
          </cell>
        </row>
        <row r="145">
          <cell r="A145" t="str">
            <v>1.1.4.104.8</v>
          </cell>
          <cell r="B145" t="str">
            <v>Строительство ТП-2х1250кВА мкр.4 ул. ул. Нефтяников, 11</v>
          </cell>
          <cell r="C145" t="str">
            <v>D_1.1.4.104.8</v>
          </cell>
          <cell r="D145">
            <v>16.413490367999998</v>
          </cell>
          <cell r="E145"/>
          <cell r="F145">
            <v>16.413490367999998</v>
          </cell>
          <cell r="G145"/>
          <cell r="H145"/>
          <cell r="I145">
            <v>16.413490367999998</v>
          </cell>
          <cell r="J145"/>
          <cell r="K145">
            <v>13.9097376</v>
          </cell>
          <cell r="L145">
            <v>2018</v>
          </cell>
          <cell r="M145">
            <v>13.9097376</v>
          </cell>
          <cell r="N145" t="str">
            <v>Перевод нагрузок микрорайона №4, в связи с увеличением мощности потребителей - 160кВт. Замена 6кВ на 10кВ. Электроснабжение д/с "Василек", ЦТП-27</v>
          </cell>
          <cell r="O145"/>
          <cell r="P145"/>
          <cell r="Q145">
            <v>2.5</v>
          </cell>
          <cell r="R145"/>
          <cell r="S145">
            <v>0</v>
          </cell>
        </row>
        <row r="146">
          <cell r="A146" t="str">
            <v>1.1.4.104.9</v>
          </cell>
          <cell r="B146" t="str">
            <v xml:space="preserve">Строительство ТП№13 2х2500кВА мкр.31Б </v>
          </cell>
          <cell r="C146" t="str">
            <v>D_1.1.4.104.9</v>
          </cell>
          <cell r="D146">
            <v>18.710376</v>
          </cell>
          <cell r="E146"/>
          <cell r="F146">
            <v>18.710376</v>
          </cell>
          <cell r="G146"/>
          <cell r="H146"/>
          <cell r="I146">
            <v>18.710376</v>
          </cell>
          <cell r="J146"/>
          <cell r="K146">
            <v>15.591980000000001</v>
          </cell>
          <cell r="L146">
            <v>2018</v>
          </cell>
          <cell r="M146">
            <v>15.591980000000001</v>
          </cell>
          <cell r="N146" t="str">
            <v>Обеспечение электроснабжением детского сада на 280 мест в микрорайоне №31Б г.Сургут</v>
          </cell>
          <cell r="O146"/>
          <cell r="P146"/>
          <cell r="Q146">
            <v>5</v>
          </cell>
          <cell r="R146"/>
          <cell r="S146">
            <v>0</v>
          </cell>
        </row>
        <row r="147">
          <cell r="A147" t="str">
            <v>1.1.4.104.10</v>
          </cell>
          <cell r="B147" t="str">
            <v xml:space="preserve"> Строительство ТП- 2х630 кВА мкр. 2</v>
          </cell>
          <cell r="C147" t="str">
            <v>E_1.1.4.104.10</v>
          </cell>
          <cell r="D147">
            <v>10.0204392</v>
          </cell>
          <cell r="E147"/>
          <cell r="F147">
            <v>10.0204392</v>
          </cell>
          <cell r="G147"/>
          <cell r="H147"/>
          <cell r="I147">
            <v>10.0204392</v>
          </cell>
          <cell r="J147"/>
          <cell r="K147">
            <v>8.3503660000000011</v>
          </cell>
          <cell r="L147">
            <v>2019</v>
          </cell>
          <cell r="M147">
            <v>8.3503660000000011</v>
          </cell>
          <cell r="N147" t="str">
            <v>Взамен ТП-201. Осточная балансовая стоимость "0", год ввода в эксплуатацию 1968. При обследовании здания выявлены дефекты: значительные разрушения кирпичной кладки несущих стен, перегородок, протекает кровля. Для осуществления капитального ремонта здания необходимо вывести из-под напряжения оборудование подстанции, что приведет к временному отключению электроснабжения потребителей, строительство нового здания продлит срок эксплуатации объекта на 30лет.</v>
          </cell>
          <cell r="O147"/>
          <cell r="P147"/>
          <cell r="Q147">
            <v>1.26</v>
          </cell>
          <cell r="R147"/>
          <cell r="S147">
            <v>0</v>
          </cell>
        </row>
        <row r="148">
          <cell r="A148" t="str">
            <v>1.1.4.104.11</v>
          </cell>
          <cell r="B148" t="str">
            <v>Строительство РП(ТП)-2х630кВА мкр.16А</v>
          </cell>
          <cell r="C148" t="str">
            <v>E_1.1.4.104.11</v>
          </cell>
          <cell r="D148">
            <v>26.677005599999998</v>
          </cell>
          <cell r="E148"/>
          <cell r="F148">
            <v>26.677005599999998</v>
          </cell>
          <cell r="G148"/>
          <cell r="H148"/>
          <cell r="I148">
            <v>26.677005599999998</v>
          </cell>
          <cell r="J148"/>
          <cell r="K148">
            <v>22.230837999999999</v>
          </cell>
          <cell r="L148">
            <v>2019</v>
          </cell>
          <cell r="M148">
            <v>22.230837999999999</v>
          </cell>
          <cell r="N148" t="str">
            <v>Перевод нагрузок с РП-112, для надежного электроснабжения Пиковой котельной №13 г.Сургут (предназначенная для обеспечения расчетной тепловой нагрузки в наиболее холодные периоды года, когда основное теплофикационное оборудование полностью загружено и не может обеспечить требуемые параметры теплоносителя)</v>
          </cell>
          <cell r="O148"/>
          <cell r="P148"/>
          <cell r="Q148">
            <v>1.26</v>
          </cell>
          <cell r="R148"/>
          <cell r="S148">
            <v>0</v>
          </cell>
        </row>
        <row r="149">
          <cell r="A149" t="str">
            <v>1.1.4.104.12</v>
          </cell>
          <cell r="B149" t="str">
            <v>Строительство ТП-2х1000 кВА мкр. 17</v>
          </cell>
          <cell r="C149" t="str">
            <v>E_1.1.4.104.12</v>
          </cell>
          <cell r="D149">
            <v>10.446926400000001</v>
          </cell>
          <cell r="E149"/>
          <cell r="F149">
            <v>10.446926400000001</v>
          </cell>
          <cell r="G149"/>
          <cell r="H149"/>
          <cell r="I149">
            <v>10.446926400000001</v>
          </cell>
          <cell r="J149"/>
          <cell r="K149">
            <v>8.7057720000000014</v>
          </cell>
          <cell r="L149">
            <v>2019</v>
          </cell>
          <cell r="M149">
            <v>8.7057720000000014</v>
          </cell>
          <cell r="N149" t="str">
            <v>Взамен ТП-391. Осточная балансовая стоимость "0", год ввода в эксплуатацию 1983. При обследовании здания выявлены дефекты: значительные разрушения кирпичной кладки несущих стен, перегородок, протекает кровля. Для осуществления капитального ремонта здания необходимо вывести из-под напряжения оборудование подстанции, что приведет к временному отключению электроснабжения потребителей, строительство нового здания продлит срок эксплуатации объекта на 30лет.</v>
          </cell>
          <cell r="O149"/>
          <cell r="P149"/>
          <cell r="Q149">
            <v>0</v>
          </cell>
          <cell r="R149"/>
          <cell r="S149">
            <v>2</v>
          </cell>
        </row>
        <row r="150">
          <cell r="A150" t="str">
            <v>1.1.4.104.13</v>
          </cell>
          <cell r="B150" t="str">
            <v>Строительство ТП-2х6300 кВА</v>
          </cell>
          <cell r="C150" t="str">
            <v>E_1.1.4.104.13</v>
          </cell>
          <cell r="D150">
            <v>61.485749999999996</v>
          </cell>
          <cell r="E150"/>
          <cell r="F150">
            <v>61.485749999999996</v>
          </cell>
          <cell r="G150"/>
          <cell r="H150"/>
          <cell r="I150">
            <v>61.485749999999996</v>
          </cell>
          <cell r="J150"/>
          <cell r="K150">
            <v>51.238124999999997</v>
          </cell>
          <cell r="L150">
            <v>2019</v>
          </cell>
          <cell r="M150">
            <v>51.238124999999997</v>
          </cell>
          <cell r="N150" t="str">
            <v>Согласно существующей схемы электроснабжения номинальное напряжение данного участка сети составляет 6кВ, возникает необходимость перевода напряжения с 6кВ на 10кВ путем установки оборудования (монтаж трансформаторов 6/10 6300кВА), для электроснабжения РП(ТП)-2х630кВА мкр.16А (10кВ) идентификатор E_1.1.4.104.11</v>
          </cell>
          <cell r="O150"/>
          <cell r="P150"/>
          <cell r="Q150">
            <v>12.6</v>
          </cell>
          <cell r="R150"/>
          <cell r="S150">
            <v>0</v>
          </cell>
        </row>
        <row r="151">
          <cell r="A151" t="str">
            <v>1.1.4.104.14</v>
          </cell>
          <cell r="B151" t="str">
            <v xml:space="preserve"> Строительство ТП-2х1000кВА ул. Крылова, 43</v>
          </cell>
          <cell r="C151" t="str">
            <v>E_1.1.4.104.14</v>
          </cell>
          <cell r="D151">
            <v>19.979984399999999</v>
          </cell>
          <cell r="E151"/>
          <cell r="F151">
            <v>19.979984399999999</v>
          </cell>
          <cell r="G151"/>
          <cell r="H151"/>
          <cell r="I151">
            <v>19.979984399999999</v>
          </cell>
          <cell r="J151"/>
          <cell r="K151">
            <v>16.649986999999999</v>
          </cell>
          <cell r="L151">
            <v>2019</v>
          </cell>
          <cell r="M151">
            <v>16.649986999999999</v>
          </cell>
          <cell r="N151" t="str">
            <v>Взамен ТП-513. Осточная балансовая стоимость "0", год ввода в эксплуатацию 1987. При обследовании здания выявлены дефекты: значительные разрушения кирпичной кладки несущих стен, перегородок, протекает кровля. Для осуществления капитального ремонта здания необходимо вывести из-под напряжения оборудование подстанции, что приведет к временному отключению электроснабжения потребителей, строительство нового здания продлит срок эксплуатации объекта на 30лет.</v>
          </cell>
          <cell r="O151"/>
          <cell r="P151"/>
          <cell r="Q151">
            <v>2</v>
          </cell>
          <cell r="R151"/>
          <cell r="S151">
            <v>0</v>
          </cell>
        </row>
        <row r="152">
          <cell r="A152" t="str">
            <v>1.1.4.104.15</v>
          </cell>
          <cell r="B152" t="str">
            <v>Строительство ТП-2х1000 кВА мкр. 8</v>
          </cell>
          <cell r="C152" t="str">
            <v>E_1.1.4.104.15</v>
          </cell>
          <cell r="D152">
            <v>10.510689599999999</v>
          </cell>
          <cell r="E152"/>
          <cell r="F152">
            <v>10.510689599999999</v>
          </cell>
          <cell r="G152"/>
          <cell r="H152"/>
          <cell r="I152">
            <v>10.510689599999999</v>
          </cell>
          <cell r="J152"/>
          <cell r="K152">
            <v>8.7589079999999999</v>
          </cell>
          <cell r="L152">
            <v>2019</v>
          </cell>
          <cell r="M152">
            <v>8.7589079999999999</v>
          </cell>
          <cell r="N152" t="str">
            <v>Взамен ТП-368. Осточная балансовая стоимость "0", год ввода в эксплуатацию 1983. При обследовании здания выявлены дефекты: значительные разрушения кирпичной кладки несущих стен, перегородок, протекает кровля. Для осуществления капитального ремонта здания необходимо вывести из-под напряжения оборудование подстанции, что приведет к временному отключению электроснабжения потребителей, строительство нового здания продлит срок эксплуатации объекта на 30лет.</v>
          </cell>
          <cell r="O152"/>
          <cell r="P152"/>
          <cell r="Q152">
            <v>0</v>
          </cell>
          <cell r="R152"/>
          <cell r="S152">
            <v>2</v>
          </cell>
        </row>
        <row r="153">
          <cell r="A153" t="str">
            <v>1.1.4.104.16</v>
          </cell>
          <cell r="B153" t="str">
            <v xml:space="preserve"> Строительство ТП-2х1000кВА Пойма-1</v>
          </cell>
          <cell r="C153" t="str">
            <v>E_1.1.4.104.16</v>
          </cell>
          <cell r="D153">
            <v>7.7849664000000001</v>
          </cell>
          <cell r="E153"/>
          <cell r="F153">
            <v>7.7849664000000001</v>
          </cell>
          <cell r="G153"/>
          <cell r="H153"/>
          <cell r="I153">
            <v>7.7849664000000001</v>
          </cell>
          <cell r="J153"/>
          <cell r="K153">
            <v>6.4874720000000003</v>
          </cell>
          <cell r="L153">
            <v>2019</v>
          </cell>
          <cell r="M153">
            <v>6.4874720000000003</v>
          </cell>
          <cell r="N153" t="str">
            <v xml:space="preserve">ООО "Сибпромстрой-Югория" дог.410/2017/ТП от 29.12.2017г, для электроснабжения объекта «Многоэтажный жилой дом со встроенными помещениями общественного назначения и пристроенной стоянкой автотранспорта закрытого типа, расположенный в урочище острова Заячий, район Пойма-1, г. Сургут», 825,1 (кВт)
 </v>
          </cell>
          <cell r="O153"/>
          <cell r="P153"/>
          <cell r="Q153">
            <v>2</v>
          </cell>
          <cell r="R153"/>
          <cell r="S153">
            <v>0</v>
          </cell>
        </row>
        <row r="154">
          <cell r="A154">
            <v>0</v>
          </cell>
          <cell r="B154" t="str">
            <v xml:space="preserve"> Строительство ТП- 2х630 кВА взамен ТП-221</v>
          </cell>
          <cell r="C154" t="str">
            <v>E_</v>
          </cell>
          <cell r="D154">
            <v>0</v>
          </cell>
          <cell r="E154"/>
          <cell r="F154">
            <v>0</v>
          </cell>
          <cell r="G154"/>
          <cell r="H154"/>
          <cell r="I154">
            <v>0</v>
          </cell>
          <cell r="J154"/>
          <cell r="K154">
            <v>0</v>
          </cell>
          <cell r="L154">
            <v>2019</v>
          </cell>
          <cell r="M154">
            <v>0</v>
          </cell>
          <cell r="N154">
            <v>0</v>
          </cell>
          <cell r="O154"/>
          <cell r="P154"/>
          <cell r="Q154">
            <v>0</v>
          </cell>
          <cell r="R154"/>
          <cell r="S154">
            <v>0</v>
          </cell>
        </row>
        <row r="155">
          <cell r="A155" t="str">
            <v>1.1.4.104.17</v>
          </cell>
          <cell r="B155" t="str">
            <v xml:space="preserve"> Строительство ТП-1 2х1250кВА мкр.36</v>
          </cell>
          <cell r="C155" t="str">
            <v>E_1.1.4.104.17</v>
          </cell>
          <cell r="D155">
            <v>10.2627612</v>
          </cell>
          <cell r="E155"/>
          <cell r="F155">
            <v>10.2627612</v>
          </cell>
          <cell r="G155"/>
          <cell r="H155"/>
          <cell r="I155">
            <v>10.2627612</v>
          </cell>
          <cell r="J155"/>
          <cell r="K155">
            <v>8.5523009999999999</v>
          </cell>
          <cell r="L155">
            <v>2019</v>
          </cell>
          <cell r="M155">
            <v>8.5523009999999999</v>
          </cell>
          <cell r="N155" t="str">
            <v>ООО "Сибпромстрой-Югория" дог. 221,222,223,227/2017/ТП для электроснабжения объекта «Малоэтажная жилая застройка квартала № 36 в г. Сургуте. Жилые дома №1,2,3,7», расположенного город Сургут, квартал № 36</v>
          </cell>
          <cell r="O155"/>
          <cell r="P155"/>
          <cell r="Q155">
            <v>2.5</v>
          </cell>
          <cell r="R155"/>
          <cell r="S155">
            <v>0</v>
          </cell>
        </row>
        <row r="156">
          <cell r="A156" t="str">
            <v>1.1.4.104.18</v>
          </cell>
          <cell r="B156" t="str">
            <v xml:space="preserve"> Строительство ТП-2 2х1250кВА мкр.36</v>
          </cell>
          <cell r="C156" t="str">
            <v>E_1.1.4.104.18</v>
          </cell>
          <cell r="D156">
            <v>10.1858664</v>
          </cell>
          <cell r="E156"/>
          <cell r="F156">
            <v>10.1858664</v>
          </cell>
          <cell r="G156"/>
          <cell r="H156"/>
          <cell r="I156">
            <v>10.1858664</v>
          </cell>
          <cell r="J156"/>
          <cell r="K156">
            <v>8.4882220000000004</v>
          </cell>
          <cell r="L156">
            <v>2019</v>
          </cell>
          <cell r="M156">
            <v>8.4882220000000004</v>
          </cell>
          <cell r="N156" t="str">
            <v>ООО "Сибпромстрой-Югория" дог. 224-226/2017/ТП для электроснабжения объекта «Малоэтажная жилая застройка квартала № 36 в г. Сургуте. Жилые дома №4,5,6», расположенного город Сургут, квартал № 36</v>
          </cell>
          <cell r="O156"/>
          <cell r="P156"/>
          <cell r="Q156">
            <v>2.5</v>
          </cell>
          <cell r="R156"/>
          <cell r="S156">
            <v>0</v>
          </cell>
        </row>
        <row r="157">
          <cell r="A157" t="str">
            <v>1.1.4.105</v>
          </cell>
          <cell r="B157" t="str">
            <v>Строительство КЛ-10кВ от РП-117 до РП(ТП)11 2х2500кВА, для электроснабжения ж/д в мкр.21-22</v>
          </cell>
          <cell r="C157" t="str">
            <v>С_1.1.4.105</v>
          </cell>
          <cell r="D157">
            <v>0</v>
          </cell>
          <cell r="E157"/>
          <cell r="F157">
            <v>0</v>
          </cell>
          <cell r="G157"/>
          <cell r="H157"/>
          <cell r="I157">
            <v>0</v>
          </cell>
          <cell r="J157"/>
          <cell r="K157">
            <v>0</v>
          </cell>
          <cell r="L157">
            <v>0</v>
          </cell>
          <cell r="M157">
            <v>0</v>
          </cell>
          <cell r="N157" t="str">
            <v>Для создания надежного обеспечения  и резервирования электрических сетей  под загрузку жилого фонда  и развития существующей схемы электроснабжения города, согласно градостроительного плана застройки г. Сургута</v>
          </cell>
          <cell r="O157"/>
          <cell r="P157"/>
          <cell r="Q157">
            <v>0</v>
          </cell>
          <cell r="R157"/>
          <cell r="S157">
            <v>0</v>
          </cell>
        </row>
        <row r="158">
          <cell r="A158" t="str">
            <v>1.1.4.106</v>
          </cell>
          <cell r="B158" t="str">
            <v>Строительство КЛ-10кВ от РП(ТП)11 2х1000кВА  до ТП12 2х1000кВА, для электроснабжения ж/д в мкр.21-22</v>
          </cell>
          <cell r="C158" t="str">
            <v>С_1.1.4.106</v>
          </cell>
          <cell r="D158">
            <v>0</v>
          </cell>
          <cell r="E158"/>
          <cell r="F158">
            <v>0</v>
          </cell>
          <cell r="G158"/>
          <cell r="H158"/>
          <cell r="I158">
            <v>0</v>
          </cell>
          <cell r="J158"/>
          <cell r="K158">
            <v>0</v>
          </cell>
          <cell r="L158">
            <v>0</v>
          </cell>
          <cell r="M158">
            <v>0</v>
          </cell>
          <cell r="N158" t="str">
            <v>Для создания надежного обеспечения  и резервирования электрических сетей  под загрузку жилого фонда  и развития существующей схемы электроснабжения города, согласно градостроительного плана застройки г. Сургута</v>
          </cell>
          <cell r="O158"/>
          <cell r="P158"/>
          <cell r="Q158">
            <v>0</v>
          </cell>
          <cell r="R158"/>
          <cell r="S158">
            <v>0</v>
          </cell>
        </row>
        <row r="159">
          <cell r="A159" t="str">
            <v>1.1.4.107</v>
          </cell>
          <cell r="B159" t="str">
            <v>Строительство КЛ-10кВ от ТП12 2х1000кВА  до ТП13 2х1000кВА, для электроснабжения ж/д в мкр.21-22</v>
          </cell>
          <cell r="C159" t="str">
            <v>С_1.1.4.107</v>
          </cell>
          <cell r="D159">
            <v>2.6311440000000004</v>
          </cell>
          <cell r="E159"/>
          <cell r="F159">
            <v>2.6311440000000004</v>
          </cell>
          <cell r="G159"/>
          <cell r="H159"/>
          <cell r="I159">
            <v>2.6311440000000004</v>
          </cell>
          <cell r="J159"/>
          <cell r="K159">
            <v>2.1926200000000002</v>
          </cell>
          <cell r="L159">
            <v>2019</v>
          </cell>
          <cell r="M159">
            <v>2.1926200000000002</v>
          </cell>
          <cell r="N159" t="str">
            <v>Для создания надежного обеспечения  и резервирования электрических сетей  под загрузку жилого фонда  и развития существующей схемы электроснабжения города, согласно градостроительного плана застройки г. Сургута</v>
          </cell>
          <cell r="O159"/>
          <cell r="P159"/>
          <cell r="Q159">
            <v>0</v>
          </cell>
          <cell r="R159"/>
          <cell r="S159">
            <v>0.53</v>
          </cell>
        </row>
        <row r="160">
          <cell r="A160" t="str">
            <v>1.1.4.108</v>
          </cell>
          <cell r="B160" t="str">
            <v>Строительство КЛ-10кВ от ТП13 2х1000кВА  до РП(ТП)11 2х2500кВА, для электроснабжения ж/д в мкр.21-22</v>
          </cell>
          <cell r="C160" t="str">
            <v>С_1.1.4.108</v>
          </cell>
          <cell r="D160">
            <v>2.8076760000000003</v>
          </cell>
          <cell r="E160"/>
          <cell r="F160">
            <v>2.8076760000000003</v>
          </cell>
          <cell r="G160"/>
          <cell r="H160"/>
          <cell r="I160">
            <v>2.8076760000000003</v>
          </cell>
          <cell r="J160"/>
          <cell r="K160">
            <v>2.3397300000000003</v>
          </cell>
          <cell r="L160">
            <v>2019</v>
          </cell>
          <cell r="M160">
            <v>2.3397300000000003</v>
          </cell>
          <cell r="N160" t="str">
            <v>Для создания надежного обеспечения  и резервирования электрических сетей  под загрузку жилого фонда  и развития существующей схемы электроснабжения города, согласно градостроительного плана застройки г. Сургута</v>
          </cell>
          <cell r="O160"/>
          <cell r="P160"/>
          <cell r="Q160">
            <v>0</v>
          </cell>
          <cell r="R160"/>
          <cell r="S160">
            <v>0.72399999999999998</v>
          </cell>
        </row>
        <row r="161">
          <cell r="A161" t="str">
            <v>1.1.4.109</v>
          </cell>
          <cell r="B161" t="str">
            <v>Строительство КЛ-10кВ ПС "Геолог" до ТП-2х1600кВА, для электроснабжения Регионального центра спорта инвалидов мкр.31А</v>
          </cell>
          <cell r="C161" t="str">
            <v>С_1.1.4.109</v>
          </cell>
          <cell r="D161">
            <v>1.4145359999999998</v>
          </cell>
          <cell r="E161"/>
          <cell r="F161">
            <v>1.4145359999999998</v>
          </cell>
          <cell r="G161"/>
          <cell r="H161"/>
          <cell r="I161">
            <v>1.4145359999999998</v>
          </cell>
          <cell r="J161"/>
          <cell r="K161">
            <v>1.1787799999999999</v>
          </cell>
          <cell r="L161">
            <v>2020</v>
          </cell>
          <cell r="M161">
            <v>1.1787799999999999</v>
          </cell>
          <cell r="N161" t="str">
            <v>Для создания надежного обеспечения  и резервирования электрических сетей  под загрузку жилого фонда  и развития существующей схемы электроснабжения города, согласно градостроительного плана застройки г. Сургута</v>
          </cell>
          <cell r="O161"/>
          <cell r="P161"/>
          <cell r="Q161">
            <v>0</v>
          </cell>
          <cell r="R161"/>
          <cell r="S161">
            <v>0.34</v>
          </cell>
        </row>
        <row r="162">
          <cell r="A162" t="str">
            <v>1.1.4.110</v>
          </cell>
          <cell r="B162" t="str">
            <v>Строительство КЛ-10кВ от КТПН-736 до КТПН№1 2х250кВА, для электроснабжения п.Лунный</v>
          </cell>
          <cell r="C162" t="str">
            <v>С_1.1.4.110</v>
          </cell>
          <cell r="D162">
            <v>1.4553</v>
          </cell>
          <cell r="E162"/>
          <cell r="F162">
            <v>1.4553</v>
          </cell>
          <cell r="G162"/>
          <cell r="H162"/>
          <cell r="I162">
            <v>1.4553</v>
          </cell>
          <cell r="J162"/>
          <cell r="K162">
            <v>1.21275</v>
          </cell>
          <cell r="L162">
            <v>2022</v>
          </cell>
          <cell r="M162">
            <v>1.21275</v>
          </cell>
          <cell r="N162" t="str">
            <v>Для создания надежного обеспечения  и резервирования электрических сетей  под загрузку жилого фонда  и развития существующей схемы электроснабжения города, согласно градостроительного плана застройки г. Сургута</v>
          </cell>
          <cell r="O162"/>
          <cell r="P162"/>
          <cell r="Q162">
            <v>0</v>
          </cell>
          <cell r="R162"/>
          <cell r="S162">
            <v>0.35</v>
          </cell>
        </row>
        <row r="163">
          <cell r="A163" t="str">
            <v>1.1.4.111</v>
          </cell>
          <cell r="B163" t="str">
            <v>Строительство КЛ-10кВ от КТПН№1 2х250кВА до КТПН№2 2х250кВА, для электроснабжения п.Лунный</v>
          </cell>
          <cell r="C163" t="str">
            <v>С_1.1.4.111</v>
          </cell>
          <cell r="D163">
            <v>1.6340400000000002</v>
          </cell>
          <cell r="E163"/>
          <cell r="F163">
            <v>1.6340400000000002</v>
          </cell>
          <cell r="G163"/>
          <cell r="H163"/>
          <cell r="I163">
            <v>1.6340400000000002</v>
          </cell>
          <cell r="J163"/>
          <cell r="K163">
            <v>1.3617000000000001</v>
          </cell>
          <cell r="L163">
            <v>2022</v>
          </cell>
          <cell r="M163">
            <v>1.3617000000000001</v>
          </cell>
          <cell r="N163" t="str">
            <v>Для создания надежного обеспечения  и резервирования электрических сетей  под загрузку жилого фонда  и развития существующей схемы электроснабжения города, согласно градостроительного плана застройки г. Сургута</v>
          </cell>
          <cell r="O163"/>
          <cell r="P163"/>
          <cell r="Q163">
            <v>0</v>
          </cell>
          <cell r="R163"/>
          <cell r="S163">
            <v>0.4</v>
          </cell>
        </row>
        <row r="164">
          <cell r="A164" t="str">
            <v>1.1.4.112</v>
          </cell>
          <cell r="B164" t="str">
            <v>Строительство КЛ-10кВ от КТПН№2 2х250кВА до КТПН-735, для электроснабжения п.Лунный</v>
          </cell>
          <cell r="C164" t="str">
            <v>С_1.1.4.112</v>
          </cell>
          <cell r="D164">
            <v>3.1126080000000003</v>
          </cell>
          <cell r="E164"/>
          <cell r="F164">
            <v>3.1126080000000003</v>
          </cell>
          <cell r="G164"/>
          <cell r="H164"/>
          <cell r="I164">
            <v>3.1126080000000003</v>
          </cell>
          <cell r="J164"/>
          <cell r="K164">
            <v>2.5938400000000001</v>
          </cell>
          <cell r="L164">
            <v>2022</v>
          </cell>
          <cell r="M164">
            <v>2.5938400000000001</v>
          </cell>
          <cell r="N164" t="str">
            <v>Для создания надежного обеспечения  и резервирования электрических сетей  под загрузку жилого фонда  и развития существующей схемы электроснабжения города, согласно градостроительного плана застройки г. Сургута</v>
          </cell>
          <cell r="O164"/>
          <cell r="P164"/>
          <cell r="Q164">
            <v>0</v>
          </cell>
          <cell r="R164"/>
          <cell r="S164">
            <v>0.8</v>
          </cell>
        </row>
        <row r="165">
          <cell r="A165" t="str">
            <v>1.1.4.113</v>
          </cell>
          <cell r="B165" t="str">
            <v>Строительство КЛ-6кВ от ПС"Строительная-24" до КРУН1, для электроснабжения п.Кедровый-1</v>
          </cell>
          <cell r="C165" t="str">
            <v>С_1.1.4.113</v>
          </cell>
          <cell r="D165">
            <v>2.3965319999999997</v>
          </cell>
          <cell r="E165"/>
          <cell r="F165">
            <v>2.3965319999999997</v>
          </cell>
          <cell r="G165"/>
          <cell r="H165"/>
          <cell r="I165">
            <v>2.3965319999999997</v>
          </cell>
          <cell r="J165"/>
          <cell r="K165">
            <v>1.9971099999999997</v>
          </cell>
          <cell r="L165">
            <v>2022</v>
          </cell>
          <cell r="M165">
            <v>1.9971099999999997</v>
          </cell>
          <cell r="N165" t="str">
            <v>Для создания надежного обеспечения  и резервирования электрических сетей  под загрузку жилого фонда  и развития существующей схемы электроснабжения города, согласно градостроительного плана застройки г. Сургута</v>
          </cell>
          <cell r="O165"/>
          <cell r="P165"/>
          <cell r="Q165">
            <v>0</v>
          </cell>
          <cell r="R165"/>
          <cell r="S165">
            <v>0.6</v>
          </cell>
        </row>
        <row r="166">
          <cell r="A166" t="str">
            <v>1.1.4.114</v>
          </cell>
          <cell r="B166" t="str">
            <v>Строительство КЛ-6кВ от ПС"Строительная-25" до КРУН2, для электроснабжения п.Кедровый-1</v>
          </cell>
          <cell r="C166" t="str">
            <v>С_1.1.4.114</v>
          </cell>
          <cell r="D166">
            <v>1.4553</v>
          </cell>
          <cell r="E166"/>
          <cell r="F166">
            <v>1.4553</v>
          </cell>
          <cell r="G166"/>
          <cell r="H166"/>
          <cell r="I166">
            <v>1.4553</v>
          </cell>
          <cell r="J166"/>
          <cell r="K166">
            <v>1.21275</v>
          </cell>
          <cell r="L166">
            <v>2022</v>
          </cell>
          <cell r="M166">
            <v>1.21275</v>
          </cell>
          <cell r="N166" t="str">
            <v>Для создания надежного обеспечения  и резервирования электрических сетей  под загрузку жилого фонда  и развития существующей схемы электроснабжения города, согласно градостроительного плана застройки г. Сургута</v>
          </cell>
          <cell r="O166"/>
          <cell r="P166"/>
          <cell r="Q166">
            <v>0</v>
          </cell>
          <cell r="R166"/>
          <cell r="S166">
            <v>0.35</v>
          </cell>
        </row>
        <row r="167">
          <cell r="A167" t="str">
            <v>1.1.4.115</v>
          </cell>
          <cell r="B167" t="str">
            <v>Строительство КЛ-6кВ от КРУН1 до КТПН-2х400кВА, для электроснабжения п.Кедровый-1</v>
          </cell>
          <cell r="C167" t="str">
            <v>С_1.1.4.115</v>
          </cell>
          <cell r="D167">
            <v>2.2226520000000001</v>
          </cell>
          <cell r="E167"/>
          <cell r="F167">
            <v>2.2226520000000001</v>
          </cell>
          <cell r="G167"/>
          <cell r="H167"/>
          <cell r="I167">
            <v>2.2226520000000001</v>
          </cell>
          <cell r="J167"/>
          <cell r="K167">
            <v>1.8522100000000001</v>
          </cell>
          <cell r="L167">
            <v>2022</v>
          </cell>
          <cell r="M167">
            <v>1.8522100000000001</v>
          </cell>
          <cell r="N167" t="str">
            <v>Для создания надежного обеспечения  и резервирования электрических сетей  под загрузку жилого фонда  и развития существующей схемы электроснабжения города, согласно градостроительного плана застройки г. Сургута</v>
          </cell>
          <cell r="O167"/>
          <cell r="P167"/>
          <cell r="Q167">
            <v>0</v>
          </cell>
          <cell r="R167"/>
          <cell r="S167">
            <v>0.55000000000000004</v>
          </cell>
        </row>
        <row r="168">
          <cell r="A168" t="str">
            <v>1.1.4.116</v>
          </cell>
          <cell r="B168" t="str">
            <v>Строительство КЛ-6кВ от КРУН2 до КТПН-2х400кВА, для электроснабжения п.Кедровый-1</v>
          </cell>
          <cell r="C168" t="str">
            <v>С_1.1.4.116</v>
          </cell>
          <cell r="D168">
            <v>4.5899280000000005</v>
          </cell>
          <cell r="E168"/>
          <cell r="F168">
            <v>4.5899280000000005</v>
          </cell>
          <cell r="G168"/>
          <cell r="H168"/>
          <cell r="I168">
            <v>4.5899280000000005</v>
          </cell>
          <cell r="J168"/>
          <cell r="K168">
            <v>3.8249400000000007</v>
          </cell>
          <cell r="L168">
            <v>2022</v>
          </cell>
          <cell r="M168">
            <v>3.8249400000000007</v>
          </cell>
          <cell r="N168" t="str">
            <v>Для создания надежного обеспечения  и резервирования электрических сетей  под загрузку жилого фонда  и развития существующей схемы электроснабжения города, согласно градостроительного плана застройки г. Сургута</v>
          </cell>
          <cell r="O168"/>
          <cell r="P168"/>
          <cell r="Q168">
            <v>0</v>
          </cell>
          <cell r="R168"/>
          <cell r="S168">
            <v>1.2</v>
          </cell>
        </row>
        <row r="169">
          <cell r="A169" t="str">
            <v>1.1.4.117</v>
          </cell>
          <cell r="B169" t="str">
            <v>Строительство КЛ-6кВ от КТПН-2х400кВА до КТПН-2х250кВА, для электроснабжения п.Кедровый-1</v>
          </cell>
          <cell r="C169" t="str">
            <v>С_1.1.4.117</v>
          </cell>
          <cell r="D169">
            <v>2.3965319999999997</v>
          </cell>
          <cell r="E169"/>
          <cell r="F169">
            <v>2.3965319999999997</v>
          </cell>
          <cell r="G169"/>
          <cell r="H169"/>
          <cell r="I169">
            <v>2.3965319999999997</v>
          </cell>
          <cell r="J169"/>
          <cell r="K169">
            <v>1.9971099999999997</v>
          </cell>
          <cell r="L169">
            <v>2022</v>
          </cell>
          <cell r="M169">
            <v>1.9971099999999997</v>
          </cell>
          <cell r="N169" t="str">
            <v>Для создания надежного обеспечения  и резервирования электрических сетей  под загрузку жилого фонда  и развития существующей схемы электроснабжения города, согласно градостроительного плана застройки г. Сургута</v>
          </cell>
          <cell r="O169"/>
          <cell r="P169"/>
          <cell r="Q169">
            <v>0</v>
          </cell>
          <cell r="R169"/>
          <cell r="S169">
            <v>0.6</v>
          </cell>
        </row>
        <row r="170">
          <cell r="A170" t="str">
            <v>1.1.4.118</v>
          </cell>
          <cell r="B170" t="str">
            <v>Строительство КЛ-10кВ до ТП 2х1250кВА, для электроснабжения ж/д по ул.Энгельса, Югорский тракт</v>
          </cell>
          <cell r="C170" t="str">
            <v>С_1.1.4.118</v>
          </cell>
          <cell r="D170">
            <v>3.0935519999999999</v>
          </cell>
          <cell r="E170"/>
          <cell r="F170">
            <v>3.0935519999999999</v>
          </cell>
          <cell r="G170"/>
          <cell r="H170"/>
          <cell r="I170">
            <v>3.0935519999999999</v>
          </cell>
          <cell r="J170"/>
          <cell r="K170">
            <v>2.57796</v>
          </cell>
          <cell r="L170">
            <v>2021</v>
          </cell>
          <cell r="M170">
            <v>2.57796</v>
          </cell>
          <cell r="N170" t="str">
            <v>Для создания надежного обеспечения  и резервирования электрических сетей  под загрузку жилого фонда  и развития существующей схемы электроснабжения города, согласно градостроительного плана застройки г. Сургута</v>
          </cell>
          <cell r="O170"/>
          <cell r="P170"/>
          <cell r="Q170">
            <v>0</v>
          </cell>
          <cell r="R170"/>
          <cell r="S170">
            <v>0.8</v>
          </cell>
        </row>
        <row r="171">
          <cell r="A171" t="str">
            <v>1.1.4.119</v>
          </cell>
          <cell r="B171" t="str">
            <v>Строительство КЛ-10кВ от РП-110 до ТП 2х2500кВА, для электроснабжения Храма по ул.Мира</v>
          </cell>
          <cell r="C171" t="str">
            <v>С_1.1.4.119</v>
          </cell>
          <cell r="D171">
            <v>0</v>
          </cell>
          <cell r="E171"/>
          <cell r="F171">
            <v>0</v>
          </cell>
          <cell r="G171"/>
          <cell r="H171"/>
          <cell r="I171">
            <v>0</v>
          </cell>
          <cell r="J171"/>
          <cell r="K171">
            <v>0</v>
          </cell>
          <cell r="L171">
            <v>0</v>
          </cell>
          <cell r="M171">
            <v>0</v>
          </cell>
          <cell r="N171" t="str">
            <v>Для создания надежного обеспечения  и резервирования электрических сетей  под загрузку жилого фонда  и развития существующей схемы электроснабжения города, согласно градостроительного плана застройки г. Сургута</v>
          </cell>
          <cell r="O171"/>
          <cell r="P171"/>
          <cell r="Q171">
            <v>0</v>
          </cell>
          <cell r="R171"/>
          <cell r="S171">
            <v>0</v>
          </cell>
        </row>
        <row r="172">
          <cell r="A172" t="str">
            <v>1.1.4.120</v>
          </cell>
          <cell r="B172" t="str">
            <v>Строительство КЛ-10кВ РП-164 до ТП-4 2х1600кВА мкр.35А</v>
          </cell>
          <cell r="C172" t="str">
            <v>С_1.1.4.120</v>
          </cell>
          <cell r="D172">
            <v>6.3682832714000002</v>
          </cell>
          <cell r="E172"/>
          <cell r="F172">
            <v>6.3682832714000002</v>
          </cell>
          <cell r="G172"/>
          <cell r="H172"/>
          <cell r="I172">
            <v>6.3682832714000002</v>
          </cell>
          <cell r="J172"/>
          <cell r="K172">
            <v>5.3968502300000001</v>
          </cell>
          <cell r="L172">
            <v>2018</v>
          </cell>
          <cell r="M172">
            <v>5.3968502300000001</v>
          </cell>
          <cell r="N172" t="str">
            <v>Для создания надежного обеспечения  и резервирования электрических сетей  под загрузку жилого фонда  и развития существующей схемы электроснабжения города, согласно градостроительного плана застройки г. Сургута</v>
          </cell>
          <cell r="O172"/>
          <cell r="P172"/>
          <cell r="Q172">
            <v>0</v>
          </cell>
          <cell r="R172"/>
          <cell r="S172">
            <v>1.282</v>
          </cell>
        </row>
        <row r="173">
          <cell r="A173" t="str">
            <v>1.1.4.121</v>
          </cell>
          <cell r="B173" t="str">
            <v>Строительство КЛ-10кВ от ТП2 2х2500кВА до ТП3 2х2500кВА мкр.35</v>
          </cell>
          <cell r="C173" t="str">
            <v>С_1.1.4.121</v>
          </cell>
          <cell r="D173">
            <v>0</v>
          </cell>
          <cell r="E173"/>
          <cell r="F173">
            <v>0</v>
          </cell>
          <cell r="G173"/>
          <cell r="H173"/>
          <cell r="I173">
            <v>0</v>
          </cell>
          <cell r="J173"/>
          <cell r="K173">
            <v>0</v>
          </cell>
          <cell r="L173">
            <v>0</v>
          </cell>
          <cell r="M173">
            <v>0</v>
          </cell>
          <cell r="N173" t="str">
            <v>Для создания надежного обеспечения  и резервирования электрических сетей  под загрузку жилого фонда  и развития существующей схемы электроснабжения города, согласно градостроительного плана застройки г. Сургута</v>
          </cell>
          <cell r="O173"/>
          <cell r="P173"/>
          <cell r="Q173">
            <v>0</v>
          </cell>
          <cell r="R173"/>
          <cell r="S173">
            <v>0</v>
          </cell>
        </row>
        <row r="174">
          <cell r="A174" t="str">
            <v>1.1.4.122</v>
          </cell>
          <cell r="B174" t="str">
            <v>Строительство КЛ-10кВ от ТП-18 2х2500кВА до ТП№20 2х1600кВА мкр.44</v>
          </cell>
          <cell r="C174" t="str">
            <v>С_1.1.4.122</v>
          </cell>
          <cell r="D174">
            <v>2.815248</v>
          </cell>
          <cell r="E174"/>
          <cell r="F174">
            <v>2.815248</v>
          </cell>
          <cell r="G174"/>
          <cell r="H174"/>
          <cell r="I174">
            <v>2.815248</v>
          </cell>
          <cell r="J174"/>
          <cell r="K174">
            <v>2.3460399999999999</v>
          </cell>
          <cell r="L174">
            <v>2020</v>
          </cell>
          <cell r="M174">
            <v>2.3460399999999999</v>
          </cell>
          <cell r="N174" t="str">
            <v>Для создания надежного обеспечения  и резервирования электрических сетей  под загрузку жилого фонда  и развития существующей схемы электроснабжения города, согласно градостроительного плана застройки г. Сургута</v>
          </cell>
          <cell r="O174"/>
          <cell r="P174"/>
          <cell r="Q174">
            <v>0</v>
          </cell>
          <cell r="R174"/>
          <cell r="S174">
            <v>0.72</v>
          </cell>
        </row>
        <row r="175">
          <cell r="A175" t="str">
            <v>1.1.4.123</v>
          </cell>
          <cell r="B175" t="str">
            <v>Строительство КЛ-10кВ от ТП№20 2х1600кВА до ТП№21 2х2500кВА мкр.44</v>
          </cell>
          <cell r="C175" t="str">
            <v>С_1.1.4.123</v>
          </cell>
          <cell r="D175">
            <v>2.0150519999999998</v>
          </cell>
          <cell r="E175"/>
          <cell r="F175">
            <v>2.0150519999999998</v>
          </cell>
          <cell r="G175"/>
          <cell r="H175"/>
          <cell r="I175">
            <v>2.0150519999999998</v>
          </cell>
          <cell r="J175"/>
          <cell r="K175">
            <v>1.6792099999999999</v>
          </cell>
          <cell r="L175">
            <v>2020</v>
          </cell>
          <cell r="M175">
            <v>1.6792099999999999</v>
          </cell>
          <cell r="N175" t="str">
            <v>Для создания надежного обеспечения  и резервирования электрических сетей  под загрузку жилого фонда  и развития существующей схемы электроснабжения города, согласно градостроительного плана застройки г. Сургута</v>
          </cell>
          <cell r="O175"/>
          <cell r="P175"/>
          <cell r="Q175">
            <v>0</v>
          </cell>
          <cell r="R175"/>
          <cell r="S175">
            <v>0.51400000000000001</v>
          </cell>
        </row>
        <row r="176">
          <cell r="A176" t="str">
            <v>1.1.4.124</v>
          </cell>
          <cell r="B176" t="str">
            <v>Строительство КЛ-10кВ от ТП№21 2х2500кВА мкр.44 до БКТП-830</v>
          </cell>
          <cell r="C176" t="str">
            <v>С_1.1.4.124</v>
          </cell>
          <cell r="D176">
            <v>3.7976639999999997</v>
          </cell>
          <cell r="E176"/>
          <cell r="F176">
            <v>3.7976639999999997</v>
          </cell>
          <cell r="G176"/>
          <cell r="H176"/>
          <cell r="I176">
            <v>3.7976639999999997</v>
          </cell>
          <cell r="J176"/>
          <cell r="K176">
            <v>3.16472</v>
          </cell>
          <cell r="L176">
            <v>2020</v>
          </cell>
          <cell r="M176">
            <v>3.16472</v>
          </cell>
          <cell r="N176" t="str">
            <v>Для создания надежного обеспечения  и резервирования электрических сетей  под загрузку жилого фонда  и развития существующей схемы электроснабжения города, согласно градостроительного плана застройки г. Сургута</v>
          </cell>
          <cell r="O176"/>
          <cell r="P176"/>
          <cell r="Q176">
            <v>0</v>
          </cell>
          <cell r="R176"/>
          <cell r="S176">
            <v>0.98399999999999999</v>
          </cell>
        </row>
        <row r="177">
          <cell r="A177" t="str">
            <v>1.1.4.125</v>
          </cell>
          <cell r="B177" t="str">
            <v>Строительство КЛ-10кВ от ТП№16 2х2500кВА до ТП№17 2х2500 кВА мкр.27А</v>
          </cell>
          <cell r="C177" t="str">
            <v>С_1.1.4.125</v>
          </cell>
          <cell r="D177">
            <v>1.733916</v>
          </cell>
          <cell r="E177"/>
          <cell r="F177">
            <v>1.733916</v>
          </cell>
          <cell r="G177"/>
          <cell r="H177"/>
          <cell r="I177">
            <v>1.733916</v>
          </cell>
          <cell r="J177"/>
          <cell r="K177">
            <v>1.44493</v>
          </cell>
          <cell r="L177">
            <v>2019</v>
          </cell>
          <cell r="M177">
            <v>1.44493</v>
          </cell>
          <cell r="N177" t="str">
            <v>Для создания надежного обеспечения  и резервирования электрических сетей  под загрузку жилого фонда  и развития существующей схемы электроснабжения города, согласно градостроительного плана застройки г. Сургута</v>
          </cell>
          <cell r="O177"/>
          <cell r="P177"/>
          <cell r="Q177">
            <v>0</v>
          </cell>
          <cell r="R177"/>
          <cell r="S177">
            <v>0.434</v>
          </cell>
        </row>
        <row r="178">
          <cell r="A178" t="str">
            <v>1.1.4.126</v>
          </cell>
          <cell r="B178" t="str">
            <v>Строительство КЛ-10кВ от ТП№17 2х2500кВА до ТП№18 2х2500 кВА мкр.27А</v>
          </cell>
          <cell r="C178" t="str">
            <v>С_1.1.4.126</v>
          </cell>
          <cell r="D178">
            <v>1.99092</v>
          </cell>
          <cell r="E178"/>
          <cell r="F178">
            <v>1.99092</v>
          </cell>
          <cell r="G178"/>
          <cell r="H178"/>
          <cell r="I178">
            <v>1.99092</v>
          </cell>
          <cell r="J178"/>
          <cell r="K178">
            <v>1.6591</v>
          </cell>
          <cell r="L178">
            <v>2020</v>
          </cell>
          <cell r="M178">
            <v>1.6591</v>
          </cell>
          <cell r="N178" t="str">
            <v>Для создания надежного обеспечения  и резервирования электрических сетей  под загрузку жилого фонда  и развития существующей схемы электроснабжения города, согласно градостроительного плана застройки г. Сургута</v>
          </cell>
          <cell r="O178"/>
          <cell r="P178"/>
          <cell r="Q178">
            <v>0</v>
          </cell>
          <cell r="R178"/>
          <cell r="S178">
            <v>0.504</v>
          </cell>
        </row>
        <row r="179">
          <cell r="A179" t="str">
            <v>1.1.4.127</v>
          </cell>
          <cell r="B179" t="str">
            <v>Строительство КЛ-10кВ от ТП№18 2х2500кВА до ТП№19 2х2500 кВА мкр.27А</v>
          </cell>
          <cell r="C179" t="str">
            <v>С_1.1.4.127</v>
          </cell>
          <cell r="D179">
            <v>1.8750719999999998</v>
          </cell>
          <cell r="E179"/>
          <cell r="F179">
            <v>1.8750719999999998</v>
          </cell>
          <cell r="G179"/>
          <cell r="H179"/>
          <cell r="I179">
            <v>1.8750719999999998</v>
          </cell>
          <cell r="J179"/>
          <cell r="K179">
            <v>1.5625599999999999</v>
          </cell>
          <cell r="L179">
            <v>2020</v>
          </cell>
          <cell r="M179">
            <v>1.5625599999999999</v>
          </cell>
          <cell r="N179" t="str">
            <v>Для создания надежного обеспечения  и резервирования электрических сетей  под загрузку жилого фонда  и развития существующей схемы электроснабжения города, согласно градостроительного плана застройки г. Сургута</v>
          </cell>
          <cell r="O179"/>
          <cell r="P179"/>
          <cell r="Q179">
            <v>0</v>
          </cell>
          <cell r="R179"/>
          <cell r="S179">
            <v>0.46200000000000002</v>
          </cell>
        </row>
        <row r="180">
          <cell r="A180" t="str">
            <v>1.1.4.128</v>
          </cell>
          <cell r="B180" t="str">
            <v>Строительство КЛ-10кВ от ТП№19 2х2500кВА до ТП№22 2х2500 кВА мкр.27А</v>
          </cell>
          <cell r="C180" t="str">
            <v>С_1.1.4.128</v>
          </cell>
          <cell r="D180">
            <v>2.1885959999999995</v>
          </cell>
          <cell r="E180"/>
          <cell r="F180">
            <v>2.1885959999999995</v>
          </cell>
          <cell r="G180"/>
          <cell r="H180"/>
          <cell r="I180">
            <v>2.1885959999999995</v>
          </cell>
          <cell r="J180"/>
          <cell r="K180">
            <v>1.8238299999999996</v>
          </cell>
          <cell r="L180">
            <v>2020</v>
          </cell>
          <cell r="M180">
            <v>1.8238299999999996</v>
          </cell>
          <cell r="N180" t="str">
            <v>Для создания надежного обеспечения  и резервирования электрических сетей  под загрузку жилого фонда  и развития существующей схемы электроснабжения города, согласно градостроительного плана застройки г. Сургута</v>
          </cell>
          <cell r="O180"/>
          <cell r="P180"/>
          <cell r="Q180">
            <v>0</v>
          </cell>
          <cell r="R180"/>
          <cell r="S180">
            <v>0.53400000000000003</v>
          </cell>
        </row>
        <row r="181">
          <cell r="A181" t="str">
            <v>1.1.4.129</v>
          </cell>
          <cell r="B181" t="str">
            <v>Строительство КЛ-10кВ от ТП№22 2х2500кВА до ТП№23 2х2500 кВА мкр.27А</v>
          </cell>
          <cell r="C181" t="str">
            <v>С_1.1.4.129</v>
          </cell>
          <cell r="D181">
            <v>1.1217000000000001</v>
          </cell>
          <cell r="E181"/>
          <cell r="F181">
            <v>1.1217000000000001</v>
          </cell>
          <cell r="G181"/>
          <cell r="H181"/>
          <cell r="I181">
            <v>1.1217000000000001</v>
          </cell>
          <cell r="J181"/>
          <cell r="K181">
            <v>0.93475000000000019</v>
          </cell>
          <cell r="L181">
            <v>2020</v>
          </cell>
          <cell r="M181">
            <v>0.93475000000000019</v>
          </cell>
          <cell r="N181" t="str">
            <v>Для создания надежного обеспечения  и резервирования электрических сетей  под загрузку жилого фонда  и развития существующей схемы электроснабжения города, согласно градостроительного плана застройки г. Сургута</v>
          </cell>
          <cell r="O181"/>
          <cell r="P181"/>
          <cell r="Q181">
            <v>0</v>
          </cell>
          <cell r="R181"/>
          <cell r="S181">
            <v>0.26500000000000001</v>
          </cell>
        </row>
        <row r="182">
          <cell r="A182" t="str">
            <v>1.1.4.130</v>
          </cell>
          <cell r="B182" t="str">
            <v>Строительство КЛ-10кВ от ТП№23 2х2500кВА до ТП№20 2х2500 кВА мкр.27А</v>
          </cell>
          <cell r="C182" t="str">
            <v>С_1.1.4.130</v>
          </cell>
          <cell r="D182">
            <v>0.81003599999999998</v>
          </cell>
          <cell r="E182"/>
          <cell r="F182">
            <v>0.81003599999999998</v>
          </cell>
          <cell r="G182"/>
          <cell r="H182"/>
          <cell r="I182">
            <v>0.81003599999999998</v>
          </cell>
          <cell r="J182"/>
          <cell r="K182">
            <v>0.67503000000000002</v>
          </cell>
          <cell r="L182">
            <v>2020</v>
          </cell>
          <cell r="M182">
            <v>0.67503000000000002</v>
          </cell>
          <cell r="N182" t="str">
            <v>Для создания надежного обеспечения  и резервирования электрических сетей  под загрузку жилого фонда  и развития существующей схемы электроснабжения города, согласно градостроительного плана застройки г. Сургута</v>
          </cell>
          <cell r="O182"/>
          <cell r="P182"/>
          <cell r="Q182">
            <v>0</v>
          </cell>
          <cell r="R182"/>
          <cell r="S182">
            <v>0.17</v>
          </cell>
        </row>
        <row r="183">
          <cell r="A183" t="str">
            <v>1.1.4.131</v>
          </cell>
          <cell r="B183" t="str">
            <v>Строительство КЛ-10кВ от ТП№20 2х2500кВА до ТП№21 2х2500 кВА мкр.27А</v>
          </cell>
          <cell r="C183" t="str">
            <v>С_1.1.4.131</v>
          </cell>
          <cell r="D183">
            <v>1.941276</v>
          </cell>
          <cell r="E183"/>
          <cell r="F183">
            <v>1.941276</v>
          </cell>
          <cell r="G183"/>
          <cell r="H183"/>
          <cell r="I183">
            <v>1.941276</v>
          </cell>
          <cell r="J183"/>
          <cell r="K183">
            <v>1.6177300000000001</v>
          </cell>
          <cell r="L183">
            <v>2020</v>
          </cell>
          <cell r="M183">
            <v>1.6177300000000001</v>
          </cell>
          <cell r="N183" t="str">
            <v>Для создания надежного обеспечения  и резервирования электрических сетей  под загрузку жилого фонда  и развития существующей схемы электроснабжения города, согласно градостроительного плана застройки г. Сургута</v>
          </cell>
          <cell r="O183"/>
          <cell r="P183"/>
          <cell r="Q183">
            <v>0</v>
          </cell>
          <cell r="R183"/>
          <cell r="S183">
            <v>0.44600000000000001</v>
          </cell>
        </row>
        <row r="184">
          <cell r="A184" t="str">
            <v>1.1.4.132</v>
          </cell>
          <cell r="B184" t="str">
            <v>Строительство КЛ-10кВ от ТП-2х2500кВА мкр.27А до места врезки в КЛ-10кВ от РП-147 до БКТП-577</v>
          </cell>
          <cell r="C184" t="str">
            <v>С_1.1.4.132</v>
          </cell>
          <cell r="D184">
            <v>5.4358724919999997</v>
          </cell>
          <cell r="E184"/>
          <cell r="F184">
            <v>5.4358724919999997</v>
          </cell>
          <cell r="G184"/>
          <cell r="H184"/>
          <cell r="I184">
            <v>5.4358724919999997</v>
          </cell>
          <cell r="J184"/>
          <cell r="K184">
            <v>4.6066716000000003</v>
          </cell>
          <cell r="L184">
            <v>2018</v>
          </cell>
          <cell r="M184">
            <v>4.6066716000000003</v>
          </cell>
          <cell r="N184" t="str">
            <v>Для создания надежного обеспечения  и резервирования электрических сетей  под загрузку жилого фонда  и развития существующей схемы электроснабжения города, согласно градостроительного плана застройки г. Сургута</v>
          </cell>
          <cell r="O184"/>
          <cell r="P184"/>
          <cell r="Q184">
            <v>0</v>
          </cell>
          <cell r="R184"/>
          <cell r="S184">
            <v>0.95599999999999996</v>
          </cell>
        </row>
        <row r="185">
          <cell r="A185" t="str">
            <v>1.1.4.133</v>
          </cell>
          <cell r="B185" t="str">
            <v>Строительство КЛ-10кВ ТП-2х1000кВА мкр.27А до РП-122</v>
          </cell>
          <cell r="C185" t="str">
            <v>С_1.1.4.133</v>
          </cell>
          <cell r="D185">
            <v>4.6395683999999999</v>
          </cell>
          <cell r="E185"/>
          <cell r="F185">
            <v>4.6395683999999999</v>
          </cell>
          <cell r="G185"/>
          <cell r="H185"/>
          <cell r="I185">
            <v>4.6395683999999999</v>
          </cell>
          <cell r="J185"/>
          <cell r="K185">
            <v>3.8663069999999999</v>
          </cell>
          <cell r="L185">
            <v>2019</v>
          </cell>
          <cell r="M185">
            <v>3.8663069999999999</v>
          </cell>
          <cell r="N185" t="str">
            <v>ООО "СеверТрансСтрой" дог. 98/2018/ТП, для электроснабжения объекта «Жилой дом № 2 с подземной автостоянкой в микрорайоне 27А города Сургута», расположенного город Сургут, микрорайон 27А . 302,6кВт</v>
          </cell>
          <cell r="O185"/>
          <cell r="P185"/>
          <cell r="Q185">
            <v>0</v>
          </cell>
          <cell r="R185"/>
          <cell r="S185">
            <v>0.81599999999999995</v>
          </cell>
        </row>
        <row r="186">
          <cell r="A186" t="str">
            <v>1.1.4.134</v>
          </cell>
          <cell r="B186" t="str">
            <v>Строительство КЛ-10кВ от РП-2х2500кВА мкр.28 до ТП-2х1600кВА мкр.28</v>
          </cell>
          <cell r="C186" t="str">
            <v>С_1.1.4.134</v>
          </cell>
          <cell r="D186">
            <v>0</v>
          </cell>
          <cell r="E186"/>
          <cell r="F186">
            <v>0</v>
          </cell>
          <cell r="G186"/>
          <cell r="H186"/>
          <cell r="I186">
            <v>0</v>
          </cell>
          <cell r="J186"/>
          <cell r="K186">
            <v>0</v>
          </cell>
          <cell r="L186">
            <v>0</v>
          </cell>
          <cell r="M186">
            <v>0</v>
          </cell>
          <cell r="N186" t="str">
            <v>Для создания надежного обеспечения  и резервирования электрических сетей  под загрузку жилого фонда  и развития существующей схемы электроснабжения города, согласно градостроительного плана застройки г. Сургута</v>
          </cell>
          <cell r="O186"/>
          <cell r="P186"/>
          <cell r="Q186">
            <v>0</v>
          </cell>
          <cell r="R186"/>
          <cell r="S186">
            <v>0</v>
          </cell>
        </row>
        <row r="187">
          <cell r="A187" t="str">
            <v>1.1.4.135</v>
          </cell>
          <cell r="B187" t="str">
            <v>Строительство КЛ-10кВ от ТП-2х1600кВА мкр.28 до места врезки в КЛ-10кВ</v>
          </cell>
          <cell r="C187" t="str">
            <v>С_1.1.4.135</v>
          </cell>
          <cell r="D187">
            <v>0</v>
          </cell>
          <cell r="E187"/>
          <cell r="F187">
            <v>0</v>
          </cell>
          <cell r="G187"/>
          <cell r="H187"/>
          <cell r="I187">
            <v>0</v>
          </cell>
          <cell r="J187"/>
          <cell r="K187">
            <v>0</v>
          </cell>
          <cell r="L187">
            <v>0</v>
          </cell>
          <cell r="M187">
            <v>0</v>
          </cell>
          <cell r="N187" t="str">
            <v>Для создания надежного обеспечения  и резервирования электрических сетей  под загрузку жилого фонда  и развития существующей схемы электроснабжения города, согласно градостроительного плана застройки г. Сургута</v>
          </cell>
          <cell r="O187"/>
          <cell r="P187"/>
          <cell r="Q187">
            <v>0</v>
          </cell>
          <cell r="R187"/>
          <cell r="S187">
            <v>0</v>
          </cell>
        </row>
        <row r="188">
          <cell r="A188" t="str">
            <v>1.1.4.136</v>
          </cell>
          <cell r="B188" t="str">
            <v>Строительство КЛ-10кВ от РП-2х2500кВА мкр.28 до места врезки в КЛ-10кВ</v>
          </cell>
          <cell r="C188" t="str">
            <v>С_1.1.4.136</v>
          </cell>
          <cell r="D188">
            <v>0</v>
          </cell>
          <cell r="E188"/>
          <cell r="F188">
            <v>0</v>
          </cell>
          <cell r="G188"/>
          <cell r="H188"/>
          <cell r="I188">
            <v>0</v>
          </cell>
          <cell r="J188"/>
          <cell r="K188">
            <v>0</v>
          </cell>
          <cell r="L188">
            <v>0</v>
          </cell>
          <cell r="M188">
            <v>0</v>
          </cell>
          <cell r="N188" t="str">
            <v>Для создания надежного обеспечения  и резервирования электрических сетей  под загрузку жилого фонда  и развития существующей схемы электроснабжения города, согласно градостроительного плана застройки г. Сургута</v>
          </cell>
          <cell r="O188"/>
          <cell r="P188"/>
          <cell r="Q188">
            <v>0</v>
          </cell>
          <cell r="R188"/>
          <cell r="S188">
            <v>0</v>
          </cell>
        </row>
        <row r="189">
          <cell r="A189" t="str">
            <v>1.1.4.137</v>
          </cell>
          <cell r="B189" t="str">
            <v>Строительство КЛ-10кВ от РП-2х2500кВА до ТП-2х1000кВА п.Дорожный</v>
          </cell>
          <cell r="C189" t="str">
            <v>С_1.1.4.137</v>
          </cell>
          <cell r="D189">
            <v>1.510248</v>
          </cell>
          <cell r="E189"/>
          <cell r="F189">
            <v>1.510248</v>
          </cell>
          <cell r="G189"/>
          <cell r="H189"/>
          <cell r="I189">
            <v>1.510248</v>
          </cell>
          <cell r="J189"/>
          <cell r="K189">
            <v>1.25854</v>
          </cell>
          <cell r="L189">
            <v>2020</v>
          </cell>
          <cell r="M189">
            <v>1.25854</v>
          </cell>
          <cell r="N189" t="str">
            <v>Для создания надежного обеспечения  и резервирования электрических сетей  под загрузку жилого фонда  и развития существующей схемы электроснабжения города, согласно градостроительного плана застройки г. Сургута</v>
          </cell>
          <cell r="O189"/>
          <cell r="P189"/>
          <cell r="Q189">
            <v>0</v>
          </cell>
          <cell r="R189"/>
          <cell r="S189">
            <v>0.372</v>
          </cell>
        </row>
        <row r="190">
          <cell r="A190" t="str">
            <v>1.1.4.138</v>
          </cell>
          <cell r="B190" t="str">
            <v>Строительство КЛ-10кВ от ТП-2х1000кВА до места врезки в КЛ-10кВ п.Дорожный</v>
          </cell>
          <cell r="C190" t="str">
            <v>С_1.1.4.138</v>
          </cell>
          <cell r="D190">
            <v>2.5025040000000001</v>
          </cell>
          <cell r="E190"/>
          <cell r="F190">
            <v>2.5025040000000001</v>
          </cell>
          <cell r="G190"/>
          <cell r="H190"/>
          <cell r="I190">
            <v>2.5025040000000001</v>
          </cell>
          <cell r="J190"/>
          <cell r="K190">
            <v>2.0854200000000001</v>
          </cell>
          <cell r="L190">
            <v>2020</v>
          </cell>
          <cell r="M190">
            <v>2.0854200000000001</v>
          </cell>
          <cell r="N190" t="str">
            <v>Для создания надежного обеспечения  и резервирования электрических сетей  под загрузку жилого фонда  и развития существующей схемы электроснабжения города, согласно градостроительного плана застройки г. Сургута</v>
          </cell>
          <cell r="O190"/>
          <cell r="P190"/>
          <cell r="Q190">
            <v>0</v>
          </cell>
          <cell r="R190"/>
          <cell r="S190">
            <v>0.628</v>
          </cell>
        </row>
        <row r="191">
          <cell r="A191" t="str">
            <v>1.1.4.139</v>
          </cell>
          <cell r="B191" t="str">
            <v>Строительство КЛ-10кВ от ТП3 до ТП-4 2х1600кВА мкр.42, для электроснабжения детского сада</v>
          </cell>
          <cell r="C191" t="str">
            <v>С_1.1.4.139</v>
          </cell>
          <cell r="D191">
            <v>2.1756719999999996</v>
          </cell>
          <cell r="E191"/>
          <cell r="F191">
            <v>2.1756719999999996</v>
          </cell>
          <cell r="G191"/>
          <cell r="H191"/>
          <cell r="I191">
            <v>2.1756719999999996</v>
          </cell>
          <cell r="J191"/>
          <cell r="K191">
            <v>1.8130599999999997</v>
          </cell>
          <cell r="L191">
            <v>2020</v>
          </cell>
          <cell r="M191">
            <v>1.8130599999999997</v>
          </cell>
          <cell r="N191" t="str">
            <v>Для создания надежного обеспечения  и резервирования электрических сетей  под загрузку жилого фонда  и развития существующей схемы электроснабжения города, согласно градостроительного плана застройки г. Сургута</v>
          </cell>
          <cell r="O191"/>
          <cell r="P191"/>
          <cell r="Q191">
            <v>0</v>
          </cell>
          <cell r="R191"/>
          <cell r="S191">
            <v>0.54400000000000004</v>
          </cell>
        </row>
        <row r="192">
          <cell r="A192" t="str">
            <v>1.1.4.140</v>
          </cell>
          <cell r="B192" t="str">
            <v>Строительство КЛ-10кВ от ТП№1 2х1600кВА до ТП№2 2х1600кВА мкр.51</v>
          </cell>
          <cell r="C192" t="str">
            <v>С_1.1.4.140</v>
          </cell>
          <cell r="D192">
            <v>2.4798720000000003</v>
          </cell>
          <cell r="E192"/>
          <cell r="F192">
            <v>2.4798720000000003</v>
          </cell>
          <cell r="G192"/>
          <cell r="H192"/>
          <cell r="I192">
            <v>2.4798720000000003</v>
          </cell>
          <cell r="J192"/>
          <cell r="K192">
            <v>2.0665600000000004</v>
          </cell>
          <cell r="L192">
            <v>2019</v>
          </cell>
          <cell r="M192">
            <v>2.0665600000000004</v>
          </cell>
          <cell r="N192" t="str">
            <v>Для создания надежного обеспечения  и резервирования электрических сетей  под загрузку жилого фонда  и развития существующей схемы электроснабжения города, согласно градостроительного плана застройки г. Сургута</v>
          </cell>
          <cell r="O192"/>
          <cell r="P192"/>
          <cell r="Q192">
            <v>0</v>
          </cell>
          <cell r="R192"/>
          <cell r="S192">
            <v>0.6</v>
          </cell>
        </row>
        <row r="193">
          <cell r="A193" t="str">
            <v>1.1.4.141</v>
          </cell>
          <cell r="B193" t="str">
            <v>Строительство КЛ-10кВ от ТП№2 2х1600кВА до ТП№3 2х1600кВА мкр.51</v>
          </cell>
          <cell r="C193" t="str">
            <v>С_1.1.4.141</v>
          </cell>
          <cell r="D193">
            <v>4.8717479999999993</v>
          </cell>
          <cell r="E193"/>
          <cell r="F193">
            <v>4.8717479999999993</v>
          </cell>
          <cell r="G193"/>
          <cell r="H193"/>
          <cell r="I193">
            <v>4.8717479999999993</v>
          </cell>
          <cell r="J193"/>
          <cell r="K193">
            <v>4.0597899999999996</v>
          </cell>
          <cell r="L193">
            <v>2019</v>
          </cell>
          <cell r="M193">
            <v>4.0597899999999996</v>
          </cell>
          <cell r="N193" t="str">
            <v>Для создания надежного обеспечения  и резервирования электрических сетей  под загрузку жилого фонда  и развития существующей схемы электроснабжения города, согласно градостроительного плана застройки г. Сургута</v>
          </cell>
          <cell r="O193"/>
          <cell r="P193"/>
          <cell r="Q193">
            <v>0</v>
          </cell>
          <cell r="R193"/>
          <cell r="S193">
            <v>0.55000000000000004</v>
          </cell>
        </row>
        <row r="194">
          <cell r="A194" t="str">
            <v>1.1.4.142</v>
          </cell>
          <cell r="B194" t="str">
            <v>Строительство КЛ-10кВ от ТП№3 2х1600кВА до ТП№4 2х1600кВА мкр.51</v>
          </cell>
          <cell r="C194" t="str">
            <v>С_1.1.4.142</v>
          </cell>
          <cell r="D194">
            <v>3.1999920000000004</v>
          </cell>
          <cell r="E194"/>
          <cell r="F194">
            <v>3.1999920000000004</v>
          </cell>
          <cell r="G194"/>
          <cell r="H194"/>
          <cell r="I194">
            <v>3.1999920000000004</v>
          </cell>
          <cell r="J194"/>
          <cell r="K194">
            <v>2.6666600000000003</v>
          </cell>
          <cell r="L194">
            <v>2019</v>
          </cell>
          <cell r="M194">
            <v>2.6666600000000003</v>
          </cell>
          <cell r="N194" t="str">
            <v>Для создания надежного обеспечения  и резервирования электрических сетей  под загрузку жилого фонда  и развития существующей схемы электроснабжения города, согласно градостроительного плана застройки г. Сургута</v>
          </cell>
          <cell r="O194"/>
          <cell r="P194"/>
          <cell r="Q194">
            <v>0</v>
          </cell>
          <cell r="R194"/>
          <cell r="S194">
            <v>0.55000000000000004</v>
          </cell>
        </row>
        <row r="195">
          <cell r="A195" t="str">
            <v>1.1.4.143</v>
          </cell>
          <cell r="B195" t="str">
            <v>Строительство КЛ-10кВ от ТП№4 2х1600кВА до ТП№5 2х1600кВА мкр.51</v>
          </cell>
          <cell r="C195" t="str">
            <v>С_1.1.4.143</v>
          </cell>
          <cell r="D195">
            <v>1.8296519999999998</v>
          </cell>
          <cell r="E195"/>
          <cell r="F195">
            <v>1.8296519999999998</v>
          </cell>
          <cell r="G195"/>
          <cell r="H195"/>
          <cell r="I195">
            <v>1.8296519999999998</v>
          </cell>
          <cell r="J195"/>
          <cell r="K195">
            <v>1.52471</v>
          </cell>
          <cell r="L195">
            <v>2019</v>
          </cell>
          <cell r="M195">
            <v>1.52471</v>
          </cell>
          <cell r="N195" t="str">
            <v>Для создания надежного обеспечения  и резервирования электрических сетей  под загрузку жилого фонда  и развития существующей схемы электроснабжения города, согласно градостроительного плана застройки г. Сургута</v>
          </cell>
          <cell r="O195"/>
          <cell r="P195"/>
          <cell r="Q195">
            <v>0</v>
          </cell>
          <cell r="R195"/>
          <cell r="S195">
            <v>0.55000000000000004</v>
          </cell>
        </row>
        <row r="196">
          <cell r="A196" t="str">
            <v>1.1.4.144</v>
          </cell>
          <cell r="B196" t="str">
            <v>Строительство КЛ-10кВ от ТП№5 2х1600кВА до ТП№6 2х1600кВА мкр.51</v>
          </cell>
          <cell r="C196" t="str">
            <v>С_1.1.4.144</v>
          </cell>
          <cell r="D196">
            <v>1.8296519999999998</v>
          </cell>
          <cell r="E196"/>
          <cell r="F196">
            <v>1.8296519999999998</v>
          </cell>
          <cell r="G196"/>
          <cell r="H196"/>
          <cell r="I196">
            <v>1.8296519999999998</v>
          </cell>
          <cell r="J196"/>
          <cell r="K196">
            <v>1.52471</v>
          </cell>
          <cell r="L196">
            <v>2019</v>
          </cell>
          <cell r="M196">
            <v>1.52471</v>
          </cell>
          <cell r="N196" t="str">
            <v>Для создания надежного обеспечения  и резервирования электрических сетей  под загрузку жилого фонда  и развития существующей схемы электроснабжения города, согласно градостроительного плана застройки г. Сургута</v>
          </cell>
          <cell r="O196"/>
          <cell r="P196"/>
          <cell r="Q196">
            <v>0</v>
          </cell>
          <cell r="R196"/>
          <cell r="S196">
            <v>0.55000000000000004</v>
          </cell>
        </row>
        <row r="197">
          <cell r="A197" t="str">
            <v>1.1.4.145</v>
          </cell>
          <cell r="B197" t="str">
            <v>Строительство КЛ-10кВ от ТП№6 2х1600кВА до ТП№7 2х1600кВА мкр.51</v>
          </cell>
          <cell r="C197" t="str">
            <v>С_1.1.4.145</v>
          </cell>
          <cell r="D197">
            <v>1.8296519999999998</v>
          </cell>
          <cell r="E197"/>
          <cell r="F197">
            <v>1.8296519999999998</v>
          </cell>
          <cell r="G197"/>
          <cell r="H197"/>
          <cell r="I197">
            <v>1.8296519999999998</v>
          </cell>
          <cell r="J197"/>
          <cell r="K197">
            <v>1.52471</v>
          </cell>
          <cell r="L197">
            <v>2020</v>
          </cell>
          <cell r="M197">
            <v>1.52471</v>
          </cell>
          <cell r="N197" t="str">
            <v>Для создания надежного обеспечения  и резервирования электрических сетей  под загрузку жилого фонда  и развития существующей схемы электроснабжения города, согласно градостроительного плана застройки г. Сургута</v>
          </cell>
          <cell r="O197"/>
          <cell r="P197"/>
          <cell r="Q197">
            <v>0</v>
          </cell>
          <cell r="R197"/>
          <cell r="S197">
            <v>0.55000000000000004</v>
          </cell>
        </row>
        <row r="198">
          <cell r="A198" t="str">
            <v>1.1.4.146</v>
          </cell>
          <cell r="B198" t="str">
            <v>Строительство КЛ-10кВ от ТП№7 2х1600кВА до ТП№8 2х1600кВА мкр.51</v>
          </cell>
          <cell r="C198" t="str">
            <v>С_1.1.4.146</v>
          </cell>
          <cell r="D198">
            <v>6.5061839999999993</v>
          </cell>
          <cell r="E198"/>
          <cell r="F198">
            <v>6.5061839999999993</v>
          </cell>
          <cell r="G198"/>
          <cell r="H198"/>
          <cell r="I198">
            <v>6.5061839999999993</v>
          </cell>
          <cell r="J198"/>
          <cell r="K198">
            <v>5.4218199999999994</v>
          </cell>
          <cell r="L198">
            <v>2020</v>
          </cell>
          <cell r="M198">
            <v>5.4218199999999994</v>
          </cell>
          <cell r="N198" t="str">
            <v>Для создания надежного обеспечения  и резервирования электрических сетей  под загрузку жилого фонда  и развития существующей схемы электроснабжения города, согласно градостроительного плана застройки г. Сургута</v>
          </cell>
          <cell r="O198"/>
          <cell r="P198"/>
          <cell r="Q198">
            <v>0</v>
          </cell>
          <cell r="R198"/>
          <cell r="S198">
            <v>0.55000000000000004</v>
          </cell>
        </row>
        <row r="199">
          <cell r="A199" t="str">
            <v>1.1.4.147</v>
          </cell>
          <cell r="B199" t="str">
            <v>Строительство КЛ-10кВ до ТП№1 2х1600кВА мкр.51</v>
          </cell>
          <cell r="C199" t="str">
            <v>С_1.1.4.147</v>
          </cell>
          <cell r="D199">
            <v>1.4656079999999998</v>
          </cell>
          <cell r="E199"/>
          <cell r="F199">
            <v>1.4656079999999998</v>
          </cell>
          <cell r="G199"/>
          <cell r="H199"/>
          <cell r="I199">
            <v>1.4656079999999998</v>
          </cell>
          <cell r="J199"/>
          <cell r="K199">
            <v>1.2213399999999999</v>
          </cell>
          <cell r="L199">
            <v>2020</v>
          </cell>
          <cell r="M199">
            <v>1.2213399999999999</v>
          </cell>
          <cell r="N199" t="str">
            <v>Для создания надежного обеспечения  и резервирования электрических сетей  под загрузку жилого фонда  и развития существующей схемы электроснабжения города, согласно градостроительного плана застройки г. Сургута</v>
          </cell>
          <cell r="O199"/>
          <cell r="P199"/>
          <cell r="Q199">
            <v>0</v>
          </cell>
          <cell r="R199"/>
          <cell r="S199">
            <v>0.55000000000000004</v>
          </cell>
        </row>
        <row r="200">
          <cell r="A200" t="str">
            <v>1.1.4.147.1</v>
          </cell>
          <cell r="B200" t="str">
            <v>Строительство КЛ-10кВ от ТП-427 до ТП-471</v>
          </cell>
          <cell r="C200" t="str">
            <v>D_1.1.4.147.1</v>
          </cell>
          <cell r="D200">
            <v>5.8463967181999994</v>
          </cell>
          <cell r="E200"/>
          <cell r="F200">
            <v>5.8463967181999994</v>
          </cell>
          <cell r="G200"/>
          <cell r="H200"/>
          <cell r="I200">
            <v>5.8463967181999994</v>
          </cell>
          <cell r="J200"/>
          <cell r="K200">
            <v>4.9545734899999996</v>
          </cell>
          <cell r="L200">
            <v>2018</v>
          </cell>
          <cell r="M200">
            <v>4.9545734899999996</v>
          </cell>
          <cell r="N200" t="str">
            <v>Обеспечение электроснабжением объекта "Жилой комплекс со встроенными помещениями общественного назначения и автостоянкой в мкр. 21-22 города Сургута". Увеличение мощности потребителей на 6,5 тыс.кВт. ООО "СеверСтрой"</v>
          </cell>
          <cell r="O200"/>
          <cell r="P200"/>
          <cell r="Q200">
            <v>0</v>
          </cell>
          <cell r="R200"/>
          <cell r="S200">
            <v>0.98599999999999999</v>
          </cell>
        </row>
        <row r="201">
          <cell r="A201" t="str">
            <v>1.1.4.147.2</v>
          </cell>
          <cell r="B201" t="str">
            <v>Строительство КЛ-10кВ ТП 2х2500кВА (стр.22) мкр.20А  до ТП-530</v>
          </cell>
          <cell r="C201" t="str">
            <v>D_1.1.4.147.2</v>
          </cell>
          <cell r="D201">
            <v>2.8411216006000002</v>
          </cell>
          <cell r="E201"/>
          <cell r="F201">
            <v>2.8411216006000002</v>
          </cell>
          <cell r="G201"/>
          <cell r="H201"/>
          <cell r="I201">
            <v>2.8411216006000002</v>
          </cell>
          <cell r="J201"/>
          <cell r="K201">
            <v>2.4153573100000001</v>
          </cell>
          <cell r="L201">
            <v>2018</v>
          </cell>
          <cell r="M201">
            <v>2.4153573100000001</v>
          </cell>
          <cell r="N201" t="str">
            <v>Обеспечение электроснабжением объекта "Школа в микрорайоне 20А в г.Сургут" (ООО "Юграпромстрой"  дог.120/2017/ТП )</v>
          </cell>
          <cell r="O201"/>
          <cell r="P201"/>
          <cell r="Q201">
            <v>0</v>
          </cell>
          <cell r="R201"/>
          <cell r="S201">
            <v>0.52600000000000002</v>
          </cell>
        </row>
        <row r="202">
          <cell r="A202" t="str">
            <v>1.1.4.147.3</v>
          </cell>
          <cell r="B202" t="str">
            <v>Строительство КЛ-10кВ ТП-861 доТП 2х2500кВА (стр.22) мкр.20А</v>
          </cell>
          <cell r="C202" t="str">
            <v>D_1.1.4.147.3</v>
          </cell>
          <cell r="D202">
            <v>2.2392477561999997</v>
          </cell>
          <cell r="E202"/>
          <cell r="F202">
            <v>2.2392477561999997</v>
          </cell>
          <cell r="G202"/>
          <cell r="H202"/>
          <cell r="I202">
            <v>2.2392477561999997</v>
          </cell>
          <cell r="J202"/>
          <cell r="K202">
            <v>1.9052947299999998</v>
          </cell>
          <cell r="L202">
            <v>2018</v>
          </cell>
          <cell r="M202">
            <v>1.9052947299999998</v>
          </cell>
          <cell r="N202" t="str">
            <v>Обеспечение электроснабжением объекта "Гостиничного комплекса с пристроенной стоянкой автотранспорта закрытого типа. Встроенные помещения общественного назначения". (Письмо от ООО "Сибпромстрой" исх.№943 от 08.12.17г. об возобновлении строительства объекта)</v>
          </cell>
          <cell r="O202"/>
          <cell r="P202"/>
          <cell r="Q202">
            <v>0</v>
          </cell>
          <cell r="R202"/>
          <cell r="S202">
            <v>0.44400000000000001</v>
          </cell>
        </row>
        <row r="203">
          <cell r="A203" t="str">
            <v>1.1.4.147.4</v>
          </cell>
          <cell r="B203" t="str">
            <v xml:space="preserve">Строительство КЛ-10кВ от ТП2х1000кВА мкр.31 до места врезки в КЛ-10кВ от РП-Богатырь до БКТП-569    </v>
          </cell>
          <cell r="C203" t="str">
            <v>D_1.1.4.147.4</v>
          </cell>
          <cell r="D203">
            <v>6.5367176159999998</v>
          </cell>
          <cell r="E203"/>
          <cell r="F203">
            <v>6.5367176159999998</v>
          </cell>
          <cell r="G203"/>
          <cell r="H203"/>
          <cell r="I203">
            <v>6.5367176159999998</v>
          </cell>
          <cell r="J203"/>
          <cell r="K203">
            <v>5.5395912000000003</v>
          </cell>
          <cell r="L203">
            <v>2018</v>
          </cell>
          <cell r="M203">
            <v>5.5395912000000003</v>
          </cell>
          <cell r="N203" t="str">
            <v>Обеспечение электроснабжением объекта "Гостиничного комплекса с пристроенной стоянкой автотранспорта закрытого типа. Встроенные помещения общественного назначения". (Письмо от ООО "Сибпромстрой" исх.№943 от 08.12.17г. об возобновлении строительства объекта)</v>
          </cell>
          <cell r="O203"/>
          <cell r="P203"/>
          <cell r="Q203">
            <v>0</v>
          </cell>
          <cell r="R203"/>
          <cell r="S203">
            <v>1.1679999999999999</v>
          </cell>
        </row>
        <row r="204">
          <cell r="A204" t="str">
            <v>1.1.4.147.5.</v>
          </cell>
          <cell r="B204" t="str">
            <v>Строительство КЛ-10кВ ТП-209 РП-107</v>
          </cell>
          <cell r="C204" t="str">
            <v>D_1.1.4.147.5.</v>
          </cell>
          <cell r="D204">
            <v>4.6878799516000003</v>
          </cell>
          <cell r="E204"/>
          <cell r="F204">
            <v>4.6878799516000003</v>
          </cell>
          <cell r="G204"/>
          <cell r="H204"/>
          <cell r="I204">
            <v>4.6878799516000003</v>
          </cell>
          <cell r="J204"/>
          <cell r="K204">
            <v>3.9727796199999998</v>
          </cell>
          <cell r="L204">
            <v>2018</v>
          </cell>
          <cell r="M204">
            <v>3.9727796199999998</v>
          </cell>
          <cell r="N204" t="str">
            <v>Перевод нагрузок микрорайона №4, в связи с увеличением мощности потребителей на 214кВт</v>
          </cell>
          <cell r="O204"/>
          <cell r="P204"/>
          <cell r="Q204">
            <v>0</v>
          </cell>
          <cell r="R204"/>
          <cell r="S204">
            <v>0.69599999999999995</v>
          </cell>
        </row>
        <row r="205">
          <cell r="A205" t="str">
            <v>1.1.4.147.6</v>
          </cell>
          <cell r="B205" t="str">
            <v>Строительство КЛ-10кВ ТП-208 ТП-209</v>
          </cell>
          <cell r="C205" t="str">
            <v>D_1.1.4.147.6</v>
          </cell>
          <cell r="D205">
            <v>5.3871139459999995</v>
          </cell>
          <cell r="E205"/>
          <cell r="F205">
            <v>5.3871139459999995</v>
          </cell>
          <cell r="G205"/>
          <cell r="H205"/>
          <cell r="I205">
            <v>5.3871139459999995</v>
          </cell>
          <cell r="J205"/>
          <cell r="K205">
            <v>4.5653508</v>
          </cell>
          <cell r="L205">
            <v>2018</v>
          </cell>
          <cell r="M205">
            <v>4.5653508</v>
          </cell>
          <cell r="N205" t="str">
            <v>Перевод нагрузок микрорайона №4, в связи с увеличением мощности потребителей -160кВт</v>
          </cell>
          <cell r="O205"/>
          <cell r="P205"/>
          <cell r="Q205">
            <v>0</v>
          </cell>
          <cell r="R205"/>
          <cell r="S205">
            <v>0.95399999999999996</v>
          </cell>
        </row>
        <row r="206">
          <cell r="A206" t="str">
            <v>1.1.4.147.7</v>
          </cell>
          <cell r="B206" t="str">
            <v>Строительство КЛ-10кВ ТП-208 ТП-218</v>
          </cell>
          <cell r="C206" t="str">
            <v>D_1.1.4.147.7</v>
          </cell>
          <cell r="D206">
            <v>3.182723374</v>
          </cell>
          <cell r="E206"/>
          <cell r="F206">
            <v>3.182723374</v>
          </cell>
          <cell r="G206"/>
          <cell r="H206"/>
          <cell r="I206">
            <v>3.182723374</v>
          </cell>
          <cell r="J206"/>
          <cell r="K206">
            <v>2.6972232000000003</v>
          </cell>
          <cell r="L206">
            <v>2018</v>
          </cell>
          <cell r="M206">
            <v>2.6972232000000003</v>
          </cell>
          <cell r="N206" t="str">
            <v>Перевод нагрузок микрорайона №4, в связи с увеличением мощности потребителей -160кВт</v>
          </cell>
          <cell r="O206"/>
          <cell r="P206"/>
          <cell r="Q206">
            <v>0</v>
          </cell>
          <cell r="R206"/>
          <cell r="S206">
            <v>0.55200000000000005</v>
          </cell>
        </row>
        <row r="207">
          <cell r="A207" t="str">
            <v>1.1.4.147.8</v>
          </cell>
          <cell r="B207" t="str">
            <v>Стротительство КЛ-10кВ от РП-127 до РП-103</v>
          </cell>
          <cell r="C207" t="str">
            <v>D_1.1.4.147.8</v>
          </cell>
          <cell r="D207">
            <v>12.470256685199999</v>
          </cell>
          <cell r="E207"/>
          <cell r="F207">
            <v>12.470256685199999</v>
          </cell>
          <cell r="G207"/>
          <cell r="H207"/>
          <cell r="I207">
            <v>12.470256685199999</v>
          </cell>
          <cell r="J207"/>
          <cell r="K207">
            <v>10.568014140000001</v>
          </cell>
          <cell r="L207">
            <v>2018</v>
          </cell>
          <cell r="M207">
            <v>10.568014140000001</v>
          </cell>
          <cell r="N207" t="str">
            <v>Обеспечение электроснабжением потребителей микрорайона №А жилые дома, д/с "Солнышко"</v>
          </cell>
          <cell r="O207"/>
          <cell r="P207"/>
          <cell r="Q207">
            <v>0</v>
          </cell>
          <cell r="R207"/>
          <cell r="S207">
            <v>2.4</v>
          </cell>
        </row>
        <row r="208">
          <cell r="A208" t="str">
            <v>1.1.4.147.9</v>
          </cell>
          <cell r="B208" t="str">
            <v>Строительство КЛ-10кВ от оп.№27 ф. Олимпийская-108, 212 до места врезки в КЛ-10кВ РП АСКТ-КТПН-672 КТПН 675</v>
          </cell>
          <cell r="C208" t="str">
            <v>D_1.1.4.147.9</v>
          </cell>
          <cell r="D208">
            <v>0</v>
          </cell>
          <cell r="E208"/>
          <cell r="F208">
            <v>0</v>
          </cell>
          <cell r="G208"/>
          <cell r="H208"/>
          <cell r="I208">
            <v>0</v>
          </cell>
          <cell r="J208"/>
          <cell r="K208">
            <v>7.1968462699999991</v>
          </cell>
          <cell r="L208">
            <v>2018</v>
          </cell>
          <cell r="M208">
            <v>7.1968462699999991</v>
          </cell>
          <cell r="N208" t="str">
            <v>Для надежного электроснабжения поселков Гидростроитель, СО-34  Горводоканал (Скважина, Химводоочистка, ЦТП)</v>
          </cell>
          <cell r="O208"/>
          <cell r="P208"/>
          <cell r="Q208">
            <v>0</v>
          </cell>
          <cell r="R208"/>
          <cell r="S208">
            <v>1.1000000000000001</v>
          </cell>
        </row>
        <row r="209">
          <cell r="A209" t="str">
            <v>1.1.4.147.10</v>
          </cell>
          <cell r="B209" t="str">
            <v>Строительство  КЛ-10кВ    ТП-218 - РП-107</v>
          </cell>
          <cell r="C209" t="str">
            <v>D_1.1.4.147.10</v>
          </cell>
          <cell r="D209">
            <v>7.2682245611999994</v>
          </cell>
          <cell r="E209"/>
          <cell r="F209">
            <v>7.2682245611999994</v>
          </cell>
          <cell r="G209"/>
          <cell r="H209"/>
          <cell r="I209">
            <v>7.2682245611999994</v>
          </cell>
          <cell r="J209"/>
          <cell r="K209">
            <v>6.1595123400000009</v>
          </cell>
          <cell r="L209">
            <v>2018</v>
          </cell>
          <cell r="M209">
            <v>6.1595123400000009</v>
          </cell>
          <cell r="N209" t="str">
            <v>Перевод нагрузок микрорайона №4, в связи с увеличением мощности потребителей на 200кВт</v>
          </cell>
          <cell r="O209"/>
          <cell r="P209"/>
          <cell r="Q209">
            <v>0</v>
          </cell>
          <cell r="R209"/>
          <cell r="S209">
            <v>1.24</v>
          </cell>
        </row>
        <row r="210">
          <cell r="A210" t="str">
            <v>1.1.4.147.11</v>
          </cell>
          <cell r="B210" t="str">
            <v>КЛ-10 кв от  оп. 36 до ПС " Сургут"  АКТ № 4</v>
          </cell>
          <cell r="C210" t="str">
            <v>D_1.1.4.147.11</v>
          </cell>
          <cell r="D210">
            <v>8.1580479999999997E-2</v>
          </cell>
          <cell r="E210"/>
          <cell r="F210">
            <v>8.1580479999999997E-2</v>
          </cell>
          <cell r="G210"/>
          <cell r="H210"/>
          <cell r="I210">
            <v>8.1580479999999997E-2</v>
          </cell>
          <cell r="J210"/>
          <cell r="K210">
            <v>19.559940189999999</v>
          </cell>
          <cell r="L210">
            <v>2018</v>
          </cell>
          <cell r="M210">
            <v>19.559940189999999</v>
          </cell>
          <cell r="N210" t="str">
            <v>Замена существующих КЛ-6,10 кВ с большим сроком эксплуатации. Увеличение сечения кабелей обеспечит повышение пропускной способности КЛ-10 кВ. Повышение надежности и качества электроснабжения потребителей.</v>
          </cell>
          <cell r="O210"/>
          <cell r="P210"/>
          <cell r="Q210">
            <v>0</v>
          </cell>
          <cell r="R210"/>
          <cell r="S210">
            <v>5</v>
          </cell>
        </row>
        <row r="211">
          <cell r="A211" t="str">
            <v>1.1.4.147.12</v>
          </cell>
          <cell r="B211" t="str">
            <v>Строительство ВЛ-10кВ ПС "Олимпийская" яч.108-212 КРУН-912, КРУН-913</v>
          </cell>
          <cell r="C211" t="str">
            <v>D_1.1.4.147.12</v>
          </cell>
          <cell r="D211">
            <v>0.30723216320000002</v>
          </cell>
          <cell r="E211"/>
          <cell r="F211">
            <v>0.30723216320000002</v>
          </cell>
          <cell r="G211"/>
          <cell r="H211"/>
          <cell r="I211">
            <v>0.30723216320000002</v>
          </cell>
          <cell r="J211"/>
          <cell r="K211">
            <v>0.26036624000000003</v>
          </cell>
          <cell r="L211">
            <v>2018</v>
          </cell>
          <cell r="M211">
            <v>0.26036624000000003</v>
          </cell>
          <cell r="N211" t="str">
            <v>Требуется техническое перевооружение, основанное на современных технологиях. Выгорание КРУН (исключен от схемы электроснабжения).</v>
          </cell>
          <cell r="O211"/>
          <cell r="P211"/>
          <cell r="Q211">
            <v>0</v>
          </cell>
          <cell r="R211"/>
          <cell r="S211">
            <v>0.18</v>
          </cell>
        </row>
        <row r="212">
          <cell r="A212" t="str">
            <v>1.1.4.147.13</v>
          </cell>
          <cell r="B212" t="str">
            <v>Строительство ВЛ-6кВ ПС "Пионерная" яч.23 КРУН-904</v>
          </cell>
          <cell r="C212" t="str">
            <v>D_1.1.4.147.13</v>
          </cell>
          <cell r="D212">
            <v>0</v>
          </cell>
          <cell r="E212"/>
          <cell r="F212">
            <v>0</v>
          </cell>
          <cell r="G212"/>
          <cell r="H212"/>
          <cell r="I212">
            <v>0</v>
          </cell>
          <cell r="J212"/>
          <cell r="K212">
            <v>0</v>
          </cell>
          <cell r="L212">
            <v>2018</v>
          </cell>
          <cell r="M212">
            <v>0</v>
          </cell>
          <cell r="N212" t="str">
            <v>Требуется техническое перевооружение, основанное на современных технологиях. Выгорание КРУН (исключен от схемы электроснабжения).</v>
          </cell>
          <cell r="O212"/>
          <cell r="P212"/>
          <cell r="Q212">
            <v>0</v>
          </cell>
          <cell r="R212"/>
          <cell r="S212">
            <v>0</v>
          </cell>
        </row>
        <row r="213">
          <cell r="A213" t="str">
            <v>1.1.4.147.14</v>
          </cell>
          <cell r="B213" t="str">
            <v xml:space="preserve">Строительство КЛ-10 кВ ПС "Геолог"- РП-107 </v>
          </cell>
          <cell r="C213" t="str">
            <v>D_1.1.4.147.14</v>
          </cell>
          <cell r="D213">
            <v>18.53453258299956</v>
          </cell>
          <cell r="E213"/>
          <cell r="F213">
            <v>18.53453258299956</v>
          </cell>
          <cell r="G213"/>
          <cell r="H213"/>
          <cell r="I213">
            <v>18.53453258299956</v>
          </cell>
          <cell r="J213"/>
          <cell r="K213">
            <v>15.540418693332967</v>
          </cell>
          <cell r="L213">
            <v>2018</v>
          </cell>
          <cell r="M213">
            <v>15.540418693332967</v>
          </cell>
          <cell r="N213" t="str">
            <v>Для перевода МКР 1,2,3 с напряжения 6 кВ на 10 кВ, разгрузки ПС 110/10/6 Пионерная 2 и улучшения надежного электроснабжения объектов первой категории  (МГБ). Перевод сети на повышенное напряжение обеспечит увеличение пропускной способности сети, уменьшение потерь электрической энергии в линиях питающих трансформаторные и распределительные сети, улучшение качества напряжения у потребителей; позволит избежать сложностей для обслуживающего персонала, т.к. не придется эксплуатировать сети нескольких номинальных напряжений.</v>
          </cell>
          <cell r="O213"/>
          <cell r="P213"/>
          <cell r="Q213">
            <v>0</v>
          </cell>
          <cell r="R213"/>
          <cell r="S213">
            <v>9.9640000000000004</v>
          </cell>
        </row>
        <row r="214">
          <cell r="A214" t="str">
            <v>1.1.4.147.15</v>
          </cell>
          <cell r="B214" t="str">
            <v>Строительство КЛ-6 кВ  от КТПН-757до КТПН-758 ПК Садовое товарищество № 7</v>
          </cell>
          <cell r="C214" t="str">
            <v>С_1.1.4.147.15</v>
          </cell>
          <cell r="D214">
            <v>4.3907436000000004</v>
          </cell>
          <cell r="E214"/>
          <cell r="F214">
            <v>4.3907436000000004</v>
          </cell>
          <cell r="G214"/>
          <cell r="H214"/>
          <cell r="I214">
            <v>4.3907436000000004</v>
          </cell>
          <cell r="J214"/>
          <cell r="K214">
            <v>3.6589530000000003</v>
          </cell>
          <cell r="L214">
            <v>2019</v>
          </cell>
          <cell r="M214">
            <v>3.6589530000000003</v>
          </cell>
          <cell r="N214" t="str">
            <v xml:space="preserve">
Для электроснабжения дачного кооператива СТ-7 необходимо полностью заменить воздушные линии , существующую КТПН и дополнительно для электроснабжения потребителей по госту 220 в+_ 5 % смонтировать еще одну кабельную линию.</v>
          </cell>
          <cell r="O214"/>
          <cell r="P214"/>
          <cell r="Q214">
            <v>0</v>
          </cell>
          <cell r="R214"/>
          <cell r="S214">
            <v>1.6</v>
          </cell>
        </row>
        <row r="215">
          <cell r="A215" t="str">
            <v>1.1.4.147.16</v>
          </cell>
          <cell r="B215" t="str">
            <v xml:space="preserve"> Строительство КЛ-10 кВ от КТПН №1 400 кВА до КТПН №2 400 кВА 45мкр.</v>
          </cell>
          <cell r="C215" t="str">
            <v>E_1.1.4.147.16</v>
          </cell>
          <cell r="D215">
            <v>4.0817291999999998</v>
          </cell>
          <cell r="E215"/>
          <cell r="F215">
            <v>4.0817291999999998</v>
          </cell>
          <cell r="G215"/>
          <cell r="H215"/>
          <cell r="I215">
            <v>4.0817291999999998</v>
          </cell>
          <cell r="J215"/>
          <cell r="K215">
            <v>3.4014410000000002</v>
          </cell>
          <cell r="L215">
            <v>2019</v>
          </cell>
          <cell r="M215">
            <v>3.4014410000000002</v>
          </cell>
          <cell r="N215" t="str">
            <v>ООО Агроинвест договор №188/2018/ТП от 21.08.2018, для электроснабжения объекта «Парк в микрорайоне 45 г. Сургута»</v>
          </cell>
          <cell r="O215"/>
          <cell r="P215"/>
          <cell r="Q215">
            <v>0</v>
          </cell>
          <cell r="R215"/>
          <cell r="S215">
            <v>0.83799999999999997</v>
          </cell>
        </row>
        <row r="216">
          <cell r="A216" t="str">
            <v>1.1.4.147.17</v>
          </cell>
          <cell r="B216" t="str">
            <v xml:space="preserve"> Строительство КЛ-10 кВ от КТПН 746 до КТПН №1 400 кВА  45мкр.</v>
          </cell>
          <cell r="C216" t="str">
            <v>E_1.1.4.147.17</v>
          </cell>
          <cell r="D216">
            <v>0.26341680000000001</v>
          </cell>
          <cell r="E216"/>
          <cell r="F216">
            <v>0.26341680000000001</v>
          </cell>
          <cell r="G216"/>
          <cell r="H216"/>
          <cell r="I216">
            <v>0.26341680000000001</v>
          </cell>
          <cell r="J216"/>
          <cell r="K216">
            <v>0.21951400000000001</v>
          </cell>
          <cell r="L216">
            <v>2019</v>
          </cell>
          <cell r="M216">
            <v>0.21951400000000001</v>
          </cell>
          <cell r="N216" t="str">
            <v>ООО Агроинвест договор №188/2018/ТП от 21.08.2018, для электроснабжения объекта «Парк в микрорайоне 45 г. Сургута»</v>
          </cell>
          <cell r="O216"/>
          <cell r="P216"/>
          <cell r="Q216">
            <v>0</v>
          </cell>
          <cell r="R216"/>
          <cell r="S216">
            <v>3.2000000000000001E-2</v>
          </cell>
        </row>
        <row r="217">
          <cell r="A217" t="str">
            <v>1.1.4.147.18</v>
          </cell>
          <cell r="B217" t="str">
            <v>Строительство КЛ-10кВ РП-154-РП(ТП)-2х630кВА мкр.16А</v>
          </cell>
          <cell r="C217" t="str">
            <v>E_1.1.4.147.18</v>
          </cell>
          <cell r="D217">
            <v>16.727034</v>
          </cell>
          <cell r="E217"/>
          <cell r="F217">
            <v>16.727034</v>
          </cell>
          <cell r="G217"/>
          <cell r="H217"/>
          <cell r="I217">
            <v>16.727034</v>
          </cell>
          <cell r="J217"/>
          <cell r="K217">
            <v>13.939195</v>
          </cell>
          <cell r="L217">
            <v>2019</v>
          </cell>
          <cell r="M217">
            <v>13.939195</v>
          </cell>
          <cell r="N217" t="str">
            <v>Перевод нагрузок с РП-112, для надежного электроснабжения Пиковой котельной №13 г.Сургут</v>
          </cell>
          <cell r="O217"/>
          <cell r="P217"/>
          <cell r="Q217">
            <v>0</v>
          </cell>
          <cell r="R217"/>
          <cell r="S217">
            <v>2.4900000000000002</v>
          </cell>
        </row>
        <row r="218">
          <cell r="A218" t="str">
            <v>1.1.4.147.19</v>
          </cell>
          <cell r="B218" t="str">
            <v xml:space="preserve"> Строительство КЛ-10кВ ПС Сайма - РП-115</v>
          </cell>
          <cell r="C218" t="str">
            <v>E_1.1.4.147.19</v>
          </cell>
          <cell r="D218">
            <v>23.076965999999999</v>
          </cell>
          <cell r="E218"/>
          <cell r="F218">
            <v>23.076965999999999</v>
          </cell>
          <cell r="G218"/>
          <cell r="H218"/>
          <cell r="I218">
            <v>23.076965999999999</v>
          </cell>
          <cell r="J218"/>
          <cell r="K218">
            <v>19.230805</v>
          </cell>
          <cell r="L218">
            <v>2019</v>
          </cell>
          <cell r="M218">
            <v>19.230805</v>
          </cell>
          <cell r="N218" t="str">
            <v>Для обеспечения надежного электроснабжения микрорайонов №17, 20 г.Сургут (закольцевание схемы электроснабжения). В связи с выросшей нагрузкой жилых микрорайонов (увеличение мощности потребителей - 350кВт).</v>
          </cell>
          <cell r="O218"/>
          <cell r="P218"/>
          <cell r="Q218">
            <v>0</v>
          </cell>
          <cell r="R218"/>
          <cell r="S218">
            <v>4.1280000000000001</v>
          </cell>
        </row>
        <row r="219">
          <cell r="A219" t="str">
            <v>1.1.4.147.20</v>
          </cell>
          <cell r="B219" t="str">
            <v xml:space="preserve"> Строительство КЛ-10кВ  РП-159 - РП-115</v>
          </cell>
          <cell r="C219" t="str">
            <v>E_1.1.4.147.20</v>
          </cell>
          <cell r="D219">
            <v>9.5141375999999998</v>
          </cell>
          <cell r="E219"/>
          <cell r="F219">
            <v>9.5141375999999998</v>
          </cell>
          <cell r="G219"/>
          <cell r="H219"/>
          <cell r="I219">
            <v>9.5141375999999998</v>
          </cell>
          <cell r="J219"/>
          <cell r="K219">
            <v>7.9284480000000004</v>
          </cell>
          <cell r="L219">
            <v>2019</v>
          </cell>
          <cell r="M219">
            <v>7.9284480000000004</v>
          </cell>
          <cell r="N219" t="str">
            <v>Для обеспечения надежного электроснабжения микрорайонов №17, 20 г.Сургут (закольцевание схемы электроснабжения). В связи с выросшей нагрузкой жилых микрорайонов (увеличение мощности потребителей - 350кВт).</v>
          </cell>
          <cell r="O219"/>
          <cell r="P219"/>
          <cell r="Q219">
            <v>0</v>
          </cell>
          <cell r="R219"/>
          <cell r="S219">
            <v>1.746</v>
          </cell>
        </row>
        <row r="220">
          <cell r="A220" t="str">
            <v>1.1.4.147.21</v>
          </cell>
          <cell r="B220" t="str">
            <v xml:space="preserve"> Строительство КЛ-10кВ  ТП-864 - БКТП-429</v>
          </cell>
          <cell r="C220" t="str">
            <v>E_1.1.4.147.21</v>
          </cell>
          <cell r="D220">
            <v>2.6140043999999998</v>
          </cell>
          <cell r="E220"/>
          <cell r="F220">
            <v>2.6140043999999998</v>
          </cell>
          <cell r="G220"/>
          <cell r="H220"/>
          <cell r="I220">
            <v>2.6140043999999998</v>
          </cell>
          <cell r="J220"/>
          <cell r="K220">
            <v>2.178337</v>
          </cell>
          <cell r="L220">
            <v>2019</v>
          </cell>
          <cell r="M220">
            <v>2.178337</v>
          </cell>
          <cell r="N220" t="str">
            <v>Для обеспечения надежного электроснабжения микрорайонов детского сада в микрорайоне №20А г.Сургут</v>
          </cell>
          <cell r="O220"/>
          <cell r="P220"/>
          <cell r="Q220">
            <v>0</v>
          </cell>
          <cell r="R220"/>
          <cell r="S220">
            <v>0.252</v>
          </cell>
        </row>
        <row r="221">
          <cell r="A221" t="str">
            <v>1.1.4.147.22</v>
          </cell>
          <cell r="B221" t="str">
            <v xml:space="preserve"> Строительство КЛ-10кВ ТП - 888 -  ТП-495</v>
          </cell>
          <cell r="C221" t="str">
            <v>E_1.1.4.147.22</v>
          </cell>
          <cell r="D221">
            <v>7.3827936000000003</v>
          </cell>
          <cell r="E221"/>
          <cell r="F221">
            <v>7.3827936000000003</v>
          </cell>
          <cell r="G221"/>
          <cell r="H221"/>
          <cell r="I221">
            <v>7.3827936000000003</v>
          </cell>
          <cell r="J221"/>
          <cell r="K221">
            <v>6.1523280000000007</v>
          </cell>
          <cell r="L221">
            <v>2019</v>
          </cell>
          <cell r="M221">
            <v>6.1523280000000007</v>
          </cell>
          <cell r="N221" t="str">
            <v>Для надежного электроснабжения жилых домов, шклолы п.Дорожный г.Сургут</v>
          </cell>
          <cell r="O221"/>
          <cell r="P221"/>
          <cell r="Q221">
            <v>0</v>
          </cell>
          <cell r="R221"/>
          <cell r="S221">
            <v>1.4319999999999999</v>
          </cell>
        </row>
        <row r="222">
          <cell r="A222" t="str">
            <v>1.1.4.147.23</v>
          </cell>
          <cell r="B222" t="str">
            <v xml:space="preserve"> Строительство КЛ-10 кв от РП - 153 - ТП-884</v>
          </cell>
          <cell r="C222" t="str">
            <v>E_1.1.4.147.23</v>
          </cell>
          <cell r="D222">
            <v>12.8015268</v>
          </cell>
          <cell r="E222"/>
          <cell r="F222">
            <v>12.8015268</v>
          </cell>
          <cell r="G222"/>
          <cell r="H222"/>
          <cell r="I222">
            <v>12.8015268</v>
          </cell>
          <cell r="J222"/>
          <cell r="K222">
            <v>10.667939000000001</v>
          </cell>
          <cell r="L222">
            <v>2019</v>
          </cell>
          <cell r="M222">
            <v>10.667939000000001</v>
          </cell>
          <cell r="N222" t="str">
            <v>Для обеспечения надежного электроснабжения  детского бассейна по ул.Профсоюзов, г.Сургут</v>
          </cell>
          <cell r="O222"/>
          <cell r="P222"/>
          <cell r="Q222">
            <v>0</v>
          </cell>
          <cell r="R222"/>
          <cell r="S222">
            <v>2.1560000000000001</v>
          </cell>
        </row>
        <row r="223">
          <cell r="A223" t="str">
            <v>1.1.4.147.24</v>
          </cell>
          <cell r="B223" t="str">
            <v xml:space="preserve"> Строительство КЛ-10 кв от РП - 170- РП-161</v>
          </cell>
          <cell r="C223" t="str">
            <v>E_1.1.4.147.24</v>
          </cell>
          <cell r="D223">
            <v>13.9236684</v>
          </cell>
          <cell r="E223"/>
          <cell r="F223">
            <v>13.9236684</v>
          </cell>
          <cell r="G223"/>
          <cell r="H223"/>
          <cell r="I223">
            <v>13.9236684</v>
          </cell>
          <cell r="J223"/>
          <cell r="K223">
            <v>11.603057000000002</v>
          </cell>
          <cell r="L223">
            <v>2019</v>
          </cell>
          <cell r="M223">
            <v>11.603057000000002</v>
          </cell>
          <cell r="N223" t="str">
            <v>Для обеспечения надежного электроснабжения  Клинического перинатального центра микрорайон №31А г.Сургут</v>
          </cell>
          <cell r="O223"/>
          <cell r="P223"/>
          <cell r="Q223">
            <v>0</v>
          </cell>
          <cell r="R223"/>
          <cell r="S223">
            <v>2.0859999999999999</v>
          </cell>
        </row>
        <row r="224">
          <cell r="A224" t="str">
            <v>1.1.4.147.25</v>
          </cell>
          <cell r="B224" t="str">
            <v>Строительство КЛ-10кВ от ТП-282 до ТП-283</v>
          </cell>
          <cell r="C224" t="str">
            <v>E_1.1.4.147.25</v>
          </cell>
          <cell r="D224">
            <v>4.4658708000000003</v>
          </cell>
          <cell r="E224"/>
          <cell r="F224">
            <v>4.4658708000000003</v>
          </cell>
          <cell r="G224"/>
          <cell r="H224"/>
          <cell r="I224">
            <v>4.4658708000000003</v>
          </cell>
          <cell r="J224"/>
          <cell r="K224">
            <v>3.7215590000000005</v>
          </cell>
          <cell r="L224">
            <v>2019</v>
          </cell>
          <cell r="M224">
            <v>3.7215590000000005</v>
          </cell>
          <cell r="N224" t="str">
            <v xml:space="preserve"> Для надежности электроснабжения микрорайона 12 и закольцовки ТП-283</v>
          </cell>
          <cell r="O224"/>
          <cell r="P224"/>
          <cell r="Q224">
            <v>0</v>
          </cell>
          <cell r="R224"/>
          <cell r="S224">
            <v>0.89400000000000002</v>
          </cell>
        </row>
        <row r="225">
          <cell r="A225" t="str">
            <v>1.1.4.147.26</v>
          </cell>
          <cell r="B225" t="str">
            <v>Строительство КЛ-10кВ от РП-138 до оп. №1 ВЛ-10кВ РП-138 ф. Вост. гр. скважин ЭСК-5</v>
          </cell>
          <cell r="C225" t="str">
            <v>E_1.1.4.147.26</v>
          </cell>
          <cell r="D225">
            <v>2.8589904000000002</v>
          </cell>
          <cell r="E225"/>
          <cell r="F225">
            <v>2.8589904000000002</v>
          </cell>
          <cell r="G225"/>
          <cell r="H225"/>
          <cell r="I225">
            <v>2.8589904000000002</v>
          </cell>
          <cell r="J225"/>
          <cell r="K225">
            <v>2.3824920000000001</v>
          </cell>
          <cell r="L225">
            <v>2019</v>
          </cell>
          <cell r="M225">
            <v>2.3824920000000001</v>
          </cell>
          <cell r="N225" t="str">
            <v>Для обеспечения надежного электроснабжения СГМУП "ГВК" "Станция обезжилезивания" 8ПУ 2 очередь</v>
          </cell>
          <cell r="O225"/>
          <cell r="P225"/>
          <cell r="Q225">
            <v>0</v>
          </cell>
          <cell r="R225"/>
          <cell r="S225">
            <v>0.21</v>
          </cell>
        </row>
        <row r="226">
          <cell r="A226" t="str">
            <v>1.1.4.147.27</v>
          </cell>
          <cell r="B226" t="str">
            <v>Строительство КЛ-10 кВ от БКТП-592 до оп.№35 ВЛ-10кВ ф.Черный Мыс, 104 и до оп. №12 ф. Олимпийская,212</v>
          </cell>
          <cell r="C226" t="str">
            <v>E_1.1.4.147.27</v>
          </cell>
          <cell r="D226">
            <v>4.0925808000000004</v>
          </cell>
          <cell r="E226"/>
          <cell r="F226">
            <v>4.0925808000000004</v>
          </cell>
          <cell r="G226"/>
          <cell r="H226"/>
          <cell r="I226">
            <v>4.0925808000000004</v>
          </cell>
          <cell r="J226"/>
          <cell r="K226">
            <v>3.4104840000000003</v>
          </cell>
          <cell r="L226">
            <v>2019</v>
          </cell>
          <cell r="M226">
            <v>3.4104840000000003</v>
          </cell>
          <cell r="N226" t="str">
            <v>Обеспечение надежным электроснабжением жилых домов ул.Щепеткина г.Сургут</v>
          </cell>
          <cell r="O226"/>
          <cell r="P226"/>
          <cell r="Q226">
            <v>0</v>
          </cell>
          <cell r="R226"/>
          <cell r="S226">
            <v>0.44500000000000001</v>
          </cell>
        </row>
        <row r="227">
          <cell r="A227" t="str">
            <v>1.1.4.147.28</v>
          </cell>
          <cell r="B227" t="str">
            <v xml:space="preserve">Строительство   КЛ-10 кВ от  оп.39/3 ВЛ-10 кВ до ТП-536  </v>
          </cell>
          <cell r="C227" t="str">
            <v>E_1.1.4.147.28</v>
          </cell>
          <cell r="D227">
            <v>1.9390883999999999</v>
          </cell>
          <cell r="E227"/>
          <cell r="F227">
            <v>1.9390883999999999</v>
          </cell>
          <cell r="G227"/>
          <cell r="H227"/>
          <cell r="I227">
            <v>1.9390883999999999</v>
          </cell>
          <cell r="J227"/>
          <cell r="K227">
            <v>1.615907</v>
          </cell>
          <cell r="L227">
            <v>2019</v>
          </cell>
          <cell r="M227">
            <v>1.615907</v>
          </cell>
          <cell r="N227" t="str">
            <v>Для обеспечения надежного электроснабжения производственных объектов 8ПУ г.Сургут, ЦТП-93</v>
          </cell>
          <cell r="O227"/>
          <cell r="P227"/>
          <cell r="Q227">
            <v>0</v>
          </cell>
          <cell r="R227"/>
          <cell r="S227">
            <v>0.39400000000000002</v>
          </cell>
        </row>
        <row r="228">
          <cell r="A228" t="str">
            <v>1.1.4.147.29</v>
          </cell>
          <cell r="B228" t="str">
            <v>Строительство КЛ-6 кв от опоры 89/1 фидер 23 ПС Строительная- КТПН-671</v>
          </cell>
          <cell r="C228" t="str">
            <v>E_1.1.4.147.29</v>
          </cell>
          <cell r="D228">
            <v>1.9172388</v>
          </cell>
          <cell r="E228"/>
          <cell r="F228">
            <v>1.9172388</v>
          </cell>
          <cell r="G228"/>
          <cell r="H228"/>
          <cell r="I228">
            <v>1.9172388</v>
          </cell>
          <cell r="J228"/>
          <cell r="K228">
            <v>1.597699</v>
          </cell>
          <cell r="L228">
            <v>2019</v>
          </cell>
          <cell r="M228">
            <v>1.597699</v>
          </cell>
          <cell r="N228" t="str">
            <v>Необходимо строительство кабельной линии для электроснабжения КТПН-671</v>
          </cell>
          <cell r="O228"/>
          <cell r="P228"/>
          <cell r="Q228">
            <v>0</v>
          </cell>
          <cell r="R228"/>
          <cell r="S228">
            <v>0.38</v>
          </cell>
        </row>
        <row r="229">
          <cell r="A229" t="str">
            <v>1.1.4.147.30</v>
          </cell>
          <cell r="B229" t="str">
            <v>Строительство КЛ-10 кВ  от РП-120 до РП-122</v>
          </cell>
          <cell r="C229" t="str">
            <v>E_1.1.4.147.30</v>
          </cell>
          <cell r="D229">
            <v>11.114934</v>
          </cell>
          <cell r="E229"/>
          <cell r="F229">
            <v>11.114934</v>
          </cell>
          <cell r="G229"/>
          <cell r="H229"/>
          <cell r="I229">
            <v>11.114934</v>
          </cell>
          <cell r="J229"/>
          <cell r="K229">
            <v>9.2624449999999996</v>
          </cell>
          <cell r="L229">
            <v>2019</v>
          </cell>
          <cell r="M229">
            <v>9.2624449999999996</v>
          </cell>
          <cell r="N229" t="str">
            <v>ООО "СеверТрансСтрой" дог. 98/2018/ТП, для электроснабжения объекта «Жилой дом № 2 с подземной автостоянкой в микрорайоне 27А города Сургута», расположенного город Сургут, микрорайон 27А . 302,6кВт</v>
          </cell>
          <cell r="O229"/>
          <cell r="P229"/>
          <cell r="Q229">
            <v>0</v>
          </cell>
          <cell r="R229"/>
          <cell r="S229">
            <v>1.944</v>
          </cell>
        </row>
        <row r="230">
          <cell r="A230" t="str">
            <v>1.1.4.147.31</v>
          </cell>
          <cell r="B230" t="str">
            <v xml:space="preserve"> Строительство КЛ-6кВ  РП-101 - ТП-2х1000кВА Пойма-1</v>
          </cell>
          <cell r="C230" t="str">
            <v>E_1.1.4.147.31</v>
          </cell>
          <cell r="D230">
            <v>3.6082187999999999</v>
          </cell>
          <cell r="E230"/>
          <cell r="F230">
            <v>3.6082187999999999</v>
          </cell>
          <cell r="G230"/>
          <cell r="H230"/>
          <cell r="I230">
            <v>3.6082187999999999</v>
          </cell>
          <cell r="J230"/>
          <cell r="K230">
            <v>3.0068489999999999</v>
          </cell>
          <cell r="L230">
            <v>2019</v>
          </cell>
          <cell r="M230">
            <v>3.0068489999999999</v>
          </cell>
          <cell r="N230" t="str">
            <v xml:space="preserve">ООО "Сибпромстрой-Югория" дог.410/2017/ТП от 29.12.2017г, для электроснабжения объекта «Многоэтажный жилой дом со встроенными помещениями общественного назначения и пристроенной стоянкой автотранспорта закрытого типа, расположенный в урочище острова Заячий, район Пойма-1, г. Сургут», 825,1 (кВт)
 </v>
          </cell>
          <cell r="O230"/>
          <cell r="P230"/>
          <cell r="Q230">
            <v>0</v>
          </cell>
          <cell r="R230"/>
          <cell r="S230">
            <v>0.72799999999999998</v>
          </cell>
        </row>
        <row r="231">
          <cell r="A231" t="str">
            <v>1.1.4.147.32</v>
          </cell>
          <cell r="B231" t="str">
            <v xml:space="preserve"> Строительство КЛ-10кВ ТП-2 2х1250кВА мкр.36 доТП-1 2х1250кВА мкр.36</v>
          </cell>
          <cell r="C231" t="str">
            <v>E_1.1.4.147.32</v>
          </cell>
          <cell r="D231">
            <v>4.2037056000000002</v>
          </cell>
          <cell r="E231"/>
          <cell r="F231">
            <v>4.2037056000000002</v>
          </cell>
          <cell r="G231"/>
          <cell r="H231"/>
          <cell r="I231">
            <v>4.2037056000000002</v>
          </cell>
          <cell r="J231"/>
          <cell r="K231">
            <v>3.5030880000000004</v>
          </cell>
          <cell r="L231">
            <v>2019</v>
          </cell>
          <cell r="M231">
            <v>3.5030880000000004</v>
          </cell>
          <cell r="N231" t="str">
            <v>ООО "Сибпромстрой-Югория" дог. 221,222,223,227/2017/ТП для электроснабжения объекта «Малоэтажная жилая застройка квартала № 36 в г. Сургуте. Жилые дома №1,2,3,7», расположенного город Сургут, квартал № 36</v>
          </cell>
          <cell r="O231"/>
          <cell r="P231"/>
          <cell r="Q231">
            <v>0</v>
          </cell>
          <cell r="R231"/>
          <cell r="S231">
            <v>0.872</v>
          </cell>
        </row>
        <row r="232">
          <cell r="A232" t="str">
            <v>1.1.4.147.33</v>
          </cell>
          <cell r="B232" t="str">
            <v xml:space="preserve"> Строительство КЛ-10кВ ТП-3(Туб.диспансер)-ТП-1 2х1250кВА мкр.36</v>
          </cell>
          <cell r="C232" t="str">
            <v>E_1.1.4.147.33</v>
          </cell>
          <cell r="D232">
            <v>15.7137996</v>
          </cell>
          <cell r="E232"/>
          <cell r="F232">
            <v>15.7137996</v>
          </cell>
          <cell r="G232"/>
          <cell r="H232"/>
          <cell r="I232">
            <v>15.7137996</v>
          </cell>
          <cell r="J232"/>
          <cell r="K232">
            <v>13.094833</v>
          </cell>
          <cell r="L232">
            <v>2019</v>
          </cell>
          <cell r="M232">
            <v>13.094833</v>
          </cell>
          <cell r="N232" t="str">
            <v>ООО "Сибпромстрой-Югория" дог. 224-226/2017/ТП для электроснабжения объекта «Малоэтажная жилая застройка квартала № 36 в г. Сургуте. Жилые дома №4,5,6», расположенного город Сургут, квартал № 36</v>
          </cell>
          <cell r="O232"/>
          <cell r="P232"/>
          <cell r="Q232">
            <v>0</v>
          </cell>
          <cell r="R232"/>
          <cell r="S232">
            <v>3.17</v>
          </cell>
        </row>
        <row r="233">
          <cell r="A233" t="str">
            <v>1.1.4.148</v>
          </cell>
          <cell r="B233" t="str">
            <v>Кабельные линии 0,4кВ</v>
          </cell>
          <cell r="C233" t="str">
            <v>С_1.1.4.148</v>
          </cell>
          <cell r="D233">
            <v>0</v>
          </cell>
          <cell r="E233"/>
          <cell r="F233">
            <v>0</v>
          </cell>
          <cell r="G233"/>
          <cell r="H233"/>
          <cell r="I233">
            <v>0</v>
          </cell>
          <cell r="J233"/>
          <cell r="K233">
            <v>0</v>
          </cell>
          <cell r="L233">
            <v>0</v>
          </cell>
          <cell r="M233">
            <v>0</v>
          </cell>
          <cell r="N233">
            <v>0</v>
          </cell>
          <cell r="O233"/>
          <cell r="P233"/>
          <cell r="Q233">
            <v>0</v>
          </cell>
          <cell r="R233"/>
          <cell r="S233">
            <v>0</v>
          </cell>
        </row>
        <row r="234">
          <cell r="A234" t="str">
            <v>1.1.4.149</v>
          </cell>
          <cell r="B234" t="str">
            <v>Строительство ВЛ-0,4кВ от КТПН№1 ДНТ "Барсовское"</v>
          </cell>
          <cell r="C234" t="str">
            <v>С_1.1.4.149</v>
          </cell>
          <cell r="D234">
            <v>7.8999359800000004</v>
          </cell>
          <cell r="E234"/>
          <cell r="F234">
            <v>7.8999359800000004</v>
          </cell>
          <cell r="G234"/>
          <cell r="H234"/>
          <cell r="I234">
            <v>7.8999359800000004</v>
          </cell>
          <cell r="J234"/>
          <cell r="K234">
            <v>6.6948610000000013</v>
          </cell>
          <cell r="L234">
            <v>2018</v>
          </cell>
          <cell r="M234">
            <v>6.6948610000000013</v>
          </cell>
          <cell r="N234" t="str">
            <v>Для электроснабжения индивидуальных жилых домов в ДНТ , Прирост полезного отпуска на 150 тыс кВт.ч.</v>
          </cell>
          <cell r="O234"/>
          <cell r="P234"/>
          <cell r="Q234">
            <v>0</v>
          </cell>
          <cell r="R234"/>
          <cell r="S234">
            <v>14.035000000000002</v>
          </cell>
        </row>
        <row r="235">
          <cell r="A235" t="str">
            <v>1.1.4.150</v>
          </cell>
          <cell r="B235" t="str">
            <v>Строительство ВЛ-0,4кВ от КТПН№2 ДНТ "Барсовское"</v>
          </cell>
          <cell r="C235" t="str">
            <v>С_1.1.4.150</v>
          </cell>
          <cell r="D235">
            <v>15.043471725084746</v>
          </cell>
          <cell r="E235"/>
          <cell r="F235">
            <v>15.043471725084746</v>
          </cell>
          <cell r="G235"/>
          <cell r="H235"/>
          <cell r="I235">
            <v>15.043471725084746</v>
          </cell>
          <cell r="J235"/>
          <cell r="K235">
            <v>12.715195</v>
          </cell>
          <cell r="L235">
            <v>2018</v>
          </cell>
          <cell r="M235">
            <v>12.715195</v>
          </cell>
          <cell r="N235" t="str">
            <v>Для электроснабжения индивидуальных жилых домов в ДНТ , Прирост полезного отпуска на 150 тыс кВт.ч.</v>
          </cell>
          <cell r="O235"/>
          <cell r="P235"/>
          <cell r="Q235">
            <v>0</v>
          </cell>
          <cell r="R235"/>
          <cell r="S235">
            <v>18.383000000000003</v>
          </cell>
        </row>
        <row r="236">
          <cell r="A236" t="str">
            <v>1.1.4.151</v>
          </cell>
          <cell r="B236" t="str">
            <v>Строительство ВЛ-0,4кВ от КТПН-630кВА ДНТ "Чистые пруды"</v>
          </cell>
          <cell r="C236" t="str">
            <v>С_1.1.4.151</v>
          </cell>
          <cell r="D236">
            <v>0</v>
          </cell>
          <cell r="E236"/>
          <cell r="F236">
            <v>0</v>
          </cell>
          <cell r="G236"/>
          <cell r="H236"/>
          <cell r="I236">
            <v>0</v>
          </cell>
          <cell r="J236"/>
          <cell r="K236">
            <v>8.5274520000000003</v>
          </cell>
          <cell r="L236">
            <v>2018</v>
          </cell>
          <cell r="M236">
            <v>8.5274520000000003</v>
          </cell>
          <cell r="N236" t="str">
            <v>Для электроснабжения индивидуальных жилых домов в ДНТ , Прирост полезного отпуска на 150 тыс кВт.ч.</v>
          </cell>
          <cell r="O236"/>
          <cell r="P236"/>
          <cell r="Q236">
            <v>0</v>
          </cell>
          <cell r="R236"/>
          <cell r="S236">
            <v>16.579999999999998</v>
          </cell>
        </row>
        <row r="237">
          <cell r="A237" t="str">
            <v>1.1.4.152</v>
          </cell>
          <cell r="B237" t="str">
            <v>Строительство ВЛ-0,4кВ Садоводческое товарищество "Энергетик-2" рабочих и служащих Сургутской ГРЭС-1</v>
          </cell>
          <cell r="C237" t="str">
            <v>С_1.1.4.152</v>
          </cell>
          <cell r="D237">
            <v>7.8955080000000004</v>
          </cell>
          <cell r="E237"/>
          <cell r="F237">
            <v>7.8955080000000004</v>
          </cell>
          <cell r="G237"/>
          <cell r="H237"/>
          <cell r="I237">
            <v>7.8955080000000004</v>
          </cell>
          <cell r="J237"/>
          <cell r="K237">
            <v>6.5795900000000005</v>
          </cell>
          <cell r="L237">
            <v>2020</v>
          </cell>
          <cell r="M237">
            <v>6.5795900000000005</v>
          </cell>
          <cell r="N237" t="str">
            <v>Для электроснабжения индивидуальных жилых домов в ДНТ , Прирост полезного отпуска на 150 тыс кВт.ч.</v>
          </cell>
          <cell r="O237"/>
          <cell r="P237"/>
          <cell r="Q237">
            <v>0</v>
          </cell>
          <cell r="R237"/>
          <cell r="S237">
            <v>3.5</v>
          </cell>
        </row>
        <row r="238">
          <cell r="A238" t="str">
            <v>1.1.4.153</v>
          </cell>
          <cell r="B238" t="str">
            <v>Строительство ВЛ-0,4кВ ПСТ  "№30 Дорожник"</v>
          </cell>
          <cell r="C238" t="str">
            <v>С_1.1.4.153</v>
          </cell>
          <cell r="D238">
            <v>7.8955080000000004</v>
          </cell>
          <cell r="E238"/>
          <cell r="F238">
            <v>7.8955080000000004</v>
          </cell>
          <cell r="G238"/>
          <cell r="H238"/>
          <cell r="I238">
            <v>7.8955080000000004</v>
          </cell>
          <cell r="J238"/>
          <cell r="K238">
            <v>6.5795900000000005</v>
          </cell>
          <cell r="L238">
            <v>2020</v>
          </cell>
          <cell r="M238">
            <v>6.5795900000000005</v>
          </cell>
          <cell r="N238" t="str">
            <v>Для электроснабжения индивидуальных жилых домов в ДНТ , Прирост полезного отпуска на 150 тыс кВт.ч.</v>
          </cell>
          <cell r="O238"/>
          <cell r="P238"/>
          <cell r="Q238">
            <v>0</v>
          </cell>
          <cell r="R238"/>
          <cell r="S238">
            <v>3.5</v>
          </cell>
        </row>
        <row r="239">
          <cell r="A239" t="str">
            <v>1.1.4.154</v>
          </cell>
          <cell r="B239" t="str">
            <v>Строительство ВЛ-0,4кВ ДНТ  "ДРУЖБА"</v>
          </cell>
          <cell r="C239" t="str">
            <v>С_1.1.4.154</v>
          </cell>
          <cell r="D239">
            <v>4.3016636205423726</v>
          </cell>
          <cell r="E239"/>
          <cell r="F239">
            <v>4.3016636205423726</v>
          </cell>
          <cell r="G239"/>
          <cell r="H239"/>
          <cell r="I239">
            <v>4.3016636205423726</v>
          </cell>
          <cell r="J239"/>
          <cell r="K239">
            <v>3.6382310000000002</v>
          </cell>
          <cell r="L239">
            <v>2018</v>
          </cell>
          <cell r="M239">
            <v>3.6382310000000002</v>
          </cell>
          <cell r="N239" t="str">
            <v>Для электроснабжения индивидуальных жилых домов в ДНТ , Прирост полезного отпуска на 150 тыс кВт.ч.</v>
          </cell>
          <cell r="O239"/>
          <cell r="P239"/>
          <cell r="Q239">
            <v>0</v>
          </cell>
          <cell r="R239"/>
          <cell r="S239">
            <v>7.57</v>
          </cell>
        </row>
        <row r="240">
          <cell r="A240" t="str">
            <v>1.1.4.155</v>
          </cell>
          <cell r="B240" t="str">
            <v>Строительство ВЛ-0,4кВ ПКС "Крылья Сургута",</v>
          </cell>
          <cell r="C240" t="str">
            <v>С_1.1.4.155</v>
          </cell>
          <cell r="D240">
            <v>7.8955080000000004</v>
          </cell>
          <cell r="E240"/>
          <cell r="F240">
            <v>7.8955080000000004</v>
          </cell>
          <cell r="G240"/>
          <cell r="H240"/>
          <cell r="I240">
            <v>7.8955080000000004</v>
          </cell>
          <cell r="J240"/>
          <cell r="K240">
            <v>6.5795900000000005</v>
          </cell>
          <cell r="L240">
            <v>2020</v>
          </cell>
          <cell r="M240">
            <v>6.5795900000000005</v>
          </cell>
          <cell r="N240" t="str">
            <v>Для электроснабжения индивидуальных жилых домов в ДНТ , Прирост полезного отпуска на 150 тыс кВт.ч.</v>
          </cell>
          <cell r="O240"/>
          <cell r="P240"/>
          <cell r="Q240">
            <v>0</v>
          </cell>
          <cell r="R240"/>
          <cell r="S240">
            <v>3.5</v>
          </cell>
        </row>
        <row r="241">
          <cell r="A241" t="str">
            <v>1.1.4.156</v>
          </cell>
          <cell r="B241" t="str">
            <v>Строительство ВЛ-0,4кВ СТ № 52 "Лесное"</v>
          </cell>
          <cell r="C241" t="str">
            <v>С_1.1.4.156</v>
          </cell>
          <cell r="D241">
            <v>7.8955080000000004</v>
          </cell>
          <cell r="E241"/>
          <cell r="F241">
            <v>7.8955080000000004</v>
          </cell>
          <cell r="G241"/>
          <cell r="H241"/>
          <cell r="I241">
            <v>7.8955080000000004</v>
          </cell>
          <cell r="J241"/>
          <cell r="K241">
            <v>6.5795900000000005</v>
          </cell>
          <cell r="L241">
            <v>2020</v>
          </cell>
          <cell r="M241">
            <v>6.5795900000000005</v>
          </cell>
          <cell r="N241" t="str">
            <v>Для электроснабжения индивидуальных жилых домов в ДНТ , Прирост полезного отпуска на 150 тыс кВт.ч.</v>
          </cell>
          <cell r="O241"/>
          <cell r="P241"/>
          <cell r="Q241">
            <v>0</v>
          </cell>
          <cell r="R241"/>
          <cell r="S241">
            <v>3.5</v>
          </cell>
        </row>
        <row r="242">
          <cell r="A242" t="str">
            <v>1.1.4.157</v>
          </cell>
          <cell r="B242" t="str">
            <v>Строительство ВЛ-0,4кВ СНТ  "Чистые пруды"</v>
          </cell>
          <cell r="C242" t="str">
            <v>С_1.1.4.157</v>
          </cell>
          <cell r="D242">
            <v>0</v>
          </cell>
          <cell r="E242"/>
          <cell r="F242">
            <v>0</v>
          </cell>
          <cell r="G242"/>
          <cell r="H242"/>
          <cell r="I242">
            <v>0</v>
          </cell>
          <cell r="J242"/>
          <cell r="K242">
            <v>0</v>
          </cell>
          <cell r="L242">
            <v>0</v>
          </cell>
          <cell r="M242">
            <v>0</v>
          </cell>
          <cell r="N242" t="str">
            <v>Для электроснабжения индивидуальных жилых домов в ДНТ , Прирост полезного отпуска на 150 тыс кВт.ч.</v>
          </cell>
          <cell r="O242"/>
          <cell r="P242"/>
          <cell r="Q242">
            <v>0</v>
          </cell>
          <cell r="R242"/>
          <cell r="S242">
            <v>0</v>
          </cell>
        </row>
        <row r="243">
          <cell r="A243" t="str">
            <v>1.1.4.158</v>
          </cell>
          <cell r="B243" t="str">
            <v>Строительство ВЛ-0,4кВ ПССК "Чернореченский"</v>
          </cell>
          <cell r="C243" t="str">
            <v>С_1.1.4.158</v>
          </cell>
          <cell r="D243">
            <v>0</v>
          </cell>
          <cell r="E243"/>
          <cell r="F243">
            <v>0</v>
          </cell>
          <cell r="G243"/>
          <cell r="H243"/>
          <cell r="I243">
            <v>0</v>
          </cell>
          <cell r="J243"/>
          <cell r="K243">
            <v>0</v>
          </cell>
          <cell r="L243">
            <v>0</v>
          </cell>
          <cell r="M243">
            <v>0</v>
          </cell>
          <cell r="N243" t="str">
            <v>Для электроснабжения индивидуальных жилых домов в ДНТ , Прирост полезного отпуска на 150 тыс кВт.ч.</v>
          </cell>
          <cell r="O243"/>
          <cell r="P243"/>
          <cell r="Q243">
            <v>0</v>
          </cell>
          <cell r="R243"/>
          <cell r="S243">
            <v>0</v>
          </cell>
        </row>
        <row r="244">
          <cell r="A244" t="str">
            <v>1.1.4.159</v>
          </cell>
          <cell r="B244" t="str">
            <v>Строительство ВЛ-0,4кВ ПСДСК    "ПОДВОДНИК"</v>
          </cell>
          <cell r="C244" t="str">
            <v>С_1.1.4.159</v>
          </cell>
          <cell r="D244">
            <v>7.8955080000000004</v>
          </cell>
          <cell r="E244"/>
          <cell r="F244">
            <v>7.8955080000000004</v>
          </cell>
          <cell r="G244"/>
          <cell r="H244"/>
          <cell r="I244">
            <v>7.8955080000000004</v>
          </cell>
          <cell r="J244"/>
          <cell r="K244">
            <v>6.5795900000000005</v>
          </cell>
          <cell r="L244">
            <v>2022</v>
          </cell>
          <cell r="M244">
            <v>6.5795900000000005</v>
          </cell>
          <cell r="N244" t="str">
            <v>Для электроснабжения индивидуальных жилых домов в ДНТ , Прирост полезного отпуска на 150 тыс кВт.ч.</v>
          </cell>
          <cell r="O244"/>
          <cell r="P244"/>
          <cell r="Q244">
            <v>0</v>
          </cell>
          <cell r="R244"/>
          <cell r="S244">
            <v>3.5</v>
          </cell>
        </row>
        <row r="245">
          <cell r="A245" t="str">
            <v>1.1.4.160</v>
          </cell>
          <cell r="B245" t="str">
            <v>Строительство ВЛ-0,4кВ СОПК "Родничок" № 61</v>
          </cell>
          <cell r="C245" t="str">
            <v>С_1.1.4.160</v>
          </cell>
          <cell r="D245">
            <v>7.8955080000000004</v>
          </cell>
          <cell r="E245"/>
          <cell r="F245">
            <v>7.8955080000000004</v>
          </cell>
          <cell r="G245"/>
          <cell r="H245"/>
          <cell r="I245">
            <v>7.8955080000000004</v>
          </cell>
          <cell r="J245"/>
          <cell r="K245">
            <v>6.5795900000000005</v>
          </cell>
          <cell r="L245">
            <v>2022</v>
          </cell>
          <cell r="M245">
            <v>6.5795900000000005</v>
          </cell>
          <cell r="N245" t="str">
            <v>Для электроснабжения индивидуальных жилых домов в ДНТ , Прирост полезного отпуска на 150 тыс кВт.ч.</v>
          </cell>
          <cell r="O245"/>
          <cell r="P245"/>
          <cell r="Q245">
            <v>0</v>
          </cell>
          <cell r="R245"/>
          <cell r="S245">
            <v>3.5</v>
          </cell>
        </row>
        <row r="246">
          <cell r="A246" t="str">
            <v>1.1.4.161</v>
          </cell>
          <cell r="B246" t="str">
            <v>Строительство ВЛ-0,4кВ СНТ "Газовик"</v>
          </cell>
          <cell r="C246" t="str">
            <v>С_1.1.4.161</v>
          </cell>
          <cell r="D246">
            <v>7.8955080000000004</v>
          </cell>
          <cell r="E246"/>
          <cell r="F246">
            <v>7.8955080000000004</v>
          </cell>
          <cell r="G246"/>
          <cell r="H246"/>
          <cell r="I246">
            <v>7.8955080000000004</v>
          </cell>
          <cell r="J246"/>
          <cell r="K246">
            <v>6.5795900000000005</v>
          </cell>
          <cell r="L246">
            <v>2022</v>
          </cell>
          <cell r="M246">
            <v>6.5795900000000005</v>
          </cell>
          <cell r="N246" t="str">
            <v>Для электроснабжения индивидуальных жилых домов в ДНТ , Прирост полезного отпуска на 150 тыс кВт.ч.</v>
          </cell>
          <cell r="O246"/>
          <cell r="P246"/>
          <cell r="Q246">
            <v>0</v>
          </cell>
          <cell r="R246"/>
          <cell r="S246">
            <v>3.5</v>
          </cell>
        </row>
        <row r="247">
          <cell r="A247" t="str">
            <v>1.1.4.162</v>
          </cell>
          <cell r="B247" t="str">
            <v>Строительство ВЛ-0,4кВ СТ  № 13 "МАЙ"</v>
          </cell>
          <cell r="C247" t="str">
            <v>С_1.1.4.162</v>
          </cell>
          <cell r="D247">
            <v>7.8955080000000004</v>
          </cell>
          <cell r="E247"/>
          <cell r="F247">
            <v>7.8955080000000004</v>
          </cell>
          <cell r="G247"/>
          <cell r="H247"/>
          <cell r="I247">
            <v>7.8955080000000004</v>
          </cell>
          <cell r="J247"/>
          <cell r="K247">
            <v>6.5795900000000005</v>
          </cell>
          <cell r="L247">
            <v>2022</v>
          </cell>
          <cell r="M247">
            <v>6.5795900000000005</v>
          </cell>
          <cell r="N247" t="str">
            <v>Для электроснабжения индивидуальных жилых домов в ДНТ , Прирост полезного отпуска на 150 тыс кВт.ч.</v>
          </cell>
          <cell r="O247"/>
          <cell r="P247"/>
          <cell r="Q247">
            <v>0</v>
          </cell>
          <cell r="R247"/>
          <cell r="S247">
            <v>3.5</v>
          </cell>
        </row>
        <row r="248">
          <cell r="A248" t="str">
            <v>1.1.4.163</v>
          </cell>
          <cell r="B248" t="str">
            <v>Строительство ВЛ-0,4кВ ПДК "Крылья Сургута"-2</v>
          </cell>
          <cell r="C248" t="str">
            <v>С_1.1.4.163</v>
          </cell>
          <cell r="D248">
            <v>7.8955080000000004</v>
          </cell>
          <cell r="E248"/>
          <cell r="F248">
            <v>7.8955080000000004</v>
          </cell>
          <cell r="G248"/>
          <cell r="H248"/>
          <cell r="I248">
            <v>7.8955080000000004</v>
          </cell>
          <cell r="J248"/>
          <cell r="K248">
            <v>6.5795900000000005</v>
          </cell>
          <cell r="L248">
            <v>2022</v>
          </cell>
          <cell r="M248">
            <v>6.5795900000000005</v>
          </cell>
          <cell r="N248" t="str">
            <v>Для электроснабжения индивидуальных жилых домов в ДНТ , Прирост полезного отпуска на 150 тыс кВт.ч.</v>
          </cell>
          <cell r="O248"/>
          <cell r="P248"/>
          <cell r="Q248">
            <v>0</v>
          </cell>
          <cell r="R248"/>
          <cell r="S248">
            <v>3.5</v>
          </cell>
        </row>
        <row r="249">
          <cell r="A249" t="str">
            <v>1.1.4.164</v>
          </cell>
          <cell r="B249" t="str">
            <v>Строительство ВЛ-0,4кВ ПДК "Крылья Сургута - Кафт"</v>
          </cell>
          <cell r="C249" t="str">
            <v>С_1.1.4.164</v>
          </cell>
          <cell r="D249">
            <v>7.8955080000000004</v>
          </cell>
          <cell r="E249"/>
          <cell r="F249">
            <v>7.8955080000000004</v>
          </cell>
          <cell r="G249"/>
          <cell r="H249"/>
          <cell r="I249">
            <v>7.8955080000000004</v>
          </cell>
          <cell r="J249"/>
          <cell r="K249">
            <v>6.5795900000000005</v>
          </cell>
          <cell r="L249">
            <v>2019</v>
          </cell>
          <cell r="M249">
            <v>6.5795900000000005</v>
          </cell>
          <cell r="N249" t="str">
            <v>Для электроснабжения индивидуальных жилых домов в ДНТ , Прирост полезного отпуска на 150 тыс кВт.ч.</v>
          </cell>
          <cell r="O249"/>
          <cell r="P249"/>
          <cell r="Q249">
            <v>0</v>
          </cell>
          <cell r="R249"/>
          <cell r="S249">
            <v>3.5</v>
          </cell>
        </row>
        <row r="250">
          <cell r="A250" t="str">
            <v>1.1.4.165</v>
          </cell>
          <cell r="B250" t="str">
            <v>Строительство ВЛ-0,4кВ ДНТ "Тихий Бор"</v>
          </cell>
          <cell r="C250" t="str">
            <v>С_1.1.4.165</v>
          </cell>
          <cell r="D250">
            <v>7.8955080000000004</v>
          </cell>
          <cell r="E250"/>
          <cell r="F250">
            <v>7.8955080000000004</v>
          </cell>
          <cell r="G250"/>
          <cell r="H250"/>
          <cell r="I250">
            <v>7.8955080000000004</v>
          </cell>
          <cell r="J250"/>
          <cell r="K250">
            <v>6.5795900000000005</v>
          </cell>
          <cell r="L250">
            <v>2019</v>
          </cell>
          <cell r="M250">
            <v>6.5795900000000005</v>
          </cell>
          <cell r="N250" t="str">
            <v>Для электроснабжения индивидуальных жилых домов в ДНТ , Прирост полезного отпуска на 150 тыс кВт.ч.</v>
          </cell>
          <cell r="O250"/>
          <cell r="P250"/>
          <cell r="Q250">
            <v>0</v>
          </cell>
          <cell r="R250"/>
          <cell r="S250">
            <v>3.5</v>
          </cell>
        </row>
        <row r="251">
          <cell r="A251" t="str">
            <v>1.1.4.166</v>
          </cell>
          <cell r="B251" t="str">
            <v>Строительство ВЛ-0,4кВ ДПК "Жемчужина"</v>
          </cell>
          <cell r="C251" t="str">
            <v>С_1.1.4.166</v>
          </cell>
          <cell r="D251">
            <v>6.1872672947999989</v>
          </cell>
          <cell r="E251"/>
          <cell r="F251">
            <v>6.1872672947999989</v>
          </cell>
          <cell r="G251"/>
          <cell r="H251"/>
          <cell r="I251">
            <v>6.1872672947999989</v>
          </cell>
          <cell r="J251"/>
          <cell r="K251">
            <v>5.2434468599999997</v>
          </cell>
          <cell r="L251">
            <v>2019</v>
          </cell>
          <cell r="M251">
            <v>5.2434468599999997</v>
          </cell>
          <cell r="N251" t="str">
            <v>Для электроснабжения индивидуальных жилых домов в ДНТ , Прирост полезного отпуска на 150 тыс кВт.ч.</v>
          </cell>
          <cell r="O251"/>
          <cell r="P251"/>
          <cell r="Q251">
            <v>0</v>
          </cell>
          <cell r="R251"/>
          <cell r="S251">
            <v>3.7550000000000003</v>
          </cell>
        </row>
        <row r="252">
          <cell r="A252" t="str">
            <v>1.1.4.167</v>
          </cell>
          <cell r="B252" t="str">
            <v>Строительство ВЛ-0,4кВ ПСК Искра</v>
          </cell>
          <cell r="C252" t="str">
            <v>С_1.1.4.167</v>
          </cell>
          <cell r="D252">
            <v>7.8955080000000004</v>
          </cell>
          <cell r="E252"/>
          <cell r="F252">
            <v>7.8955080000000004</v>
          </cell>
          <cell r="G252"/>
          <cell r="H252"/>
          <cell r="I252">
            <v>7.8955080000000004</v>
          </cell>
          <cell r="J252"/>
          <cell r="K252">
            <v>6.5795900000000005</v>
          </cell>
          <cell r="L252">
            <v>2019</v>
          </cell>
          <cell r="M252">
            <v>6.5795900000000005</v>
          </cell>
          <cell r="N252" t="str">
            <v>Для электроснабжения индивидуальных жилых домов в ДНТ , Прирост полезного отпуска на 150 тыс кВт.ч.</v>
          </cell>
          <cell r="O252"/>
          <cell r="P252"/>
          <cell r="Q252">
            <v>0</v>
          </cell>
          <cell r="R252"/>
          <cell r="S252">
            <v>3.5</v>
          </cell>
        </row>
        <row r="253">
          <cell r="A253" t="str">
            <v>1.1.4.168</v>
          </cell>
          <cell r="B253" t="str">
            <v>Строительство  ВЛ-0,4 кВ от КТПН -757, от КТПН-758 ПК Садовое товарищество № 7</v>
          </cell>
          <cell r="C253" t="str">
            <v>С_1.1.4.168</v>
          </cell>
          <cell r="D253">
            <v>10.484602800000001</v>
          </cell>
          <cell r="E253"/>
          <cell r="F253">
            <v>10.484602800000001</v>
          </cell>
          <cell r="G253"/>
          <cell r="H253"/>
          <cell r="I253">
            <v>10.484602800000001</v>
          </cell>
          <cell r="J253"/>
          <cell r="K253">
            <v>8.7371690000000015</v>
          </cell>
          <cell r="L253">
            <v>2019</v>
          </cell>
          <cell r="M253">
            <v>8.7371690000000015</v>
          </cell>
          <cell r="N253" t="str">
            <v>Для электроснабжения индивидуальных жилых домов в ДНТ , Прирост полезного отпуска на 150 тыс кВт.ч.</v>
          </cell>
          <cell r="O253"/>
          <cell r="P253"/>
          <cell r="Q253">
            <v>0</v>
          </cell>
          <cell r="R253"/>
          <cell r="S253">
            <v>4.7279999999999998</v>
          </cell>
        </row>
        <row r="254">
          <cell r="A254" t="str">
            <v>1.1.4.169</v>
          </cell>
          <cell r="B254" t="str">
            <v>Строительство ВЛ-0,4кВ ПСК № 71 Зеленое</v>
          </cell>
          <cell r="C254" t="str">
            <v>С_1.1.4.169</v>
          </cell>
          <cell r="D254">
            <v>7.8955080000000004</v>
          </cell>
          <cell r="E254"/>
          <cell r="F254">
            <v>7.8955080000000004</v>
          </cell>
          <cell r="G254"/>
          <cell r="H254"/>
          <cell r="I254">
            <v>7.8955080000000004</v>
          </cell>
          <cell r="J254"/>
          <cell r="K254">
            <v>6.5795900000000005</v>
          </cell>
          <cell r="L254">
            <v>2019</v>
          </cell>
          <cell r="M254">
            <v>6.5795900000000005</v>
          </cell>
          <cell r="N254" t="str">
            <v>Для электроснабжения индивидуальных жилых домов в ДНТ , Прирост полезного отпуска на 150 тыс кВт.ч.</v>
          </cell>
          <cell r="O254"/>
          <cell r="P254"/>
          <cell r="Q254">
            <v>0</v>
          </cell>
          <cell r="R254"/>
          <cell r="S254">
            <v>3.5</v>
          </cell>
        </row>
        <row r="255">
          <cell r="A255" t="str">
            <v>1.1.4.170</v>
          </cell>
          <cell r="B255" t="str">
            <v>Строительство ВЛ-0,4кВ ПДК Сосновый бор</v>
          </cell>
          <cell r="C255" t="str">
            <v>С_1.1.4.170</v>
          </cell>
          <cell r="D255">
            <v>7.8955080000000004</v>
          </cell>
          <cell r="E255"/>
          <cell r="F255">
            <v>7.8955080000000004</v>
          </cell>
          <cell r="G255"/>
          <cell r="H255"/>
          <cell r="I255">
            <v>7.8955080000000004</v>
          </cell>
          <cell r="J255"/>
          <cell r="K255">
            <v>6.5795900000000005</v>
          </cell>
          <cell r="L255">
            <v>2019</v>
          </cell>
          <cell r="M255">
            <v>6.5795900000000005</v>
          </cell>
          <cell r="N255" t="str">
            <v>Для электроснабжения индивидуальных жилых домов в ДНТ , Прирост полезного отпуска на 150 тыс кВт.ч.</v>
          </cell>
          <cell r="O255"/>
          <cell r="P255"/>
          <cell r="Q255">
            <v>0</v>
          </cell>
          <cell r="R255"/>
          <cell r="S255">
            <v>3.5</v>
          </cell>
        </row>
        <row r="256">
          <cell r="A256" t="str">
            <v>1.1.4.171</v>
          </cell>
          <cell r="B256" t="str">
            <v>Строительство ВЛ-0,4кВ ПСК Березовый</v>
          </cell>
          <cell r="C256" t="str">
            <v>С_1.1.4.171</v>
          </cell>
          <cell r="D256">
            <v>7.8955080000000004</v>
          </cell>
          <cell r="E256"/>
          <cell r="F256">
            <v>7.8955080000000004</v>
          </cell>
          <cell r="G256"/>
          <cell r="H256"/>
          <cell r="I256">
            <v>7.8955080000000004</v>
          </cell>
          <cell r="J256"/>
          <cell r="K256">
            <v>6.5795900000000005</v>
          </cell>
          <cell r="L256">
            <v>2019</v>
          </cell>
          <cell r="M256">
            <v>6.5795900000000005</v>
          </cell>
          <cell r="N256" t="str">
            <v>Для электроснабжения индивидуальных жилых домов в ДНТ , Прирост полезного отпуска на 150 тыс кВт.ч.</v>
          </cell>
          <cell r="O256"/>
          <cell r="P256"/>
          <cell r="Q256">
            <v>0</v>
          </cell>
          <cell r="R256"/>
          <cell r="S256">
            <v>3.5</v>
          </cell>
        </row>
        <row r="257">
          <cell r="A257" t="str">
            <v>1.1.4.172</v>
          </cell>
          <cell r="B257" t="str">
            <v>Строительство ВЛ-0,4кВ ПСК Пищевик</v>
          </cell>
          <cell r="C257" t="str">
            <v>С_1.1.4.172</v>
          </cell>
          <cell r="D257">
            <v>7.8955080000000004</v>
          </cell>
          <cell r="E257"/>
          <cell r="F257">
            <v>7.8955080000000004</v>
          </cell>
          <cell r="G257"/>
          <cell r="H257"/>
          <cell r="I257">
            <v>7.8955080000000004</v>
          </cell>
          <cell r="J257"/>
          <cell r="K257">
            <v>6.5795900000000005</v>
          </cell>
          <cell r="L257">
            <v>2019</v>
          </cell>
          <cell r="M257">
            <v>6.5795900000000005</v>
          </cell>
          <cell r="N257" t="str">
            <v>Для электроснабжения индивидуальных жилых домов в ДНТ , Прирост полезного отпуска на 150 тыс кВт.ч.</v>
          </cell>
          <cell r="O257"/>
          <cell r="P257"/>
          <cell r="Q257">
            <v>0</v>
          </cell>
          <cell r="R257"/>
          <cell r="S257">
            <v>3.5</v>
          </cell>
        </row>
        <row r="258">
          <cell r="A258" t="str">
            <v>1.1.4.173</v>
          </cell>
          <cell r="B258" t="str">
            <v>Строительство ВЛ-0,4кВ ПСК Кедровый</v>
          </cell>
          <cell r="C258" t="str">
            <v>С_1.1.4.173</v>
          </cell>
          <cell r="D258">
            <v>7.8955080000000004</v>
          </cell>
          <cell r="E258"/>
          <cell r="F258">
            <v>7.8955080000000004</v>
          </cell>
          <cell r="G258"/>
          <cell r="H258"/>
          <cell r="I258">
            <v>7.8955080000000004</v>
          </cell>
          <cell r="J258"/>
          <cell r="K258">
            <v>6.5795900000000005</v>
          </cell>
          <cell r="L258">
            <v>2020</v>
          </cell>
          <cell r="M258">
            <v>6.5795900000000005</v>
          </cell>
          <cell r="N258" t="str">
            <v>Для электроснабжения индивидуальных жилых домов в ДНТ , Прирост полезного отпуска на 150 тыс кВт.ч.</v>
          </cell>
          <cell r="O258"/>
          <cell r="P258"/>
          <cell r="Q258">
            <v>0</v>
          </cell>
          <cell r="R258"/>
          <cell r="S258">
            <v>3.5</v>
          </cell>
        </row>
        <row r="259">
          <cell r="A259" t="str">
            <v>1.1.4.174</v>
          </cell>
          <cell r="B259" t="str">
            <v>Строительство ВЛ-0,4кВ ПСК Рябиновое</v>
          </cell>
          <cell r="C259" t="str">
            <v>С_1.1.4.174</v>
          </cell>
          <cell r="D259">
            <v>7.8955080000000004</v>
          </cell>
          <cell r="E259"/>
          <cell r="F259">
            <v>7.8955080000000004</v>
          </cell>
          <cell r="G259"/>
          <cell r="H259"/>
          <cell r="I259">
            <v>7.8955080000000004</v>
          </cell>
          <cell r="J259"/>
          <cell r="K259">
            <v>6.5795900000000005</v>
          </cell>
          <cell r="L259">
            <v>2020</v>
          </cell>
          <cell r="M259">
            <v>6.5795900000000005</v>
          </cell>
          <cell r="N259" t="str">
            <v>Для электроснабжения индивидуальных жилых домов в ДНТ , Прирост полезного отпуска на 150 тыс кВт.ч.</v>
          </cell>
          <cell r="O259"/>
          <cell r="P259"/>
          <cell r="Q259">
            <v>0</v>
          </cell>
          <cell r="R259"/>
          <cell r="S259">
            <v>3.5</v>
          </cell>
        </row>
        <row r="260">
          <cell r="A260" t="str">
            <v>1.1.4.175</v>
          </cell>
          <cell r="B260" t="str">
            <v>Строительство ВЛ-0,4кВ ПСК Виктория</v>
          </cell>
          <cell r="C260" t="str">
            <v>С_1.1.4.175</v>
          </cell>
          <cell r="D260">
            <v>7.8955080000000004</v>
          </cell>
          <cell r="E260"/>
          <cell r="F260">
            <v>7.8955080000000004</v>
          </cell>
          <cell r="G260"/>
          <cell r="H260"/>
          <cell r="I260">
            <v>7.8955080000000004</v>
          </cell>
          <cell r="J260"/>
          <cell r="K260">
            <v>6.5795900000000005</v>
          </cell>
          <cell r="L260">
            <v>2020</v>
          </cell>
          <cell r="M260">
            <v>6.5795900000000005</v>
          </cell>
          <cell r="N260" t="str">
            <v>Для электроснабжения индивидуальных жилых домов в ДНТ , Прирост полезного отпуска на 150 тыс кВт.ч.</v>
          </cell>
          <cell r="O260"/>
          <cell r="P260"/>
          <cell r="Q260">
            <v>0</v>
          </cell>
          <cell r="R260"/>
          <cell r="S260">
            <v>3.5</v>
          </cell>
        </row>
        <row r="261">
          <cell r="A261" t="str">
            <v>1.1.4.176</v>
          </cell>
          <cell r="B261" t="str">
            <v>Строительство ВЛ-0,4кВ СТСН Летние Юрты</v>
          </cell>
          <cell r="C261" t="str">
            <v>С_1.1.4.176</v>
          </cell>
          <cell r="D261">
            <v>7.8955080000000004</v>
          </cell>
          <cell r="E261"/>
          <cell r="F261">
            <v>7.8955080000000004</v>
          </cell>
          <cell r="G261"/>
          <cell r="H261"/>
          <cell r="I261">
            <v>7.8955080000000004</v>
          </cell>
          <cell r="J261"/>
          <cell r="K261">
            <v>6.5795900000000005</v>
          </cell>
          <cell r="L261">
            <v>2020</v>
          </cell>
          <cell r="M261">
            <v>6.5795900000000005</v>
          </cell>
          <cell r="N261" t="str">
            <v>Для электроснабжения индивидуальных жилых домов в ДНТ , Прирост полезного отпуска на 150 тыс кВт.ч.</v>
          </cell>
          <cell r="O261"/>
          <cell r="P261"/>
          <cell r="Q261">
            <v>0</v>
          </cell>
          <cell r="R261"/>
          <cell r="S261">
            <v>3.5</v>
          </cell>
        </row>
        <row r="262">
          <cell r="A262" t="str">
            <v>1.1.4.177</v>
          </cell>
          <cell r="B262" t="str">
            <v>Строительство ВЛ-0,4кВ СТ Ягодное</v>
          </cell>
          <cell r="C262" t="str">
            <v>С_1.1.4.177</v>
          </cell>
          <cell r="D262">
            <v>7.8955080000000004</v>
          </cell>
          <cell r="E262"/>
          <cell r="F262">
            <v>7.8955080000000004</v>
          </cell>
          <cell r="G262"/>
          <cell r="H262"/>
          <cell r="I262">
            <v>7.8955080000000004</v>
          </cell>
          <cell r="J262"/>
          <cell r="K262">
            <v>6.5795900000000005</v>
          </cell>
          <cell r="L262">
            <v>2019</v>
          </cell>
          <cell r="M262">
            <v>6.5795900000000005</v>
          </cell>
          <cell r="N262" t="str">
            <v>Для электроснабжения индивидуальных жилых домов в ДНТ , Прирост полезного отпуска на 150 тыс кВт.ч.</v>
          </cell>
          <cell r="O262"/>
          <cell r="P262"/>
          <cell r="Q262">
            <v>0</v>
          </cell>
          <cell r="R262"/>
          <cell r="S262">
            <v>3.5</v>
          </cell>
        </row>
        <row r="263">
          <cell r="A263" t="str">
            <v>1.1.4.178</v>
          </cell>
          <cell r="B263" t="str">
            <v>Строительство ВЛ-0,4кВ СТ Сириус</v>
          </cell>
          <cell r="C263" t="str">
            <v>С_1.1.4.178</v>
          </cell>
          <cell r="D263">
            <v>7.8955080000000004</v>
          </cell>
          <cell r="E263"/>
          <cell r="F263">
            <v>7.8955080000000004</v>
          </cell>
          <cell r="G263"/>
          <cell r="H263"/>
          <cell r="I263">
            <v>7.8955080000000004</v>
          </cell>
          <cell r="J263"/>
          <cell r="K263">
            <v>6.5795900000000005</v>
          </cell>
          <cell r="L263">
            <v>2019</v>
          </cell>
          <cell r="M263">
            <v>6.5795900000000005</v>
          </cell>
          <cell r="N263" t="str">
            <v>Для электроснабжения индивидуальных жилых домов в ДНТ , Прирост полезного отпуска на 150 тыс кВт.ч.</v>
          </cell>
          <cell r="O263"/>
          <cell r="P263"/>
          <cell r="Q263">
            <v>0</v>
          </cell>
          <cell r="R263"/>
          <cell r="S263">
            <v>3.5</v>
          </cell>
        </row>
        <row r="264">
          <cell r="A264" t="str">
            <v>1.1.4.179</v>
          </cell>
          <cell r="B264" t="str">
            <v>Строительство ВЛ-0,4кВ СТ Берендей</v>
          </cell>
          <cell r="C264" t="str">
            <v>С_1.1.4.179</v>
          </cell>
          <cell r="D264">
            <v>7.8955080000000004</v>
          </cell>
          <cell r="E264"/>
          <cell r="F264">
            <v>7.8955080000000004</v>
          </cell>
          <cell r="G264"/>
          <cell r="H264"/>
          <cell r="I264">
            <v>7.8955080000000004</v>
          </cell>
          <cell r="J264"/>
          <cell r="K264">
            <v>6.5795900000000005</v>
          </cell>
          <cell r="L264">
            <v>2019</v>
          </cell>
          <cell r="M264">
            <v>6.5795900000000005</v>
          </cell>
          <cell r="N264" t="str">
            <v>Для электроснабжения индивидуальных жилых домов в ДНТ , Прирост полезного отпуска на 150 тыс кВт.ч.</v>
          </cell>
          <cell r="O264"/>
          <cell r="P264"/>
          <cell r="Q264">
            <v>0</v>
          </cell>
          <cell r="R264"/>
          <cell r="S264">
            <v>3.5</v>
          </cell>
        </row>
        <row r="265">
          <cell r="A265" t="str">
            <v>1.1.4.180</v>
          </cell>
          <cell r="B265" t="str">
            <v>Строительство ВЛ-0,4кВ СТ Тюльпан</v>
          </cell>
          <cell r="C265" t="str">
            <v>С_1.1.4.180</v>
          </cell>
          <cell r="D265">
            <v>7.8955080000000004</v>
          </cell>
          <cell r="E265"/>
          <cell r="F265">
            <v>7.8955080000000004</v>
          </cell>
          <cell r="G265"/>
          <cell r="H265"/>
          <cell r="I265">
            <v>7.8955080000000004</v>
          </cell>
          <cell r="J265"/>
          <cell r="K265">
            <v>6.5795900000000005</v>
          </cell>
          <cell r="L265">
            <v>2019</v>
          </cell>
          <cell r="M265">
            <v>6.5795900000000005</v>
          </cell>
          <cell r="N265" t="str">
            <v>Для электроснабжения индивидуальных жилых домов в ДНТ , Прирост полезного отпуска на 150 тыс кВт.ч.</v>
          </cell>
          <cell r="O265"/>
          <cell r="P265"/>
          <cell r="Q265">
            <v>0</v>
          </cell>
          <cell r="R265"/>
          <cell r="S265">
            <v>3.5</v>
          </cell>
        </row>
        <row r="266">
          <cell r="A266" t="str">
            <v>1.1.4.181</v>
          </cell>
          <cell r="B266" t="str">
            <v>Строительство ВЛ-0,4кВ СОТ Энергостроитель</v>
          </cell>
          <cell r="C266" t="str">
            <v>С_1.1.4.181</v>
          </cell>
          <cell r="D266">
            <v>7.8955080000000004</v>
          </cell>
          <cell r="E266"/>
          <cell r="F266">
            <v>7.8955080000000004</v>
          </cell>
          <cell r="G266"/>
          <cell r="H266"/>
          <cell r="I266">
            <v>7.8955080000000004</v>
          </cell>
          <cell r="J266"/>
          <cell r="K266">
            <v>6.5795900000000005</v>
          </cell>
          <cell r="L266">
            <v>2019</v>
          </cell>
          <cell r="M266">
            <v>6.5795900000000005</v>
          </cell>
          <cell r="N266" t="str">
            <v>Для электроснабжения индивидуальных жилых домов в ДНТ , Прирост полезного отпуска на 150 тыс кВт.ч.</v>
          </cell>
          <cell r="O266"/>
          <cell r="P266"/>
          <cell r="Q266">
            <v>0</v>
          </cell>
          <cell r="R266"/>
          <cell r="S266">
            <v>3.5</v>
          </cell>
        </row>
        <row r="267">
          <cell r="A267" t="str">
            <v>1.1.4.182</v>
          </cell>
          <cell r="B267" t="str">
            <v>Строительство ВЛ-0,4кВ СОТ Прибрежный</v>
          </cell>
          <cell r="C267" t="str">
            <v>С_1.1.4.182</v>
          </cell>
          <cell r="D267">
            <v>7.8955080000000004</v>
          </cell>
          <cell r="E267"/>
          <cell r="F267">
            <v>7.8955080000000004</v>
          </cell>
          <cell r="G267"/>
          <cell r="H267"/>
          <cell r="I267">
            <v>7.8955080000000004</v>
          </cell>
          <cell r="J267"/>
          <cell r="K267">
            <v>6.5795900000000005</v>
          </cell>
          <cell r="L267">
            <v>2019</v>
          </cell>
          <cell r="M267">
            <v>6.5795900000000005</v>
          </cell>
          <cell r="N267" t="str">
            <v>Для электроснабжения индивидуальных жилых домов в ДНТ , Прирост полезного отпуска на 150 тыс кВт.ч.</v>
          </cell>
          <cell r="O267"/>
          <cell r="P267"/>
          <cell r="Q267">
            <v>0</v>
          </cell>
          <cell r="R267"/>
          <cell r="S267">
            <v>3.5</v>
          </cell>
        </row>
        <row r="268">
          <cell r="A268" t="str">
            <v>1.1.4.183</v>
          </cell>
          <cell r="B268" t="str">
            <v>Строительство ВЛ-0,4кВ СОТ Прибрежный-2</v>
          </cell>
          <cell r="C268" t="str">
            <v>С_1.1.4.183</v>
          </cell>
          <cell r="D268">
            <v>7.8955080000000004</v>
          </cell>
          <cell r="E268"/>
          <cell r="F268">
            <v>7.8955080000000004</v>
          </cell>
          <cell r="G268"/>
          <cell r="H268"/>
          <cell r="I268">
            <v>7.8955080000000004</v>
          </cell>
          <cell r="J268"/>
          <cell r="K268">
            <v>6.5795900000000005</v>
          </cell>
          <cell r="L268">
            <v>2019</v>
          </cell>
          <cell r="M268">
            <v>6.5795900000000005</v>
          </cell>
          <cell r="N268" t="str">
            <v>Для электроснабжения индивидуальных жилых домов в ДНТ , Прирост полезного отпуска на 150 тыс кВт.ч.</v>
          </cell>
          <cell r="O268"/>
          <cell r="P268"/>
          <cell r="Q268">
            <v>0</v>
          </cell>
          <cell r="R268"/>
          <cell r="S268">
            <v>3.5</v>
          </cell>
        </row>
        <row r="269">
          <cell r="A269" t="str">
            <v>1.1.4.184</v>
          </cell>
          <cell r="B269" t="str">
            <v>Строительство ВЛ-0,4кВ СОТ Прибрежный-3</v>
          </cell>
          <cell r="C269" t="str">
            <v>С_1.1.4.184</v>
          </cell>
          <cell r="D269">
            <v>7.8955080000000004</v>
          </cell>
          <cell r="E269"/>
          <cell r="F269">
            <v>7.8955080000000004</v>
          </cell>
          <cell r="G269"/>
          <cell r="H269"/>
          <cell r="I269">
            <v>7.8955080000000004</v>
          </cell>
          <cell r="J269"/>
          <cell r="K269">
            <v>6.5795900000000005</v>
          </cell>
          <cell r="L269">
            <v>2022</v>
          </cell>
          <cell r="M269">
            <v>6.5795900000000005</v>
          </cell>
          <cell r="N269" t="str">
            <v>Для электроснабжения индивидуальных жилых домов в ДНТ , Прирост полезного отпуска на 150 тыс кВт.ч.</v>
          </cell>
          <cell r="O269"/>
          <cell r="P269"/>
          <cell r="Q269">
            <v>0</v>
          </cell>
          <cell r="R269"/>
          <cell r="S269">
            <v>3.5</v>
          </cell>
        </row>
        <row r="270">
          <cell r="A270" t="str">
            <v>1.1.4.185</v>
          </cell>
          <cell r="B270" t="str">
            <v>Строительство ВЛ-0,4кВ СТ Полимер</v>
          </cell>
          <cell r="C270" t="str">
            <v>С_1.1.4.185</v>
          </cell>
          <cell r="D270">
            <v>7.8955080000000004</v>
          </cell>
          <cell r="E270"/>
          <cell r="F270">
            <v>7.8955080000000004</v>
          </cell>
          <cell r="G270"/>
          <cell r="H270"/>
          <cell r="I270">
            <v>7.8955080000000004</v>
          </cell>
          <cell r="J270"/>
          <cell r="K270">
            <v>6.5795900000000005</v>
          </cell>
          <cell r="L270">
            <v>2022</v>
          </cell>
          <cell r="M270">
            <v>6.5795900000000005</v>
          </cell>
          <cell r="N270" t="str">
            <v>Для электроснабжения индивидуальных жилых домов в ДНТ , Прирост полезного отпуска на 150 тыс кВт.ч.</v>
          </cell>
          <cell r="O270"/>
          <cell r="P270"/>
          <cell r="Q270">
            <v>0</v>
          </cell>
          <cell r="R270"/>
          <cell r="S270">
            <v>3.5</v>
          </cell>
        </row>
        <row r="271">
          <cell r="A271" t="str">
            <v>1.1.4.186</v>
          </cell>
          <cell r="B271" t="str">
            <v>Строительство ВЛ-0,4кВ СОТ Заречный</v>
          </cell>
          <cell r="C271" t="str">
            <v>С_1.1.4.186</v>
          </cell>
          <cell r="D271">
            <v>7.8955080000000004</v>
          </cell>
          <cell r="E271"/>
          <cell r="F271">
            <v>7.8955080000000004</v>
          </cell>
          <cell r="G271"/>
          <cell r="H271"/>
          <cell r="I271">
            <v>7.8955080000000004</v>
          </cell>
          <cell r="J271"/>
          <cell r="K271">
            <v>6.5795900000000005</v>
          </cell>
          <cell r="L271">
            <v>2021</v>
          </cell>
          <cell r="M271">
            <v>6.5795900000000005</v>
          </cell>
          <cell r="N271" t="str">
            <v>Для электроснабжения индивидуальных жилых домов в ДНТ , Прирост полезного отпуска на 150 тыс кВт.ч.</v>
          </cell>
          <cell r="O271"/>
          <cell r="P271"/>
          <cell r="Q271">
            <v>0</v>
          </cell>
          <cell r="R271"/>
          <cell r="S271">
            <v>3.5</v>
          </cell>
        </row>
        <row r="272">
          <cell r="A272" t="str">
            <v>1.1.4.187</v>
          </cell>
          <cell r="B272" t="str">
            <v>Строительство ВЛ-0,4кВ СОТ Север</v>
          </cell>
          <cell r="C272" t="str">
            <v>С_1.1.4.187</v>
          </cell>
          <cell r="D272">
            <v>7.8955080000000004</v>
          </cell>
          <cell r="E272"/>
          <cell r="F272">
            <v>7.8955080000000004</v>
          </cell>
          <cell r="G272"/>
          <cell r="H272"/>
          <cell r="I272">
            <v>7.8955080000000004</v>
          </cell>
          <cell r="J272"/>
          <cell r="K272">
            <v>6.5795900000000005</v>
          </cell>
          <cell r="L272">
            <v>2021</v>
          </cell>
          <cell r="M272">
            <v>6.5795900000000005</v>
          </cell>
          <cell r="N272" t="str">
            <v>Для электроснабжения индивидуальных жилых домов в ДНТ , Прирост полезного отпуска на 150 тыс кВт.ч.</v>
          </cell>
          <cell r="O272"/>
          <cell r="P272"/>
          <cell r="Q272">
            <v>0</v>
          </cell>
          <cell r="R272"/>
          <cell r="S272">
            <v>3.5</v>
          </cell>
        </row>
        <row r="273">
          <cell r="A273" t="str">
            <v>1.1.4.188</v>
          </cell>
          <cell r="B273" t="str">
            <v>Строительство ВЛ-0,4кВ СОТ Север-1</v>
          </cell>
          <cell r="C273" t="str">
            <v>С_1.1.4.188</v>
          </cell>
          <cell r="D273">
            <v>7.8955080000000004</v>
          </cell>
          <cell r="E273"/>
          <cell r="F273">
            <v>7.8955080000000004</v>
          </cell>
          <cell r="G273"/>
          <cell r="H273"/>
          <cell r="I273">
            <v>7.8955080000000004</v>
          </cell>
          <cell r="J273"/>
          <cell r="K273">
            <v>6.5795900000000005</v>
          </cell>
          <cell r="L273">
            <v>2021</v>
          </cell>
          <cell r="M273">
            <v>6.5795900000000005</v>
          </cell>
          <cell r="N273" t="str">
            <v>Для электроснабжения индивидуальных жилых домов в ДНТ , Прирост полезного отпуска на 150 тыс кВт.ч.</v>
          </cell>
          <cell r="O273"/>
          <cell r="P273"/>
          <cell r="Q273">
            <v>0</v>
          </cell>
          <cell r="R273"/>
          <cell r="S273">
            <v>3.5</v>
          </cell>
        </row>
        <row r="274">
          <cell r="A274" t="str">
            <v>1.1.4.189</v>
          </cell>
          <cell r="B274" t="str">
            <v>Строительство ВЛ-0,4кВ СОТ Черемушки</v>
          </cell>
          <cell r="C274" t="str">
            <v>С_1.1.4.189</v>
          </cell>
          <cell r="D274">
            <v>7.8955080000000004</v>
          </cell>
          <cell r="E274"/>
          <cell r="F274">
            <v>7.8955080000000004</v>
          </cell>
          <cell r="G274"/>
          <cell r="H274"/>
          <cell r="I274">
            <v>7.8955080000000004</v>
          </cell>
          <cell r="J274"/>
          <cell r="K274">
            <v>6.5795900000000005</v>
          </cell>
          <cell r="L274">
            <v>2021</v>
          </cell>
          <cell r="M274">
            <v>6.5795900000000005</v>
          </cell>
          <cell r="N274" t="str">
            <v>Для электроснабжения индивидуальных жилых домов в ДНТ , Прирост полезного отпуска на 150 тыс кВт.ч.</v>
          </cell>
          <cell r="O274"/>
          <cell r="P274"/>
          <cell r="Q274">
            <v>0</v>
          </cell>
          <cell r="R274"/>
          <cell r="S274">
            <v>3.5</v>
          </cell>
        </row>
        <row r="275">
          <cell r="A275" t="str">
            <v>1.1.4.190</v>
          </cell>
          <cell r="B275" t="str">
            <v>Строительство ВЛ-0,4кВ ПДК Черемушки-2</v>
          </cell>
          <cell r="C275" t="str">
            <v>С_1.1.4.190</v>
          </cell>
          <cell r="D275">
            <v>7.8955080000000004</v>
          </cell>
          <cell r="E275"/>
          <cell r="F275">
            <v>7.8955080000000004</v>
          </cell>
          <cell r="G275"/>
          <cell r="H275"/>
          <cell r="I275">
            <v>7.8955080000000004</v>
          </cell>
          <cell r="J275"/>
          <cell r="K275">
            <v>6.5795900000000005</v>
          </cell>
          <cell r="L275">
            <v>2021</v>
          </cell>
          <cell r="M275">
            <v>6.5795900000000005</v>
          </cell>
          <cell r="N275" t="str">
            <v>Для электроснабжения индивидуальных жилых домов в ДНТ , Прирост полезного отпуска на 150 тыс кВт.ч.</v>
          </cell>
          <cell r="O275"/>
          <cell r="P275"/>
          <cell r="Q275">
            <v>0</v>
          </cell>
          <cell r="R275"/>
          <cell r="S275">
            <v>3.5</v>
          </cell>
        </row>
        <row r="276">
          <cell r="A276" t="str">
            <v>1.1.4.191</v>
          </cell>
          <cell r="B276" t="str">
            <v>Строительство ВЛ-0,4кВ СПК Авиатор-34</v>
          </cell>
          <cell r="C276" t="str">
            <v>С_1.1.4.191</v>
          </cell>
          <cell r="D276">
            <v>7.8955080000000004</v>
          </cell>
          <cell r="E276"/>
          <cell r="F276">
            <v>7.8955080000000004</v>
          </cell>
          <cell r="G276"/>
          <cell r="H276"/>
          <cell r="I276">
            <v>7.8955080000000004</v>
          </cell>
          <cell r="J276"/>
          <cell r="K276">
            <v>6.5795900000000005</v>
          </cell>
          <cell r="L276">
            <v>2021</v>
          </cell>
          <cell r="M276">
            <v>6.5795900000000005</v>
          </cell>
          <cell r="N276" t="str">
            <v>Для электроснабжения индивидуальных жилых домов в ДНТ , Прирост полезного отпуска на 150 тыс кВт.ч.</v>
          </cell>
          <cell r="O276"/>
          <cell r="P276"/>
          <cell r="Q276">
            <v>0</v>
          </cell>
          <cell r="R276"/>
          <cell r="S276">
            <v>3.5</v>
          </cell>
        </row>
        <row r="277">
          <cell r="A277" t="str">
            <v>1.1.4.192</v>
          </cell>
          <cell r="B277" t="str">
            <v>Строительство ВЛ-0,4кВ СНТ Дзержинец</v>
          </cell>
          <cell r="C277" t="str">
            <v>С_1.1.4.192</v>
          </cell>
          <cell r="D277">
            <v>7.8955080000000004</v>
          </cell>
          <cell r="E277"/>
          <cell r="F277">
            <v>7.8955080000000004</v>
          </cell>
          <cell r="G277"/>
          <cell r="H277"/>
          <cell r="I277">
            <v>7.8955080000000004</v>
          </cell>
          <cell r="J277"/>
          <cell r="K277">
            <v>6.5795900000000005</v>
          </cell>
          <cell r="L277">
            <v>2021</v>
          </cell>
          <cell r="M277">
            <v>6.5795900000000005</v>
          </cell>
          <cell r="N277" t="str">
            <v>Для электроснабжения индивидуальных жилых домов в ДНТ , Прирост полезного отпуска на 150 тыс кВт.ч.</v>
          </cell>
          <cell r="O277"/>
          <cell r="P277"/>
          <cell r="Q277">
            <v>0</v>
          </cell>
          <cell r="R277"/>
          <cell r="S277">
            <v>3.5</v>
          </cell>
        </row>
        <row r="278">
          <cell r="A278" t="str">
            <v>1.1.4.193</v>
          </cell>
          <cell r="B278" t="str">
            <v>Строительство ВЛ-0,4кВ ПСОК №8</v>
          </cell>
          <cell r="C278" t="str">
            <v>С_1.1.4.193</v>
          </cell>
          <cell r="D278">
            <v>0</v>
          </cell>
          <cell r="E278"/>
          <cell r="F278">
            <v>0</v>
          </cell>
          <cell r="G278"/>
          <cell r="H278"/>
          <cell r="I278">
            <v>0</v>
          </cell>
          <cell r="J278"/>
          <cell r="K278">
            <v>0</v>
          </cell>
          <cell r="L278">
            <v>0</v>
          </cell>
          <cell r="M278">
            <v>0</v>
          </cell>
          <cell r="N278" t="str">
            <v>Для электроснабжения индивидуальных жилых домов в ДНТ , Прирост полезного отпуска на 150 тыс кВт.ч.</v>
          </cell>
          <cell r="O278"/>
          <cell r="P278"/>
          <cell r="Q278">
            <v>0</v>
          </cell>
          <cell r="R278"/>
          <cell r="S278">
            <v>0</v>
          </cell>
        </row>
        <row r="279">
          <cell r="A279" t="str">
            <v>1.1.4.194</v>
          </cell>
          <cell r="B279" t="str">
            <v>Строительство ВЛ-0,4кВ СТ № 4</v>
          </cell>
          <cell r="C279" t="str">
            <v>С_1.1.4.194</v>
          </cell>
          <cell r="D279">
            <v>0</v>
          </cell>
          <cell r="E279"/>
          <cell r="F279">
            <v>0</v>
          </cell>
          <cell r="G279"/>
          <cell r="H279"/>
          <cell r="I279">
            <v>0</v>
          </cell>
          <cell r="J279"/>
          <cell r="K279">
            <v>0</v>
          </cell>
          <cell r="L279">
            <v>0</v>
          </cell>
          <cell r="M279">
            <v>0</v>
          </cell>
          <cell r="N279" t="str">
            <v>Для электроснабжения индивидуальных жилых домов в ДНТ , Прирост полезного отпуска на 150 тыс кВт.ч.</v>
          </cell>
          <cell r="O279"/>
          <cell r="P279"/>
          <cell r="Q279">
            <v>0</v>
          </cell>
          <cell r="R279"/>
          <cell r="S279">
            <v>0</v>
          </cell>
        </row>
        <row r="280">
          <cell r="A280" t="str">
            <v>1.1.4.195</v>
          </cell>
          <cell r="B280" t="str">
            <v>Строительство ВЛ-0,4кВ СТ № 5</v>
          </cell>
          <cell r="C280" t="str">
            <v>С_1.1.4.195</v>
          </cell>
          <cell r="D280">
            <v>0</v>
          </cell>
          <cell r="E280"/>
          <cell r="F280">
            <v>0</v>
          </cell>
          <cell r="G280"/>
          <cell r="H280"/>
          <cell r="I280">
            <v>0</v>
          </cell>
          <cell r="J280"/>
          <cell r="K280">
            <v>0</v>
          </cell>
          <cell r="L280">
            <v>0</v>
          </cell>
          <cell r="M280">
            <v>0</v>
          </cell>
          <cell r="N280" t="str">
            <v>Для электроснабжения индивидуальных жилых домов в ДНТ , Прирост полезного отпуска на 150 тыс кВт.ч.</v>
          </cell>
          <cell r="O280"/>
          <cell r="P280"/>
          <cell r="Q280">
            <v>0</v>
          </cell>
          <cell r="R280"/>
          <cell r="S280">
            <v>0</v>
          </cell>
        </row>
        <row r="281">
          <cell r="A281" t="str">
            <v>1.1.4.196</v>
          </cell>
          <cell r="B281" t="str">
            <v>Строительство ВЛ-0,4кВ СТ № 3</v>
          </cell>
          <cell r="C281" t="str">
            <v>С_1.1.4.196</v>
          </cell>
          <cell r="D281">
            <v>0</v>
          </cell>
          <cell r="E281"/>
          <cell r="F281">
            <v>0</v>
          </cell>
          <cell r="G281"/>
          <cell r="H281"/>
          <cell r="I281">
            <v>0</v>
          </cell>
          <cell r="J281"/>
          <cell r="K281">
            <v>0</v>
          </cell>
          <cell r="L281">
            <v>0</v>
          </cell>
          <cell r="M281">
            <v>0</v>
          </cell>
          <cell r="N281" t="str">
            <v>Для электроснабжения индивидуальных жилых домов в ДНТ , Прирост полезного отпуска на 150 тыс кВт.ч.</v>
          </cell>
          <cell r="O281"/>
          <cell r="P281"/>
          <cell r="Q281">
            <v>0</v>
          </cell>
          <cell r="R281"/>
          <cell r="S281">
            <v>0</v>
          </cell>
        </row>
        <row r="282">
          <cell r="A282" t="str">
            <v>1.1.4.197</v>
          </cell>
          <cell r="B282" t="str">
            <v>Строительство ВЛ-0,4кВ СТ № 2</v>
          </cell>
          <cell r="C282" t="str">
            <v>С_1.1.4.197</v>
          </cell>
          <cell r="D282">
            <v>0</v>
          </cell>
          <cell r="E282"/>
          <cell r="F282">
            <v>0</v>
          </cell>
          <cell r="G282"/>
          <cell r="H282"/>
          <cell r="I282">
            <v>0</v>
          </cell>
          <cell r="J282"/>
          <cell r="K282">
            <v>0</v>
          </cell>
          <cell r="L282">
            <v>0</v>
          </cell>
          <cell r="M282">
            <v>0</v>
          </cell>
          <cell r="N282" t="str">
            <v>Для электроснабжения индивидуальных жилых домов в ДНТ , Прирост полезного отпуска на 150 тыс кВт.ч.</v>
          </cell>
          <cell r="O282"/>
          <cell r="P282"/>
          <cell r="Q282">
            <v>0</v>
          </cell>
          <cell r="R282"/>
          <cell r="S282">
            <v>0</v>
          </cell>
        </row>
        <row r="283">
          <cell r="A283" t="str">
            <v>1.1.4.198</v>
          </cell>
          <cell r="B283" t="str">
            <v>Строительство ВЛ-0,4кВ СТ Ручеек</v>
          </cell>
          <cell r="C283" t="str">
            <v>С_1.1.4.198</v>
          </cell>
          <cell r="D283">
            <v>0</v>
          </cell>
          <cell r="E283"/>
          <cell r="F283">
            <v>0</v>
          </cell>
          <cell r="G283"/>
          <cell r="H283"/>
          <cell r="I283">
            <v>0</v>
          </cell>
          <cell r="J283"/>
          <cell r="K283">
            <v>0</v>
          </cell>
          <cell r="L283">
            <v>0</v>
          </cell>
          <cell r="M283">
            <v>0</v>
          </cell>
          <cell r="N283" t="str">
            <v>Для электроснабжения индивидуальных жилых домов в ДНТ , Прирост полезного отпуска на 150 тыс кВт.ч.</v>
          </cell>
          <cell r="O283"/>
          <cell r="P283"/>
          <cell r="Q283">
            <v>0</v>
          </cell>
          <cell r="R283"/>
          <cell r="S283">
            <v>0</v>
          </cell>
        </row>
        <row r="284">
          <cell r="A284" t="str">
            <v>1.1.4.199</v>
          </cell>
          <cell r="B284" t="str">
            <v>Строительство ВЛ-0,4кВ СОТ Кооператор</v>
          </cell>
          <cell r="C284" t="str">
            <v>С_1.1.4.199</v>
          </cell>
          <cell r="D284">
            <v>0</v>
          </cell>
          <cell r="E284"/>
          <cell r="F284">
            <v>0</v>
          </cell>
          <cell r="G284"/>
          <cell r="H284"/>
          <cell r="I284">
            <v>0</v>
          </cell>
          <cell r="J284"/>
          <cell r="K284">
            <v>0</v>
          </cell>
          <cell r="L284">
            <v>0</v>
          </cell>
          <cell r="M284">
            <v>0</v>
          </cell>
          <cell r="N284" t="str">
            <v>Для электроснабжения индивидуальных жилых домов в ДНТ , Прирост полезного отпуска на 150 тыс кВт.ч.</v>
          </cell>
          <cell r="O284"/>
          <cell r="P284"/>
          <cell r="Q284">
            <v>0</v>
          </cell>
          <cell r="R284"/>
          <cell r="S284">
            <v>0</v>
          </cell>
        </row>
        <row r="285">
          <cell r="A285" t="str">
            <v>1.1.4.200</v>
          </cell>
          <cell r="B285" t="str">
            <v>Строительство ВЛ-0,4кВ СОТ Монтажник-40</v>
          </cell>
          <cell r="C285" t="str">
            <v>С_1.1.4.200</v>
          </cell>
          <cell r="D285">
            <v>0</v>
          </cell>
          <cell r="E285"/>
          <cell r="F285">
            <v>0</v>
          </cell>
          <cell r="G285"/>
          <cell r="H285"/>
          <cell r="I285">
            <v>0</v>
          </cell>
          <cell r="J285"/>
          <cell r="K285">
            <v>0</v>
          </cell>
          <cell r="L285">
            <v>0</v>
          </cell>
          <cell r="M285">
            <v>0</v>
          </cell>
          <cell r="N285" t="str">
            <v>Для электроснабжения индивидуальных жилых домов в ДНТ , Прирост полезного отпуска на 150 тыс кВт.ч.</v>
          </cell>
          <cell r="O285"/>
          <cell r="P285"/>
          <cell r="Q285">
            <v>0</v>
          </cell>
          <cell r="R285"/>
          <cell r="S285">
            <v>0</v>
          </cell>
        </row>
        <row r="286">
          <cell r="A286" t="str">
            <v>1.1.4.201</v>
          </cell>
          <cell r="B286" t="str">
            <v>Строительство ВЛ-0,4кВ СОТ Магистраль</v>
          </cell>
          <cell r="C286" t="str">
            <v>С_1.1.4.201</v>
          </cell>
          <cell r="D286">
            <v>0</v>
          </cell>
          <cell r="E286"/>
          <cell r="F286">
            <v>0</v>
          </cell>
          <cell r="G286"/>
          <cell r="H286"/>
          <cell r="I286">
            <v>0</v>
          </cell>
          <cell r="J286"/>
          <cell r="K286">
            <v>0</v>
          </cell>
          <cell r="L286">
            <v>0</v>
          </cell>
          <cell r="M286">
            <v>0</v>
          </cell>
          <cell r="N286" t="str">
            <v>Для электроснабжения индивидуальных жилых домов в ДНТ , Прирост полезного отпуска на 150 тыс кВт.ч.</v>
          </cell>
          <cell r="O286"/>
          <cell r="P286"/>
          <cell r="Q286">
            <v>0</v>
          </cell>
          <cell r="R286"/>
          <cell r="S286">
            <v>0</v>
          </cell>
        </row>
        <row r="287">
          <cell r="A287" t="str">
            <v>1.1.4.202</v>
          </cell>
          <cell r="B287" t="str">
            <v>Строительство ВЛ-0,4кВ СОТ Кедр</v>
          </cell>
          <cell r="C287" t="str">
            <v>С_1.1.4.202</v>
          </cell>
          <cell r="D287">
            <v>0</v>
          </cell>
          <cell r="E287"/>
          <cell r="F287">
            <v>0</v>
          </cell>
          <cell r="G287"/>
          <cell r="H287"/>
          <cell r="I287">
            <v>0</v>
          </cell>
          <cell r="J287"/>
          <cell r="K287">
            <v>0</v>
          </cell>
          <cell r="L287">
            <v>0</v>
          </cell>
          <cell r="M287">
            <v>0</v>
          </cell>
          <cell r="N287" t="str">
            <v>Для электроснабжения индивидуальных жилых домов в ДНТ , Прирост полезного отпуска на 150 тыс кВт.ч.</v>
          </cell>
          <cell r="O287"/>
          <cell r="P287"/>
          <cell r="Q287">
            <v>0</v>
          </cell>
          <cell r="R287"/>
          <cell r="S287">
            <v>0</v>
          </cell>
        </row>
        <row r="288">
          <cell r="A288" t="str">
            <v>1.1.4.203</v>
          </cell>
          <cell r="B288" t="str">
            <v>Строительство ВЛ-0,4кВ СОТ Мостовик-1</v>
          </cell>
          <cell r="C288" t="str">
            <v>С_1.1.4.203</v>
          </cell>
          <cell r="D288">
            <v>0</v>
          </cell>
          <cell r="E288"/>
          <cell r="F288">
            <v>0</v>
          </cell>
          <cell r="G288"/>
          <cell r="H288"/>
          <cell r="I288">
            <v>0</v>
          </cell>
          <cell r="J288"/>
          <cell r="K288">
            <v>0</v>
          </cell>
          <cell r="L288">
            <v>0</v>
          </cell>
          <cell r="M288">
            <v>0</v>
          </cell>
          <cell r="N288" t="str">
            <v>Для электроснабжения индивидуальных жилых домов в ДНТ , Прирост полезного отпуска на 150 тыс кВт.ч.</v>
          </cell>
          <cell r="O288"/>
          <cell r="P288"/>
          <cell r="Q288">
            <v>0</v>
          </cell>
          <cell r="R288"/>
          <cell r="S288">
            <v>0</v>
          </cell>
        </row>
        <row r="289">
          <cell r="A289" t="str">
            <v>1.1.4.204</v>
          </cell>
          <cell r="B289" t="str">
            <v>Строительство ВЛ-0,4кВ ДНТ Калинка</v>
          </cell>
          <cell r="C289" t="str">
            <v>С_1.1.4.204</v>
          </cell>
          <cell r="D289">
            <v>0</v>
          </cell>
          <cell r="E289"/>
          <cell r="F289">
            <v>0</v>
          </cell>
          <cell r="G289"/>
          <cell r="H289"/>
          <cell r="I289">
            <v>0</v>
          </cell>
          <cell r="J289"/>
          <cell r="K289">
            <v>0</v>
          </cell>
          <cell r="L289">
            <v>0</v>
          </cell>
          <cell r="M289">
            <v>0</v>
          </cell>
          <cell r="N289" t="str">
            <v>Для электроснабжения индивидуальных жилых домов в ДНТ , Прирост полезного отпуска на 150 тыс кВт.ч.</v>
          </cell>
          <cell r="O289"/>
          <cell r="P289"/>
          <cell r="Q289">
            <v>0</v>
          </cell>
          <cell r="R289"/>
          <cell r="S289">
            <v>0</v>
          </cell>
        </row>
        <row r="290">
          <cell r="A290" t="str">
            <v>1.1.4.205</v>
          </cell>
          <cell r="B290" t="str">
            <v>Строительство ВЛ-0,4кВ ДНТ Тихое</v>
          </cell>
          <cell r="C290" t="str">
            <v>С_1.1.4.205</v>
          </cell>
          <cell r="D290">
            <v>0</v>
          </cell>
          <cell r="E290"/>
          <cell r="F290">
            <v>0</v>
          </cell>
          <cell r="G290"/>
          <cell r="H290"/>
          <cell r="I290">
            <v>0</v>
          </cell>
          <cell r="J290"/>
          <cell r="K290">
            <v>0</v>
          </cell>
          <cell r="L290">
            <v>0</v>
          </cell>
          <cell r="M290">
            <v>0</v>
          </cell>
          <cell r="N290" t="str">
            <v>Для электроснабжения индивидуальных жилых домов в ДНТ , Прирост полезного отпуска на 150 тыс кВт.ч.</v>
          </cell>
          <cell r="O290"/>
          <cell r="P290"/>
          <cell r="Q290">
            <v>0</v>
          </cell>
          <cell r="R290"/>
          <cell r="S290">
            <v>0</v>
          </cell>
        </row>
        <row r="291">
          <cell r="A291" t="str">
            <v>1.1.4.206</v>
          </cell>
          <cell r="B291" t="str">
            <v>Строительство ВЛ-0,4кВ СТ Зори Сургута</v>
          </cell>
          <cell r="C291" t="str">
            <v>С_1.1.4.206</v>
          </cell>
          <cell r="D291">
            <v>0</v>
          </cell>
          <cell r="E291"/>
          <cell r="F291">
            <v>0</v>
          </cell>
          <cell r="G291"/>
          <cell r="H291"/>
          <cell r="I291">
            <v>0</v>
          </cell>
          <cell r="J291"/>
          <cell r="K291">
            <v>0</v>
          </cell>
          <cell r="L291">
            <v>0</v>
          </cell>
          <cell r="M291">
            <v>0</v>
          </cell>
          <cell r="N291" t="str">
            <v>Для электроснабжения индивидуальных жилых домов в ДНТ , Прирост полезного отпуска на 150 тыс кВт.ч.</v>
          </cell>
          <cell r="O291"/>
          <cell r="P291"/>
          <cell r="Q291">
            <v>0</v>
          </cell>
          <cell r="R291"/>
          <cell r="S291">
            <v>0</v>
          </cell>
        </row>
        <row r="292">
          <cell r="A292" t="str">
            <v>1.1.4.207</v>
          </cell>
          <cell r="B292" t="str">
            <v>Строительство ВЛ-0,4кВ ДНТ Птицевод Севера</v>
          </cell>
          <cell r="C292" t="str">
            <v>С_1.1.4.207</v>
          </cell>
          <cell r="D292">
            <v>0</v>
          </cell>
          <cell r="E292"/>
          <cell r="F292">
            <v>0</v>
          </cell>
          <cell r="G292"/>
          <cell r="H292"/>
          <cell r="I292">
            <v>0</v>
          </cell>
          <cell r="J292"/>
          <cell r="K292">
            <v>0</v>
          </cell>
          <cell r="L292">
            <v>0</v>
          </cell>
          <cell r="M292">
            <v>0</v>
          </cell>
          <cell r="N292" t="str">
            <v>Для электроснабжения индивидуальных жилых домов в ДНТ , Прирост полезного отпуска на 150 тыс кВт.ч.</v>
          </cell>
          <cell r="O292"/>
          <cell r="P292"/>
          <cell r="Q292">
            <v>0</v>
          </cell>
          <cell r="R292"/>
          <cell r="S292">
            <v>0</v>
          </cell>
        </row>
        <row r="293">
          <cell r="A293" t="str">
            <v>1.1.4.208</v>
          </cell>
          <cell r="B293" t="str">
            <v>Строительство ВЛ-0,4кВ СОТ Энергетик-4</v>
          </cell>
          <cell r="C293" t="str">
            <v>С_1.1.4.208</v>
          </cell>
          <cell r="D293">
            <v>7.8955080000000004</v>
          </cell>
          <cell r="E293"/>
          <cell r="F293">
            <v>7.8955080000000004</v>
          </cell>
          <cell r="G293"/>
          <cell r="H293"/>
          <cell r="I293">
            <v>7.8955080000000004</v>
          </cell>
          <cell r="J293"/>
          <cell r="K293">
            <v>6.5795900000000005</v>
          </cell>
          <cell r="L293">
            <v>2019</v>
          </cell>
          <cell r="M293">
            <v>6.5795900000000005</v>
          </cell>
          <cell r="N293" t="str">
            <v>Для электроснабжения индивидуальных жилых домов в ДНТ , Прирост полезного отпуска на 150 тыс кВт.ч.</v>
          </cell>
          <cell r="O293"/>
          <cell r="P293"/>
          <cell r="Q293">
            <v>0</v>
          </cell>
          <cell r="R293"/>
          <cell r="S293">
            <v>3.5</v>
          </cell>
        </row>
        <row r="294">
          <cell r="A294" t="str">
            <v>1.1.4.209</v>
          </cell>
          <cell r="B294" t="str">
            <v>Строительство ВЛ-0,4кВ СОТ Хвойный</v>
          </cell>
          <cell r="C294" t="str">
            <v>С_1.1.4.209</v>
          </cell>
          <cell r="D294">
            <v>7.8955080000000004</v>
          </cell>
          <cell r="E294"/>
          <cell r="F294">
            <v>7.8955080000000004</v>
          </cell>
          <cell r="G294"/>
          <cell r="H294"/>
          <cell r="I294">
            <v>7.8955080000000004</v>
          </cell>
          <cell r="J294"/>
          <cell r="K294">
            <v>6.5795900000000005</v>
          </cell>
          <cell r="L294">
            <v>2019</v>
          </cell>
          <cell r="M294">
            <v>6.5795900000000005</v>
          </cell>
          <cell r="N294" t="str">
            <v>Для электроснабжения индивидуальных жилых домов в ДНТ , Прирост полезного отпуска на 150 тыс кВт.ч.</v>
          </cell>
          <cell r="O294"/>
          <cell r="P294"/>
          <cell r="Q294">
            <v>0</v>
          </cell>
          <cell r="R294"/>
          <cell r="S294">
            <v>3.5</v>
          </cell>
        </row>
        <row r="295">
          <cell r="A295" t="str">
            <v>1.1.4.210</v>
          </cell>
          <cell r="B295" t="str">
            <v>Строительство ВЛ-0,4кВ ДК Солнечное</v>
          </cell>
          <cell r="C295" t="str">
            <v>С_1.1.4.210</v>
          </cell>
          <cell r="D295">
            <v>7.8955080000000004</v>
          </cell>
          <cell r="E295"/>
          <cell r="F295">
            <v>7.8955080000000004</v>
          </cell>
          <cell r="G295"/>
          <cell r="H295"/>
          <cell r="I295">
            <v>7.8955080000000004</v>
          </cell>
          <cell r="J295"/>
          <cell r="K295">
            <v>6.5795900000000005</v>
          </cell>
          <cell r="L295">
            <v>2022</v>
          </cell>
          <cell r="M295">
            <v>6.5795900000000005</v>
          </cell>
          <cell r="N295" t="str">
            <v>Для электроснабжения индивидуальных жилых домов в ДНТ , Прирост полезного отпуска на 150 тыс кВт.ч.</v>
          </cell>
          <cell r="O295"/>
          <cell r="P295"/>
          <cell r="Q295">
            <v>0</v>
          </cell>
          <cell r="R295"/>
          <cell r="S295">
            <v>3.5</v>
          </cell>
        </row>
        <row r="296">
          <cell r="A296" t="str">
            <v>1.1.4.211</v>
          </cell>
          <cell r="B296" t="str">
            <v>Строительство ВЛ-0,4кВ СОТ Рассвет</v>
          </cell>
          <cell r="C296" t="str">
            <v>С_1.1.4.211</v>
          </cell>
          <cell r="D296">
            <v>7.8955080000000004</v>
          </cell>
          <cell r="E296"/>
          <cell r="F296">
            <v>7.8955080000000004</v>
          </cell>
          <cell r="G296"/>
          <cell r="H296"/>
          <cell r="I296">
            <v>7.8955080000000004</v>
          </cell>
          <cell r="J296"/>
          <cell r="K296">
            <v>6.5795900000000005</v>
          </cell>
          <cell r="L296">
            <v>2022</v>
          </cell>
          <cell r="M296">
            <v>6.5795900000000005</v>
          </cell>
          <cell r="N296" t="str">
            <v>Для электроснабжения индивидуальных жилых домов в ДНТ , Прирост полезного отпуска на 150 тыс кВт.ч.</v>
          </cell>
          <cell r="O296"/>
          <cell r="P296"/>
          <cell r="Q296">
            <v>0</v>
          </cell>
          <cell r="R296"/>
          <cell r="S296">
            <v>3.5</v>
          </cell>
        </row>
        <row r="297">
          <cell r="A297" t="str">
            <v>1.1.4.212</v>
          </cell>
          <cell r="B297" t="str">
            <v>Строительство ВЛ-0,4кВ СОТ Локомотив</v>
          </cell>
          <cell r="C297" t="str">
            <v>С_1.1.4.212</v>
          </cell>
          <cell r="D297">
            <v>7.8955080000000004</v>
          </cell>
          <cell r="E297"/>
          <cell r="F297">
            <v>7.8955080000000004</v>
          </cell>
          <cell r="G297"/>
          <cell r="H297"/>
          <cell r="I297">
            <v>7.8955080000000004</v>
          </cell>
          <cell r="J297"/>
          <cell r="K297">
            <v>6.5795900000000005</v>
          </cell>
          <cell r="L297">
            <v>2022</v>
          </cell>
          <cell r="M297">
            <v>6.5795900000000005</v>
          </cell>
          <cell r="N297" t="str">
            <v>Для электроснабжения индивидуальных жилых домов в ДНТ , Прирост полезного отпуска на 150 тыс кВт.ч.</v>
          </cell>
          <cell r="O297"/>
          <cell r="P297"/>
          <cell r="Q297">
            <v>0</v>
          </cell>
          <cell r="R297"/>
          <cell r="S297">
            <v>3.5</v>
          </cell>
        </row>
        <row r="298">
          <cell r="A298" t="str">
            <v>1.1.4.213</v>
          </cell>
          <cell r="B298" t="str">
            <v>Строительство ВЛ-0,4кВ СОТ Речник</v>
          </cell>
          <cell r="C298" t="str">
            <v>С_1.1.4.213</v>
          </cell>
          <cell r="D298">
            <v>7.8955080000000004</v>
          </cell>
          <cell r="E298"/>
          <cell r="F298">
            <v>7.8955080000000004</v>
          </cell>
          <cell r="G298"/>
          <cell r="H298"/>
          <cell r="I298">
            <v>7.8955080000000004</v>
          </cell>
          <cell r="J298"/>
          <cell r="K298">
            <v>6.5795900000000005</v>
          </cell>
          <cell r="L298">
            <v>2022</v>
          </cell>
          <cell r="M298">
            <v>6.5795900000000005</v>
          </cell>
          <cell r="N298" t="str">
            <v>Для электроснабжения индивидуальных жилых домов в ДНТ , Прирост полезного отпуска на 150 тыс кВт.ч.</v>
          </cell>
          <cell r="O298"/>
          <cell r="P298"/>
          <cell r="Q298">
            <v>0</v>
          </cell>
          <cell r="R298"/>
          <cell r="S298">
            <v>3.5</v>
          </cell>
        </row>
        <row r="299">
          <cell r="A299" t="str">
            <v>1.1.4.214</v>
          </cell>
          <cell r="B299" t="str">
            <v>Строительство КЛ-0,4кВ ТП-355 Маяковского-27/1</v>
          </cell>
          <cell r="C299" t="str">
            <v>D_1.1.4.214</v>
          </cell>
          <cell r="D299">
            <v>0.42490164519999996</v>
          </cell>
          <cell r="E299"/>
          <cell r="F299">
            <v>0.42490164519999996</v>
          </cell>
          <cell r="G299"/>
          <cell r="H299"/>
          <cell r="I299">
            <v>0.42490164519999996</v>
          </cell>
          <cell r="J299"/>
          <cell r="K299">
            <v>0.36008614</v>
          </cell>
          <cell r="L299">
            <v>2018</v>
          </cell>
          <cell r="M299">
            <v>0.36008614</v>
          </cell>
          <cell r="N299" t="str">
            <v>Приведение в соответствие с правилами устройства электроустановок. Кабель эксплуатируется с 2004г. Марки ААШВ 3×120. В качестве нулевого проводника используется оболочка кабеля, что противоречит ПУЭ. Неоднократно ремонтировался, по трассе установлено болле 12 ремонтных муфт.</v>
          </cell>
          <cell r="O299"/>
          <cell r="P299"/>
          <cell r="Q299">
            <v>0</v>
          </cell>
          <cell r="R299"/>
          <cell r="S299">
            <v>0.224</v>
          </cell>
        </row>
        <row r="300">
          <cell r="A300" t="str">
            <v>1.1.4.215</v>
          </cell>
          <cell r="B300" t="str">
            <v xml:space="preserve"> Строительство КЛ-0,4кВ ТП-505 - ул.Привокзальная 4Б</v>
          </cell>
          <cell r="C300" t="str">
            <v>E_1.1.4.215</v>
          </cell>
          <cell r="D300">
            <v>0.40059119999999998</v>
          </cell>
          <cell r="E300"/>
          <cell r="F300">
            <v>0.40059119999999998</v>
          </cell>
          <cell r="G300"/>
          <cell r="H300"/>
          <cell r="I300">
            <v>0.40059119999999998</v>
          </cell>
          <cell r="J300"/>
          <cell r="K300">
            <v>0.33382600000000001</v>
          </cell>
          <cell r="L300">
            <v>2019</v>
          </cell>
          <cell r="M300">
            <v>0.33382600000000001</v>
          </cell>
          <cell r="N300" t="str">
            <v>Для надежного электроснабжения жилого дома ул. Привокзальная 4Б</v>
          </cell>
          <cell r="O300"/>
          <cell r="P300"/>
          <cell r="Q300">
            <v>0</v>
          </cell>
          <cell r="R300"/>
          <cell r="S300">
            <v>0.27200000000000002</v>
          </cell>
        </row>
        <row r="301">
          <cell r="A301" t="str">
            <v>1.1.4.216</v>
          </cell>
          <cell r="B301" t="str">
            <v xml:space="preserve"> Строительство КЛ-0,4кВ ТП-508 - ул.Мечникова 2</v>
          </cell>
          <cell r="C301" t="str">
            <v>E_1.1.4.216</v>
          </cell>
          <cell r="D301">
            <v>0.42512759999999999</v>
          </cell>
          <cell r="E301"/>
          <cell r="F301">
            <v>0.42512759999999999</v>
          </cell>
          <cell r="G301"/>
          <cell r="H301"/>
          <cell r="I301">
            <v>0.42512759999999999</v>
          </cell>
          <cell r="J301"/>
          <cell r="K301">
            <v>0.354273</v>
          </cell>
          <cell r="L301">
            <v>2019</v>
          </cell>
          <cell r="M301">
            <v>0.354273</v>
          </cell>
          <cell r="N301" t="str">
            <v>Для надежного электроснабжения жилого дома ул. Мечникова 2</v>
          </cell>
          <cell r="O301"/>
          <cell r="P301"/>
          <cell r="Q301">
            <v>0</v>
          </cell>
          <cell r="R301"/>
          <cell r="S301">
            <v>0.314</v>
          </cell>
        </row>
        <row r="302">
          <cell r="A302" t="str">
            <v>1.1.4.217</v>
          </cell>
          <cell r="B302" t="str">
            <v xml:space="preserve">Строительство КЛ-0,4кВ ТП-2х1000кВА мкр.27А Югорская 38 </v>
          </cell>
          <cell r="C302" t="str">
            <v>E_1.1.4.217</v>
          </cell>
          <cell r="D302">
            <v>1.26918</v>
          </cell>
          <cell r="E302"/>
          <cell r="F302">
            <v>1.26918</v>
          </cell>
          <cell r="G302"/>
          <cell r="H302"/>
          <cell r="I302">
            <v>1.26918</v>
          </cell>
          <cell r="J302"/>
          <cell r="K302">
            <v>1.05765</v>
          </cell>
          <cell r="L302">
            <v>2019</v>
          </cell>
          <cell r="M302">
            <v>1.05765</v>
          </cell>
          <cell r="N302" t="str">
            <v>ООО "СеверТрансСтрой" дог. 98/2018/ТП, для электроснабжения объекта «Жилой дом № 2 с подземной автостоянкой в микрорайоне 27А города Сургута», расположенного город Сургут, микрорайон 27А . 302,6кВт</v>
          </cell>
          <cell r="O302"/>
          <cell r="P302"/>
          <cell r="Q302">
            <v>0</v>
          </cell>
          <cell r="R302"/>
          <cell r="S302">
            <v>0.83</v>
          </cell>
        </row>
        <row r="303">
          <cell r="A303" t="str">
            <v>1.1.4.218</v>
          </cell>
          <cell r="B303" t="str">
            <v xml:space="preserve">Строительство КЛ-0,4кВ ТП-2х1000кВА мкр.27А Югорская 38/1 </v>
          </cell>
          <cell r="C303" t="str">
            <v>E_1.1.4.218</v>
          </cell>
          <cell r="D303">
            <v>0.4135392</v>
          </cell>
          <cell r="E303"/>
          <cell r="F303">
            <v>0.4135392</v>
          </cell>
          <cell r="G303"/>
          <cell r="H303"/>
          <cell r="I303">
            <v>0.4135392</v>
          </cell>
          <cell r="J303"/>
          <cell r="K303">
            <v>0.34461600000000003</v>
          </cell>
          <cell r="L303">
            <v>2019</v>
          </cell>
          <cell r="M303">
            <v>0.34461600000000003</v>
          </cell>
          <cell r="N303" t="str">
            <v>ООО "СеверТрансСтрой" дог. 98/2018/ТП, для электроснабжения объекта «Жилой дом № 2 с подземной автостоянкой в микрорайоне 27А города Сургута», расположенного город Сургут, микрорайон 27А . 302,6кВт</v>
          </cell>
          <cell r="O303"/>
          <cell r="P303"/>
          <cell r="Q303">
            <v>0</v>
          </cell>
          <cell r="R303"/>
          <cell r="S303">
            <v>0.23799999999999999</v>
          </cell>
        </row>
        <row r="304">
          <cell r="A304" t="str">
            <v>1.1.4.219</v>
          </cell>
          <cell r="B304" t="str">
            <v xml:space="preserve">Строительство КЛ-0,4кВ ТП-2х1000кВА мкр.27А КРП-1 СГМУП "ГТС" </v>
          </cell>
          <cell r="C304" t="str">
            <v>E_1.1.4.219</v>
          </cell>
          <cell r="D304">
            <v>0.55102439999999997</v>
          </cell>
          <cell r="E304"/>
          <cell r="F304">
            <v>0.55102439999999997</v>
          </cell>
          <cell r="G304"/>
          <cell r="H304"/>
          <cell r="I304">
            <v>0.55102439999999997</v>
          </cell>
          <cell r="J304"/>
          <cell r="K304">
            <v>0.45918700000000001</v>
          </cell>
          <cell r="L304">
            <v>2019</v>
          </cell>
          <cell r="M304">
            <v>0.45918700000000001</v>
          </cell>
          <cell r="N304" t="str">
            <v>Для электроснабжения объекта КРП-1 СГМУП "ГТС", расположенного город Сургут, микрорайон 27А</v>
          </cell>
          <cell r="O304"/>
          <cell r="P304"/>
          <cell r="Q304">
            <v>0</v>
          </cell>
          <cell r="R304"/>
          <cell r="S304">
            <v>0.35799999999999998</v>
          </cell>
        </row>
        <row r="305">
          <cell r="A305" t="str">
            <v>/1.2/</v>
          </cell>
          <cell r="B305" t="str">
            <v>Реконструкция, модернизация, техническое перевооружение всего, в том числе:</v>
          </cell>
          <cell r="C305">
            <v>0</v>
          </cell>
          <cell r="D305">
            <v>1184.4444088871078</v>
          </cell>
          <cell r="E305">
            <v>0</v>
          </cell>
          <cell r="F305">
            <v>1184.4444088871078</v>
          </cell>
          <cell r="G305">
            <v>0</v>
          </cell>
          <cell r="H305">
            <v>0</v>
          </cell>
          <cell r="I305">
            <v>1184.4444088871078</v>
          </cell>
          <cell r="J305">
            <v>0</v>
          </cell>
          <cell r="K305">
            <v>1386.7487920720575</v>
          </cell>
          <cell r="L305"/>
          <cell r="M305">
            <v>1386.7487920720575</v>
          </cell>
          <cell r="N305">
            <v>0</v>
          </cell>
          <cell r="O305">
            <v>0</v>
          </cell>
          <cell r="P305">
            <v>118.73000000000009</v>
          </cell>
          <cell r="Q305">
            <v>165.9500000000001</v>
          </cell>
          <cell r="R305">
            <v>86.509499999999932</v>
          </cell>
          <cell r="S305">
            <v>99.96020009999998</v>
          </cell>
        </row>
        <row r="306">
          <cell r="A306" t="str">
            <v>/1.2.1.1/</v>
          </cell>
          <cell r="B306" t="str">
            <v>Реконструкция трансформаторных и иных подстанций, всего, в том числе:</v>
          </cell>
          <cell r="C306">
            <v>0</v>
          </cell>
          <cell r="D306">
            <v>638.26885398179979</v>
          </cell>
          <cell r="E306">
            <v>0</v>
          </cell>
          <cell r="F306">
            <v>638.26885398179979</v>
          </cell>
          <cell r="G306">
            <v>0</v>
          </cell>
          <cell r="H306">
            <v>0</v>
          </cell>
          <cell r="I306">
            <v>638.26885398179979</v>
          </cell>
          <cell r="J306">
            <v>0</v>
          </cell>
          <cell r="K306">
            <v>836.36126755205794</v>
          </cell>
          <cell r="L306">
            <v>248471</v>
          </cell>
          <cell r="M306">
            <v>836.36126755205794</v>
          </cell>
          <cell r="N306">
            <v>0</v>
          </cell>
          <cell r="O306">
            <v>0</v>
          </cell>
          <cell r="P306">
            <v>118.73000000000009</v>
          </cell>
          <cell r="Q306">
            <v>165.9500000000001</v>
          </cell>
          <cell r="R306">
            <v>0</v>
          </cell>
          <cell r="S306">
            <v>5.6559999999999997</v>
          </cell>
        </row>
        <row r="307">
          <cell r="A307" t="str">
            <v>1.2.1.1</v>
          </cell>
          <cell r="B307" t="str">
            <v>Подстанции 110кВ</v>
          </cell>
          <cell r="C307" t="str">
            <v>С_1.2.1.1</v>
          </cell>
          <cell r="D307">
            <v>0</v>
          </cell>
          <cell r="E307"/>
          <cell r="F307">
            <v>0</v>
          </cell>
          <cell r="G307"/>
          <cell r="H307"/>
          <cell r="I307">
            <v>0</v>
          </cell>
          <cell r="J307"/>
          <cell r="K307">
            <v>0</v>
          </cell>
          <cell r="L307">
            <v>0</v>
          </cell>
          <cell r="M307">
            <v>0</v>
          </cell>
          <cell r="N307">
            <v>0</v>
          </cell>
          <cell r="O307"/>
          <cell r="P307"/>
          <cell r="Q307">
            <v>0</v>
          </cell>
          <cell r="R307"/>
          <cell r="S307">
            <v>0</v>
          </cell>
        </row>
        <row r="308">
          <cell r="A308" t="str">
            <v>1.2.1.2</v>
          </cell>
          <cell r="B308" t="str">
            <v>Монтаж пожарной сигнализации на ПС-110/10 кВ "Университет"</v>
          </cell>
          <cell r="C308" t="str">
            <v>С_1.2.1.2</v>
          </cell>
          <cell r="D308">
            <v>0</v>
          </cell>
          <cell r="E308"/>
          <cell r="F308">
            <v>0</v>
          </cell>
          <cell r="G308"/>
          <cell r="H308"/>
          <cell r="I308">
            <v>0</v>
          </cell>
          <cell r="J308"/>
          <cell r="K308">
            <v>0</v>
          </cell>
          <cell r="L308">
            <v>0</v>
          </cell>
          <cell r="M308">
            <v>0</v>
          </cell>
          <cell r="N308" t="str">
            <v>Повышение пожарной безопасности, Нормы пожарной безопасности НПБ 110-03 (Таблица2);
ФЗ-117 от 10.07.2012г</v>
          </cell>
          <cell r="O308"/>
          <cell r="P308"/>
          <cell r="Q308">
            <v>0</v>
          </cell>
          <cell r="R308"/>
          <cell r="S308">
            <v>0</v>
          </cell>
        </row>
        <row r="309">
          <cell r="A309" t="str">
            <v>1.2.1.2.1</v>
          </cell>
          <cell r="B309" t="str">
            <v>Реконструкция ПС-68 (замена трансформатора ТМ-4000кВА на ТД-10000кВА, ОРУ-35кВ)</v>
          </cell>
          <cell r="C309" t="str">
            <v>D_1.2.1.2.1</v>
          </cell>
          <cell r="D309">
            <v>28.315459914599995</v>
          </cell>
          <cell r="E309"/>
          <cell r="F309">
            <v>28.315459914599995</v>
          </cell>
          <cell r="G309"/>
          <cell r="H309"/>
          <cell r="I309">
            <v>28.315459914599995</v>
          </cell>
          <cell r="J309"/>
          <cell r="K309">
            <v>23.996152470000002</v>
          </cell>
          <cell r="L309">
            <v>2018</v>
          </cell>
          <cell r="M309">
            <v>23.996152470000002</v>
          </cell>
          <cell r="N309" t="str">
            <v>Год ввода 1989, требуется реконструкция для решения надежного электроснабжения дачных кооперативов СТ №28, СОНТ «Тюльпан», СТ №38 Берендей, КОУ «Специальная учебно-воспитательная школа №2», ДНТ «Тихий бор», п. Дорожный, п. Дзержинец, ДНТ «Дружба», ДНТ Энергетик, Берендей, п. Таежный, п. Лесной и приведение в удовлетворительное техническое состояние оборудования подстанции.</v>
          </cell>
          <cell r="O309"/>
          <cell r="P309">
            <v>8</v>
          </cell>
          <cell r="Q309">
            <v>20</v>
          </cell>
          <cell r="R309"/>
          <cell r="S309">
            <v>0</v>
          </cell>
        </row>
        <row r="310">
          <cell r="A310" t="str">
            <v>1.2.1.3</v>
          </cell>
          <cell r="B310" t="str">
            <v>Распределительные подстанции 6/10кВ (РП)</v>
          </cell>
          <cell r="C310" t="str">
            <v>С_1.2.1.3</v>
          </cell>
          <cell r="D310">
            <v>0</v>
          </cell>
          <cell r="E310"/>
          <cell r="F310">
            <v>0</v>
          </cell>
          <cell r="G310"/>
          <cell r="H310"/>
          <cell r="I310">
            <v>0</v>
          </cell>
          <cell r="J310"/>
          <cell r="K310">
            <v>0</v>
          </cell>
          <cell r="L310">
            <v>0</v>
          </cell>
          <cell r="M310">
            <v>0</v>
          </cell>
          <cell r="N310">
            <v>0</v>
          </cell>
          <cell r="O310"/>
          <cell r="P310"/>
          <cell r="Q310">
            <v>0</v>
          </cell>
          <cell r="R310"/>
          <cell r="S310">
            <v>0</v>
          </cell>
        </row>
        <row r="311">
          <cell r="A311" t="str">
            <v>1.2.1.4</v>
          </cell>
          <cell r="B311" t="str">
            <v>Реконструкция РП-117 (замена оборудования РУ-10кВ МВ на ВВ; РУ-0,4кВ; замена 2ТМГ-630кВА)</v>
          </cell>
          <cell r="C311" t="str">
            <v>С_1.2.1.4</v>
          </cell>
          <cell r="D311">
            <v>0</v>
          </cell>
          <cell r="E311"/>
          <cell r="F311">
            <v>0</v>
          </cell>
          <cell r="G311"/>
          <cell r="H311"/>
          <cell r="I311">
            <v>0</v>
          </cell>
          <cell r="J311"/>
          <cell r="K311">
            <v>0</v>
          </cell>
          <cell r="L311">
            <v>0</v>
          </cell>
          <cell r="M311">
            <v>0</v>
          </cell>
          <cell r="N311" t="str">
            <v>Замена существующих МВ-10кВ. на вакуумные выключатели типа ВВ/TEL и установка микропроцессорной защиты типа IPR-A. Повышение надежность и качества электроснабжения потребителей</v>
          </cell>
          <cell r="O311"/>
          <cell r="P311"/>
          <cell r="Q311">
            <v>0</v>
          </cell>
          <cell r="R311"/>
          <cell r="S311">
            <v>0</v>
          </cell>
        </row>
        <row r="312">
          <cell r="A312" t="str">
            <v>1.2.1.5</v>
          </cell>
          <cell r="B312" t="str">
            <v>Реконструкция Оборудования РП-119</v>
          </cell>
          <cell r="C312" t="str">
            <v>С_1.2.1.5</v>
          </cell>
          <cell r="D312">
            <v>21.4559712</v>
          </cell>
          <cell r="E312"/>
          <cell r="F312">
            <v>21.4559712</v>
          </cell>
          <cell r="G312"/>
          <cell r="H312"/>
          <cell r="I312">
            <v>21.4559712</v>
          </cell>
          <cell r="J312"/>
          <cell r="K312">
            <v>17.879976000000003</v>
          </cell>
          <cell r="L312">
            <v>2019</v>
          </cell>
          <cell r="M312">
            <v>17.879976000000003</v>
          </cell>
          <cell r="N312" t="str">
            <v>Замена существующих МВ-10кВ. на вакуумные выключатели типа ВВ/TEL и установка микропроцессорной защиты типа IPR-A. Повышение надежность и качества электроснабжения потребителей</v>
          </cell>
          <cell r="O312"/>
          <cell r="P312">
            <v>1.26</v>
          </cell>
          <cell r="Q312">
            <v>1.26</v>
          </cell>
          <cell r="R312"/>
          <cell r="S312">
            <v>0</v>
          </cell>
        </row>
        <row r="313">
          <cell r="A313" t="str">
            <v>1.2.1.6</v>
          </cell>
          <cell r="B313" t="str">
            <v>Реконструкция РП - 122 (замена оборудования РУ-10кВ МВ на ВВ; РУ-0,4кВ; замена 2ТМГ-630кВА)</v>
          </cell>
          <cell r="C313" t="str">
            <v>С_1.2.1.6</v>
          </cell>
          <cell r="D313">
            <v>0</v>
          </cell>
          <cell r="E313"/>
          <cell r="F313">
            <v>0</v>
          </cell>
          <cell r="G313"/>
          <cell r="H313"/>
          <cell r="I313">
            <v>0</v>
          </cell>
          <cell r="J313"/>
          <cell r="K313">
            <v>0</v>
          </cell>
          <cell r="L313">
            <v>2020</v>
          </cell>
          <cell r="M313">
            <v>0</v>
          </cell>
          <cell r="N313" t="str">
            <v>Замена существующих МВ-10кВ. на вакуумные выключатели типа ВВ/TEL и установка микропроцессорной защиты типа IPR-A. Повышение надежность и качества электроснабжения потребителей</v>
          </cell>
          <cell r="O313"/>
          <cell r="P313">
            <v>0</v>
          </cell>
          <cell r="Q313">
            <v>0</v>
          </cell>
          <cell r="R313"/>
          <cell r="S313">
            <v>0</v>
          </cell>
        </row>
        <row r="314">
          <cell r="A314" t="str">
            <v>1.2.1.7</v>
          </cell>
          <cell r="B314" t="str">
            <v>Реконструкция РП-127 (замена оборудования РУ-10кВ МВ на ВВ; замена 2ТМГ-630кВА)</v>
          </cell>
          <cell r="C314" t="str">
            <v>С_1.2.1.7</v>
          </cell>
          <cell r="D314">
            <v>9.875195999999999</v>
          </cell>
          <cell r="E314"/>
          <cell r="F314">
            <v>9.875195999999999</v>
          </cell>
          <cell r="G314"/>
          <cell r="H314"/>
          <cell r="I314">
            <v>9.875195999999999</v>
          </cell>
          <cell r="J314"/>
          <cell r="K314">
            <v>8.2293299999999991</v>
          </cell>
          <cell r="L314">
            <v>2021</v>
          </cell>
          <cell r="M314">
            <v>8.2293299999999991</v>
          </cell>
          <cell r="N314" t="str">
            <v>Замена существующих МВ-10кВ. на вакуумные выключатели типа ВВ/TEL и установка микропроцессорной защиты типа IPR-A. Повышение надежность и качества электроснабжения потребителей</v>
          </cell>
          <cell r="O314"/>
          <cell r="P314">
            <v>1.26</v>
          </cell>
          <cell r="Q314">
            <v>1.26</v>
          </cell>
          <cell r="R314"/>
          <cell r="S314">
            <v>0</v>
          </cell>
        </row>
        <row r="315">
          <cell r="A315" t="str">
            <v>1.2.1.8</v>
          </cell>
          <cell r="B315" t="str">
            <v>Реконструкция  РП-114 (замена оборудования РУ-10кВ МВ на ВВ; РУ-0,4кВ; замена 2ТМГ-630кВА)</v>
          </cell>
          <cell r="C315" t="str">
            <v>С_1.2.1.8</v>
          </cell>
          <cell r="D315">
            <v>0</v>
          </cell>
          <cell r="E315"/>
          <cell r="F315">
            <v>0</v>
          </cell>
          <cell r="G315"/>
          <cell r="H315"/>
          <cell r="I315">
            <v>0</v>
          </cell>
          <cell r="J315"/>
          <cell r="K315">
            <v>0</v>
          </cell>
          <cell r="L315">
            <v>0</v>
          </cell>
          <cell r="M315">
            <v>0</v>
          </cell>
          <cell r="N315" t="str">
            <v>Замена существующих МВ-10кВ. на вакуумные выключатели типа ВВ/TEL и установка микропроцессорной защиты типа IPR-A. Повышение надежность и качества электроснабжения потребителей</v>
          </cell>
          <cell r="O315"/>
          <cell r="P315"/>
          <cell r="Q315">
            <v>0</v>
          </cell>
          <cell r="R315"/>
          <cell r="S315">
            <v>0</v>
          </cell>
        </row>
        <row r="316">
          <cell r="A316" t="str">
            <v>1.2.1.9</v>
          </cell>
          <cell r="B316" t="str">
            <v>Реконструкция РП - 115 (замена оборудования РУ-10кВ МВ на ВВ; РУ-0,4кВ; замена 2ТМГ-630кВА)</v>
          </cell>
          <cell r="C316" t="str">
            <v>С_1.2.1.9</v>
          </cell>
          <cell r="D316">
            <v>0</v>
          </cell>
          <cell r="E316"/>
          <cell r="F316">
            <v>0</v>
          </cell>
          <cell r="G316"/>
          <cell r="H316"/>
          <cell r="I316">
            <v>0</v>
          </cell>
          <cell r="J316"/>
          <cell r="K316">
            <v>0</v>
          </cell>
          <cell r="L316">
            <v>2022</v>
          </cell>
          <cell r="M316">
            <v>0</v>
          </cell>
          <cell r="N316" t="str">
            <v>Замена существующих МВ-10кВ. на вакуумные выключатели типа ВВ/TEL и установка микропроцессорной защиты типа IPR-A. Повышение надежность и качества электроснабжения потребителей</v>
          </cell>
          <cell r="O316"/>
          <cell r="P316">
            <v>0</v>
          </cell>
          <cell r="Q316">
            <v>0</v>
          </cell>
          <cell r="R316"/>
          <cell r="S316">
            <v>0</v>
          </cell>
        </row>
        <row r="317">
          <cell r="A317" t="str">
            <v>1.2.1.10</v>
          </cell>
          <cell r="B317" t="str">
            <v>Реконструкция РП-113 (замена оборудования РУ-6кВ МВ на ВВ; РУ-0,4кВ; замена 2ТМГ-630кВА)</v>
          </cell>
          <cell r="C317" t="str">
            <v>С_1.2.1.10</v>
          </cell>
          <cell r="D317">
            <v>9.875195999999999</v>
          </cell>
          <cell r="E317"/>
          <cell r="F317">
            <v>9.875195999999999</v>
          </cell>
          <cell r="G317"/>
          <cell r="H317"/>
          <cell r="I317">
            <v>9.875195999999999</v>
          </cell>
          <cell r="J317"/>
          <cell r="K317">
            <v>8.2293299999999991</v>
          </cell>
          <cell r="L317">
            <v>2022</v>
          </cell>
          <cell r="M317">
            <v>8.2293299999999991</v>
          </cell>
          <cell r="N317" t="str">
            <v>Замена существующих МВ-10кВ. на вакуумные выключатели типа ВВ/TEL и установка микропроцессорной защиты типа IPR-A. Повышение надежность и качества электроснабжения потребителей</v>
          </cell>
          <cell r="O317"/>
          <cell r="P317">
            <v>1.26</v>
          </cell>
          <cell r="Q317">
            <v>1.26</v>
          </cell>
          <cell r="R317"/>
          <cell r="S317">
            <v>0</v>
          </cell>
        </row>
        <row r="318">
          <cell r="A318" t="str">
            <v>1.2.1.10.1</v>
          </cell>
          <cell r="B318" t="str">
            <v>Реконструкция оборудования РП - 143  АКТ № 4</v>
          </cell>
          <cell r="C318" t="str">
            <v>D_1.2.1.10.1</v>
          </cell>
          <cell r="D318">
            <v>0</v>
          </cell>
          <cell r="E318"/>
          <cell r="F318">
            <v>0</v>
          </cell>
          <cell r="G318"/>
          <cell r="H318"/>
          <cell r="I318">
            <v>0</v>
          </cell>
          <cell r="J318"/>
          <cell r="K318">
            <v>29.6778336</v>
          </cell>
          <cell r="L318">
            <v>2018</v>
          </cell>
          <cell r="M318">
            <v>29.6778336</v>
          </cell>
          <cell r="N318" t="str">
            <v>Необходима реконструкция РУ-10кВ (замена МВ на ВВ/TEL), в связи со старением и не селективностью работы существующего оборудования и недоотпуском электроэнергии потребителям, а так же из-за отсутствия запасных частей по причине модернизации заводов и выпуском более совершенного оборудования.</v>
          </cell>
          <cell r="O318"/>
          <cell r="P318"/>
          <cell r="Q318">
            <v>0</v>
          </cell>
          <cell r="R318"/>
          <cell r="S318">
            <v>0</v>
          </cell>
        </row>
        <row r="319">
          <cell r="A319" t="str">
            <v>1.2.1.10.2</v>
          </cell>
          <cell r="B319" t="str">
            <v>Реконструкция оборудования РП-164</v>
          </cell>
          <cell r="C319" t="str">
            <v>D_1.2.1.10.2</v>
          </cell>
          <cell r="D319">
            <v>1.223207352</v>
          </cell>
          <cell r="E319"/>
          <cell r="F319">
            <v>1.223207352</v>
          </cell>
          <cell r="G319"/>
          <cell r="H319"/>
          <cell r="I319">
            <v>1.223207352</v>
          </cell>
          <cell r="J319"/>
          <cell r="K319">
            <v>1.0366164</v>
          </cell>
          <cell r="L319">
            <v>2018</v>
          </cell>
          <cell r="M319">
            <v>1.0366164</v>
          </cell>
          <cell r="N319" t="str">
            <v>Обеспечение электроснабжением жилых домов №3,4 в микрорайоне №35 г.Сургут (ООО "Брусника Югра" )</v>
          </cell>
          <cell r="O319"/>
          <cell r="P319"/>
          <cell r="Q319">
            <v>0</v>
          </cell>
          <cell r="R319"/>
          <cell r="S319">
            <v>0</v>
          </cell>
        </row>
        <row r="320">
          <cell r="A320" t="str">
            <v>1.2.1.10.3</v>
          </cell>
          <cell r="B320" t="str">
            <v>Реконструкция оборудования РП-142 мкр. НГДУ</v>
          </cell>
          <cell r="C320" t="str">
            <v>D_1.2.1.10.3</v>
          </cell>
          <cell r="D320">
            <v>8.8264915208000012</v>
          </cell>
          <cell r="E320"/>
          <cell r="F320">
            <v>8.8264915208000012</v>
          </cell>
          <cell r="G320"/>
          <cell r="H320"/>
          <cell r="I320">
            <v>8.8264915208000012</v>
          </cell>
          <cell r="J320"/>
          <cell r="K320">
            <v>7.4800775599999998</v>
          </cell>
          <cell r="L320">
            <v>2018</v>
          </cell>
          <cell r="M320">
            <v>7.4800775599999998</v>
          </cell>
          <cell r="N320" t="str">
            <v>Требуется техническое перевооружение (замена МВ на ВВ/TEL). В случае возникновения КЗ на линии  маслянные выключатели (МВ) пришедшие в негодность не отключаться, что приведет к выходу из строя оборудования РУ-6кВ. Электроснабжение котельной микрорайона №4</v>
          </cell>
          <cell r="O320"/>
          <cell r="P320"/>
          <cell r="Q320">
            <v>0</v>
          </cell>
          <cell r="R320"/>
          <cell r="S320">
            <v>0</v>
          </cell>
        </row>
        <row r="321">
          <cell r="A321" t="str">
            <v>1.2.1.10.4</v>
          </cell>
          <cell r="B321" t="str">
            <v>Реконструкция оборудования РП-120 Югорская 7</v>
          </cell>
          <cell r="C321" t="str">
            <v>D_1.2.1.10.4</v>
          </cell>
          <cell r="D321">
            <v>1.0336932000000001</v>
          </cell>
          <cell r="E321"/>
          <cell r="F321">
            <v>1.0336932000000001</v>
          </cell>
          <cell r="G321"/>
          <cell r="H321"/>
          <cell r="I321">
            <v>1.0336932000000001</v>
          </cell>
          <cell r="J321"/>
          <cell r="K321">
            <v>10.2422886</v>
          </cell>
          <cell r="L321">
            <v>2018</v>
          </cell>
          <cell r="M321">
            <v>10.2422886</v>
          </cell>
          <cell r="N321" t="str">
            <v>Требуется техническое перевооружение (замена МВ на ВВ/TEL). В случае возникновения КЗ на линии  маслянные выключатели (МВ) пришедшие в негодность не отключаться, что приведет к выходу из строя оборудования РУ-10кВ.</v>
          </cell>
          <cell r="O321"/>
          <cell r="P321"/>
          <cell r="Q321">
            <v>0</v>
          </cell>
          <cell r="R321"/>
          <cell r="S321">
            <v>0</v>
          </cell>
        </row>
        <row r="322">
          <cell r="A322" t="str">
            <v>1.2.1.10.5</v>
          </cell>
          <cell r="B322" t="str">
            <v>Реконструкция оборудования РП-145</v>
          </cell>
          <cell r="C322" t="str">
            <v>D_1.2.1.10.5</v>
          </cell>
          <cell r="D322">
            <v>0</v>
          </cell>
          <cell r="E322"/>
          <cell r="F322">
            <v>0</v>
          </cell>
          <cell r="G322"/>
          <cell r="H322"/>
          <cell r="I322">
            <v>0</v>
          </cell>
          <cell r="J322"/>
          <cell r="K322">
            <v>1.8796788</v>
          </cell>
          <cell r="L322">
            <v>2018</v>
          </cell>
          <cell r="M322">
            <v>1.8796788</v>
          </cell>
          <cell r="N322" t="str">
            <v xml:space="preserve">Аварийно-восстановительные работы. Выгорание ячейки КСО-10-11-2-Э1УЗ типа "Аврора", возможна замена только на ячейку типа "Онега" </v>
          </cell>
          <cell r="O322"/>
          <cell r="P322"/>
          <cell r="Q322">
            <v>0</v>
          </cell>
          <cell r="R322"/>
          <cell r="S322">
            <v>0</v>
          </cell>
        </row>
        <row r="323">
          <cell r="A323" t="str">
            <v>1.2.1.10.6</v>
          </cell>
          <cell r="B323" t="str">
            <v>Реконструкция оборудования РП-154</v>
          </cell>
          <cell r="C323" t="str">
            <v>E_1.2.1.10.6</v>
          </cell>
          <cell r="D323">
            <v>4.0653864000000004</v>
          </cell>
          <cell r="E323"/>
          <cell r="F323">
            <v>4.0653864000000004</v>
          </cell>
          <cell r="G323"/>
          <cell r="H323"/>
          <cell r="I323">
            <v>4.0653864000000004</v>
          </cell>
          <cell r="J323"/>
          <cell r="K323">
            <v>3.3878220000000003</v>
          </cell>
          <cell r="L323">
            <v>2019</v>
          </cell>
          <cell r="M323">
            <v>3.3878220000000003</v>
          </cell>
          <cell r="N323" t="str">
            <v>Монтаж 2-х дополнительных ячеек К-63, для прокладки кабельной линии "КЛ-10кВ РП-154-РП(ТП)-2х630кВА мкр.16А" идентификатор E_1.1.4.147.17, в связи с переводом нагрузок с РП-112, для надежного электроснабжения Пиковой котельной №13 г.Сургут  (предназначенной для обеспечения расчетной тепловой нагрузки в наиболее холодные периоды года, когда основное теплофикационное оборудование полностью загружено и не может обеспечить требуемые параметры теплоносителя)</v>
          </cell>
          <cell r="O323"/>
          <cell r="P323"/>
          <cell r="Q323">
            <v>0</v>
          </cell>
          <cell r="R323"/>
          <cell r="S323">
            <v>0</v>
          </cell>
        </row>
        <row r="324">
          <cell r="A324" t="str">
            <v>1.2.1.11</v>
          </cell>
          <cell r="B324" t="str">
            <v>Трансформаторные подстанции 10/6/0,4кВ</v>
          </cell>
          <cell r="C324" t="str">
            <v>С_1.2.1.11</v>
          </cell>
          <cell r="D324">
            <v>0</v>
          </cell>
          <cell r="E324"/>
          <cell r="F324">
            <v>0</v>
          </cell>
          <cell r="G324"/>
          <cell r="H324"/>
          <cell r="I324">
            <v>0</v>
          </cell>
          <cell r="J324"/>
          <cell r="K324">
            <v>0</v>
          </cell>
          <cell r="L324">
            <v>0</v>
          </cell>
          <cell r="M324">
            <v>0</v>
          </cell>
          <cell r="N324">
            <v>0</v>
          </cell>
          <cell r="O324"/>
          <cell r="P324"/>
          <cell r="Q324">
            <v>0</v>
          </cell>
          <cell r="R324"/>
          <cell r="S324">
            <v>0</v>
          </cell>
        </row>
        <row r="325">
          <cell r="A325" t="str">
            <v>1.2.1.12</v>
          </cell>
          <cell r="B325" t="str">
            <v>Реконструкция ТП - 279 (замена оборудования РУ-10кВ, РУ-0,4кВ, замена 2ТМГ-630кВА)</v>
          </cell>
          <cell r="C325" t="str">
            <v>С_1.2.1.12</v>
          </cell>
          <cell r="D325">
            <v>0</v>
          </cell>
          <cell r="E325"/>
          <cell r="F325">
            <v>0</v>
          </cell>
          <cell r="G325"/>
          <cell r="H325"/>
          <cell r="I325">
            <v>0</v>
          </cell>
          <cell r="J325"/>
          <cell r="K325">
            <v>0</v>
          </cell>
          <cell r="L325">
            <v>0</v>
          </cell>
          <cell r="M325">
            <v>0</v>
          </cell>
          <cell r="N325" t="str">
            <v xml:space="preserve">Замена силовых трансформаторов и электрооборудования. Повышение надежности и качества электроснабжения потребителей </v>
          </cell>
          <cell r="O325"/>
          <cell r="P325"/>
          <cell r="Q325">
            <v>0</v>
          </cell>
          <cell r="R325"/>
          <cell r="S325">
            <v>0</v>
          </cell>
        </row>
        <row r="326">
          <cell r="A326" t="str">
            <v>1.2.1.13</v>
          </cell>
          <cell r="B326" t="str">
            <v>Реконструкция ТП - 254 (замена оборудования РУ-10кВ, РУ-0,4кВ, замена 2ТМГ-630кВА)</v>
          </cell>
          <cell r="C326" t="str">
            <v>С_1.2.1.13</v>
          </cell>
          <cell r="D326">
            <v>0</v>
          </cell>
          <cell r="E326"/>
          <cell r="F326">
            <v>0</v>
          </cell>
          <cell r="G326"/>
          <cell r="H326"/>
          <cell r="I326">
            <v>0</v>
          </cell>
          <cell r="J326"/>
          <cell r="K326">
            <v>0</v>
          </cell>
          <cell r="L326">
            <v>0</v>
          </cell>
          <cell r="M326">
            <v>0</v>
          </cell>
          <cell r="N326" t="str">
            <v xml:space="preserve">Замена силовых трансформаторов и электрооборудования. Повышение надежности и качества электроснабжения потребителей </v>
          </cell>
          <cell r="O326"/>
          <cell r="P326"/>
          <cell r="Q326">
            <v>0</v>
          </cell>
          <cell r="R326"/>
          <cell r="S326">
            <v>0</v>
          </cell>
        </row>
        <row r="327">
          <cell r="A327" t="str">
            <v>1.2.1.14</v>
          </cell>
          <cell r="B327" t="str">
            <v>Реконструкция ТП - 255 (замена оборудования РУ-10кВ, РУ-0,4кВ, замена 2ТМГ-630кВА)</v>
          </cell>
          <cell r="C327" t="str">
            <v>С_1.2.1.14</v>
          </cell>
          <cell r="D327">
            <v>0</v>
          </cell>
          <cell r="E327"/>
          <cell r="F327">
            <v>0</v>
          </cell>
          <cell r="G327"/>
          <cell r="H327"/>
          <cell r="I327">
            <v>0</v>
          </cell>
          <cell r="J327"/>
          <cell r="K327">
            <v>0</v>
          </cell>
          <cell r="L327">
            <v>0</v>
          </cell>
          <cell r="M327">
            <v>0</v>
          </cell>
          <cell r="N327" t="str">
            <v xml:space="preserve">Замена силовых трансформаторов и электрооборудования. Повышение надежности и качества электроснабжения потребителей </v>
          </cell>
          <cell r="O327"/>
          <cell r="P327"/>
          <cell r="Q327">
            <v>0</v>
          </cell>
          <cell r="R327"/>
          <cell r="S327">
            <v>0</v>
          </cell>
        </row>
        <row r="328">
          <cell r="A328" t="str">
            <v>1.2.1.15</v>
          </cell>
          <cell r="B328" t="str">
            <v>Реконструкция ТП - 331 (замена оборудования РУ-10кВ, РУ-0,4кВ, замена 2ТМГ-630кВА)</v>
          </cell>
          <cell r="C328" t="str">
            <v>С_1.2.1.15</v>
          </cell>
          <cell r="D328">
            <v>0</v>
          </cell>
          <cell r="E328"/>
          <cell r="F328">
            <v>0</v>
          </cell>
          <cell r="G328"/>
          <cell r="H328"/>
          <cell r="I328">
            <v>0</v>
          </cell>
          <cell r="J328"/>
          <cell r="K328">
            <v>0</v>
          </cell>
          <cell r="L328">
            <v>2020</v>
          </cell>
          <cell r="M328">
            <v>0</v>
          </cell>
          <cell r="N328" t="str">
            <v xml:space="preserve">Замена силовых трансформаторов и электрооборудования. Повышение надежности и качества электроснабжения потребителей </v>
          </cell>
          <cell r="O328"/>
          <cell r="P328">
            <v>0</v>
          </cell>
          <cell r="Q328">
            <v>0</v>
          </cell>
          <cell r="R328"/>
          <cell r="S328">
            <v>0</v>
          </cell>
        </row>
        <row r="329">
          <cell r="A329" t="str">
            <v>1.2.1.16</v>
          </cell>
          <cell r="B329" t="str">
            <v>Реконструкция ТП - 332 (замена оборудования РУ-10кВ, РУ-0,4кВ, замена 2ТМГ-630кВА)</v>
          </cell>
          <cell r="C329" t="str">
            <v>С_1.2.1.16</v>
          </cell>
          <cell r="D329">
            <v>0</v>
          </cell>
          <cell r="E329"/>
          <cell r="F329">
            <v>0</v>
          </cell>
          <cell r="G329"/>
          <cell r="H329"/>
          <cell r="I329">
            <v>0</v>
          </cell>
          <cell r="J329"/>
          <cell r="K329">
            <v>0</v>
          </cell>
          <cell r="L329">
            <v>0</v>
          </cell>
          <cell r="M329">
            <v>0</v>
          </cell>
          <cell r="N329" t="str">
            <v xml:space="preserve">Замена силовых трансформаторов и электрооборудования. Повышение надежности и качества электроснабжения потребителей </v>
          </cell>
          <cell r="O329"/>
          <cell r="P329"/>
          <cell r="Q329">
            <v>0</v>
          </cell>
          <cell r="R329"/>
          <cell r="S329">
            <v>0</v>
          </cell>
        </row>
        <row r="330">
          <cell r="A330" t="str">
            <v>1.2.1.17</v>
          </cell>
          <cell r="B330" t="str">
            <v>Реконструкция ТП - 333 (замена оборудования РУ-10кВ, РУ-0,4кВ, замена 2ТМГ-630кВА)</v>
          </cell>
          <cell r="C330" t="str">
            <v>С_1.2.1.17</v>
          </cell>
          <cell r="D330">
            <v>0</v>
          </cell>
          <cell r="E330"/>
          <cell r="F330">
            <v>0</v>
          </cell>
          <cell r="G330"/>
          <cell r="H330"/>
          <cell r="I330">
            <v>0</v>
          </cell>
          <cell r="J330"/>
          <cell r="K330">
            <v>0</v>
          </cell>
          <cell r="L330">
            <v>0</v>
          </cell>
          <cell r="M330">
            <v>0</v>
          </cell>
          <cell r="N330" t="str">
            <v xml:space="preserve">Замена силовых трансформаторов и электрооборудования. Повышение надежности и качества электроснабжения потребителей </v>
          </cell>
          <cell r="O330"/>
          <cell r="P330"/>
          <cell r="Q330">
            <v>0</v>
          </cell>
          <cell r="R330"/>
          <cell r="S330">
            <v>0</v>
          </cell>
        </row>
        <row r="331">
          <cell r="A331" t="str">
            <v>1.2.1.18</v>
          </cell>
          <cell r="B331" t="str">
            <v>Реконструкция ТП - 334 (замена оборудования РУ-10кВ, РУ-0,4кВ, замена 2ТМГ-630кВА)</v>
          </cell>
          <cell r="C331" t="str">
            <v>С_1.2.1.18</v>
          </cell>
          <cell r="D331">
            <v>0</v>
          </cell>
          <cell r="E331"/>
          <cell r="F331">
            <v>0</v>
          </cell>
          <cell r="G331"/>
          <cell r="H331"/>
          <cell r="I331">
            <v>0</v>
          </cell>
          <cell r="J331"/>
          <cell r="K331">
            <v>0</v>
          </cell>
          <cell r="L331">
            <v>0</v>
          </cell>
          <cell r="M331">
            <v>0</v>
          </cell>
          <cell r="N331" t="str">
            <v xml:space="preserve">Замена силовых трансформаторов и электрооборудования. Повышение надежности и качества электроснабжения потребителей </v>
          </cell>
          <cell r="O331"/>
          <cell r="P331"/>
          <cell r="Q331">
            <v>0</v>
          </cell>
          <cell r="R331"/>
          <cell r="S331">
            <v>0</v>
          </cell>
        </row>
        <row r="332">
          <cell r="A332" t="str">
            <v>1.2.1.19</v>
          </cell>
          <cell r="B332" t="str">
            <v>Реконструкция ТП - 335 (замена оборудования РУ-10кВ, РУ-0,4кВ, замена 2ТМГ-630кВА)</v>
          </cell>
          <cell r="C332" t="str">
            <v>С_1.2.1.19</v>
          </cell>
          <cell r="D332">
            <v>0</v>
          </cell>
          <cell r="E332"/>
          <cell r="F332">
            <v>0</v>
          </cell>
          <cell r="G332"/>
          <cell r="H332"/>
          <cell r="I332">
            <v>0</v>
          </cell>
          <cell r="J332"/>
          <cell r="K332">
            <v>0</v>
          </cell>
          <cell r="L332">
            <v>0</v>
          </cell>
          <cell r="M332">
            <v>0</v>
          </cell>
          <cell r="N332" t="str">
            <v xml:space="preserve">Замена силовых трансформаторов и электрооборудования. Повышение надежности и качества электроснабжения потребителей </v>
          </cell>
          <cell r="O332"/>
          <cell r="P332"/>
          <cell r="Q332">
            <v>0</v>
          </cell>
          <cell r="R332"/>
          <cell r="S332">
            <v>0</v>
          </cell>
        </row>
        <row r="333">
          <cell r="A333" t="str">
            <v>1.2.1.20</v>
          </cell>
          <cell r="B333" t="str">
            <v>Реконструкция ТП - 337 (замена оборудования РУ-10кВ, РУ-0,4кВ, замена 2ТМГ-630кВА)</v>
          </cell>
          <cell r="C333" t="str">
            <v>С_1.2.1.20</v>
          </cell>
          <cell r="D333">
            <v>0</v>
          </cell>
          <cell r="E333"/>
          <cell r="F333">
            <v>0</v>
          </cell>
          <cell r="G333"/>
          <cell r="H333"/>
          <cell r="I333">
            <v>0</v>
          </cell>
          <cell r="J333"/>
          <cell r="K333">
            <v>0</v>
          </cell>
          <cell r="L333">
            <v>0</v>
          </cell>
          <cell r="M333">
            <v>0</v>
          </cell>
          <cell r="N333" t="str">
            <v xml:space="preserve">Замена силовых трансформаторов и электрооборудования. Повышение надежности и качества электроснабжения потребителей </v>
          </cell>
          <cell r="O333"/>
          <cell r="P333"/>
          <cell r="Q333">
            <v>0</v>
          </cell>
          <cell r="R333"/>
          <cell r="S333">
            <v>0</v>
          </cell>
        </row>
        <row r="334">
          <cell r="A334" t="str">
            <v>1.2.1.21</v>
          </cell>
          <cell r="B334" t="str">
            <v>Реконструкция ТП - 338 (замена оборудования РУ-10кВ, РУ-0,4кВ, замена 2ТМГ-630кВА)</v>
          </cell>
          <cell r="C334" t="str">
            <v>С_1.2.1.21</v>
          </cell>
          <cell r="D334">
            <v>6.7846439999999992</v>
          </cell>
          <cell r="E334"/>
          <cell r="F334">
            <v>6.7846439999999992</v>
          </cell>
          <cell r="G334"/>
          <cell r="H334"/>
          <cell r="I334">
            <v>6.7846439999999992</v>
          </cell>
          <cell r="J334"/>
          <cell r="K334">
            <v>5.6538699999999995</v>
          </cell>
          <cell r="L334">
            <v>2021</v>
          </cell>
          <cell r="M334">
            <v>5.6538699999999995</v>
          </cell>
          <cell r="N334" t="str">
            <v xml:space="preserve">Замена силовых трансформаторов и электрооборудования. Повышение надежности и качества электроснабжения потребителей </v>
          </cell>
          <cell r="O334"/>
          <cell r="P334">
            <v>1.26</v>
          </cell>
          <cell r="Q334">
            <v>1.26</v>
          </cell>
          <cell r="R334"/>
          <cell r="S334">
            <v>0</v>
          </cell>
        </row>
        <row r="335">
          <cell r="A335" t="str">
            <v>1.2.1.22</v>
          </cell>
          <cell r="B335" t="str">
            <v>Реконструкция ТП - 482 (замена оборудования РУ-10кВ, РУ-0,4кВ, замена 2ТМГ-630кВА)</v>
          </cell>
          <cell r="C335" t="str">
            <v>С_1.2.1.22</v>
          </cell>
          <cell r="D335">
            <v>0</v>
          </cell>
          <cell r="E335"/>
          <cell r="F335">
            <v>0</v>
          </cell>
          <cell r="G335"/>
          <cell r="H335"/>
          <cell r="I335">
            <v>0</v>
          </cell>
          <cell r="J335"/>
          <cell r="K335">
            <v>0</v>
          </cell>
          <cell r="L335">
            <v>0</v>
          </cell>
          <cell r="M335">
            <v>0</v>
          </cell>
          <cell r="N335" t="str">
            <v xml:space="preserve">Замена силовых трансформаторов и электрооборудования. Повышение надежности и качества электроснабжения потребителей </v>
          </cell>
          <cell r="O335"/>
          <cell r="P335"/>
          <cell r="Q335">
            <v>0</v>
          </cell>
          <cell r="R335"/>
          <cell r="S335">
            <v>0</v>
          </cell>
        </row>
        <row r="336">
          <cell r="A336" t="str">
            <v>1.2.1.23</v>
          </cell>
          <cell r="B336" t="str">
            <v>Реконструкция ТП - 259 (замена оборудования РУ-10кВ, РУ-0,4кВ, замена 2ТМГ-630кВА)</v>
          </cell>
          <cell r="C336" t="str">
            <v>С_1.2.1.23</v>
          </cell>
          <cell r="D336">
            <v>7.7135759999999998</v>
          </cell>
          <cell r="E336"/>
          <cell r="F336">
            <v>7.7135759999999998</v>
          </cell>
          <cell r="G336"/>
          <cell r="H336"/>
          <cell r="I336">
            <v>7.7135759999999998</v>
          </cell>
          <cell r="J336"/>
          <cell r="K336">
            <v>6.4279799999999998</v>
          </cell>
          <cell r="L336">
            <v>2022</v>
          </cell>
          <cell r="M336">
            <v>6.4279799999999998</v>
          </cell>
          <cell r="N336" t="str">
            <v xml:space="preserve">Замена силовых трансформаторов и электрооборудования. Повышение надежности и качества электроснабжения потребителей </v>
          </cell>
          <cell r="O336"/>
          <cell r="P336">
            <v>1.26</v>
          </cell>
          <cell r="Q336">
            <v>1.26</v>
          </cell>
          <cell r="R336"/>
          <cell r="S336">
            <v>0</v>
          </cell>
        </row>
        <row r="337">
          <cell r="A337" t="str">
            <v>1.2.1.24</v>
          </cell>
          <cell r="B337" t="str">
            <v>Реконструкция ТП - 260 (замена оборудования РУ-10кВ, РУ-0,4кВ, замена 2ТМГ-630кВА)</v>
          </cell>
          <cell r="C337" t="str">
            <v>С_1.2.1.24</v>
          </cell>
          <cell r="D337">
            <v>0</v>
          </cell>
          <cell r="E337"/>
          <cell r="F337">
            <v>0</v>
          </cell>
          <cell r="G337"/>
          <cell r="H337"/>
          <cell r="I337">
            <v>0</v>
          </cell>
          <cell r="J337"/>
          <cell r="K337">
            <v>0</v>
          </cell>
          <cell r="L337">
            <v>0</v>
          </cell>
          <cell r="M337">
            <v>0</v>
          </cell>
          <cell r="N337" t="str">
            <v xml:space="preserve">Замена силовых трансформаторов и электрооборудования. Повышение надежности и качества электроснабжения потребителей </v>
          </cell>
          <cell r="O337"/>
          <cell r="P337"/>
          <cell r="Q337">
            <v>0</v>
          </cell>
          <cell r="R337"/>
          <cell r="S337">
            <v>0</v>
          </cell>
        </row>
        <row r="338">
          <cell r="A338" t="str">
            <v>1.2.1.25</v>
          </cell>
          <cell r="B338" t="str">
            <v>Реконструкция ТП - 261 (замена оборудования РУ-10кВ, РУ-0,4кВ, замена 2ТМГ-630кВА)</v>
          </cell>
          <cell r="C338" t="str">
            <v>С_1.2.1.25</v>
          </cell>
          <cell r="D338">
            <v>7.0805879999999997</v>
          </cell>
          <cell r="E338"/>
          <cell r="F338">
            <v>7.0805879999999997</v>
          </cell>
          <cell r="G338"/>
          <cell r="H338"/>
          <cell r="I338">
            <v>7.0805879999999997</v>
          </cell>
          <cell r="J338"/>
          <cell r="K338">
            <v>5.9004899999999996</v>
          </cell>
          <cell r="L338">
            <v>2020</v>
          </cell>
          <cell r="M338">
            <v>5.9004899999999996</v>
          </cell>
          <cell r="N338" t="str">
            <v xml:space="preserve">Замена силовых трансформаторов и электрооборудования. Повышение надежности и качества электроснабжения потребителей </v>
          </cell>
          <cell r="O338"/>
          <cell r="P338">
            <v>1.26</v>
          </cell>
          <cell r="Q338">
            <v>1.26</v>
          </cell>
          <cell r="R338"/>
          <cell r="S338">
            <v>0</v>
          </cell>
        </row>
        <row r="339">
          <cell r="A339" t="str">
            <v>1.2.1.26</v>
          </cell>
          <cell r="B339" t="str">
            <v>Реконструкция ТП-283 (замена оборудования РУ-10кВ, РУ-0,4кВ, замена 2ТМГ-630кВА)</v>
          </cell>
          <cell r="C339" t="str">
            <v>С_1.2.1.26</v>
          </cell>
          <cell r="D339">
            <v>0</v>
          </cell>
          <cell r="E339"/>
          <cell r="F339">
            <v>0</v>
          </cell>
          <cell r="G339"/>
          <cell r="H339"/>
          <cell r="I339">
            <v>0</v>
          </cell>
          <cell r="J339"/>
          <cell r="K339">
            <v>0</v>
          </cell>
          <cell r="L339">
            <v>0</v>
          </cell>
          <cell r="M339">
            <v>0</v>
          </cell>
          <cell r="N339" t="str">
            <v xml:space="preserve">Замена силовых трансформаторов и электрооборудования. Повышение надежности и качества электроснабжения потребителей </v>
          </cell>
          <cell r="O339"/>
          <cell r="P339"/>
          <cell r="Q339">
            <v>0</v>
          </cell>
          <cell r="R339"/>
          <cell r="S339">
            <v>0</v>
          </cell>
        </row>
        <row r="340">
          <cell r="A340" t="str">
            <v>1.2.1.27</v>
          </cell>
          <cell r="B340" t="str">
            <v>Реконструкция ТП-490 (замена оборудования РУ-10кВ, РУ-0,4кВ, замена 2ТМГ-400кВА)</v>
          </cell>
          <cell r="C340" t="str">
            <v>С_1.2.1.27</v>
          </cell>
          <cell r="D340">
            <v>0</v>
          </cell>
          <cell r="E340"/>
          <cell r="F340">
            <v>0</v>
          </cell>
          <cell r="G340"/>
          <cell r="H340"/>
          <cell r="I340">
            <v>0</v>
          </cell>
          <cell r="J340"/>
          <cell r="K340">
            <v>0</v>
          </cell>
          <cell r="L340">
            <v>0</v>
          </cell>
          <cell r="M340">
            <v>0</v>
          </cell>
          <cell r="N340" t="str">
            <v xml:space="preserve">Замена силовых трансформаторов и электрооборудования. Повышение надежности и качества электроснабжения потребителей </v>
          </cell>
          <cell r="O340"/>
          <cell r="P340"/>
          <cell r="Q340">
            <v>0</v>
          </cell>
          <cell r="R340"/>
          <cell r="S340">
            <v>0</v>
          </cell>
        </row>
        <row r="341">
          <cell r="A341" t="str">
            <v>1.2.1.28</v>
          </cell>
          <cell r="B341" t="str">
            <v>Реконструкция ТП-430  (замена оборудования РУ-10кВ, РУ-0,4кВ, замена 2ТМГ-630кВА)</v>
          </cell>
          <cell r="C341" t="str">
            <v>С_1.2.1.28</v>
          </cell>
          <cell r="D341">
            <v>0</v>
          </cell>
          <cell r="E341"/>
          <cell r="F341">
            <v>0</v>
          </cell>
          <cell r="G341"/>
          <cell r="H341"/>
          <cell r="I341">
            <v>0</v>
          </cell>
          <cell r="J341"/>
          <cell r="K341">
            <v>0</v>
          </cell>
          <cell r="L341">
            <v>0</v>
          </cell>
          <cell r="M341">
            <v>0</v>
          </cell>
          <cell r="N341" t="str">
            <v xml:space="preserve">Замена силовых трансформаторов и электрооборудования. Повышение надежности и качества электроснабжения потребителей </v>
          </cell>
          <cell r="O341"/>
          <cell r="P341"/>
          <cell r="Q341">
            <v>0</v>
          </cell>
          <cell r="R341"/>
          <cell r="S341">
            <v>0</v>
          </cell>
        </row>
        <row r="342">
          <cell r="A342" t="str">
            <v>1.2.1.29</v>
          </cell>
          <cell r="B342" t="str">
            <v>Реконструкция ТП-431 (замена оборудования РУ-10кВ, РУ-0,4кВ, замена 2ТМГ-630кВА)</v>
          </cell>
          <cell r="C342" t="str">
            <v>С_1.2.1.29</v>
          </cell>
          <cell r="D342">
            <v>7.603224</v>
          </cell>
          <cell r="E342"/>
          <cell r="F342">
            <v>7.603224</v>
          </cell>
          <cell r="G342"/>
          <cell r="H342"/>
          <cell r="I342">
            <v>7.603224</v>
          </cell>
          <cell r="J342"/>
          <cell r="K342">
            <v>6.3360200000000004</v>
          </cell>
          <cell r="L342">
            <v>2020</v>
          </cell>
          <cell r="M342">
            <v>6.3360200000000004</v>
          </cell>
          <cell r="N342" t="str">
            <v xml:space="preserve">Замена силовых трансформаторов и электрооборудования. Повышение надежности и качества электроснабжения потребителей </v>
          </cell>
          <cell r="O342"/>
          <cell r="P342">
            <v>1.26</v>
          </cell>
          <cell r="Q342">
            <v>1.26</v>
          </cell>
          <cell r="R342"/>
          <cell r="S342">
            <v>0</v>
          </cell>
        </row>
        <row r="343">
          <cell r="A343" t="str">
            <v>1.2.1.30</v>
          </cell>
          <cell r="B343" t="str">
            <v>Реконструкция  ТП-436 (замена оборудования РУ-10кВ, РУ-0,4кВ, замена 2ТМГ-630кВА)</v>
          </cell>
          <cell r="C343" t="str">
            <v>С_1.2.1.30</v>
          </cell>
          <cell r="D343">
            <v>0</v>
          </cell>
          <cell r="E343"/>
          <cell r="F343">
            <v>0</v>
          </cell>
          <cell r="G343"/>
          <cell r="H343"/>
          <cell r="I343">
            <v>0</v>
          </cell>
          <cell r="J343"/>
          <cell r="K343">
            <v>0</v>
          </cell>
          <cell r="L343">
            <v>0</v>
          </cell>
          <cell r="M343">
            <v>0</v>
          </cell>
          <cell r="N343" t="str">
            <v xml:space="preserve">Замена силовых трансформаторов и электрооборудования. Повышение надежности и качества электроснабжения потребителей </v>
          </cell>
          <cell r="O343"/>
          <cell r="P343"/>
          <cell r="Q343">
            <v>0</v>
          </cell>
          <cell r="R343"/>
          <cell r="S343">
            <v>0</v>
          </cell>
        </row>
        <row r="344">
          <cell r="A344" t="str">
            <v>1.2.1.31</v>
          </cell>
          <cell r="B344" t="str">
            <v>Реконструкция  ТП-427 (замена оборудования РУ-10кВ, РУ-0,4кВ, замена 2ТМГ-630кВА)</v>
          </cell>
          <cell r="C344" t="str">
            <v>С_1.2.1.31</v>
          </cell>
          <cell r="D344">
            <v>0</v>
          </cell>
          <cell r="E344"/>
          <cell r="F344">
            <v>0</v>
          </cell>
          <cell r="G344"/>
          <cell r="H344"/>
          <cell r="I344">
            <v>0</v>
          </cell>
          <cell r="J344"/>
          <cell r="K344">
            <v>0</v>
          </cell>
          <cell r="L344">
            <v>0</v>
          </cell>
          <cell r="M344">
            <v>0</v>
          </cell>
          <cell r="N344" t="str">
            <v xml:space="preserve">Замена силовых трансформаторов и электрооборудования. Повышение надежности и качества электроснабжения потребителей </v>
          </cell>
          <cell r="O344"/>
          <cell r="P344"/>
          <cell r="Q344">
            <v>0</v>
          </cell>
          <cell r="R344"/>
          <cell r="S344">
            <v>0</v>
          </cell>
        </row>
        <row r="345">
          <cell r="A345" t="str">
            <v>1.2.1.32</v>
          </cell>
          <cell r="B345" t="str">
            <v>Реконструкция ТП-440 котельная №2 (замена оборудования РУ-10кВ, РУ-0,4кВ, замена ТМГ-1000кВА)</v>
          </cell>
          <cell r="C345" t="str">
            <v>С_1.2.1.32</v>
          </cell>
          <cell r="D345">
            <v>0.80705548020000006</v>
          </cell>
          <cell r="E345"/>
          <cell r="F345">
            <v>0.80705548020000006</v>
          </cell>
          <cell r="G345"/>
          <cell r="H345"/>
          <cell r="I345">
            <v>0.80705548020000006</v>
          </cell>
          <cell r="J345"/>
          <cell r="K345">
            <v>0.68394532220338988</v>
          </cell>
          <cell r="L345">
            <v>2020</v>
          </cell>
          <cell r="M345">
            <v>0.68394532220338988</v>
          </cell>
          <cell r="N345" t="str">
            <v xml:space="preserve">Замена силовых трансформаторов и электрооборудования. Повышение надежности и качества электроснабжения потребителей </v>
          </cell>
          <cell r="O345"/>
          <cell r="P345">
            <v>0</v>
          </cell>
          <cell r="Q345">
            <v>0</v>
          </cell>
          <cell r="R345"/>
          <cell r="S345">
            <v>0</v>
          </cell>
        </row>
        <row r="346">
          <cell r="A346" t="str">
            <v>1.2.1.33</v>
          </cell>
          <cell r="B346" t="str">
            <v>Реконструкция ТП-313 (замена оборудования РУ-10кВ, РУ-0,4кВ, замена 2ТМГ-630кВА)</v>
          </cell>
          <cell r="C346" t="str">
            <v>С_1.2.1.33</v>
          </cell>
          <cell r="D346">
            <v>0</v>
          </cell>
          <cell r="E346"/>
          <cell r="F346">
            <v>0</v>
          </cell>
          <cell r="G346"/>
          <cell r="H346"/>
          <cell r="I346">
            <v>0</v>
          </cell>
          <cell r="J346"/>
          <cell r="K346">
            <v>0</v>
          </cell>
          <cell r="L346">
            <v>0</v>
          </cell>
          <cell r="M346">
            <v>0</v>
          </cell>
          <cell r="N346" t="str">
            <v xml:space="preserve">Замена силовых трансформаторов и электрооборудования. Повышение надежности и качества электроснабжения потребителей </v>
          </cell>
          <cell r="O346"/>
          <cell r="P346"/>
          <cell r="Q346">
            <v>0</v>
          </cell>
          <cell r="R346"/>
          <cell r="S346">
            <v>0</v>
          </cell>
        </row>
        <row r="347">
          <cell r="A347" t="str">
            <v>1.2.1.34</v>
          </cell>
          <cell r="B347" t="str">
            <v>Реконструкция ТП-222 (замена оборудования РУ-6кВ, РУ-0,4кВ, замена 2ТМГ-630кВА)</v>
          </cell>
          <cell r="C347" t="str">
            <v>С_1.2.1.34</v>
          </cell>
          <cell r="D347">
            <v>0</v>
          </cell>
          <cell r="E347"/>
          <cell r="F347">
            <v>0</v>
          </cell>
          <cell r="G347"/>
          <cell r="H347"/>
          <cell r="I347">
            <v>0</v>
          </cell>
          <cell r="J347"/>
          <cell r="K347">
            <v>0</v>
          </cell>
          <cell r="L347">
            <v>0</v>
          </cell>
          <cell r="M347">
            <v>0</v>
          </cell>
          <cell r="N347" t="str">
            <v xml:space="preserve">Замена силовых трансформаторов и электрооборудования. Повышение надежности и качества электроснабжения потребителей </v>
          </cell>
          <cell r="O347"/>
          <cell r="P347"/>
          <cell r="Q347">
            <v>0</v>
          </cell>
          <cell r="R347"/>
          <cell r="S347">
            <v>0</v>
          </cell>
        </row>
        <row r="348">
          <cell r="A348" t="str">
            <v>1.2.1.35</v>
          </cell>
          <cell r="B348" t="str">
            <v>Реконструкция ТП-459 (замена оборудования РУ-10кВ, РУ-0,4кВ, замена 2ТМГ-630кВА)</v>
          </cell>
          <cell r="C348" t="str">
            <v>С_1.2.1.35</v>
          </cell>
          <cell r="D348">
            <v>0</v>
          </cell>
          <cell r="E348"/>
          <cell r="F348">
            <v>0</v>
          </cell>
          <cell r="G348"/>
          <cell r="H348"/>
          <cell r="I348">
            <v>0</v>
          </cell>
          <cell r="J348"/>
          <cell r="K348">
            <v>0</v>
          </cell>
          <cell r="L348">
            <v>2019</v>
          </cell>
          <cell r="M348">
            <v>0</v>
          </cell>
          <cell r="N348" t="str">
            <v xml:space="preserve">Замена силовых трансформаторов и электрооборудования. Повышение надежности и качества электроснабжения потребителей </v>
          </cell>
          <cell r="O348"/>
          <cell r="P348">
            <v>0</v>
          </cell>
          <cell r="Q348">
            <v>0</v>
          </cell>
          <cell r="R348"/>
          <cell r="S348">
            <v>0</v>
          </cell>
        </row>
        <row r="349">
          <cell r="A349" t="str">
            <v>1.2.1.36</v>
          </cell>
          <cell r="B349" t="str">
            <v>Реконструкция ТП-460  (замена оборудования РУ-10кВ, РУ-0,4кВ, замена 2ТМГ-630кВА)</v>
          </cell>
          <cell r="C349" t="str">
            <v>С_1.2.1.36</v>
          </cell>
          <cell r="D349">
            <v>0</v>
          </cell>
          <cell r="E349"/>
          <cell r="F349">
            <v>0</v>
          </cell>
          <cell r="G349"/>
          <cell r="H349"/>
          <cell r="I349">
            <v>0</v>
          </cell>
          <cell r="J349"/>
          <cell r="K349">
            <v>0</v>
          </cell>
          <cell r="L349">
            <v>2019</v>
          </cell>
          <cell r="M349">
            <v>0</v>
          </cell>
          <cell r="N349" t="str">
            <v xml:space="preserve">Замена силовых трансформаторов и электрооборудования. Повышение надежности и качества электроснабжения потребителей </v>
          </cell>
          <cell r="O349"/>
          <cell r="P349">
            <v>0</v>
          </cell>
          <cell r="Q349">
            <v>0</v>
          </cell>
          <cell r="R349"/>
          <cell r="S349">
            <v>0</v>
          </cell>
        </row>
        <row r="350">
          <cell r="A350" t="str">
            <v>1.2.1.37</v>
          </cell>
          <cell r="B350" t="str">
            <v>Реконструкция ТП-306 (замена оборудования РУ-10кВ, РУ-0,4кВ, замена 2ТМГ-630кВА)</v>
          </cell>
          <cell r="C350" t="str">
            <v>С_1.2.1.37</v>
          </cell>
          <cell r="D350">
            <v>0</v>
          </cell>
          <cell r="E350"/>
          <cell r="F350">
            <v>0</v>
          </cell>
          <cell r="G350"/>
          <cell r="H350"/>
          <cell r="I350">
            <v>0</v>
          </cell>
          <cell r="J350"/>
          <cell r="K350">
            <v>0</v>
          </cell>
          <cell r="L350">
            <v>2019</v>
          </cell>
          <cell r="M350">
            <v>0</v>
          </cell>
          <cell r="N350" t="str">
            <v xml:space="preserve">Замена силовых трансформаторов и электрооборудования. Повышение надежности и качества электроснабжения потребителей </v>
          </cell>
          <cell r="O350"/>
          <cell r="P350">
            <v>0</v>
          </cell>
          <cell r="Q350">
            <v>0</v>
          </cell>
          <cell r="R350"/>
          <cell r="S350">
            <v>0</v>
          </cell>
        </row>
        <row r="351">
          <cell r="A351" t="str">
            <v>1.2.1.38</v>
          </cell>
          <cell r="B351" t="str">
            <v>Реконструкция ТП-212 (замена оборудования РУ-6кВ, РУ-0,4кВ, замена 2ТМГ-400кВА)</v>
          </cell>
          <cell r="C351" t="str">
            <v>С_1.2.1.38</v>
          </cell>
          <cell r="D351">
            <v>0</v>
          </cell>
          <cell r="E351"/>
          <cell r="F351">
            <v>0</v>
          </cell>
          <cell r="G351"/>
          <cell r="H351"/>
          <cell r="I351">
            <v>0</v>
          </cell>
          <cell r="J351"/>
          <cell r="K351">
            <v>0</v>
          </cell>
          <cell r="L351">
            <v>2019</v>
          </cell>
          <cell r="M351">
            <v>0</v>
          </cell>
          <cell r="N351" t="str">
            <v xml:space="preserve">Замена силовых трансформаторов и электрооборудования. Повышение надежности и качества электроснабжения потребителей </v>
          </cell>
          <cell r="O351"/>
          <cell r="P351">
            <v>0</v>
          </cell>
          <cell r="Q351">
            <v>0</v>
          </cell>
          <cell r="R351"/>
          <cell r="S351">
            <v>0</v>
          </cell>
        </row>
        <row r="352">
          <cell r="A352" t="str">
            <v>1.2.1.39</v>
          </cell>
          <cell r="B352" t="str">
            <v>Реконструкция ТП-305 (замена оборудования РУ-10кВ, РУ-0,4кВ, замена 2ТМГ-630кВА)</v>
          </cell>
          <cell r="C352" t="str">
            <v>С_1.2.1.39</v>
          </cell>
          <cell r="D352">
            <v>0</v>
          </cell>
          <cell r="E352"/>
          <cell r="F352">
            <v>0</v>
          </cell>
          <cell r="G352"/>
          <cell r="H352"/>
          <cell r="I352">
            <v>0</v>
          </cell>
          <cell r="J352"/>
          <cell r="K352">
            <v>0</v>
          </cell>
          <cell r="L352">
            <v>2019</v>
          </cell>
          <cell r="M352">
            <v>0</v>
          </cell>
          <cell r="N352" t="str">
            <v xml:space="preserve">Замена силовых трансформаторов и электрооборудования. Повышение надежности и качества электроснабжения потребителей </v>
          </cell>
          <cell r="O352"/>
          <cell r="P352">
            <v>0</v>
          </cell>
          <cell r="Q352">
            <v>0</v>
          </cell>
          <cell r="R352"/>
          <cell r="S352">
            <v>0</v>
          </cell>
        </row>
        <row r="353">
          <cell r="A353" t="str">
            <v>1.2.1.40</v>
          </cell>
          <cell r="B353" t="str">
            <v>Реконструкция ТП-204 (замена оборудования РУ-6кВ, РУ-0,4кВ, замена 2ТМГ-400кВА)</v>
          </cell>
          <cell r="C353" t="str">
            <v>С_1.2.1.40</v>
          </cell>
          <cell r="D353">
            <v>0</v>
          </cell>
          <cell r="E353"/>
          <cell r="F353">
            <v>0</v>
          </cell>
          <cell r="G353"/>
          <cell r="H353"/>
          <cell r="I353">
            <v>0</v>
          </cell>
          <cell r="J353"/>
          <cell r="K353">
            <v>0</v>
          </cell>
          <cell r="L353">
            <v>2019</v>
          </cell>
          <cell r="M353">
            <v>0</v>
          </cell>
          <cell r="N353" t="str">
            <v xml:space="preserve">Замена силовых трансформаторов и электрооборудования. Повышение надежности и качества электроснабжения потребителей </v>
          </cell>
          <cell r="O353"/>
          <cell r="P353">
            <v>0</v>
          </cell>
          <cell r="Q353">
            <v>0</v>
          </cell>
          <cell r="R353"/>
          <cell r="S353">
            <v>0</v>
          </cell>
        </row>
        <row r="354">
          <cell r="A354" t="str">
            <v>1.2.1.41</v>
          </cell>
          <cell r="B354" t="str">
            <v>Реконструкция Оборудования ТП-207</v>
          </cell>
          <cell r="C354" t="str">
            <v>С_1.2.1.41</v>
          </cell>
          <cell r="D354">
            <v>3.8937504000000001</v>
          </cell>
          <cell r="E354"/>
          <cell r="F354">
            <v>3.8937504000000001</v>
          </cell>
          <cell r="G354"/>
          <cell r="H354"/>
          <cell r="I354">
            <v>3.8937504000000001</v>
          </cell>
          <cell r="J354"/>
          <cell r="K354">
            <v>3.2447920000000003</v>
          </cell>
          <cell r="L354">
            <v>2019</v>
          </cell>
          <cell r="M354">
            <v>3.2447920000000003</v>
          </cell>
          <cell r="N354" t="str">
            <v xml:space="preserve">Замена силовых трансформаторов и электрооборудования. Повышение надежности и качества электроснабжения потребителей </v>
          </cell>
          <cell r="O354"/>
          <cell r="P354">
            <v>0.8</v>
          </cell>
          <cell r="Q354">
            <v>0.8</v>
          </cell>
          <cell r="R354"/>
          <cell r="S354">
            <v>0</v>
          </cell>
        </row>
        <row r="355">
          <cell r="A355" t="str">
            <v>1.2.1.42</v>
          </cell>
          <cell r="B355" t="str">
            <v>Реконструкция ТП-232 (замена оборудования РУ-6кВ, РУ-0,4кВ, замена 2ТМГ-1000кВА)</v>
          </cell>
          <cell r="C355" t="str">
            <v>С_1.2.1.42</v>
          </cell>
          <cell r="D355">
            <v>0</v>
          </cell>
          <cell r="E355"/>
          <cell r="F355">
            <v>0</v>
          </cell>
          <cell r="G355"/>
          <cell r="H355"/>
          <cell r="I355">
            <v>0</v>
          </cell>
          <cell r="J355"/>
          <cell r="K355">
            <v>0</v>
          </cell>
          <cell r="L355">
            <v>0</v>
          </cell>
          <cell r="M355">
            <v>0</v>
          </cell>
          <cell r="N355" t="str">
            <v xml:space="preserve">Замена силовых трансформаторов и электрооборудования. Повышение надежности и качества электроснабжения потребителей </v>
          </cell>
          <cell r="O355"/>
          <cell r="P355"/>
          <cell r="Q355">
            <v>0</v>
          </cell>
          <cell r="R355"/>
          <cell r="S355">
            <v>0</v>
          </cell>
        </row>
        <row r="356">
          <cell r="A356" t="str">
            <v>1.2.1.43</v>
          </cell>
          <cell r="B356" t="str">
            <v>Реконструкция ТП-230 (замена оборудования РУ-6кВ, РУ-0,4кВ, замена 2ТМГ-1000кВА)</v>
          </cell>
          <cell r="C356" t="str">
            <v>С_1.2.1.43</v>
          </cell>
          <cell r="D356">
            <v>0</v>
          </cell>
          <cell r="E356"/>
          <cell r="F356">
            <v>0</v>
          </cell>
          <cell r="G356"/>
          <cell r="H356"/>
          <cell r="I356">
            <v>0</v>
          </cell>
          <cell r="J356"/>
          <cell r="K356">
            <v>0</v>
          </cell>
          <cell r="L356">
            <v>2019</v>
          </cell>
          <cell r="M356">
            <v>0</v>
          </cell>
          <cell r="N356" t="str">
            <v xml:space="preserve">Замена силовых трансформаторов и электрооборудования. Повышение надежности и качества электроснабжения потребителей </v>
          </cell>
          <cell r="O356"/>
          <cell r="P356">
            <v>0</v>
          </cell>
          <cell r="Q356">
            <v>0</v>
          </cell>
          <cell r="R356"/>
          <cell r="S356">
            <v>0</v>
          </cell>
        </row>
        <row r="357">
          <cell r="A357" t="str">
            <v>1.2.1.44</v>
          </cell>
          <cell r="B357" t="str">
            <v>Реконструкция ТП-458 (замена оборудования РУ-10кВ, РУ-0,4кВ, замена 2ТМГ-630кВА)</v>
          </cell>
          <cell r="C357" t="str">
            <v>С_1.2.1.44</v>
          </cell>
          <cell r="D357">
            <v>0</v>
          </cell>
          <cell r="E357"/>
          <cell r="F357">
            <v>0</v>
          </cell>
          <cell r="G357"/>
          <cell r="H357"/>
          <cell r="I357">
            <v>0</v>
          </cell>
          <cell r="J357"/>
          <cell r="K357">
            <v>0</v>
          </cell>
          <cell r="L357">
            <v>2019</v>
          </cell>
          <cell r="M357">
            <v>0</v>
          </cell>
          <cell r="N357" t="str">
            <v xml:space="preserve">Замена силовых трансформаторов и электрооборудования. Повышение надежности и качества электроснабжения потребителей </v>
          </cell>
          <cell r="O357"/>
          <cell r="P357">
            <v>0</v>
          </cell>
          <cell r="Q357">
            <v>0</v>
          </cell>
          <cell r="R357"/>
          <cell r="S357">
            <v>0</v>
          </cell>
        </row>
        <row r="358">
          <cell r="A358" t="str">
            <v>1.2.1.45</v>
          </cell>
          <cell r="B358" t="str">
            <v>Реконструкция Оборудования ТП-311</v>
          </cell>
          <cell r="C358" t="str">
            <v>С_1.2.1.45</v>
          </cell>
          <cell r="D358">
            <v>4.1150544</v>
          </cell>
          <cell r="E358"/>
          <cell r="F358">
            <v>4.1150544</v>
          </cell>
          <cell r="G358"/>
          <cell r="H358"/>
          <cell r="I358">
            <v>4.1150544</v>
          </cell>
          <cell r="J358"/>
          <cell r="K358">
            <v>3.4292120000000001</v>
          </cell>
          <cell r="L358">
            <v>2019</v>
          </cell>
          <cell r="M358">
            <v>3.4292120000000001</v>
          </cell>
          <cell r="N358" t="str">
            <v xml:space="preserve">Замена силовых трансформаторов и электрооборудования. Повышение надежности и качества электроснабжения потребителей </v>
          </cell>
          <cell r="O358"/>
          <cell r="P358">
            <v>1.26</v>
          </cell>
          <cell r="Q358">
            <v>1.26</v>
          </cell>
          <cell r="R358"/>
          <cell r="S358">
            <v>0</v>
          </cell>
        </row>
        <row r="359">
          <cell r="A359" t="str">
            <v>1.2.1.46</v>
          </cell>
          <cell r="B359" t="str">
            <v>Реконструкция ТП-322 (замена оборудования РУ-10кВ, РУ-0,4кВ, замена 2ТМГ-630кВА)</v>
          </cell>
          <cell r="C359" t="str">
            <v>С_1.2.1.46</v>
          </cell>
          <cell r="D359">
            <v>0</v>
          </cell>
          <cell r="E359"/>
          <cell r="F359">
            <v>0</v>
          </cell>
          <cell r="G359"/>
          <cell r="H359"/>
          <cell r="I359">
            <v>0</v>
          </cell>
          <cell r="J359"/>
          <cell r="K359">
            <v>0</v>
          </cell>
          <cell r="L359">
            <v>2019</v>
          </cell>
          <cell r="M359">
            <v>0</v>
          </cell>
          <cell r="N359" t="str">
            <v xml:space="preserve">Замена силовых трансформаторов и электрооборудования. Повышение надежности и качества электроснабжения потребителей </v>
          </cell>
          <cell r="O359"/>
          <cell r="P359">
            <v>0</v>
          </cell>
          <cell r="Q359">
            <v>0</v>
          </cell>
          <cell r="R359"/>
          <cell r="S359">
            <v>0</v>
          </cell>
        </row>
        <row r="360">
          <cell r="A360" t="str">
            <v>1.2.1.47</v>
          </cell>
          <cell r="B360" t="str">
            <v>Реконструкция Оборудования ТП-314</v>
          </cell>
          <cell r="C360" t="str">
            <v>С_1.2.1.47</v>
          </cell>
          <cell r="D360">
            <v>4.1142336000000004</v>
          </cell>
          <cell r="E360"/>
          <cell r="F360">
            <v>4.1142336000000004</v>
          </cell>
          <cell r="G360"/>
          <cell r="H360"/>
          <cell r="I360">
            <v>4.1142336000000004</v>
          </cell>
          <cell r="J360"/>
          <cell r="K360">
            <v>3.4285280000000005</v>
          </cell>
          <cell r="L360">
            <v>2019</v>
          </cell>
          <cell r="M360">
            <v>3.4285280000000005</v>
          </cell>
          <cell r="N360" t="str">
            <v xml:space="preserve">Замена силовых трансформаторов и электрооборудования. Повышение надежности и качества электроснабжения потребителей </v>
          </cell>
          <cell r="O360"/>
          <cell r="P360">
            <v>1.26</v>
          </cell>
          <cell r="Q360">
            <v>1.26</v>
          </cell>
          <cell r="R360"/>
          <cell r="S360">
            <v>0</v>
          </cell>
        </row>
        <row r="361">
          <cell r="A361" t="str">
            <v>1.2.1.48</v>
          </cell>
          <cell r="B361" t="str">
            <v>Реконструкция ТП-316 (замена оборудования РУ-10кВ, РУ-0,4кВ, замена 2ТМГ-630кВА)</v>
          </cell>
          <cell r="C361" t="str">
            <v>С_1.2.1.48</v>
          </cell>
          <cell r="D361">
            <v>0</v>
          </cell>
          <cell r="E361"/>
          <cell r="F361">
            <v>0</v>
          </cell>
          <cell r="G361"/>
          <cell r="H361"/>
          <cell r="I361">
            <v>0</v>
          </cell>
          <cell r="J361"/>
          <cell r="K361">
            <v>0</v>
          </cell>
          <cell r="L361">
            <v>2019</v>
          </cell>
          <cell r="M361">
            <v>0</v>
          </cell>
          <cell r="N361" t="str">
            <v xml:space="preserve">Замена силовых трансформаторов и электрооборудования. Повышение надежности и качества электроснабжения потребителей </v>
          </cell>
          <cell r="O361"/>
          <cell r="P361">
            <v>0</v>
          </cell>
          <cell r="Q361">
            <v>0</v>
          </cell>
          <cell r="R361"/>
          <cell r="S361">
            <v>0</v>
          </cell>
        </row>
        <row r="362">
          <cell r="A362" t="str">
            <v>1.2.1.49</v>
          </cell>
          <cell r="B362" t="str">
            <v>ТП- 2х630 кВА (стр.1) мкр. 11А (взамен ТП-320)</v>
          </cell>
          <cell r="C362" t="str">
            <v>С_1.2.1.49</v>
          </cell>
          <cell r="D362">
            <v>9.5321195999999997</v>
          </cell>
          <cell r="E362"/>
          <cell r="F362">
            <v>9.5321195999999997</v>
          </cell>
          <cell r="G362"/>
          <cell r="H362"/>
          <cell r="I362">
            <v>9.5321195999999997</v>
          </cell>
          <cell r="J362"/>
          <cell r="K362">
            <v>7.9434329999999997</v>
          </cell>
          <cell r="L362">
            <v>2019</v>
          </cell>
          <cell r="M362">
            <v>7.9434329999999997</v>
          </cell>
          <cell r="N362" t="str">
            <v xml:space="preserve">Замена силовых трансформаторов и электрооборудования. Повышение надежности и качества электроснабжения потребителей </v>
          </cell>
          <cell r="O362"/>
          <cell r="P362">
            <v>1.26</v>
          </cell>
          <cell r="Q362">
            <v>1.26</v>
          </cell>
          <cell r="R362"/>
          <cell r="S362">
            <v>0</v>
          </cell>
        </row>
        <row r="363">
          <cell r="A363" t="str">
            <v>1.2.1.50</v>
          </cell>
          <cell r="B363" t="str">
            <v>Реконструкция оборудования ТП-417</v>
          </cell>
          <cell r="C363" t="str">
            <v>С_1.2.1.50</v>
          </cell>
          <cell r="D363">
            <v>4.4517443999999999</v>
          </cell>
          <cell r="E363"/>
          <cell r="F363">
            <v>4.4517443999999999</v>
          </cell>
          <cell r="G363"/>
          <cell r="H363"/>
          <cell r="I363">
            <v>4.4517443999999999</v>
          </cell>
          <cell r="J363"/>
          <cell r="K363">
            <v>3.7097869999999999</v>
          </cell>
          <cell r="L363">
            <v>2019</v>
          </cell>
          <cell r="M363">
            <v>3.7097869999999999</v>
          </cell>
          <cell r="N363" t="str">
            <v>Нормативный срок истек. Год ввода в эксплуатацию 1992. Электроснабжение жилых домов по ул. 30 лет Победы; Уличного освещения сквера 32 микрорайона г.Сургута</v>
          </cell>
          <cell r="O363"/>
          <cell r="P363">
            <v>1.26</v>
          </cell>
          <cell r="Q363">
            <v>1.26</v>
          </cell>
          <cell r="R363"/>
          <cell r="S363">
            <v>0</v>
          </cell>
        </row>
        <row r="364">
          <cell r="A364" t="str">
            <v>1.2.1.51</v>
          </cell>
          <cell r="B364" t="str">
            <v>Реконструкция ТП-487 (замена оборудования РУ-10кВ, РУ-0,4кВ, замена 2ТМГ-630кВА)</v>
          </cell>
          <cell r="C364" t="str">
            <v>С_1.2.1.51</v>
          </cell>
          <cell r="D364">
            <v>0</v>
          </cell>
          <cell r="E364"/>
          <cell r="F364">
            <v>0</v>
          </cell>
          <cell r="G364"/>
          <cell r="H364"/>
          <cell r="I364">
            <v>0</v>
          </cell>
          <cell r="J364"/>
          <cell r="K364">
            <v>0</v>
          </cell>
          <cell r="L364">
            <v>2019</v>
          </cell>
          <cell r="M364">
            <v>0</v>
          </cell>
          <cell r="N364" t="str">
            <v xml:space="preserve">Замена силовых трансформаторов и электрооборудования. Повышение надежности и качества электроснабжения потребителей </v>
          </cell>
          <cell r="O364"/>
          <cell r="P364">
            <v>0</v>
          </cell>
          <cell r="Q364">
            <v>0</v>
          </cell>
          <cell r="R364"/>
          <cell r="S364">
            <v>0</v>
          </cell>
        </row>
        <row r="365">
          <cell r="A365" t="str">
            <v>1.2.1.52</v>
          </cell>
          <cell r="B365" t="str">
            <v>Реконструкция ТП-485 (замена оборудования РУ-10кВ, РУ-0,4кВ, замена 2ТМГ-630кВА)</v>
          </cell>
          <cell r="C365" t="str">
            <v>С_1.2.1.52</v>
          </cell>
          <cell r="D365">
            <v>0</v>
          </cell>
          <cell r="E365"/>
          <cell r="F365">
            <v>0</v>
          </cell>
          <cell r="G365"/>
          <cell r="H365"/>
          <cell r="I365">
            <v>0</v>
          </cell>
          <cell r="J365"/>
          <cell r="K365">
            <v>0</v>
          </cell>
          <cell r="L365">
            <v>2019</v>
          </cell>
          <cell r="M365">
            <v>0</v>
          </cell>
          <cell r="N365" t="str">
            <v xml:space="preserve">Замена силовых трансформаторов и электрооборудования. Повышение надежности и качества электроснабжения потребителей </v>
          </cell>
          <cell r="O365"/>
          <cell r="P365">
            <v>0</v>
          </cell>
          <cell r="Q365">
            <v>0</v>
          </cell>
          <cell r="R365"/>
          <cell r="S365">
            <v>0</v>
          </cell>
        </row>
        <row r="366">
          <cell r="A366" t="str">
            <v>1.2.1.53</v>
          </cell>
          <cell r="B366" t="str">
            <v>Реконструкция ТП-486 (замена оборудования РУ-10кВ, РУ-0,4кВ, замена 2ТМГ-630кВА)</v>
          </cell>
          <cell r="C366" t="str">
            <v>С_1.2.1.53</v>
          </cell>
          <cell r="D366">
            <v>0</v>
          </cell>
          <cell r="E366"/>
          <cell r="F366">
            <v>0</v>
          </cell>
          <cell r="G366"/>
          <cell r="H366"/>
          <cell r="I366">
            <v>0</v>
          </cell>
          <cell r="J366"/>
          <cell r="K366">
            <v>0</v>
          </cell>
          <cell r="L366">
            <v>2019</v>
          </cell>
          <cell r="M366">
            <v>0</v>
          </cell>
          <cell r="N366" t="str">
            <v xml:space="preserve">Замена силовых трансформаторов и электрооборудования. Повышение надежности и качества электроснабжения потребителей </v>
          </cell>
          <cell r="O366"/>
          <cell r="P366">
            <v>0</v>
          </cell>
          <cell r="Q366">
            <v>0</v>
          </cell>
          <cell r="R366"/>
          <cell r="S366">
            <v>0</v>
          </cell>
        </row>
        <row r="367">
          <cell r="A367" t="str">
            <v>1.2.1.54</v>
          </cell>
          <cell r="B367" t="str">
            <v>Реконструкция ТП-280 (замена оборудования РУ-10кВ, РУ-0,4кВ, замена 2ТМГ-630кВА)</v>
          </cell>
          <cell r="C367" t="str">
            <v>С_1.2.1.54</v>
          </cell>
          <cell r="D367">
            <v>0</v>
          </cell>
          <cell r="E367"/>
          <cell r="F367">
            <v>0</v>
          </cell>
          <cell r="G367"/>
          <cell r="H367"/>
          <cell r="I367">
            <v>0</v>
          </cell>
          <cell r="J367"/>
          <cell r="K367">
            <v>0</v>
          </cell>
          <cell r="L367">
            <v>2019</v>
          </cell>
          <cell r="M367">
            <v>0</v>
          </cell>
          <cell r="N367" t="str">
            <v xml:space="preserve">Замена силовых трансформаторов и электрооборудования. Повышение надежности и качества электроснабжения потребителей </v>
          </cell>
          <cell r="O367"/>
          <cell r="P367">
            <v>0</v>
          </cell>
          <cell r="Q367">
            <v>0</v>
          </cell>
          <cell r="R367"/>
          <cell r="S367">
            <v>0</v>
          </cell>
        </row>
        <row r="368">
          <cell r="A368" t="str">
            <v>1.2.1.55</v>
          </cell>
          <cell r="B368" t="str">
            <v>Реконструкция ТП-281 (замена оборудования РУ-10кВ, РУ-0,4кВ, замена 2ТМГ-630кВА)</v>
          </cell>
          <cell r="C368" t="str">
            <v>С_1.2.1.55</v>
          </cell>
          <cell r="D368">
            <v>0</v>
          </cell>
          <cell r="E368"/>
          <cell r="F368">
            <v>0</v>
          </cell>
          <cell r="G368"/>
          <cell r="H368"/>
          <cell r="I368">
            <v>0</v>
          </cell>
          <cell r="J368"/>
          <cell r="K368">
            <v>0</v>
          </cell>
          <cell r="L368">
            <v>2019</v>
          </cell>
          <cell r="M368">
            <v>0</v>
          </cell>
          <cell r="N368" t="str">
            <v xml:space="preserve">Замена силовых трансформаторов и электрооборудования. Повышение надежности и качества электроснабжения потребителей </v>
          </cell>
          <cell r="O368"/>
          <cell r="P368">
            <v>0</v>
          </cell>
          <cell r="Q368">
            <v>0</v>
          </cell>
          <cell r="R368"/>
          <cell r="S368">
            <v>0</v>
          </cell>
        </row>
        <row r="369">
          <cell r="A369" t="str">
            <v>1.2.1.56</v>
          </cell>
          <cell r="B369" t="str">
            <v>Реконструкция ТП-282 (замена оборудования РУ-10кВ, РУ-0,4кВ, замена 2ТМГ-400кВА)</v>
          </cell>
          <cell r="C369" t="str">
            <v>С_1.2.1.56</v>
          </cell>
          <cell r="D369">
            <v>7.0805879999999997</v>
          </cell>
          <cell r="E369"/>
          <cell r="F369">
            <v>7.0805879999999997</v>
          </cell>
          <cell r="G369"/>
          <cell r="H369"/>
          <cell r="I369">
            <v>7.0805879999999997</v>
          </cell>
          <cell r="J369"/>
          <cell r="K369">
            <v>5.9004899999999996</v>
          </cell>
          <cell r="L369">
            <v>2020</v>
          </cell>
          <cell r="M369">
            <v>5.9004899999999996</v>
          </cell>
          <cell r="N369" t="str">
            <v xml:space="preserve">Замена силовых трансформаторов и электрооборудования. Повышение надежности и качества электроснабжения потребителей </v>
          </cell>
          <cell r="O369"/>
          <cell r="P369">
            <v>0.8</v>
          </cell>
          <cell r="Q369">
            <v>0.8</v>
          </cell>
          <cell r="R369"/>
          <cell r="S369">
            <v>0</v>
          </cell>
        </row>
        <row r="370">
          <cell r="A370" t="str">
            <v>1.2.1.57</v>
          </cell>
          <cell r="B370" t="str">
            <v>Реконструкция ТП -284 (замена оборудования РУ-10кВ, РУ-0,4кВ, замена 2ТМГ-400кВА)</v>
          </cell>
          <cell r="C370" t="str">
            <v>С_1.2.1.57</v>
          </cell>
          <cell r="D370">
            <v>6.7846439999999992</v>
          </cell>
          <cell r="E370"/>
          <cell r="F370">
            <v>6.7846439999999992</v>
          </cell>
          <cell r="G370"/>
          <cell r="H370"/>
          <cell r="I370">
            <v>6.7846439999999992</v>
          </cell>
          <cell r="J370"/>
          <cell r="K370">
            <v>5.6538699999999995</v>
          </cell>
          <cell r="L370">
            <v>2020</v>
          </cell>
          <cell r="M370">
            <v>5.6538699999999995</v>
          </cell>
          <cell r="N370" t="str">
            <v xml:space="preserve">Замена силовых трансформаторов и электрооборудования. Повышение надежности и качества электроснабжения потребителей </v>
          </cell>
          <cell r="O370"/>
          <cell r="P370">
            <v>0.8</v>
          </cell>
          <cell r="Q370">
            <v>0.8</v>
          </cell>
          <cell r="R370"/>
          <cell r="S370">
            <v>0</v>
          </cell>
        </row>
        <row r="371">
          <cell r="A371" t="str">
            <v>1.2.1.58</v>
          </cell>
          <cell r="B371" t="str">
            <v>Реконструкция ТП-285 (замена оборудования РУ-10кВ, РУ-0,4кВ, замена 2ТМГ-630кВА)</v>
          </cell>
          <cell r="C371" t="str">
            <v>С_1.2.1.58</v>
          </cell>
          <cell r="D371">
            <v>6.7846439999999992</v>
          </cell>
          <cell r="E371"/>
          <cell r="F371">
            <v>6.7846439999999992</v>
          </cell>
          <cell r="G371"/>
          <cell r="H371"/>
          <cell r="I371">
            <v>6.7846439999999992</v>
          </cell>
          <cell r="J371"/>
          <cell r="K371">
            <v>5.6538699999999995</v>
          </cell>
          <cell r="L371">
            <v>2020</v>
          </cell>
          <cell r="M371">
            <v>5.6538699999999995</v>
          </cell>
          <cell r="N371" t="str">
            <v xml:space="preserve">Замена силовых трансформаторов и электрооборудования. Повышение надежности и качества электроснабжения потребителей </v>
          </cell>
          <cell r="O371"/>
          <cell r="P371">
            <v>1.26</v>
          </cell>
          <cell r="Q371">
            <v>1.26</v>
          </cell>
          <cell r="R371"/>
          <cell r="S371">
            <v>0</v>
          </cell>
        </row>
        <row r="372">
          <cell r="A372" t="str">
            <v>1.2.1.59</v>
          </cell>
          <cell r="B372" t="str">
            <v>Реконструкция ТП-286 (замена оборудования РУ-10кВ, РУ-0,4кВ, замена 2ТМГ-630кВА)</v>
          </cell>
          <cell r="C372" t="str">
            <v>С_1.2.1.59</v>
          </cell>
          <cell r="D372">
            <v>6.7846439999999992</v>
          </cell>
          <cell r="E372"/>
          <cell r="F372">
            <v>6.7846439999999992</v>
          </cell>
          <cell r="G372"/>
          <cell r="H372"/>
          <cell r="I372">
            <v>6.7846439999999992</v>
          </cell>
          <cell r="J372"/>
          <cell r="K372">
            <v>5.6538699999999995</v>
          </cell>
          <cell r="L372">
            <v>2020</v>
          </cell>
          <cell r="M372">
            <v>5.6538699999999995</v>
          </cell>
          <cell r="N372" t="str">
            <v xml:space="preserve">Замена силовых трансформаторов и электрооборудования. Повышение надежности и качества электроснабжения потребителей </v>
          </cell>
          <cell r="O372"/>
          <cell r="P372">
            <v>1.26</v>
          </cell>
          <cell r="Q372">
            <v>1.26</v>
          </cell>
          <cell r="R372"/>
          <cell r="S372">
            <v>0</v>
          </cell>
        </row>
        <row r="373">
          <cell r="A373" t="str">
            <v>1.2.1.60</v>
          </cell>
          <cell r="B373" t="str">
            <v>Реконструкция ТП-240 (замена оборудования РУ-10кВ, РУ-0,4кВ, замена 2ТМГ-630кВА)</v>
          </cell>
          <cell r="C373" t="str">
            <v>С_1.2.1.60</v>
          </cell>
          <cell r="D373">
            <v>7.0805879999999997</v>
          </cell>
          <cell r="E373"/>
          <cell r="F373">
            <v>7.0805879999999997</v>
          </cell>
          <cell r="G373"/>
          <cell r="H373"/>
          <cell r="I373">
            <v>7.0805879999999997</v>
          </cell>
          <cell r="J373"/>
          <cell r="K373">
            <v>5.9004899999999996</v>
          </cell>
          <cell r="L373">
            <v>2020</v>
          </cell>
          <cell r="M373">
            <v>5.9004899999999996</v>
          </cell>
          <cell r="N373" t="str">
            <v xml:space="preserve">Замена силовых трансформаторов и электрооборудования. Повышение надежности и качества электроснабжения потребителей </v>
          </cell>
          <cell r="O373"/>
          <cell r="P373">
            <v>1.26</v>
          </cell>
          <cell r="Q373">
            <v>1.26</v>
          </cell>
          <cell r="R373"/>
          <cell r="S373">
            <v>0</v>
          </cell>
        </row>
        <row r="374">
          <cell r="A374" t="str">
            <v>1.2.1.61</v>
          </cell>
          <cell r="B374" t="str">
            <v>Реконструкция ТП-241 (замена оборудования РУ-10кВ, РУ-0,4кВ, замена 2ТМГ-630кВА)</v>
          </cell>
          <cell r="C374" t="str">
            <v>С_1.2.1.61</v>
          </cell>
          <cell r="D374">
            <v>6.7846439999999992</v>
          </cell>
          <cell r="E374"/>
          <cell r="F374">
            <v>6.7846439999999992</v>
          </cell>
          <cell r="G374"/>
          <cell r="H374"/>
          <cell r="I374">
            <v>6.7846439999999992</v>
          </cell>
          <cell r="J374"/>
          <cell r="K374">
            <v>5.6538699999999995</v>
          </cell>
          <cell r="L374">
            <v>2020</v>
          </cell>
          <cell r="M374">
            <v>5.6538699999999995</v>
          </cell>
          <cell r="N374" t="str">
            <v xml:space="preserve">Замена силовых трансформаторов и электрооборудования. Повышение надежности и качества электроснабжения потребителей </v>
          </cell>
          <cell r="O374"/>
          <cell r="P374">
            <v>1.26</v>
          </cell>
          <cell r="Q374">
            <v>1.26</v>
          </cell>
          <cell r="R374"/>
          <cell r="S374">
            <v>0</v>
          </cell>
        </row>
        <row r="375">
          <cell r="A375" t="str">
            <v>1.2.1.62</v>
          </cell>
          <cell r="B375" t="str">
            <v>Реконструкция  ТП-242 (замена оборудования РУ-10кВ, РУ-0,4кВ, замена 2ТМГ-400кВА)</v>
          </cell>
          <cell r="C375" t="str">
            <v>С_1.2.1.62</v>
          </cell>
          <cell r="D375">
            <v>6.7846439999999992</v>
          </cell>
          <cell r="E375"/>
          <cell r="F375">
            <v>6.7846439999999992</v>
          </cell>
          <cell r="G375"/>
          <cell r="H375"/>
          <cell r="I375">
            <v>6.7846439999999992</v>
          </cell>
          <cell r="J375"/>
          <cell r="K375">
            <v>5.6538699999999995</v>
          </cell>
          <cell r="L375">
            <v>2020</v>
          </cell>
          <cell r="M375">
            <v>5.6538699999999995</v>
          </cell>
          <cell r="N375" t="str">
            <v xml:space="preserve">Замена силовых трансформаторов и электрооборудования. Повышение надежности и качества электроснабжения потребителей </v>
          </cell>
          <cell r="O375"/>
          <cell r="P375">
            <v>0.8</v>
          </cell>
          <cell r="Q375">
            <v>0.8</v>
          </cell>
          <cell r="R375"/>
          <cell r="S375">
            <v>0</v>
          </cell>
        </row>
        <row r="376">
          <cell r="A376" t="str">
            <v>1.2.1.63</v>
          </cell>
          <cell r="B376" t="str">
            <v>ТП- 2х630 кВА мкр. А (взамен ТП-243)</v>
          </cell>
          <cell r="C376" t="str">
            <v>С_1.2.1.63</v>
          </cell>
          <cell r="D376">
            <v>8.7346836000000003</v>
          </cell>
          <cell r="E376"/>
          <cell r="F376">
            <v>8.7346836000000003</v>
          </cell>
          <cell r="G376"/>
          <cell r="H376"/>
          <cell r="I376">
            <v>8.7346836000000003</v>
          </cell>
          <cell r="J376"/>
          <cell r="K376">
            <v>7.2789030000000006</v>
          </cell>
          <cell r="L376">
            <v>2020</v>
          </cell>
          <cell r="M376">
            <v>7.2789030000000006</v>
          </cell>
          <cell r="N376" t="str">
            <v xml:space="preserve">Замена силовых трансформаторов и электрооборудования. Повышение надежности и качества электроснабжения потребителей </v>
          </cell>
          <cell r="O376"/>
          <cell r="P376">
            <v>1.26</v>
          </cell>
          <cell r="Q376">
            <v>1.26</v>
          </cell>
          <cell r="R376"/>
          <cell r="S376">
            <v>0</v>
          </cell>
        </row>
        <row r="377">
          <cell r="A377" t="str">
            <v>1.2.1.64</v>
          </cell>
          <cell r="B377" t="str">
            <v>Реконструкция ТП-244 (замена оборудования РУ-10кВ, РУ-0,4кВ, замена 2ТМГ-630кВА)</v>
          </cell>
          <cell r="C377" t="str">
            <v>С_1.2.1.64</v>
          </cell>
          <cell r="D377">
            <v>7.0805879999999997</v>
          </cell>
          <cell r="E377"/>
          <cell r="F377">
            <v>7.0805879999999997</v>
          </cell>
          <cell r="G377"/>
          <cell r="H377"/>
          <cell r="I377">
            <v>7.0805879999999997</v>
          </cell>
          <cell r="J377"/>
          <cell r="K377">
            <v>5.9004899999999996</v>
          </cell>
          <cell r="L377">
            <v>2020</v>
          </cell>
          <cell r="M377">
            <v>5.9004899999999996</v>
          </cell>
          <cell r="N377" t="str">
            <v xml:space="preserve">Замена силовых трансформаторов и электрооборудования. Повышение надежности и качества электроснабжения потребителей </v>
          </cell>
          <cell r="O377"/>
          <cell r="P377">
            <v>1.26</v>
          </cell>
          <cell r="Q377">
            <v>1.26</v>
          </cell>
          <cell r="R377"/>
          <cell r="S377">
            <v>0</v>
          </cell>
        </row>
        <row r="378">
          <cell r="A378" t="str">
            <v>1.2.1.65</v>
          </cell>
          <cell r="B378" t="str">
            <v>Реконструкция ТП-245 (замена оборудования РУ-10кВ, РУ-0,4кВ, замена 2ТМГ-630кВА)</v>
          </cell>
          <cell r="C378" t="str">
            <v>С_1.2.1.65</v>
          </cell>
          <cell r="D378">
            <v>7.0805879999999997</v>
          </cell>
          <cell r="E378"/>
          <cell r="F378">
            <v>7.0805879999999997</v>
          </cell>
          <cell r="G378"/>
          <cell r="H378"/>
          <cell r="I378">
            <v>7.0805879999999997</v>
          </cell>
          <cell r="J378"/>
          <cell r="K378">
            <v>5.9004899999999996</v>
          </cell>
          <cell r="L378">
            <v>2020</v>
          </cell>
          <cell r="M378">
            <v>5.9004899999999996</v>
          </cell>
          <cell r="N378" t="str">
            <v xml:space="preserve">Замена силовых трансформаторов и электрооборудования. Повышение надежности и качества электроснабжения потребителей </v>
          </cell>
          <cell r="O378"/>
          <cell r="P378">
            <v>1.26</v>
          </cell>
          <cell r="Q378">
            <v>1.26</v>
          </cell>
          <cell r="R378"/>
          <cell r="S378">
            <v>0</v>
          </cell>
        </row>
        <row r="379">
          <cell r="A379" t="str">
            <v>1.2.1.66</v>
          </cell>
          <cell r="B379" t="str">
            <v>Реконструкция ТП-246 (замена оборудования РУ-10кВ, РУ-0,4кВ, замена 2ТМГ-630кВА)</v>
          </cell>
          <cell r="C379" t="str">
            <v>С_1.2.1.66</v>
          </cell>
          <cell r="D379">
            <v>6.7846439999999992</v>
          </cell>
          <cell r="E379"/>
          <cell r="F379">
            <v>6.7846439999999992</v>
          </cell>
          <cell r="G379"/>
          <cell r="H379"/>
          <cell r="I379">
            <v>6.7846439999999992</v>
          </cell>
          <cell r="J379"/>
          <cell r="K379">
            <v>5.6538699999999995</v>
          </cell>
          <cell r="L379">
            <v>2020</v>
          </cell>
          <cell r="M379">
            <v>5.6538699999999995</v>
          </cell>
          <cell r="N379" t="str">
            <v xml:space="preserve">Замена силовых трансформаторов и электрооборудования. Повышение надежности и качества электроснабжения потребителей </v>
          </cell>
          <cell r="O379"/>
          <cell r="P379">
            <v>1.26</v>
          </cell>
          <cell r="Q379">
            <v>1.26</v>
          </cell>
          <cell r="R379"/>
          <cell r="S379">
            <v>0</v>
          </cell>
        </row>
        <row r="380">
          <cell r="A380" t="str">
            <v>1.2.1.67</v>
          </cell>
          <cell r="B380" t="str">
            <v>Реконструкция ТП-247 (замена оборудования РУ-10кВ, РУ-0,4кВ, замена 2ТМГ-630кВА)</v>
          </cell>
          <cell r="C380" t="str">
            <v>С_1.2.1.67</v>
          </cell>
          <cell r="D380">
            <v>7.0805879999999997</v>
          </cell>
          <cell r="E380"/>
          <cell r="F380">
            <v>7.0805879999999997</v>
          </cell>
          <cell r="G380"/>
          <cell r="H380"/>
          <cell r="I380">
            <v>7.0805879999999997</v>
          </cell>
          <cell r="J380"/>
          <cell r="K380">
            <v>5.9004899999999996</v>
          </cell>
          <cell r="L380">
            <v>2020</v>
          </cell>
          <cell r="M380">
            <v>5.9004899999999996</v>
          </cell>
          <cell r="N380" t="str">
            <v xml:space="preserve">Замена силовых трансформаторов и электрооборудования. Повышение надежности и качества электроснабжения потребителей </v>
          </cell>
          <cell r="O380"/>
          <cell r="P380">
            <v>1.26</v>
          </cell>
          <cell r="Q380">
            <v>1.26</v>
          </cell>
          <cell r="R380"/>
          <cell r="S380">
            <v>0</v>
          </cell>
        </row>
        <row r="381">
          <cell r="A381" t="str">
            <v>1.2.1.68</v>
          </cell>
          <cell r="B381" t="str">
            <v>Реконструкция ТП-484 (замена оборудования РУ-10кВ, РУ-0,4кВ, замена 2ТМГ-630кВА)</v>
          </cell>
          <cell r="C381" t="str">
            <v>С_1.2.1.68</v>
          </cell>
          <cell r="D381">
            <v>6.7846439999999992</v>
          </cell>
          <cell r="E381"/>
          <cell r="F381">
            <v>6.7846439999999992</v>
          </cell>
          <cell r="G381"/>
          <cell r="H381"/>
          <cell r="I381">
            <v>6.7846439999999992</v>
          </cell>
          <cell r="J381"/>
          <cell r="K381">
            <v>5.6538699999999995</v>
          </cell>
          <cell r="L381">
            <v>2020</v>
          </cell>
          <cell r="M381">
            <v>5.6538699999999995</v>
          </cell>
          <cell r="N381" t="str">
            <v xml:space="preserve">Замена силовых трансформаторов и электрооборудования. Повышение надежности и качества электроснабжения потребителей </v>
          </cell>
          <cell r="O381"/>
          <cell r="P381">
            <v>1.26</v>
          </cell>
          <cell r="Q381">
            <v>1.26</v>
          </cell>
          <cell r="R381"/>
          <cell r="S381">
            <v>0</v>
          </cell>
        </row>
        <row r="382">
          <cell r="A382" t="str">
            <v>1.2.1.69</v>
          </cell>
          <cell r="B382" t="str">
            <v>Реконструкция ТП-341 (замена оборудования РУ-10кВ, РУ-0,4кВ, замена 2ТМГ-630кВА)</v>
          </cell>
          <cell r="C382" t="str">
            <v>С_1.2.1.69</v>
          </cell>
          <cell r="D382">
            <v>6.7846439999999992</v>
          </cell>
          <cell r="E382"/>
          <cell r="F382">
            <v>6.7846439999999992</v>
          </cell>
          <cell r="G382"/>
          <cell r="H382"/>
          <cell r="I382">
            <v>6.7846439999999992</v>
          </cell>
          <cell r="J382"/>
          <cell r="K382">
            <v>5.6538699999999995</v>
          </cell>
          <cell r="L382">
            <v>2020</v>
          </cell>
          <cell r="M382">
            <v>5.6538699999999995</v>
          </cell>
          <cell r="N382" t="str">
            <v xml:space="preserve">Замена силовых трансформаторов и электрооборудования. Повышение надежности и качества электроснабжения потребителей </v>
          </cell>
          <cell r="O382"/>
          <cell r="P382">
            <v>1.26</v>
          </cell>
          <cell r="Q382">
            <v>1.26</v>
          </cell>
          <cell r="R382"/>
          <cell r="S382">
            <v>0</v>
          </cell>
        </row>
        <row r="383">
          <cell r="A383" t="str">
            <v>1.2.1.70</v>
          </cell>
          <cell r="B383" t="str">
            <v>Реконструкция ТП-342 (замена оборудования РУ-10кВ, РУ-0,4кВ, замена 2ТМГ-630кВА)</v>
          </cell>
          <cell r="C383" t="str">
            <v>С_1.2.1.70</v>
          </cell>
          <cell r="D383">
            <v>6.7846439999999992</v>
          </cell>
          <cell r="E383"/>
          <cell r="F383">
            <v>6.7846439999999992</v>
          </cell>
          <cell r="G383"/>
          <cell r="H383"/>
          <cell r="I383">
            <v>6.7846439999999992</v>
          </cell>
          <cell r="J383"/>
          <cell r="K383">
            <v>5.6538699999999995</v>
          </cell>
          <cell r="L383">
            <v>2020</v>
          </cell>
          <cell r="M383">
            <v>5.6538699999999995</v>
          </cell>
          <cell r="N383" t="str">
            <v xml:space="preserve">Замена силовых трансформаторов и электрооборудования. Повышение надежности и качества электроснабжения потребителей </v>
          </cell>
          <cell r="O383"/>
          <cell r="P383">
            <v>1.26</v>
          </cell>
          <cell r="Q383">
            <v>1.26</v>
          </cell>
          <cell r="R383"/>
          <cell r="S383">
            <v>0</v>
          </cell>
        </row>
        <row r="384">
          <cell r="A384" t="str">
            <v>1.2.1.71</v>
          </cell>
          <cell r="B384" t="str">
            <v>Реконструкция ТП-250 (замена оборудования РУ-10кВ, РУ-0,4кВ, замена 2ТМГ-630кВА)</v>
          </cell>
          <cell r="C384" t="str">
            <v>С_1.2.1.71</v>
          </cell>
          <cell r="D384">
            <v>7.0805879999999997</v>
          </cell>
          <cell r="E384"/>
          <cell r="F384">
            <v>7.0805879999999997</v>
          </cell>
          <cell r="G384"/>
          <cell r="H384"/>
          <cell r="I384">
            <v>7.0805879999999997</v>
          </cell>
          <cell r="J384"/>
          <cell r="K384">
            <v>5.9004899999999996</v>
          </cell>
          <cell r="L384">
            <v>2020</v>
          </cell>
          <cell r="M384">
            <v>5.9004899999999996</v>
          </cell>
          <cell r="N384" t="str">
            <v xml:space="preserve">Замена силовых трансформаторов и электрооборудования. Повышение надежности и качества электроснабжения потребителей </v>
          </cell>
          <cell r="O384"/>
          <cell r="P384">
            <v>1.26</v>
          </cell>
          <cell r="Q384">
            <v>1.26</v>
          </cell>
          <cell r="R384"/>
          <cell r="S384">
            <v>0</v>
          </cell>
        </row>
        <row r="385">
          <cell r="A385" t="str">
            <v>1.2.1.72</v>
          </cell>
          <cell r="B385" t="str">
            <v>Реконструкция ТП-251 (замена оборудования РУ-10кВ, РУ-0,4кВ, замена 2ТМГ-630кВА)</v>
          </cell>
          <cell r="C385" t="str">
            <v>С_1.2.1.72</v>
          </cell>
          <cell r="D385">
            <v>7.0805879999999997</v>
          </cell>
          <cell r="E385"/>
          <cell r="F385">
            <v>7.0805879999999997</v>
          </cell>
          <cell r="G385"/>
          <cell r="H385"/>
          <cell r="I385">
            <v>7.0805879999999997</v>
          </cell>
          <cell r="J385"/>
          <cell r="K385">
            <v>5.9004899999999996</v>
          </cell>
          <cell r="L385">
            <v>2020</v>
          </cell>
          <cell r="M385">
            <v>5.9004899999999996</v>
          </cell>
          <cell r="N385" t="str">
            <v xml:space="preserve">Замена силовых трансформаторов и электрооборудования. Повышение надежности и качества электроснабжения потребителей </v>
          </cell>
          <cell r="O385"/>
          <cell r="P385">
            <v>1.26</v>
          </cell>
          <cell r="Q385">
            <v>1.26</v>
          </cell>
          <cell r="R385"/>
          <cell r="S385">
            <v>0</v>
          </cell>
        </row>
        <row r="386">
          <cell r="A386" t="str">
            <v>1.2.1.73</v>
          </cell>
          <cell r="B386" t="str">
            <v>Реконструкция ТП-252 (замена оборудования РУ-10кВ, РУ-0,4кВ, замена 2ТМГ-630кВА)</v>
          </cell>
          <cell r="C386" t="str">
            <v>С_1.2.1.73</v>
          </cell>
          <cell r="D386">
            <v>6.7846439999999992</v>
          </cell>
          <cell r="E386"/>
          <cell r="F386">
            <v>6.7846439999999992</v>
          </cell>
          <cell r="G386"/>
          <cell r="H386"/>
          <cell r="I386">
            <v>6.7846439999999992</v>
          </cell>
          <cell r="J386"/>
          <cell r="K386">
            <v>5.6538699999999995</v>
          </cell>
          <cell r="L386">
            <v>2020</v>
          </cell>
          <cell r="M386">
            <v>5.6538699999999995</v>
          </cell>
          <cell r="N386" t="str">
            <v xml:space="preserve">Замена силовых трансформаторов и электрооборудования. Повышение надежности и качества электроснабжения потребителей </v>
          </cell>
          <cell r="O386"/>
          <cell r="P386">
            <v>1.26</v>
          </cell>
          <cell r="Q386">
            <v>1.26</v>
          </cell>
          <cell r="R386"/>
          <cell r="S386">
            <v>0</v>
          </cell>
        </row>
        <row r="387">
          <cell r="A387" t="str">
            <v>1.2.1.74</v>
          </cell>
          <cell r="B387" t="str">
            <v>Реконструкция ТП-343 (замена оборудования РУ-10кВ, РУ-0,4кВ, замена 2ТМГ-630кВА)</v>
          </cell>
          <cell r="C387" t="str">
            <v>С_1.2.1.74</v>
          </cell>
          <cell r="D387">
            <v>6.7846439999999992</v>
          </cell>
          <cell r="E387"/>
          <cell r="F387">
            <v>6.7846439999999992</v>
          </cell>
          <cell r="G387"/>
          <cell r="H387"/>
          <cell r="I387">
            <v>6.7846439999999992</v>
          </cell>
          <cell r="J387"/>
          <cell r="K387">
            <v>5.6538699999999995</v>
          </cell>
          <cell r="L387">
            <v>2020</v>
          </cell>
          <cell r="M387">
            <v>5.6538699999999995</v>
          </cell>
          <cell r="N387" t="str">
            <v xml:space="preserve">Замена силовых трансформаторов и электрооборудования. Повышение надежности и качества электроснабжения потребителей </v>
          </cell>
          <cell r="O387"/>
          <cell r="P387">
            <v>1.26</v>
          </cell>
          <cell r="Q387">
            <v>1.26</v>
          </cell>
          <cell r="R387"/>
          <cell r="S387">
            <v>0</v>
          </cell>
        </row>
        <row r="388">
          <cell r="A388" t="str">
            <v>1.2.1.75</v>
          </cell>
          <cell r="B388" t="str">
            <v>Реконструкция ТП-344 (замена оборудования РУ-10кВ, РУ-0,4кВ, замена 2ТМГ-630кВА)</v>
          </cell>
          <cell r="C388" t="str">
            <v>С_1.2.1.75</v>
          </cell>
          <cell r="D388">
            <v>6.7846439999999992</v>
          </cell>
          <cell r="E388"/>
          <cell r="F388">
            <v>6.7846439999999992</v>
          </cell>
          <cell r="G388"/>
          <cell r="H388"/>
          <cell r="I388">
            <v>6.7846439999999992</v>
          </cell>
          <cell r="J388"/>
          <cell r="K388">
            <v>5.6538699999999995</v>
          </cell>
          <cell r="L388">
            <v>2020</v>
          </cell>
          <cell r="M388">
            <v>5.6538699999999995</v>
          </cell>
          <cell r="N388" t="str">
            <v xml:space="preserve">Замена силовых трансформаторов и электрооборудования. Повышение надежности и качества электроснабжения потребителей </v>
          </cell>
          <cell r="O388"/>
          <cell r="P388">
            <v>1.26</v>
          </cell>
          <cell r="Q388">
            <v>1.26</v>
          </cell>
          <cell r="R388"/>
          <cell r="S388">
            <v>0</v>
          </cell>
        </row>
        <row r="389">
          <cell r="A389" t="str">
            <v>1.2.1.76</v>
          </cell>
          <cell r="B389" t="str">
            <v>Реконструкция ТП-345 (замена оборудования РУ-10кВ, РУ-0,4кВ, замена 2ТМГ-630кВА)</v>
          </cell>
          <cell r="C389" t="str">
            <v>С_1.2.1.76</v>
          </cell>
          <cell r="D389">
            <v>6.7846439999999992</v>
          </cell>
          <cell r="E389"/>
          <cell r="F389">
            <v>6.7846439999999992</v>
          </cell>
          <cell r="G389"/>
          <cell r="H389"/>
          <cell r="I389">
            <v>6.7846439999999992</v>
          </cell>
          <cell r="J389"/>
          <cell r="K389">
            <v>5.6538699999999995</v>
          </cell>
          <cell r="L389">
            <v>2020</v>
          </cell>
          <cell r="M389">
            <v>5.6538699999999995</v>
          </cell>
          <cell r="N389" t="str">
            <v xml:space="preserve">Замена силовых трансформаторов и электрооборудования. Повышение надежности и качества электроснабжения потребителей </v>
          </cell>
          <cell r="O389"/>
          <cell r="P389">
            <v>1.26</v>
          </cell>
          <cell r="Q389">
            <v>1.26</v>
          </cell>
          <cell r="R389"/>
          <cell r="S389">
            <v>0</v>
          </cell>
        </row>
        <row r="390">
          <cell r="A390" t="str">
            <v>1.2.1.77</v>
          </cell>
          <cell r="B390" t="str">
            <v>Реконструкция ТП-347 (замена оборудования РУ-10кВ, РУ-0,4кВ, замена 2ТМГ-630кВА)</v>
          </cell>
          <cell r="C390" t="str">
            <v>С_1.2.1.77</v>
          </cell>
          <cell r="D390">
            <v>6.7846439999999992</v>
          </cell>
          <cell r="E390"/>
          <cell r="F390">
            <v>6.7846439999999992</v>
          </cell>
          <cell r="G390"/>
          <cell r="H390"/>
          <cell r="I390">
            <v>6.7846439999999992</v>
          </cell>
          <cell r="J390"/>
          <cell r="K390">
            <v>5.6538699999999995</v>
          </cell>
          <cell r="L390">
            <v>2020</v>
          </cell>
          <cell r="M390">
            <v>5.6538699999999995</v>
          </cell>
          <cell r="N390" t="str">
            <v xml:space="preserve">Замена силовых трансформаторов и электрооборудования. Повышение надежности и качества электроснабжения потребителей </v>
          </cell>
          <cell r="O390"/>
          <cell r="P390">
            <v>1.26</v>
          </cell>
          <cell r="Q390">
            <v>1.26</v>
          </cell>
          <cell r="R390"/>
          <cell r="S390">
            <v>0</v>
          </cell>
        </row>
        <row r="391">
          <cell r="A391" t="str">
            <v>1.2.1.78</v>
          </cell>
          <cell r="B391" t="str">
            <v>Реконструкция ТП-253 (замена оборудования РУ-10кВ, РУ-0,4кВ, замена 2ТМГ-630кВА)</v>
          </cell>
          <cell r="C391" t="str">
            <v>С_1.2.1.78</v>
          </cell>
          <cell r="D391">
            <v>6.7846439999999992</v>
          </cell>
          <cell r="E391"/>
          <cell r="F391">
            <v>6.7846439999999992</v>
          </cell>
          <cell r="G391"/>
          <cell r="H391"/>
          <cell r="I391">
            <v>6.7846439999999992</v>
          </cell>
          <cell r="J391"/>
          <cell r="K391">
            <v>5.6538699999999995</v>
          </cell>
          <cell r="L391">
            <v>2020</v>
          </cell>
          <cell r="M391">
            <v>5.6538699999999995</v>
          </cell>
          <cell r="N391" t="str">
            <v xml:space="preserve">Замена силовых трансформаторов и электрооборудования. Повышение надежности и качества электроснабжения потребителей </v>
          </cell>
          <cell r="O391"/>
          <cell r="P391">
            <v>1.26</v>
          </cell>
          <cell r="Q391">
            <v>1.26</v>
          </cell>
          <cell r="R391"/>
          <cell r="S391">
            <v>0</v>
          </cell>
        </row>
        <row r="392">
          <cell r="A392" t="str">
            <v>1.2.1.79</v>
          </cell>
          <cell r="B392" t="str">
            <v>Реконструкция ТП - 264 (замена оборудования РУ-10кВ, РУ-0,4кВ, замена 2ТМГ-1000кВА)</v>
          </cell>
          <cell r="C392" t="str">
            <v>С_1.2.1.79</v>
          </cell>
          <cell r="D392">
            <v>8.0444879999999994</v>
          </cell>
          <cell r="E392"/>
          <cell r="F392">
            <v>8.0444879999999994</v>
          </cell>
          <cell r="G392"/>
          <cell r="H392"/>
          <cell r="I392">
            <v>8.0444879999999994</v>
          </cell>
          <cell r="J392"/>
          <cell r="K392">
            <v>6.7037399999999998</v>
          </cell>
          <cell r="L392">
            <v>2020</v>
          </cell>
          <cell r="M392">
            <v>6.7037399999999998</v>
          </cell>
          <cell r="N392" t="str">
            <v xml:space="preserve">Замена силовых трансформаторов и электрооборудования. Повышение надежности и качества электроснабжения потребителей </v>
          </cell>
          <cell r="O392"/>
          <cell r="P392">
            <v>2</v>
          </cell>
          <cell r="Q392">
            <v>2</v>
          </cell>
          <cell r="R392"/>
          <cell r="S392">
            <v>0</v>
          </cell>
        </row>
        <row r="393">
          <cell r="A393" t="str">
            <v>1.2.1.80</v>
          </cell>
          <cell r="B393" t="str">
            <v>Реконструкция ТП - 265 (замена оборудования РУ-10кВ, РУ-0,4кВ, замена 2ТМГ-630кВА)</v>
          </cell>
          <cell r="C393" t="str">
            <v>С_1.2.1.80</v>
          </cell>
          <cell r="D393">
            <v>6.7846439999999992</v>
          </cell>
          <cell r="E393"/>
          <cell r="F393">
            <v>6.7846439999999992</v>
          </cell>
          <cell r="G393"/>
          <cell r="H393"/>
          <cell r="I393">
            <v>6.7846439999999992</v>
          </cell>
          <cell r="J393"/>
          <cell r="K393">
            <v>5.6538699999999995</v>
          </cell>
          <cell r="L393">
            <v>2021</v>
          </cell>
          <cell r="M393">
            <v>5.6538699999999995</v>
          </cell>
          <cell r="N393" t="str">
            <v xml:space="preserve">Замена силовых трансформаторов и электрооборудования. Повышение надежности и качества электроснабжения потребителей </v>
          </cell>
          <cell r="O393"/>
          <cell r="P393">
            <v>1.26</v>
          </cell>
          <cell r="Q393">
            <v>1.26</v>
          </cell>
          <cell r="R393"/>
          <cell r="S393">
            <v>0</v>
          </cell>
        </row>
        <row r="394">
          <cell r="A394" t="str">
            <v>1.2.1.81</v>
          </cell>
          <cell r="B394" t="str">
            <v>Реконструкция ТП - 266 (замена оборудования РУ-10кВ, РУ-0,4кВ, замена 2ТМГ-1000кВА)</v>
          </cell>
          <cell r="C394" t="str">
            <v>С_1.2.1.81</v>
          </cell>
          <cell r="D394">
            <v>8.1125039999999995</v>
          </cell>
          <cell r="E394"/>
          <cell r="F394">
            <v>8.1125039999999995</v>
          </cell>
          <cell r="G394"/>
          <cell r="H394"/>
          <cell r="I394">
            <v>8.1125039999999995</v>
          </cell>
          <cell r="J394"/>
          <cell r="K394">
            <v>6.7604199999999999</v>
          </cell>
          <cell r="L394">
            <v>2021</v>
          </cell>
          <cell r="M394">
            <v>6.7604199999999999</v>
          </cell>
          <cell r="N394" t="str">
            <v xml:space="preserve">Замена силовых трансформаторов и электрооборудования. Повышение надежности и качества электроснабжения потребителей </v>
          </cell>
          <cell r="O394"/>
          <cell r="P394">
            <v>2</v>
          </cell>
          <cell r="Q394">
            <v>2</v>
          </cell>
          <cell r="R394"/>
          <cell r="S394">
            <v>0</v>
          </cell>
        </row>
        <row r="395">
          <cell r="A395" t="str">
            <v>1.2.1.82</v>
          </cell>
          <cell r="B395" t="str">
            <v>Реконструкция ТП - 267 (замена оборудования РУ-10кВ, РУ-0,4кВ, замена 2ТМГ-630кВА)</v>
          </cell>
          <cell r="C395" t="str">
            <v>С_1.2.1.82</v>
          </cell>
          <cell r="D395">
            <v>8.0444879999999994</v>
          </cell>
          <cell r="E395"/>
          <cell r="F395">
            <v>8.0444879999999994</v>
          </cell>
          <cell r="G395"/>
          <cell r="H395"/>
          <cell r="I395">
            <v>8.0444879999999994</v>
          </cell>
          <cell r="J395"/>
          <cell r="K395">
            <v>6.7037399999999998</v>
          </cell>
          <cell r="L395">
            <v>2021</v>
          </cell>
          <cell r="M395">
            <v>6.7037399999999998</v>
          </cell>
          <cell r="N395" t="str">
            <v xml:space="preserve">Замена силовых трансформаторов и электрооборудования. Повышение надежности и качества электроснабжения потребителей </v>
          </cell>
          <cell r="O395"/>
          <cell r="P395">
            <v>1.26</v>
          </cell>
          <cell r="Q395">
            <v>1.26</v>
          </cell>
          <cell r="R395"/>
          <cell r="S395">
            <v>0</v>
          </cell>
        </row>
        <row r="396">
          <cell r="A396" t="str">
            <v>1.2.1.83</v>
          </cell>
          <cell r="B396" t="str">
            <v>Реконструкция ТП - 276 (замена оборудования РУ-10кВ, РУ-0,4кВ, замена 2ТМГ-630кВА)</v>
          </cell>
          <cell r="C396" t="str">
            <v>С_1.2.1.83</v>
          </cell>
          <cell r="D396">
            <v>7.0805879999999997</v>
          </cell>
          <cell r="E396"/>
          <cell r="F396">
            <v>7.0805879999999997</v>
          </cell>
          <cell r="G396"/>
          <cell r="H396"/>
          <cell r="I396">
            <v>7.0805879999999997</v>
          </cell>
          <cell r="J396"/>
          <cell r="K396">
            <v>5.9004899999999996</v>
          </cell>
          <cell r="L396">
            <v>2021</v>
          </cell>
          <cell r="M396">
            <v>5.9004899999999996</v>
          </cell>
          <cell r="N396" t="str">
            <v xml:space="preserve">Замена силовых трансформаторов и электрооборудования. Повышение надежности и качества электроснабжения потребителей </v>
          </cell>
          <cell r="O396"/>
          <cell r="P396">
            <v>1.26</v>
          </cell>
          <cell r="Q396">
            <v>1.26</v>
          </cell>
          <cell r="R396"/>
          <cell r="S396">
            <v>0</v>
          </cell>
        </row>
        <row r="397">
          <cell r="A397" t="str">
            <v>1.2.1.84</v>
          </cell>
          <cell r="B397" t="str">
            <v>Реконструкция ТП - 277 (замена оборудования РУ-10кВ, РУ-0,4кВ, замена 2ТМГ-630кВА)</v>
          </cell>
          <cell r="C397" t="str">
            <v>С_1.2.1.84</v>
          </cell>
          <cell r="D397">
            <v>0</v>
          </cell>
          <cell r="E397"/>
          <cell r="F397">
            <v>0</v>
          </cell>
          <cell r="G397"/>
          <cell r="H397"/>
          <cell r="I397">
            <v>0</v>
          </cell>
          <cell r="J397"/>
          <cell r="K397">
            <v>0</v>
          </cell>
          <cell r="L397">
            <v>2021</v>
          </cell>
          <cell r="M397">
            <v>0</v>
          </cell>
          <cell r="N397" t="str">
            <v xml:space="preserve">Замена силовых трансформаторов и электрооборудования. Повышение надежности и качества электроснабжения потребителей </v>
          </cell>
          <cell r="O397"/>
          <cell r="P397">
            <v>0</v>
          </cell>
          <cell r="Q397">
            <v>0</v>
          </cell>
          <cell r="R397"/>
          <cell r="S397">
            <v>0</v>
          </cell>
        </row>
        <row r="398">
          <cell r="A398" t="str">
            <v>1.2.1.85</v>
          </cell>
          <cell r="B398" t="str">
            <v>Реконструкция ТП - 271 (замена оборудования РУ-10кВ, РУ-0,4кВ, замена 2ТМГ-1000кВА)</v>
          </cell>
          <cell r="C398" t="str">
            <v>С_1.2.1.85</v>
          </cell>
          <cell r="D398">
            <v>8.0444879999999994</v>
          </cell>
          <cell r="E398"/>
          <cell r="F398">
            <v>8.0444879999999994</v>
          </cell>
          <cell r="G398"/>
          <cell r="H398"/>
          <cell r="I398">
            <v>8.0444879999999994</v>
          </cell>
          <cell r="J398"/>
          <cell r="K398">
            <v>6.7037399999999998</v>
          </cell>
          <cell r="L398">
            <v>2021</v>
          </cell>
          <cell r="M398">
            <v>6.7037399999999998</v>
          </cell>
          <cell r="N398" t="str">
            <v xml:space="preserve">Замена силовых трансформаторов и электрооборудования. Повышение надежности и качества электроснабжения потребителей </v>
          </cell>
          <cell r="O398"/>
          <cell r="P398">
            <v>2</v>
          </cell>
          <cell r="Q398">
            <v>2</v>
          </cell>
          <cell r="R398"/>
          <cell r="S398">
            <v>0</v>
          </cell>
        </row>
        <row r="399">
          <cell r="A399" t="str">
            <v>1.2.1.86</v>
          </cell>
          <cell r="B399" t="str">
            <v>Реконструкция ТП - 272  (замена оборудования РУ-10кВ, РУ-0,4кВ, замена 2ТМГ-630кВА)</v>
          </cell>
          <cell r="C399" t="str">
            <v>С_1.2.1.86</v>
          </cell>
          <cell r="D399">
            <v>7.1909160000000005</v>
          </cell>
          <cell r="E399"/>
          <cell r="F399">
            <v>7.1909160000000005</v>
          </cell>
          <cell r="G399"/>
          <cell r="H399"/>
          <cell r="I399">
            <v>7.1909160000000005</v>
          </cell>
          <cell r="J399"/>
          <cell r="K399">
            <v>5.9924300000000006</v>
          </cell>
          <cell r="L399">
            <v>2021</v>
          </cell>
          <cell r="M399">
            <v>5.9924300000000006</v>
          </cell>
          <cell r="N399" t="str">
            <v xml:space="preserve">Замена силовых трансформаторов и электрооборудования. Повышение надежности и качества электроснабжения потребителей </v>
          </cell>
          <cell r="O399"/>
          <cell r="P399">
            <v>1.26</v>
          </cell>
          <cell r="Q399">
            <v>1.26</v>
          </cell>
          <cell r="R399"/>
          <cell r="S399">
            <v>0</v>
          </cell>
        </row>
        <row r="400">
          <cell r="A400" t="str">
            <v>1.2.1.87</v>
          </cell>
          <cell r="B400" t="str">
            <v>Реконструкция ТП - 274 (замена оборудования РУ-10кВ, РУ-0,4кВ, замена 2ТМГ-630кВА)</v>
          </cell>
          <cell r="C400" t="str">
            <v>С_1.2.1.87</v>
          </cell>
          <cell r="D400">
            <v>6.7846439999999992</v>
          </cell>
          <cell r="E400"/>
          <cell r="F400">
            <v>6.7846439999999992</v>
          </cell>
          <cell r="G400"/>
          <cell r="H400"/>
          <cell r="I400">
            <v>6.7846439999999992</v>
          </cell>
          <cell r="J400"/>
          <cell r="K400">
            <v>5.6538699999999995</v>
          </cell>
          <cell r="L400">
            <v>2021</v>
          </cell>
          <cell r="M400">
            <v>5.6538699999999995</v>
          </cell>
          <cell r="N400" t="str">
            <v xml:space="preserve">Замена силовых трансформаторов и электрооборудования. Повышение надежности и качества электроснабжения потребителей </v>
          </cell>
          <cell r="O400"/>
          <cell r="P400">
            <v>1.26</v>
          </cell>
          <cell r="Q400">
            <v>1.26</v>
          </cell>
          <cell r="R400"/>
          <cell r="S400">
            <v>0</v>
          </cell>
        </row>
        <row r="401">
          <cell r="A401" t="str">
            <v>1.2.1.88</v>
          </cell>
          <cell r="B401" t="str">
            <v>Реконструкция ТП - 296 (замена оборудования РУ-10кВ, РУ-0,4кВ, замена 2ТМГ-630кВА)</v>
          </cell>
          <cell r="C401" t="str">
            <v>С_1.2.1.88</v>
          </cell>
          <cell r="D401">
            <v>7.1909160000000005</v>
          </cell>
          <cell r="E401"/>
          <cell r="F401">
            <v>7.1909160000000005</v>
          </cell>
          <cell r="G401"/>
          <cell r="H401"/>
          <cell r="I401">
            <v>7.1909160000000005</v>
          </cell>
          <cell r="J401"/>
          <cell r="K401">
            <v>5.9924300000000006</v>
          </cell>
          <cell r="L401">
            <v>2021</v>
          </cell>
          <cell r="M401">
            <v>5.9924300000000006</v>
          </cell>
          <cell r="N401" t="str">
            <v xml:space="preserve">Замена силовых трансформаторов и электрооборудования. Повышение надежности и качества электроснабжения потребителей </v>
          </cell>
          <cell r="O401"/>
          <cell r="P401">
            <v>1.26</v>
          </cell>
          <cell r="Q401">
            <v>1.26</v>
          </cell>
          <cell r="R401"/>
          <cell r="S401">
            <v>0</v>
          </cell>
        </row>
        <row r="402">
          <cell r="A402" t="str">
            <v>1.2.1.89</v>
          </cell>
          <cell r="B402" t="str">
            <v>Реконструкция ТП - 293 (замена оборудования РУ-10кВ, РУ-0,4кВ, замена 2ТМГ-630кВА)</v>
          </cell>
          <cell r="C402" t="str">
            <v>С_1.2.1.89</v>
          </cell>
          <cell r="D402">
            <v>7.1909160000000005</v>
          </cell>
          <cell r="E402"/>
          <cell r="F402">
            <v>7.1909160000000005</v>
          </cell>
          <cell r="G402"/>
          <cell r="H402"/>
          <cell r="I402">
            <v>7.1909160000000005</v>
          </cell>
          <cell r="J402"/>
          <cell r="K402">
            <v>5.9924300000000006</v>
          </cell>
          <cell r="L402">
            <v>2021</v>
          </cell>
          <cell r="M402">
            <v>5.9924300000000006</v>
          </cell>
          <cell r="N402" t="str">
            <v xml:space="preserve">Замена силовых трансформаторов и электрооборудования. Повышение надежности и качества электроснабжения потребителей </v>
          </cell>
          <cell r="O402"/>
          <cell r="P402">
            <v>1.26</v>
          </cell>
          <cell r="Q402">
            <v>1.26</v>
          </cell>
          <cell r="R402"/>
          <cell r="S402">
            <v>0</v>
          </cell>
        </row>
        <row r="403">
          <cell r="A403" t="str">
            <v>1.2.1.90</v>
          </cell>
          <cell r="B403" t="str">
            <v>Реконструкция ТП - 294 (замена оборудования РУ-10кВ, РУ-0,4кВ, замена 2ТМГ-630кВА)</v>
          </cell>
          <cell r="C403" t="str">
            <v>С_1.2.1.90</v>
          </cell>
          <cell r="D403">
            <v>7.0805879999999997</v>
          </cell>
          <cell r="E403"/>
          <cell r="F403">
            <v>7.0805879999999997</v>
          </cell>
          <cell r="G403"/>
          <cell r="H403"/>
          <cell r="I403">
            <v>7.0805879999999997</v>
          </cell>
          <cell r="J403"/>
          <cell r="K403">
            <v>5.9004899999999996</v>
          </cell>
          <cell r="L403">
            <v>2021</v>
          </cell>
          <cell r="M403">
            <v>5.9004899999999996</v>
          </cell>
          <cell r="N403" t="str">
            <v xml:space="preserve">Замена силовых трансформаторов и электрооборудования. Повышение надежности и качества электроснабжения потребителей </v>
          </cell>
          <cell r="O403"/>
          <cell r="P403">
            <v>1.26</v>
          </cell>
          <cell r="Q403">
            <v>1.26</v>
          </cell>
          <cell r="R403"/>
          <cell r="S403">
            <v>0</v>
          </cell>
        </row>
        <row r="404">
          <cell r="A404" t="str">
            <v>1.2.1.91</v>
          </cell>
          <cell r="B404" t="str">
            <v>Реконструкция ТП - 292 (замена оборудования РУ-10кВ, РУ-0,4кВ, замена 2ТМГ-630кВА)</v>
          </cell>
          <cell r="C404" t="str">
            <v>С_1.2.1.91</v>
          </cell>
          <cell r="D404">
            <v>6.7846439999999992</v>
          </cell>
          <cell r="E404"/>
          <cell r="F404">
            <v>6.7846439999999992</v>
          </cell>
          <cell r="G404"/>
          <cell r="H404"/>
          <cell r="I404">
            <v>6.7846439999999992</v>
          </cell>
          <cell r="J404"/>
          <cell r="K404">
            <v>5.6538699999999995</v>
          </cell>
          <cell r="L404">
            <v>2021</v>
          </cell>
          <cell r="M404">
            <v>5.6538699999999995</v>
          </cell>
          <cell r="N404" t="str">
            <v xml:space="preserve">Замена силовых трансформаторов и электрооборудования. Повышение надежности и качества электроснабжения потребителей </v>
          </cell>
          <cell r="O404"/>
          <cell r="P404">
            <v>1.26</v>
          </cell>
          <cell r="Q404">
            <v>1.26</v>
          </cell>
          <cell r="R404"/>
          <cell r="S404">
            <v>0</v>
          </cell>
        </row>
        <row r="405">
          <cell r="A405" t="str">
            <v>1.2.1.92</v>
          </cell>
          <cell r="B405" t="str">
            <v>Реконструкция ТП - 298 (замена оборудования РУ-10кВ, РУ-0,4кВ, замена 2ТМГ-1000кВА)</v>
          </cell>
          <cell r="C405" t="str">
            <v>С_1.2.1.92</v>
          </cell>
          <cell r="D405">
            <v>8.0444879999999994</v>
          </cell>
          <cell r="E405"/>
          <cell r="F405">
            <v>8.0444879999999994</v>
          </cell>
          <cell r="G405"/>
          <cell r="H405"/>
          <cell r="I405">
            <v>8.0444879999999994</v>
          </cell>
          <cell r="J405"/>
          <cell r="K405">
            <v>6.7037399999999998</v>
          </cell>
          <cell r="L405">
            <v>2021</v>
          </cell>
          <cell r="M405">
            <v>6.7037399999999998</v>
          </cell>
          <cell r="N405" t="str">
            <v xml:space="preserve">Замена силовых трансформаторов и электрооборудования. Повышение надежности и качества электроснабжения потребителей </v>
          </cell>
          <cell r="O405"/>
          <cell r="P405">
            <v>2</v>
          </cell>
          <cell r="Q405">
            <v>2</v>
          </cell>
          <cell r="R405"/>
          <cell r="S405">
            <v>0</v>
          </cell>
        </row>
        <row r="406">
          <cell r="A406" t="str">
            <v>1.2.1.93</v>
          </cell>
          <cell r="B406" t="str">
            <v>Реконструкция ТП - 299 (замена оборудования РУ-10кВ, РУ-0,4кВ, замена 2ТМГ-630кВА)</v>
          </cell>
          <cell r="C406" t="str">
            <v>С_1.2.1.93</v>
          </cell>
          <cell r="D406">
            <v>7.0805879999999997</v>
          </cell>
          <cell r="E406"/>
          <cell r="F406">
            <v>7.0805879999999997</v>
          </cell>
          <cell r="G406"/>
          <cell r="H406"/>
          <cell r="I406">
            <v>7.0805879999999997</v>
          </cell>
          <cell r="J406"/>
          <cell r="K406">
            <v>5.9004899999999996</v>
          </cell>
          <cell r="L406">
            <v>2021</v>
          </cell>
          <cell r="M406">
            <v>5.9004899999999996</v>
          </cell>
          <cell r="N406" t="str">
            <v xml:space="preserve">Замена силовых трансформаторов и электрооборудования. Повышение надежности и качества электроснабжения потребителей </v>
          </cell>
          <cell r="O406"/>
          <cell r="P406">
            <v>1.26</v>
          </cell>
          <cell r="Q406">
            <v>1.26</v>
          </cell>
          <cell r="R406"/>
          <cell r="S406">
            <v>0</v>
          </cell>
        </row>
        <row r="407">
          <cell r="A407" t="str">
            <v>1.2.1.94</v>
          </cell>
          <cell r="B407" t="str">
            <v>Реконструкция ТП - 399 (замена оборудования РУ-10кВ, РУ-0,4кВ, замена 2ТМГ-630кВА)</v>
          </cell>
          <cell r="C407" t="str">
            <v>С_1.2.1.94</v>
          </cell>
          <cell r="D407">
            <v>6.7846439999999992</v>
          </cell>
          <cell r="E407"/>
          <cell r="F407">
            <v>6.7846439999999992</v>
          </cell>
          <cell r="G407"/>
          <cell r="H407"/>
          <cell r="I407">
            <v>6.7846439999999992</v>
          </cell>
          <cell r="J407"/>
          <cell r="K407">
            <v>5.6538699999999995</v>
          </cell>
          <cell r="L407">
            <v>2021</v>
          </cell>
          <cell r="M407">
            <v>5.6538699999999995</v>
          </cell>
          <cell r="N407" t="str">
            <v xml:space="preserve">Замена силовых трансформаторов и электрооборудования. Повышение надежности и качества электроснабжения потребителей </v>
          </cell>
          <cell r="O407"/>
          <cell r="P407">
            <v>1.26</v>
          </cell>
          <cell r="Q407">
            <v>1.26</v>
          </cell>
          <cell r="R407"/>
          <cell r="S407">
            <v>0</v>
          </cell>
        </row>
        <row r="408">
          <cell r="A408" t="str">
            <v>1.2.1.95</v>
          </cell>
          <cell r="B408" t="str">
            <v>Реконструкция ТП - 374 (замена оборудования РУ-10кВ, РУ-0,4кВ, замена 2ТМГ-630кВА)</v>
          </cell>
          <cell r="C408" t="str">
            <v>С_1.2.1.95</v>
          </cell>
          <cell r="D408">
            <v>8.7409920000000003</v>
          </cell>
          <cell r="E408"/>
          <cell r="F408">
            <v>8.7409920000000003</v>
          </cell>
          <cell r="G408"/>
          <cell r="H408"/>
          <cell r="I408">
            <v>8.7409920000000003</v>
          </cell>
          <cell r="J408"/>
          <cell r="K408">
            <v>7.2841600000000009</v>
          </cell>
          <cell r="L408">
            <v>2021</v>
          </cell>
          <cell r="M408">
            <v>7.2841600000000009</v>
          </cell>
          <cell r="N408" t="str">
            <v xml:space="preserve">Замена силовых трансформаторов и электрооборудования. Повышение надежности и качества электроснабжения потребителей </v>
          </cell>
          <cell r="O408"/>
          <cell r="P408">
            <v>1.26</v>
          </cell>
          <cell r="Q408">
            <v>1.26</v>
          </cell>
          <cell r="R408"/>
          <cell r="S408">
            <v>0</v>
          </cell>
        </row>
        <row r="409">
          <cell r="A409" t="str">
            <v>1.2.1.96</v>
          </cell>
          <cell r="B409" t="str">
            <v>Реконструкция ТП - 375  (замена оборудования РУ-10кВ, РУ-0,4кВ, замена 2ТМГ-630кВА)</v>
          </cell>
          <cell r="C409" t="str">
            <v>С_1.2.1.96</v>
          </cell>
          <cell r="D409">
            <v>7.5255479999999988</v>
          </cell>
          <cell r="E409"/>
          <cell r="F409">
            <v>7.5255479999999988</v>
          </cell>
          <cell r="G409"/>
          <cell r="H409"/>
          <cell r="I409">
            <v>7.5255479999999988</v>
          </cell>
          <cell r="J409"/>
          <cell r="K409">
            <v>6.2712899999999996</v>
          </cell>
          <cell r="L409">
            <v>2021</v>
          </cell>
          <cell r="M409">
            <v>6.2712899999999996</v>
          </cell>
          <cell r="N409" t="str">
            <v xml:space="preserve">Замена силовых трансформаторов и электрооборудования. Повышение надежности и качества электроснабжения потребителей </v>
          </cell>
          <cell r="O409"/>
          <cell r="P409">
            <v>2.5</v>
          </cell>
          <cell r="Q409">
            <v>2.5</v>
          </cell>
          <cell r="R409"/>
          <cell r="S409">
            <v>0</v>
          </cell>
        </row>
        <row r="410">
          <cell r="A410" t="str">
            <v>1.2.1.97</v>
          </cell>
          <cell r="B410" t="str">
            <v>Реконструкция ТП - 378 (замена оборудования РУ-10кВ, РУ-0,4кВ, замена 2ТМГ-1000кВА)</v>
          </cell>
          <cell r="C410" t="str">
            <v>С_1.2.1.97</v>
          </cell>
          <cell r="D410">
            <v>8.0444879999999994</v>
          </cell>
          <cell r="E410"/>
          <cell r="F410">
            <v>8.0444879999999994</v>
          </cell>
          <cell r="G410"/>
          <cell r="H410"/>
          <cell r="I410">
            <v>8.0444879999999994</v>
          </cell>
          <cell r="J410"/>
          <cell r="K410">
            <v>6.7037399999999998</v>
          </cell>
          <cell r="L410">
            <v>2022</v>
          </cell>
          <cell r="M410">
            <v>6.7037399999999998</v>
          </cell>
          <cell r="N410" t="str">
            <v xml:space="preserve">Замена силовых трансформаторов и электрооборудования. Повышение надежности и качества электроснабжения потребителей </v>
          </cell>
          <cell r="O410"/>
          <cell r="P410">
            <v>2</v>
          </cell>
          <cell r="Q410">
            <v>2</v>
          </cell>
          <cell r="R410"/>
          <cell r="S410">
            <v>0</v>
          </cell>
        </row>
        <row r="411">
          <cell r="A411" t="str">
            <v>1.2.1.98</v>
          </cell>
          <cell r="B411" t="str">
            <v>Реконструкция ТП - 379 (замена оборудования РУ-10кВ, РУ-0,4кВ, замена 2ТМГ-1000кВА)</v>
          </cell>
          <cell r="C411" t="str">
            <v>С_1.2.1.98</v>
          </cell>
          <cell r="D411">
            <v>8.0444879999999994</v>
          </cell>
          <cell r="E411"/>
          <cell r="F411">
            <v>8.0444879999999994</v>
          </cell>
          <cell r="G411"/>
          <cell r="H411"/>
          <cell r="I411">
            <v>8.0444879999999994</v>
          </cell>
          <cell r="J411"/>
          <cell r="K411">
            <v>6.7037399999999998</v>
          </cell>
          <cell r="L411">
            <v>2021</v>
          </cell>
          <cell r="M411">
            <v>6.7037399999999998</v>
          </cell>
          <cell r="N411" t="str">
            <v xml:space="preserve">Замена силовых трансформаторов и электрооборудования. Повышение надежности и качества электроснабжения потребителей </v>
          </cell>
          <cell r="O411"/>
          <cell r="P411">
            <v>2</v>
          </cell>
          <cell r="Q411">
            <v>2</v>
          </cell>
          <cell r="R411"/>
          <cell r="S411">
            <v>0</v>
          </cell>
        </row>
        <row r="412">
          <cell r="A412" t="str">
            <v>1.2.1.99</v>
          </cell>
          <cell r="B412" t="str">
            <v>Реконструкция ТП - 380  (замена оборудования РУ-10кВ, РУ-0,4кВ, замена 2ТМГ-1000кВА)</v>
          </cell>
          <cell r="C412" t="str">
            <v>С_1.2.1.99</v>
          </cell>
          <cell r="D412">
            <v>8.0444879999999994</v>
          </cell>
          <cell r="E412"/>
          <cell r="F412">
            <v>8.0444879999999994</v>
          </cell>
          <cell r="G412"/>
          <cell r="H412"/>
          <cell r="I412">
            <v>8.0444879999999994</v>
          </cell>
          <cell r="J412"/>
          <cell r="K412">
            <v>6.7037399999999998</v>
          </cell>
          <cell r="L412">
            <v>2021</v>
          </cell>
          <cell r="M412">
            <v>6.7037399999999998</v>
          </cell>
          <cell r="N412" t="str">
            <v xml:space="preserve">Замена силовых трансформаторов и электрооборудования. Повышение надежности и качества электроснабжения потребителей </v>
          </cell>
          <cell r="O412"/>
          <cell r="P412">
            <v>2</v>
          </cell>
          <cell r="Q412">
            <v>2</v>
          </cell>
          <cell r="R412"/>
          <cell r="S412">
            <v>0</v>
          </cell>
        </row>
        <row r="413">
          <cell r="A413" t="str">
            <v>1.2.1.100</v>
          </cell>
          <cell r="B413" t="str">
            <v>Реконструкция ТП - 382 (замена оборудования РУ-10кВ, РУ-0,4кВ, замена 2ТМГ-630кВА)</v>
          </cell>
          <cell r="C413" t="str">
            <v>С_1.2.1.100</v>
          </cell>
          <cell r="D413">
            <v>7.5255479999999988</v>
          </cell>
          <cell r="E413"/>
          <cell r="F413">
            <v>7.5255479999999988</v>
          </cell>
          <cell r="G413"/>
          <cell r="H413"/>
          <cell r="I413">
            <v>7.5255479999999988</v>
          </cell>
          <cell r="J413"/>
          <cell r="K413">
            <v>6.2712899999999996</v>
          </cell>
          <cell r="L413">
            <v>2021</v>
          </cell>
          <cell r="M413">
            <v>6.2712899999999996</v>
          </cell>
          <cell r="N413" t="str">
            <v xml:space="preserve">Замена силовых трансформаторов и электрооборудования. Повышение надежности и качества электроснабжения потребителей </v>
          </cell>
          <cell r="O413"/>
          <cell r="P413">
            <v>1.26</v>
          </cell>
          <cell r="Q413">
            <v>1.26</v>
          </cell>
          <cell r="R413"/>
          <cell r="S413">
            <v>0</v>
          </cell>
        </row>
        <row r="414">
          <cell r="A414" t="str">
            <v>1.2.1.101</v>
          </cell>
          <cell r="B414" t="str">
            <v>Реконструкция ТП - 392 (замена оборудования РУ-10кВ, РУ-0,4кВ, замена 2ТМГ-630кВА)</v>
          </cell>
          <cell r="C414" t="str">
            <v>С_1.2.1.101</v>
          </cell>
          <cell r="D414">
            <v>6.9313079999999996</v>
          </cell>
          <cell r="E414"/>
          <cell r="F414">
            <v>6.9313079999999996</v>
          </cell>
          <cell r="G414"/>
          <cell r="H414"/>
          <cell r="I414">
            <v>6.9313079999999996</v>
          </cell>
          <cell r="J414"/>
          <cell r="K414">
            <v>5.7760899999999999</v>
          </cell>
          <cell r="L414">
            <v>2021</v>
          </cell>
          <cell r="M414">
            <v>5.7760899999999999</v>
          </cell>
          <cell r="N414" t="str">
            <v xml:space="preserve">Замена силовых трансформаторов и электрооборудования. Повышение надежности и качества электроснабжения потребителей </v>
          </cell>
          <cell r="O414"/>
          <cell r="P414">
            <v>1.03</v>
          </cell>
          <cell r="Q414">
            <v>1.03</v>
          </cell>
          <cell r="R414"/>
          <cell r="S414">
            <v>0</v>
          </cell>
        </row>
        <row r="415">
          <cell r="A415" t="str">
            <v>1.2.1.102</v>
          </cell>
          <cell r="B415" t="str">
            <v>Реконструкция оборудования ТП-389</v>
          </cell>
          <cell r="C415" t="str">
            <v>С_1.2.1.102</v>
          </cell>
          <cell r="D415">
            <v>1.7543257178</v>
          </cell>
          <cell r="E415"/>
          <cell r="F415">
            <v>1.7543257178</v>
          </cell>
          <cell r="G415"/>
          <cell r="H415"/>
          <cell r="I415">
            <v>1.7543257178</v>
          </cell>
          <cell r="J415"/>
          <cell r="K415">
            <v>1.4867167099999998</v>
          </cell>
          <cell r="L415">
            <v>2018</v>
          </cell>
          <cell r="M415">
            <v>1.4867167099999998</v>
          </cell>
          <cell r="N415" t="str">
            <v xml:space="preserve">Замена силовых трансформаторов и электрооборудования. Повышение надежности и качества электроснабжения потребителей </v>
          </cell>
          <cell r="O415"/>
          <cell r="P415"/>
          <cell r="Q415">
            <v>0</v>
          </cell>
          <cell r="R415"/>
          <cell r="S415">
            <v>0</v>
          </cell>
        </row>
        <row r="416">
          <cell r="A416" t="str">
            <v>1.2.1.103</v>
          </cell>
          <cell r="B416" t="str">
            <v>Реконструкция ТП - 390 (замена оборудования РУ-10кВ, РУ-0,4кВ, замена 2ТМГ-630кВА)</v>
          </cell>
          <cell r="C416" t="str">
            <v>С_1.2.1.103</v>
          </cell>
          <cell r="D416">
            <v>7.0805879999999997</v>
          </cell>
          <cell r="E416"/>
          <cell r="F416">
            <v>7.0805879999999997</v>
          </cell>
          <cell r="G416"/>
          <cell r="H416"/>
          <cell r="I416">
            <v>7.0805879999999997</v>
          </cell>
          <cell r="J416"/>
          <cell r="K416">
            <v>5.9004899999999996</v>
          </cell>
          <cell r="L416">
            <v>2021</v>
          </cell>
          <cell r="M416">
            <v>5.9004899999999996</v>
          </cell>
          <cell r="N416" t="str">
            <v xml:space="preserve">Замена силовых трансформаторов и электрооборудования. Повышение надежности и качества электроснабжения потребителей </v>
          </cell>
          <cell r="O416"/>
          <cell r="P416">
            <v>1.26</v>
          </cell>
          <cell r="Q416">
            <v>1.26</v>
          </cell>
          <cell r="R416"/>
          <cell r="S416">
            <v>0</v>
          </cell>
        </row>
        <row r="417">
          <cell r="A417" t="str">
            <v>1.2.1.104</v>
          </cell>
          <cell r="B417" t="str">
            <v>Реконструкция ТП - 391 (замена оборудования РУ-10кВ, РУ-0,4кВ, замена 2ТМГ-630кВА)</v>
          </cell>
          <cell r="C417" t="str">
            <v>С_1.2.1.104</v>
          </cell>
          <cell r="D417">
            <v>6.9313079999999996</v>
          </cell>
          <cell r="E417"/>
          <cell r="F417">
            <v>6.9313079999999996</v>
          </cell>
          <cell r="G417"/>
          <cell r="H417"/>
          <cell r="I417">
            <v>6.9313079999999996</v>
          </cell>
          <cell r="J417"/>
          <cell r="K417">
            <v>5.7760899999999999</v>
          </cell>
          <cell r="L417">
            <v>2022</v>
          </cell>
          <cell r="M417">
            <v>5.7760899999999999</v>
          </cell>
          <cell r="N417" t="str">
            <v xml:space="preserve">Замена силовых трансформаторов и электрооборудования. Повышение надежности и качества электроснабжения потребителей </v>
          </cell>
          <cell r="O417"/>
          <cell r="P417">
            <v>1.26</v>
          </cell>
          <cell r="Q417">
            <v>1.26</v>
          </cell>
          <cell r="R417"/>
          <cell r="S417">
            <v>0</v>
          </cell>
        </row>
        <row r="418">
          <cell r="A418" t="str">
            <v>1.2.1.105</v>
          </cell>
          <cell r="B418" t="str">
            <v>Реконструкция ТП - 387 (замена оборудования РУ-10кВ, РУ-0,4кВ, замена 2ТМГ-630кВА)</v>
          </cell>
          <cell r="C418" t="str">
            <v>С_1.2.1.105</v>
          </cell>
          <cell r="D418">
            <v>7.0805879999999997</v>
          </cell>
          <cell r="E418"/>
          <cell r="F418">
            <v>7.0805879999999997</v>
          </cell>
          <cell r="G418"/>
          <cell r="H418"/>
          <cell r="I418">
            <v>7.0805879999999997</v>
          </cell>
          <cell r="J418"/>
          <cell r="K418">
            <v>5.9004899999999996</v>
          </cell>
          <cell r="L418">
            <v>2022</v>
          </cell>
          <cell r="M418">
            <v>5.9004899999999996</v>
          </cell>
          <cell r="N418" t="str">
            <v xml:space="preserve">Замена силовых трансформаторов и электрооборудования. Повышение надежности и качества электроснабжения потребителей </v>
          </cell>
          <cell r="O418"/>
          <cell r="P418">
            <v>1.26</v>
          </cell>
          <cell r="Q418">
            <v>1.26</v>
          </cell>
          <cell r="R418"/>
          <cell r="S418">
            <v>0</v>
          </cell>
        </row>
        <row r="419">
          <cell r="A419" t="str">
            <v>1.2.1.106</v>
          </cell>
          <cell r="B419" t="str">
            <v>Реконструкция ТП - 395 (замена оборудования РУ-10кВ, РУ-0,4кВ, замена 2ТМГ-1000кВА)</v>
          </cell>
          <cell r="C419" t="str">
            <v>С_1.2.1.106</v>
          </cell>
          <cell r="D419">
            <v>8.0444879999999994</v>
          </cell>
          <cell r="E419"/>
          <cell r="F419">
            <v>8.0444879999999994</v>
          </cell>
          <cell r="G419"/>
          <cell r="H419"/>
          <cell r="I419">
            <v>8.0444879999999994</v>
          </cell>
          <cell r="J419"/>
          <cell r="K419">
            <v>6.7037399999999998</v>
          </cell>
          <cell r="L419">
            <v>2022</v>
          </cell>
          <cell r="M419">
            <v>6.7037399999999998</v>
          </cell>
          <cell r="N419" t="str">
            <v xml:space="preserve">Замена силовых трансформаторов и электрооборудования. Повышение надежности и качества электроснабжения потребителей </v>
          </cell>
          <cell r="O419"/>
          <cell r="P419">
            <v>2</v>
          </cell>
          <cell r="Q419">
            <v>2</v>
          </cell>
          <cell r="R419"/>
          <cell r="S419">
            <v>0</v>
          </cell>
        </row>
        <row r="420">
          <cell r="A420" t="str">
            <v>1.2.1.107</v>
          </cell>
          <cell r="B420" t="str">
            <v>Реконструкция ТП - 396 (замена оборудования РУ-10кВ, РУ-0,4кВ, замена 2ТМГ-630кВА)</v>
          </cell>
          <cell r="C420" t="str">
            <v>С_1.2.1.107</v>
          </cell>
          <cell r="D420">
            <v>6.7846439999999992</v>
          </cell>
          <cell r="E420"/>
          <cell r="F420">
            <v>6.7846439999999992</v>
          </cell>
          <cell r="G420"/>
          <cell r="H420"/>
          <cell r="I420">
            <v>6.7846439999999992</v>
          </cell>
          <cell r="J420"/>
          <cell r="K420">
            <v>5.6538699999999995</v>
          </cell>
          <cell r="L420">
            <v>2022</v>
          </cell>
          <cell r="M420">
            <v>5.6538699999999995</v>
          </cell>
          <cell r="N420" t="str">
            <v xml:space="preserve">Замена силовых трансформаторов и электрооборудования. Повышение надежности и качества электроснабжения потребителей </v>
          </cell>
          <cell r="O420"/>
          <cell r="P420">
            <v>1.26</v>
          </cell>
          <cell r="Q420">
            <v>1.26</v>
          </cell>
          <cell r="R420"/>
          <cell r="S420">
            <v>0</v>
          </cell>
        </row>
        <row r="421">
          <cell r="A421" t="str">
            <v>1.2.1.108</v>
          </cell>
          <cell r="B421" t="str">
            <v>Реконструкция ТП - 407 (замена оборудования РУ-10кВ, РУ-0,4кВ, замена 2ТМГ-1000кВА)</v>
          </cell>
          <cell r="C421" t="str">
            <v>С_1.2.1.108</v>
          </cell>
          <cell r="D421">
            <v>8.0444879999999994</v>
          </cell>
          <cell r="E421"/>
          <cell r="F421">
            <v>8.0444879999999994</v>
          </cell>
          <cell r="G421"/>
          <cell r="H421"/>
          <cell r="I421">
            <v>8.0444879999999994</v>
          </cell>
          <cell r="J421"/>
          <cell r="K421">
            <v>6.7037399999999998</v>
          </cell>
          <cell r="L421">
            <v>2022</v>
          </cell>
          <cell r="M421">
            <v>6.7037399999999998</v>
          </cell>
          <cell r="N421" t="str">
            <v xml:space="preserve">Замена силовых трансформаторов и электрооборудования. Повышение надежности и качества электроснабжения потребителей </v>
          </cell>
          <cell r="O421"/>
          <cell r="P421">
            <v>2</v>
          </cell>
          <cell r="Q421">
            <v>2</v>
          </cell>
          <cell r="R421"/>
          <cell r="S421">
            <v>0</v>
          </cell>
        </row>
        <row r="422">
          <cell r="A422" t="str">
            <v>1.2.1.109</v>
          </cell>
          <cell r="B422" t="str">
            <v>Реконструкция ТП - 350 (замена оборудования РУ-10кВ, РУ-0,4кВ, замена 2ТМГ-630кВА)</v>
          </cell>
          <cell r="C422" t="str">
            <v>С_1.2.1.109</v>
          </cell>
          <cell r="D422">
            <v>7.603224</v>
          </cell>
          <cell r="E422"/>
          <cell r="F422">
            <v>7.603224</v>
          </cell>
          <cell r="G422"/>
          <cell r="H422"/>
          <cell r="I422">
            <v>7.603224</v>
          </cell>
          <cell r="J422"/>
          <cell r="K422">
            <v>6.3360200000000004</v>
          </cell>
          <cell r="L422">
            <v>2022</v>
          </cell>
          <cell r="M422">
            <v>6.3360200000000004</v>
          </cell>
          <cell r="N422" t="str">
            <v xml:space="preserve">Замена силовых трансформаторов и электрооборудования. Повышение надежности и качества электроснабжения потребителей </v>
          </cell>
          <cell r="O422"/>
          <cell r="P422">
            <v>1.26</v>
          </cell>
          <cell r="Q422">
            <v>1.26</v>
          </cell>
          <cell r="R422"/>
          <cell r="S422">
            <v>0</v>
          </cell>
        </row>
        <row r="423">
          <cell r="A423" t="str">
            <v>1.2.1.110</v>
          </cell>
          <cell r="B423" t="str">
            <v>Реконструкция ТП - 353 (замена оборудования РУ-10кВ, РУ-0,4кВ, замена 2ТМГ-630кВА)</v>
          </cell>
          <cell r="C423" t="str">
            <v>С_1.2.1.110</v>
          </cell>
          <cell r="D423">
            <v>0</v>
          </cell>
          <cell r="E423"/>
          <cell r="F423">
            <v>0</v>
          </cell>
          <cell r="G423"/>
          <cell r="H423"/>
          <cell r="I423">
            <v>0</v>
          </cell>
          <cell r="J423"/>
          <cell r="K423">
            <v>0</v>
          </cell>
          <cell r="L423">
            <v>2022</v>
          </cell>
          <cell r="M423">
            <v>0</v>
          </cell>
          <cell r="N423" t="str">
            <v xml:space="preserve">Замена силовых трансформаторов и электрооборудования. Повышение надежности и качества электроснабжения потребителей </v>
          </cell>
          <cell r="O423"/>
          <cell r="P423">
            <v>0</v>
          </cell>
          <cell r="Q423">
            <v>0</v>
          </cell>
          <cell r="R423"/>
          <cell r="S423">
            <v>0</v>
          </cell>
        </row>
        <row r="424">
          <cell r="A424" t="str">
            <v>1.2.1.111</v>
          </cell>
          <cell r="B424" t="str">
            <v>Реконструкция ТП - 354 (замена оборудования РУ-10кВ, РУ-0,4кВ, замена 2ТМГ-630кВА)</v>
          </cell>
          <cell r="C424" t="str">
            <v>С_1.2.1.111</v>
          </cell>
          <cell r="D424">
            <v>7.1909160000000005</v>
          </cell>
          <cell r="E424"/>
          <cell r="F424">
            <v>7.1909160000000005</v>
          </cell>
          <cell r="G424"/>
          <cell r="H424"/>
          <cell r="I424">
            <v>7.1909160000000005</v>
          </cell>
          <cell r="J424"/>
          <cell r="K424">
            <v>5.9924300000000006</v>
          </cell>
          <cell r="L424">
            <v>2022</v>
          </cell>
          <cell r="M424">
            <v>5.9924300000000006</v>
          </cell>
          <cell r="N424" t="str">
            <v xml:space="preserve">Замена силовых трансформаторов и электрооборудования. Повышение надежности и качества электроснабжения потребителей </v>
          </cell>
          <cell r="O424"/>
          <cell r="P424">
            <v>1.26</v>
          </cell>
          <cell r="Q424">
            <v>1.26</v>
          </cell>
          <cell r="R424"/>
          <cell r="S424">
            <v>0</v>
          </cell>
        </row>
        <row r="425">
          <cell r="A425" t="str">
            <v>1.2.1.112</v>
          </cell>
          <cell r="B425" t="str">
            <v>Реконструкция ТП - 408 (замена оборудования РУ-10кВ, РУ-0,4кВ, замена 2ТМГ-630кВА)</v>
          </cell>
          <cell r="C425" t="str">
            <v>С_1.2.1.112</v>
          </cell>
          <cell r="D425">
            <v>6.7846439999999992</v>
          </cell>
          <cell r="E425"/>
          <cell r="F425">
            <v>6.7846439999999992</v>
          </cell>
          <cell r="G425"/>
          <cell r="H425"/>
          <cell r="I425">
            <v>6.7846439999999992</v>
          </cell>
          <cell r="J425"/>
          <cell r="K425">
            <v>5.6538699999999995</v>
          </cell>
          <cell r="L425">
            <v>2022</v>
          </cell>
          <cell r="M425">
            <v>5.6538699999999995</v>
          </cell>
          <cell r="N425" t="str">
            <v xml:space="preserve">Замена силовых трансформаторов и электрооборудования. Повышение надежности и качества электроснабжения потребителей </v>
          </cell>
          <cell r="O425"/>
          <cell r="P425">
            <v>1.26</v>
          </cell>
          <cell r="Q425">
            <v>1.26</v>
          </cell>
          <cell r="R425"/>
          <cell r="S425">
            <v>0</v>
          </cell>
        </row>
        <row r="426">
          <cell r="A426" t="str">
            <v>1.2.1.113</v>
          </cell>
          <cell r="B426" t="str">
            <v>Реконструкция ТП -366  (замена оборудования РУ-6кВ, РУ-0,4кВ, замена 2ТМГ-630кВА)</v>
          </cell>
          <cell r="C426" t="str">
            <v>С_1.2.1.113</v>
          </cell>
          <cell r="D426">
            <v>6.9313079999999996</v>
          </cell>
          <cell r="E426"/>
          <cell r="F426">
            <v>6.9313079999999996</v>
          </cell>
          <cell r="G426"/>
          <cell r="H426"/>
          <cell r="I426">
            <v>6.9313079999999996</v>
          </cell>
          <cell r="J426"/>
          <cell r="K426">
            <v>5.7760899999999999</v>
          </cell>
          <cell r="L426">
            <v>2022</v>
          </cell>
          <cell r="M426">
            <v>5.7760899999999999</v>
          </cell>
          <cell r="N426" t="str">
            <v xml:space="preserve">Замена силовых трансформаторов и электрооборудования. Повышение надежности и качества электроснабжения потребителей </v>
          </cell>
          <cell r="O426"/>
          <cell r="P426">
            <v>1.26</v>
          </cell>
          <cell r="Q426">
            <v>1.26</v>
          </cell>
          <cell r="R426"/>
          <cell r="S426">
            <v>0</v>
          </cell>
        </row>
        <row r="427">
          <cell r="A427" t="str">
            <v>1.2.1.114</v>
          </cell>
          <cell r="B427" t="str">
            <v>Реконструкция ТП - 371 (замена оборудования РУ-6кВ, РУ-0,4кВ, замена 2ТМГ-1000кВА)</v>
          </cell>
          <cell r="C427" t="str">
            <v>С_1.2.1.114</v>
          </cell>
          <cell r="D427">
            <v>8.0444879999999994</v>
          </cell>
          <cell r="E427"/>
          <cell r="F427">
            <v>8.0444879999999994</v>
          </cell>
          <cell r="G427"/>
          <cell r="H427"/>
          <cell r="I427">
            <v>8.0444879999999994</v>
          </cell>
          <cell r="J427"/>
          <cell r="K427">
            <v>6.7037399999999998</v>
          </cell>
          <cell r="L427">
            <v>2022</v>
          </cell>
          <cell r="M427">
            <v>6.7037399999999998</v>
          </cell>
          <cell r="N427" t="str">
            <v xml:space="preserve">Замена силовых трансформаторов и электрооборудования. Повышение надежности и качества электроснабжения потребителей </v>
          </cell>
          <cell r="O427"/>
          <cell r="P427">
            <v>2</v>
          </cell>
          <cell r="Q427">
            <v>2</v>
          </cell>
          <cell r="R427"/>
          <cell r="S427">
            <v>0</v>
          </cell>
        </row>
        <row r="428">
          <cell r="A428" t="str">
            <v>1.2.1.115</v>
          </cell>
          <cell r="B428" t="str">
            <v>Эл. Реконструкция  ТП - 505 (замена оборудования РУ-10кВ, РУ-0,4кВ, замена 2ТМГ-630кВА)</v>
          </cell>
          <cell r="C428" t="str">
            <v>С_1.2.1.115</v>
          </cell>
          <cell r="D428">
            <v>0</v>
          </cell>
          <cell r="E428"/>
          <cell r="F428">
            <v>0</v>
          </cell>
          <cell r="G428"/>
          <cell r="H428"/>
          <cell r="I428">
            <v>0</v>
          </cell>
          <cell r="J428"/>
          <cell r="K428">
            <v>0</v>
          </cell>
          <cell r="L428">
            <v>2022</v>
          </cell>
          <cell r="M428">
            <v>0</v>
          </cell>
          <cell r="N428" t="str">
            <v xml:space="preserve">Замена силовых трансформаторов и электрооборудования. Повышение надежности и качества электроснабжения потребителей </v>
          </cell>
          <cell r="O428"/>
          <cell r="P428">
            <v>0</v>
          </cell>
          <cell r="Q428">
            <v>0</v>
          </cell>
          <cell r="R428"/>
          <cell r="S428">
            <v>0</v>
          </cell>
        </row>
        <row r="429">
          <cell r="A429" t="str">
            <v>1.2.1.116</v>
          </cell>
          <cell r="B429" t="str">
            <v>Реконструкция ТП - 356 (замена оборудования РУ-10кВ, РУ-0,4кВ, замена 2ТМГ-630кВА)</v>
          </cell>
          <cell r="C429" t="str">
            <v>С_1.2.1.116</v>
          </cell>
          <cell r="D429">
            <v>6.9313079999999996</v>
          </cell>
          <cell r="E429"/>
          <cell r="F429">
            <v>6.9313079999999996</v>
          </cell>
          <cell r="G429"/>
          <cell r="H429"/>
          <cell r="I429">
            <v>6.9313079999999996</v>
          </cell>
          <cell r="J429"/>
          <cell r="K429">
            <v>5.7760899999999999</v>
          </cell>
          <cell r="L429">
            <v>2022</v>
          </cell>
          <cell r="M429">
            <v>5.7760899999999999</v>
          </cell>
          <cell r="N429" t="str">
            <v xml:space="preserve">Замена силовых трансформаторов и электрооборудования. Повышение надежности и качества электроснабжения потребителей </v>
          </cell>
          <cell r="O429"/>
          <cell r="P429">
            <v>1.26</v>
          </cell>
          <cell r="Q429">
            <v>1.26</v>
          </cell>
          <cell r="R429"/>
          <cell r="S429">
            <v>0</v>
          </cell>
        </row>
        <row r="430">
          <cell r="A430" t="str">
            <v>1.2.1.117</v>
          </cell>
          <cell r="B430" t="str">
            <v>эл. Реконструкция ТП - 432 (замена оборудования РУ-10кВ, РУ-0,4кВ, замена 2ТМГ-630кВА)</v>
          </cell>
          <cell r="C430" t="str">
            <v>С_1.2.1.117</v>
          </cell>
          <cell r="D430">
            <v>7.0805879999999997</v>
          </cell>
          <cell r="E430"/>
          <cell r="F430">
            <v>7.0805879999999997</v>
          </cell>
          <cell r="G430"/>
          <cell r="H430"/>
          <cell r="I430">
            <v>7.0805879999999997</v>
          </cell>
          <cell r="J430"/>
          <cell r="K430">
            <v>5.9004899999999996</v>
          </cell>
          <cell r="L430">
            <v>2022</v>
          </cell>
          <cell r="M430">
            <v>5.9004899999999996</v>
          </cell>
          <cell r="N430" t="str">
            <v xml:space="preserve">Замена силовых трансформаторов и электрооборудования. Повышение надежности и качества электроснабжения потребителей </v>
          </cell>
          <cell r="O430"/>
          <cell r="P430">
            <v>1.26</v>
          </cell>
          <cell r="Q430">
            <v>1.26</v>
          </cell>
          <cell r="R430"/>
          <cell r="S430">
            <v>0</v>
          </cell>
        </row>
        <row r="431">
          <cell r="A431" t="str">
            <v>1.2.1.118</v>
          </cell>
          <cell r="B431" t="str">
            <v>Реконструкция ТП - 352 (замена оборудования РУ-10кВ, РУ-0,4кВ, замена 2ТМГ-630кВА)</v>
          </cell>
          <cell r="C431" t="str">
            <v>С_1.2.1.118</v>
          </cell>
          <cell r="D431">
            <v>6.7846439999999992</v>
          </cell>
          <cell r="E431"/>
          <cell r="F431">
            <v>6.7846439999999992</v>
          </cell>
          <cell r="G431"/>
          <cell r="H431"/>
          <cell r="I431">
            <v>6.7846439999999992</v>
          </cell>
          <cell r="J431"/>
          <cell r="K431">
            <v>5.6538699999999995</v>
          </cell>
          <cell r="L431">
            <v>2022</v>
          </cell>
          <cell r="M431">
            <v>5.6538699999999995</v>
          </cell>
          <cell r="N431" t="str">
            <v xml:space="preserve">Замена силовых трансформаторов и электрооборудования. Повышение надежности и качества электроснабжения потребителей </v>
          </cell>
          <cell r="O431"/>
          <cell r="P431">
            <v>1.26</v>
          </cell>
          <cell r="Q431">
            <v>1.26</v>
          </cell>
          <cell r="R431"/>
          <cell r="S431">
            <v>0</v>
          </cell>
        </row>
        <row r="432">
          <cell r="A432" t="str">
            <v>1.2.1.119</v>
          </cell>
          <cell r="B432" t="str">
            <v>Реконструкция ТП-226 (замена оборудования РУ-6кВ, РУ-0,4кВ, замена 2ТМГ-1000кВА)</v>
          </cell>
          <cell r="C432" t="str">
            <v>С_1.2.1.119</v>
          </cell>
          <cell r="D432">
            <v>8.0444879999999994</v>
          </cell>
          <cell r="E432"/>
          <cell r="F432">
            <v>8.0444879999999994</v>
          </cell>
          <cell r="G432"/>
          <cell r="H432"/>
          <cell r="I432">
            <v>8.0444879999999994</v>
          </cell>
          <cell r="J432"/>
          <cell r="K432">
            <v>6.7037399999999998</v>
          </cell>
          <cell r="L432">
            <v>2022</v>
          </cell>
          <cell r="M432">
            <v>6.7037399999999998</v>
          </cell>
          <cell r="N432" t="str">
            <v xml:space="preserve">Замена силовых трансформаторов и электрооборудования. Повышение надежности и качества электроснабжения потребителей </v>
          </cell>
          <cell r="O432"/>
          <cell r="P432">
            <v>2</v>
          </cell>
          <cell r="Q432">
            <v>2</v>
          </cell>
          <cell r="R432"/>
          <cell r="S432">
            <v>0</v>
          </cell>
        </row>
        <row r="433">
          <cell r="A433" t="str">
            <v>1.2.1.120</v>
          </cell>
          <cell r="B433" t="str">
            <v>Реконструкция ТП-376 (замена оборудования РУ-10кВ, РУ-0,4кВ, замена 2ТМГ-630кВА)</v>
          </cell>
          <cell r="C433" t="str">
            <v>С_1.2.1.120</v>
          </cell>
          <cell r="D433">
            <v>6.7846439999999992</v>
          </cell>
          <cell r="E433"/>
          <cell r="F433">
            <v>6.7846439999999992</v>
          </cell>
          <cell r="G433"/>
          <cell r="H433"/>
          <cell r="I433">
            <v>6.7846439999999992</v>
          </cell>
          <cell r="J433"/>
          <cell r="K433">
            <v>5.6538699999999995</v>
          </cell>
          <cell r="L433">
            <v>2022</v>
          </cell>
          <cell r="M433">
            <v>5.6538699999999995</v>
          </cell>
          <cell r="N433" t="str">
            <v xml:space="preserve">Замена силовых трансформаторов и электрооборудования. Повышение надежности и качества электроснабжения потребителей </v>
          </cell>
          <cell r="O433"/>
          <cell r="P433">
            <v>1.26</v>
          </cell>
          <cell r="Q433">
            <v>1.26</v>
          </cell>
          <cell r="R433"/>
          <cell r="S433">
            <v>0</v>
          </cell>
        </row>
        <row r="434">
          <cell r="A434" t="str">
            <v>1.2.1.121</v>
          </cell>
          <cell r="B434" t="str">
            <v>Реконструкция ТП-406 (замена оборудования РУ-10кВ, РУ-0,4кВ, замена 2ТМГ-630кВА)</v>
          </cell>
          <cell r="C434" t="str">
            <v>С_1.2.1.121</v>
          </cell>
          <cell r="D434">
            <v>6.9313079999999996</v>
          </cell>
          <cell r="E434"/>
          <cell r="F434">
            <v>6.9313079999999996</v>
          </cell>
          <cell r="G434"/>
          <cell r="H434"/>
          <cell r="I434">
            <v>6.9313079999999996</v>
          </cell>
          <cell r="J434"/>
          <cell r="K434">
            <v>5.7760899999999999</v>
          </cell>
          <cell r="L434">
            <v>2022</v>
          </cell>
          <cell r="M434">
            <v>5.7760899999999999</v>
          </cell>
          <cell r="N434" t="str">
            <v xml:space="preserve">Замена силовых трансформаторов и электрооборудования. Повышение надежности и качества электроснабжения потребителей </v>
          </cell>
          <cell r="O434"/>
          <cell r="P434">
            <v>1.26</v>
          </cell>
          <cell r="Q434">
            <v>1.26</v>
          </cell>
          <cell r="R434"/>
          <cell r="S434">
            <v>0</v>
          </cell>
        </row>
        <row r="435">
          <cell r="A435" t="str">
            <v>1.2.1.122</v>
          </cell>
          <cell r="B435" t="str">
            <v>Реконструкция ТП-433 (замена оборудования РУ-10кВ, РУ-0,4кВ, замена 2ТМГ-630кВА)</v>
          </cell>
          <cell r="C435" t="str">
            <v>С_1.2.1.122</v>
          </cell>
          <cell r="D435">
            <v>7.0805879999999997</v>
          </cell>
          <cell r="E435"/>
          <cell r="F435">
            <v>7.0805879999999997</v>
          </cell>
          <cell r="G435"/>
          <cell r="H435"/>
          <cell r="I435">
            <v>7.0805879999999997</v>
          </cell>
          <cell r="J435"/>
          <cell r="K435">
            <v>5.9004899999999996</v>
          </cell>
          <cell r="L435">
            <v>2022</v>
          </cell>
          <cell r="M435">
            <v>5.9004899999999996</v>
          </cell>
          <cell r="N435" t="str">
            <v xml:space="preserve">Замена силовых трансформаторов и электрооборудования. Повышение надежности и качества электроснабжения потребителей </v>
          </cell>
          <cell r="O435"/>
          <cell r="P435">
            <v>1.26</v>
          </cell>
          <cell r="Q435">
            <v>1.26</v>
          </cell>
          <cell r="R435"/>
          <cell r="S435">
            <v>0</v>
          </cell>
        </row>
        <row r="436">
          <cell r="A436" t="str">
            <v>1.2.1.123</v>
          </cell>
          <cell r="B436" t="str">
            <v>Реконструкция КТПН-655 ул.Затонская 3/2 Ч.Мыс</v>
          </cell>
          <cell r="C436" t="str">
            <v>D_1.2.1.123</v>
          </cell>
          <cell r="D436">
            <v>2.9512923359999998</v>
          </cell>
          <cell r="E436"/>
          <cell r="F436">
            <v>2.9512923359999998</v>
          </cell>
          <cell r="G436"/>
          <cell r="H436"/>
          <cell r="I436">
            <v>2.9512923359999998</v>
          </cell>
          <cell r="J436"/>
          <cell r="K436">
            <v>2.5010952</v>
          </cell>
          <cell r="L436">
            <v>2018</v>
          </cell>
          <cell r="M436">
            <v>2.5010952</v>
          </cell>
          <cell r="N436" t="str">
            <v>Нормативный срок эксплуатации истек.Год ввода в эксплуатацию 1974.  Осточная балансовая стоимость "0". Электроснабжение жилых домов по ул.Сургутская, ул.Декабристов, ул.Затонская, ул.Октябрьская, ул.Пионерная, ул.Разведчиков, ул.Рыбников. Увеличение мощности, в связи с поданными заявками на технологическое присоединение жилых домов (заявка №6555,1139,1847,3572,4009,4145). Количество аварийных отключений за 2017год - 4шт.</v>
          </cell>
          <cell r="O436"/>
          <cell r="P436">
            <v>0.63</v>
          </cell>
          <cell r="Q436">
            <v>1</v>
          </cell>
          <cell r="R436"/>
          <cell r="S436">
            <v>0</v>
          </cell>
        </row>
        <row r="437">
          <cell r="A437" t="str">
            <v>1.2.1.124</v>
          </cell>
          <cell r="B437" t="str">
            <v>Реконструкция оборудования ТП-297</v>
          </cell>
          <cell r="C437" t="str">
            <v>D_1.2.1.124</v>
          </cell>
          <cell r="D437">
            <v>5.5061608989999993</v>
          </cell>
          <cell r="E437"/>
          <cell r="F437">
            <v>5.5061608989999993</v>
          </cell>
          <cell r="G437"/>
          <cell r="H437"/>
          <cell r="I437">
            <v>5.5061608989999993</v>
          </cell>
          <cell r="J437"/>
          <cell r="K437">
            <v>4.6662380499999996</v>
          </cell>
          <cell r="L437">
            <v>2018</v>
          </cell>
          <cell r="M437">
            <v>4.6662380499999996</v>
          </cell>
          <cell r="N437" t="str">
            <v>Нормативный срок эксплуатации истек.Год ввода в эксплуатацию 1987. Перевод ТП в режим РП(ТП) с заменой масляных выключателей на вакуумные, ячейки "Аврора", возможна замена только на ячейку типа "Онега".</v>
          </cell>
          <cell r="O437"/>
          <cell r="P437"/>
          <cell r="Q437">
            <v>0</v>
          </cell>
          <cell r="R437"/>
          <cell r="S437">
            <v>0</v>
          </cell>
        </row>
        <row r="438">
          <cell r="A438" t="str">
            <v>1.2.1.125</v>
          </cell>
          <cell r="B438" t="str">
            <v>Реконструкция оборудования ТП-218</v>
          </cell>
          <cell r="C438" t="str">
            <v>D_1.2.1.125</v>
          </cell>
          <cell r="D438">
            <v>3.4096403614000002</v>
          </cell>
          <cell r="E438"/>
          <cell r="F438">
            <v>3.4096403614000002</v>
          </cell>
          <cell r="G438"/>
          <cell r="H438"/>
          <cell r="I438">
            <v>3.4096403614000002</v>
          </cell>
          <cell r="J438"/>
          <cell r="K438">
            <v>2.8895257299999999</v>
          </cell>
          <cell r="L438">
            <v>2018</v>
          </cell>
          <cell r="M438">
            <v>2.8895257299999999</v>
          </cell>
          <cell r="N438" t="str">
            <v>Перевод нагрузок микрорайона №4.</v>
          </cell>
          <cell r="O438"/>
          <cell r="P438">
            <v>1.26</v>
          </cell>
          <cell r="Q438">
            <v>1.26</v>
          </cell>
          <cell r="R438"/>
          <cell r="S438">
            <v>0</v>
          </cell>
        </row>
        <row r="439">
          <cell r="A439" t="str">
            <v>1.2.1.126</v>
          </cell>
          <cell r="B439" t="str">
            <v xml:space="preserve">Реконструкция КТПН-614 </v>
          </cell>
          <cell r="C439" t="str">
            <v>D_1.2.1.126</v>
          </cell>
          <cell r="D439">
            <v>3.6680003999999999</v>
          </cell>
          <cell r="E439"/>
          <cell r="F439">
            <v>3.6680003999999999</v>
          </cell>
          <cell r="G439"/>
          <cell r="H439"/>
          <cell r="I439">
            <v>3.6680003999999999</v>
          </cell>
          <cell r="J439"/>
          <cell r="K439">
            <v>3.056667</v>
          </cell>
          <cell r="L439">
            <v>2018</v>
          </cell>
          <cell r="M439">
            <v>3.056667</v>
          </cell>
          <cell r="N439" t="str">
            <v>Истек нормативный срок службы, год ввода в эксплуатацию 1988 г, трансформаторы типа ТМЗ, вводные и отходящие автоматические выключатели  морально устарели, рост нагрузок существующих и подключение дополнительных потребителей. Электроснабжение  СГМУП "ГВК" КНС-2 мкр.4 г.Сургут. Количество аварийных отключений за 2017год - 2шт.</v>
          </cell>
          <cell r="O439"/>
          <cell r="P439">
            <v>1.26</v>
          </cell>
          <cell r="Q439">
            <v>2</v>
          </cell>
          <cell r="R439"/>
          <cell r="S439">
            <v>0</v>
          </cell>
        </row>
        <row r="440">
          <cell r="A440" t="str">
            <v>1.2.1.127</v>
          </cell>
          <cell r="B440" t="str">
            <v>Объекты ИП 2012-2017гг, за 2017 год</v>
          </cell>
          <cell r="C440" t="str">
            <v>D_1.2.1.127</v>
          </cell>
          <cell r="D440">
            <v>0</v>
          </cell>
          <cell r="E440"/>
          <cell r="F440">
            <v>0</v>
          </cell>
          <cell r="G440"/>
          <cell r="H440"/>
          <cell r="I440">
            <v>0</v>
          </cell>
          <cell r="J440"/>
          <cell r="K440">
            <v>262.78649310985497</v>
          </cell>
          <cell r="L440">
            <v>2018</v>
          </cell>
          <cell r="M440">
            <v>262.78649310985497</v>
          </cell>
          <cell r="N440" t="str">
            <v xml:space="preserve">Замена силовых трансформаторов и электрооборудования. Повышение надежности и качества электроснабжения потребителей </v>
          </cell>
          <cell r="O440"/>
          <cell r="P440"/>
          <cell r="Q440">
            <v>29.77</v>
          </cell>
          <cell r="R440"/>
          <cell r="S440">
            <v>5.6559999999999997</v>
          </cell>
        </row>
        <row r="441">
          <cell r="A441" t="str">
            <v>1.2.1.128</v>
          </cell>
          <cell r="B441" t="str">
            <v>Реконструкция КТПН-691 п.Лесной   эск-2</v>
          </cell>
          <cell r="C441" t="str">
            <v>E_1.2.1.128</v>
          </cell>
          <cell r="D441">
            <v>1.4972304000000001</v>
          </cell>
          <cell r="E441"/>
          <cell r="F441">
            <v>1.4972304000000001</v>
          </cell>
          <cell r="G441"/>
          <cell r="H441"/>
          <cell r="I441">
            <v>1.4972304000000001</v>
          </cell>
          <cell r="J441"/>
          <cell r="K441">
            <v>1.247692</v>
          </cell>
          <cell r="L441">
            <v>2019</v>
          </cell>
          <cell r="M441">
            <v>1.247692</v>
          </cell>
          <cell r="N441" t="str">
            <v>Нормативный срок 20 лет истек.Год ввода в эксплуатацию 1995.  Осточная балансовая стоимость "0". Электроснабжение жилых домов п.Лесной</v>
          </cell>
          <cell r="O441"/>
          <cell r="P441">
            <v>1.26</v>
          </cell>
          <cell r="Q441">
            <v>0.63</v>
          </cell>
          <cell r="R441"/>
          <cell r="S441">
            <v>0</v>
          </cell>
        </row>
        <row r="442">
          <cell r="A442">
            <v>0</v>
          </cell>
          <cell r="B442" t="str">
            <v>Реконструкция оборудования ТП-417</v>
          </cell>
          <cell r="C442" t="str">
            <v>E_</v>
          </cell>
          <cell r="D442">
            <v>0</v>
          </cell>
          <cell r="E442"/>
          <cell r="F442">
            <v>0</v>
          </cell>
          <cell r="G442"/>
          <cell r="H442"/>
          <cell r="I442">
            <v>0</v>
          </cell>
          <cell r="J442"/>
          <cell r="K442">
            <v>0</v>
          </cell>
          <cell r="L442">
            <v>2019</v>
          </cell>
          <cell r="M442">
            <v>0</v>
          </cell>
          <cell r="N442" t="str">
            <v>Нормативный срок истек. Год ввода в эксплуатацию 1992. Электроснабжение жилых домов по ул. 30 лет Победы; Уличного освещения сквера 32 микрорайона г.Сургута</v>
          </cell>
          <cell r="O442"/>
          <cell r="P442">
            <v>0</v>
          </cell>
          <cell r="Q442">
            <v>0</v>
          </cell>
          <cell r="R442"/>
          <cell r="S442">
            <v>0</v>
          </cell>
        </row>
        <row r="443">
          <cell r="A443" t="str">
            <v>1.2.1.129</v>
          </cell>
          <cell r="B443" t="str">
            <v>Реконструкция Оборудования ТП-206</v>
          </cell>
          <cell r="C443" t="str">
            <v>E_1.2.1.129</v>
          </cell>
          <cell r="D443">
            <v>3.7933271999999998</v>
          </cell>
          <cell r="E443"/>
          <cell r="F443">
            <v>3.7933271999999998</v>
          </cell>
          <cell r="G443"/>
          <cell r="H443"/>
          <cell r="I443">
            <v>3.7933271999999998</v>
          </cell>
          <cell r="J443"/>
          <cell r="K443">
            <v>3.1611059999999997</v>
          </cell>
          <cell r="L443">
            <v>2019</v>
          </cell>
          <cell r="M443">
            <v>3.1611059999999997</v>
          </cell>
          <cell r="N443" t="str">
            <v>Нормативный срок истек. Год ввода в эксплуатацию 1984. Электроснабжение  Автономное учрежде6ние   ХМАО-Югры "Центр профессиональной паталогии МБУЗ "ГП-№4" г.Сургут</v>
          </cell>
          <cell r="O443"/>
          <cell r="P443">
            <v>0.8</v>
          </cell>
          <cell r="Q443">
            <v>0.8</v>
          </cell>
          <cell r="R443"/>
          <cell r="S443">
            <v>0</v>
          </cell>
        </row>
        <row r="444">
          <cell r="A444" t="str">
            <v>1.2.1.130</v>
          </cell>
          <cell r="B444" t="str">
            <v>Реконструкция Оборудования ТП - 317</v>
          </cell>
          <cell r="C444" t="str">
            <v>E_1.2.1.130</v>
          </cell>
          <cell r="D444">
            <v>3.8288555999999998</v>
          </cell>
          <cell r="E444"/>
          <cell r="F444">
            <v>3.8288555999999998</v>
          </cell>
          <cell r="G444"/>
          <cell r="H444"/>
          <cell r="I444">
            <v>3.8288555999999998</v>
          </cell>
          <cell r="J444"/>
          <cell r="K444">
            <v>3.1907130000000001</v>
          </cell>
          <cell r="L444">
            <v>2019</v>
          </cell>
          <cell r="M444">
            <v>3.1907130000000001</v>
          </cell>
          <cell r="N444" t="str">
            <v>Нормативный срок истек. Год ввода в эксплуатацию 1994. Электроснабжение  жилых домов по ул.Чехова г.Сургут (Замена РУ-0,4кВ)</v>
          </cell>
          <cell r="O444"/>
          <cell r="P444"/>
          <cell r="Q444">
            <v>2</v>
          </cell>
          <cell r="R444"/>
          <cell r="S444">
            <v>0</v>
          </cell>
        </row>
        <row r="445">
          <cell r="A445">
            <v>0</v>
          </cell>
          <cell r="B445" t="str">
            <v>Реконструкция  КТПН-656</v>
          </cell>
          <cell r="C445" t="str">
            <v>E_</v>
          </cell>
          <cell r="D445">
            <v>0</v>
          </cell>
          <cell r="E445"/>
          <cell r="F445">
            <v>0</v>
          </cell>
          <cell r="G445"/>
          <cell r="H445"/>
          <cell r="I445">
            <v>0</v>
          </cell>
          <cell r="J445"/>
          <cell r="K445">
            <v>0</v>
          </cell>
          <cell r="L445">
            <v>2019</v>
          </cell>
          <cell r="M445">
            <v>0</v>
          </cell>
          <cell r="N445">
            <v>0</v>
          </cell>
          <cell r="O445"/>
          <cell r="P445"/>
          <cell r="Q445">
            <v>0</v>
          </cell>
          <cell r="R445"/>
          <cell r="S445">
            <v>0</v>
          </cell>
        </row>
        <row r="446">
          <cell r="A446" t="str">
            <v>1.2.1.131</v>
          </cell>
          <cell r="B446" t="str">
            <v>Реконструкция Оборудования  ТП-472</v>
          </cell>
          <cell r="C446" t="str">
            <v>E_1.2.1.131</v>
          </cell>
          <cell r="D446">
            <v>0.98059200000000002</v>
          </cell>
          <cell r="E446"/>
          <cell r="F446">
            <v>0.98059200000000002</v>
          </cell>
          <cell r="G446"/>
          <cell r="H446"/>
          <cell r="I446">
            <v>0.98059200000000002</v>
          </cell>
          <cell r="J446"/>
          <cell r="K446">
            <v>0.81716</v>
          </cell>
          <cell r="L446">
            <v>2019</v>
          </cell>
          <cell r="M446">
            <v>0.81716</v>
          </cell>
          <cell r="N446" t="str">
            <v>Монтаж 6-и дополнительных ячеек КСО, для электроснабжения объекта "Жилой комплекс со встроенными помещениями общественного назначения и автостоянкой в мкр. 21-22 города Сургута", Увеличение мощности потребителей на 6,5 тыс.кВт</v>
          </cell>
          <cell r="O446"/>
          <cell r="P446"/>
          <cell r="Q446">
            <v>0</v>
          </cell>
          <cell r="R446"/>
          <cell r="S446">
            <v>0</v>
          </cell>
        </row>
        <row r="447">
          <cell r="A447" t="str">
            <v>1.2.1.132</v>
          </cell>
          <cell r="B447" t="str">
            <v>Монтаж оборудования   ТП-512 пос. ПИКС  ЭСК № 25</v>
          </cell>
          <cell r="C447" t="str">
            <v>E_1.2.1.132</v>
          </cell>
          <cell r="D447">
            <v>5.3451348000000003</v>
          </cell>
          <cell r="E447"/>
          <cell r="F447">
            <v>5.3451348000000003</v>
          </cell>
          <cell r="G447"/>
          <cell r="H447"/>
          <cell r="I447">
            <v>5.3451348000000003</v>
          </cell>
          <cell r="J447"/>
          <cell r="K447">
            <v>4.4542790000000005</v>
          </cell>
          <cell r="L447">
            <v>2019</v>
          </cell>
          <cell r="M447">
            <v>4.4542790000000005</v>
          </cell>
          <cell r="N447" t="str">
            <v>Нормативный срок истек. Год ввода в эксплуатацию 1986. Электроснабжение  д/сад №76 "Капелька" г.Сургут (Замена РУ-10/0,4кВ)</v>
          </cell>
          <cell r="O447"/>
          <cell r="P447"/>
          <cell r="Q447">
            <v>2</v>
          </cell>
          <cell r="R447"/>
          <cell r="S447">
            <v>0</v>
          </cell>
        </row>
        <row r="448">
          <cell r="A448" t="str">
            <v>1.2.1.133</v>
          </cell>
          <cell r="B448" t="str">
            <v>Реконструкция КТПН-687</v>
          </cell>
          <cell r="C448" t="str">
            <v>E_1.2.1.133</v>
          </cell>
          <cell r="D448">
            <v>1.1241432</v>
          </cell>
          <cell r="E448"/>
          <cell r="F448">
            <v>1.1241432</v>
          </cell>
          <cell r="G448"/>
          <cell r="H448"/>
          <cell r="I448">
            <v>1.1241432</v>
          </cell>
          <cell r="J448"/>
          <cell r="K448">
            <v>0.93678600000000001</v>
          </cell>
          <cell r="L448">
            <v>2019</v>
          </cell>
          <cell r="M448">
            <v>0.93678600000000001</v>
          </cell>
          <cell r="N448" t="str">
            <v>Год ввода в эксплуатацию 2004.  Надежное электроснабжение объекта "База связи по Нефтеюганскому шоссе"</v>
          </cell>
          <cell r="O448"/>
          <cell r="P448">
            <v>0.16</v>
          </cell>
          <cell r="Q448">
            <v>0.16</v>
          </cell>
          <cell r="R448"/>
          <cell r="S448">
            <v>0</v>
          </cell>
        </row>
        <row r="449">
          <cell r="A449" t="str">
            <v>1.2.1.134</v>
          </cell>
          <cell r="B449" t="str">
            <v>Реконструкция КТПН-400*684 МП ДРСУ</v>
          </cell>
          <cell r="C449" t="str">
            <v>E_1.2.1.134</v>
          </cell>
          <cell r="D449">
            <v>1.5503316</v>
          </cell>
          <cell r="E449"/>
          <cell r="F449">
            <v>1.5503316</v>
          </cell>
          <cell r="G449"/>
          <cell r="H449"/>
          <cell r="I449">
            <v>1.5503316</v>
          </cell>
          <cell r="J449"/>
          <cell r="K449">
            <v>1.2919430000000001</v>
          </cell>
          <cell r="L449">
            <v>2019</v>
          </cell>
          <cell r="M449">
            <v>1.2919430000000001</v>
          </cell>
          <cell r="N449" t="str">
            <v>Нормативный срок истек. Год ввода в эксплуатацию 1983.  Электроснабжение промышленных объектов по ул.Индустриальная г.Сургут. Количество аварийных отключений за 2018год - 2шт.</v>
          </cell>
          <cell r="O449"/>
          <cell r="P449">
            <v>0.63</v>
          </cell>
          <cell r="Q449">
            <v>0.63</v>
          </cell>
          <cell r="R449"/>
          <cell r="S449">
            <v>0</v>
          </cell>
        </row>
        <row r="450">
          <cell r="A450" t="str">
            <v>1.2.1.135</v>
          </cell>
          <cell r="B450" t="str">
            <v>Реконструкция КТПН-656 ф.8 ул Затонская 38 Ч.Мыс</v>
          </cell>
          <cell r="C450" t="str">
            <v>E_1.2.1.135</v>
          </cell>
          <cell r="D450">
            <v>1.8700056</v>
          </cell>
          <cell r="E450"/>
          <cell r="F450">
            <v>1.8700056</v>
          </cell>
          <cell r="G450"/>
          <cell r="H450"/>
          <cell r="I450">
            <v>1.8700056</v>
          </cell>
          <cell r="J450"/>
          <cell r="K450">
            <v>1.558338</v>
          </cell>
          <cell r="L450">
            <v>2019</v>
          </cell>
          <cell r="M450">
            <v>1.558338</v>
          </cell>
          <cell r="N450" t="str">
            <v>Нормативный срок истек. Год ввода в эксплуатацию 1974. Электроснабжение жилых домов по ул.Затонская, ул.Щепеткина, ул. Пионерная, ул.Разведчиков. Увеличение мощности, в связи с поданными заявками на технологическое присоединение жилых домов.</v>
          </cell>
          <cell r="O450"/>
          <cell r="P450">
            <v>0.63</v>
          </cell>
          <cell r="Q450">
            <v>1</v>
          </cell>
          <cell r="R450"/>
          <cell r="S450">
            <v>0</v>
          </cell>
        </row>
        <row r="451">
          <cell r="A451" t="str">
            <v>1.2.1.136</v>
          </cell>
          <cell r="B451" t="str">
            <v>Реконструкция КТПН-663 СМП 400</v>
          </cell>
          <cell r="C451" t="str">
            <v>E_1.2.1.136</v>
          </cell>
          <cell r="D451">
            <v>1.8582624000000001</v>
          </cell>
          <cell r="E451"/>
          <cell r="F451">
            <v>1.8582624000000001</v>
          </cell>
          <cell r="G451"/>
          <cell r="H451"/>
          <cell r="I451">
            <v>1.8582624000000001</v>
          </cell>
          <cell r="J451"/>
          <cell r="K451">
            <v>1.5485520000000002</v>
          </cell>
          <cell r="L451">
            <v>2019</v>
          </cell>
          <cell r="M451">
            <v>1.5485520000000002</v>
          </cell>
          <cell r="N451" t="str">
            <v>Нормативный срок истек 20 лет. Год ввода в эксплуатацию 1988.  Электроснабжение жилых домов по ул.Озерная, ул.Зеленая, ул. Заводская, ул.Затонская. Увеличение мощности, в связи с поданными заявками на технологическое присоединение жилых домов.</v>
          </cell>
          <cell r="O451"/>
          <cell r="P451">
            <v>0.63</v>
          </cell>
          <cell r="Q451">
            <v>1</v>
          </cell>
          <cell r="R451"/>
          <cell r="S451">
            <v>0</v>
          </cell>
        </row>
        <row r="452">
          <cell r="A452" t="str">
            <v>1.2.1.137</v>
          </cell>
          <cell r="B452" t="str">
            <v>Реконструкция КТПН-690</v>
          </cell>
          <cell r="C452" t="str">
            <v>E_1.2.1.137</v>
          </cell>
          <cell r="D452">
            <v>1.5029592000000001</v>
          </cell>
          <cell r="E452"/>
          <cell r="F452">
            <v>1.5029592000000001</v>
          </cell>
          <cell r="G452"/>
          <cell r="H452"/>
          <cell r="I452">
            <v>1.5029592000000001</v>
          </cell>
          <cell r="J452"/>
          <cell r="K452">
            <v>1.2524660000000001</v>
          </cell>
          <cell r="L452">
            <v>2019</v>
          </cell>
          <cell r="M452">
            <v>1.2524660000000001</v>
          </cell>
          <cell r="N452" t="str">
            <v xml:space="preserve"> Год ввода в эксплуатацию 2006.  Электроснабжение жилых домов по ул.Октябрьская, ул.Терешковой, ул. Сургутская; уличное освещение  по ул.Пионерная - Сургутская. Увеличение мощности, в связи с поданными заявками на технологическое присоединение жилых домов.</v>
          </cell>
          <cell r="O452"/>
          <cell r="P452">
            <v>0.4</v>
          </cell>
          <cell r="Q452">
            <v>0.63</v>
          </cell>
          <cell r="R452"/>
          <cell r="S452">
            <v>0</v>
          </cell>
        </row>
        <row r="453">
          <cell r="A453" t="str">
            <v>1.2.1.138</v>
          </cell>
          <cell r="B453" t="str">
            <v>Реконструкция КТПН-749</v>
          </cell>
          <cell r="C453" t="str">
            <v>E_1.2.1.138</v>
          </cell>
          <cell r="D453">
            <v>1.5348851999999999</v>
          </cell>
          <cell r="E453"/>
          <cell r="F453">
            <v>1.5348851999999999</v>
          </cell>
          <cell r="G453"/>
          <cell r="H453"/>
          <cell r="I453">
            <v>1.5348851999999999</v>
          </cell>
          <cell r="J453"/>
          <cell r="K453">
            <v>1.2790710000000001</v>
          </cell>
          <cell r="L453">
            <v>2019</v>
          </cell>
          <cell r="M453">
            <v>1.2790710000000001</v>
          </cell>
          <cell r="N453" t="str">
            <v xml:space="preserve"> Год ввода в эксплуатацию 2016.  Электроснабжение промышленных объектов район Заячьего острова г.Сургут. Необходима замена трансформаторов типа ТМ на трансформаторы типа ТМГ</v>
          </cell>
          <cell r="O453"/>
          <cell r="P453">
            <v>1.26</v>
          </cell>
          <cell r="Q453">
            <v>1.26</v>
          </cell>
          <cell r="R453"/>
          <cell r="S453">
            <v>0</v>
          </cell>
        </row>
        <row r="454">
          <cell r="A454" t="str">
            <v>/1.2.2.1/</v>
          </cell>
          <cell r="B454" t="str">
            <v>Реконструкция линий электропередачи, всего, в том числе:</v>
          </cell>
          <cell r="C454">
            <v>0</v>
          </cell>
          <cell r="D454">
            <v>258.62764124179995</v>
          </cell>
          <cell r="E454">
            <v>0</v>
          </cell>
          <cell r="F454">
            <v>258.62764124179995</v>
          </cell>
          <cell r="G454">
            <v>0</v>
          </cell>
          <cell r="H454">
            <v>0</v>
          </cell>
          <cell r="I454">
            <v>258.62764124179995</v>
          </cell>
          <cell r="J454">
            <v>0</v>
          </cell>
          <cell r="K454">
            <v>226.28518225333312</v>
          </cell>
          <cell r="L454"/>
          <cell r="M454">
            <v>226.28518225333312</v>
          </cell>
          <cell r="N454">
            <v>0</v>
          </cell>
          <cell r="O454">
            <v>0</v>
          </cell>
          <cell r="P454">
            <v>0</v>
          </cell>
          <cell r="Q454">
            <v>0</v>
          </cell>
          <cell r="R454">
            <v>86.509499999999932</v>
          </cell>
          <cell r="S454">
            <v>94.304200099999974</v>
          </cell>
        </row>
        <row r="455">
          <cell r="A455" t="str">
            <v>1.2.2.1</v>
          </cell>
          <cell r="B455" t="str">
            <v>Кабельные линии 6/10кВ</v>
          </cell>
          <cell r="C455" t="str">
            <v>С_1.2.2.1</v>
          </cell>
          <cell r="D455">
            <v>0</v>
          </cell>
          <cell r="E455"/>
          <cell r="F455">
            <v>0</v>
          </cell>
          <cell r="G455"/>
          <cell r="H455"/>
          <cell r="I455">
            <v>0</v>
          </cell>
          <cell r="J455"/>
          <cell r="K455">
            <v>0</v>
          </cell>
          <cell r="L455">
            <v>0</v>
          </cell>
          <cell r="M455">
            <v>0</v>
          </cell>
          <cell r="N455">
            <v>0</v>
          </cell>
          <cell r="O455"/>
          <cell r="P455"/>
          <cell r="Q455">
            <v>0</v>
          </cell>
          <cell r="R455"/>
          <cell r="S455">
            <v>0</v>
          </cell>
        </row>
        <row r="456">
          <cell r="A456" t="str">
            <v>1.2.2.2</v>
          </cell>
          <cell r="B456" t="str">
            <v>Реконструкция  КЛ-10кв от оп.47 ВЛ-10 на ТП-537</v>
          </cell>
          <cell r="C456" t="str">
            <v>С_1.2.2.2</v>
          </cell>
          <cell r="D456">
            <v>0</v>
          </cell>
          <cell r="E456"/>
          <cell r="F456">
            <v>0</v>
          </cell>
          <cell r="G456"/>
          <cell r="H456"/>
          <cell r="I456">
            <v>0</v>
          </cell>
          <cell r="J456"/>
          <cell r="K456">
            <v>0</v>
          </cell>
          <cell r="L456">
            <v>2019</v>
          </cell>
          <cell r="M456">
            <v>0</v>
          </cell>
          <cell r="N456" t="str">
            <v>Замена существующих КЛ-6,10 кВ с большим сроком эксплуатации. Увеличение сечения кабелей обеспечит повышение пропускной способности КЛ-10 кВ. Повышение надежности и качества электроснабжения потребителей.</v>
          </cell>
          <cell r="O456"/>
          <cell r="P456"/>
          <cell r="Q456">
            <v>0</v>
          </cell>
          <cell r="R456">
            <v>0</v>
          </cell>
          <cell r="S456">
            <v>0</v>
          </cell>
        </row>
        <row r="457">
          <cell r="A457" t="str">
            <v>1.2.2.3</v>
          </cell>
          <cell r="B457" t="str">
            <v>Реконструкция  КЛ - 10кВ ТП - 390- ТП - 399 ЭСК № 49</v>
          </cell>
          <cell r="C457" t="str">
            <v>С_1.2.2.3</v>
          </cell>
          <cell r="D457">
            <v>0</v>
          </cell>
          <cell r="E457"/>
          <cell r="F457">
            <v>0</v>
          </cell>
          <cell r="G457"/>
          <cell r="H457"/>
          <cell r="I457">
            <v>0</v>
          </cell>
          <cell r="J457"/>
          <cell r="K457">
            <v>0</v>
          </cell>
          <cell r="L457">
            <v>2019</v>
          </cell>
          <cell r="M457">
            <v>0</v>
          </cell>
          <cell r="N457" t="str">
            <v>Замена существующих КЛ-6,10 кВ с большим сроком эксплуатации. Увеличение сечения кабелей обеспечит повышение пропускной способности КЛ-10 кВ. Повышение надежности и качества электроснабжения потребителей.</v>
          </cell>
          <cell r="O457"/>
          <cell r="P457"/>
          <cell r="Q457">
            <v>0</v>
          </cell>
          <cell r="R457">
            <v>0</v>
          </cell>
          <cell r="S457">
            <v>0</v>
          </cell>
        </row>
        <row r="458">
          <cell r="A458" t="str">
            <v>1.2.2.4</v>
          </cell>
          <cell r="B458" t="str">
            <v>Реконструкция  КЛ-10кв от ТП-402  до ТП399  эск-46</v>
          </cell>
          <cell r="C458" t="str">
            <v>С_1.2.2.4</v>
          </cell>
          <cell r="D458">
            <v>0</v>
          </cell>
          <cell r="E458"/>
          <cell r="F458">
            <v>0</v>
          </cell>
          <cell r="G458"/>
          <cell r="H458"/>
          <cell r="I458">
            <v>0</v>
          </cell>
          <cell r="J458"/>
          <cell r="K458">
            <v>0</v>
          </cell>
          <cell r="L458">
            <v>2019</v>
          </cell>
          <cell r="M458">
            <v>0</v>
          </cell>
          <cell r="N458" t="str">
            <v>Замена существующих КЛ-6,10 кВ с большим сроком эксплуатации. Увеличение сечения кабелей обеспечит повышение пропускной способности КЛ-10 кВ. Повышение надежности и качества электроснабжения потребителей.</v>
          </cell>
          <cell r="O458"/>
          <cell r="P458"/>
          <cell r="Q458">
            <v>0</v>
          </cell>
          <cell r="R458">
            <v>0</v>
          </cell>
          <cell r="S458">
            <v>0</v>
          </cell>
        </row>
        <row r="459">
          <cell r="A459" t="str">
            <v>1.2.2.5</v>
          </cell>
          <cell r="B459" t="str">
            <v>Реконструкция  КЛ-10 кв от ТП-390-оп.ВЛ-10 кВ-ТП -399   ЭСК № 49</v>
          </cell>
          <cell r="C459" t="str">
            <v>С_1.2.2.5</v>
          </cell>
          <cell r="D459">
            <v>0</v>
          </cell>
          <cell r="E459"/>
          <cell r="F459">
            <v>0</v>
          </cell>
          <cell r="G459"/>
          <cell r="H459"/>
          <cell r="I459">
            <v>0</v>
          </cell>
          <cell r="J459"/>
          <cell r="K459">
            <v>0</v>
          </cell>
          <cell r="L459">
            <v>2019</v>
          </cell>
          <cell r="M459">
            <v>0</v>
          </cell>
          <cell r="N459" t="str">
            <v>Замена существующих КЛ-6,10 кВ с большим сроком эксплуатации. Увеличение сечения кабелей обеспечит повышение пропускной способности КЛ-10 кВ. Повышение надежности и качества электроснабжения потребителей.</v>
          </cell>
          <cell r="O459"/>
          <cell r="P459"/>
          <cell r="Q459">
            <v>0</v>
          </cell>
          <cell r="R459">
            <v>0</v>
          </cell>
          <cell r="S459">
            <v>0</v>
          </cell>
        </row>
        <row r="460">
          <cell r="A460" t="str">
            <v>1.2.2.6</v>
          </cell>
          <cell r="B460" t="str">
            <v>Реконструкция  КЛ-10 кв ввод с ЦРП - ТП - 504  ЭСК № 24</v>
          </cell>
          <cell r="C460" t="str">
            <v>С_1.2.2.6</v>
          </cell>
          <cell r="D460">
            <v>0</v>
          </cell>
          <cell r="E460"/>
          <cell r="F460">
            <v>0</v>
          </cell>
          <cell r="G460"/>
          <cell r="H460"/>
          <cell r="I460">
            <v>0</v>
          </cell>
          <cell r="J460"/>
          <cell r="K460">
            <v>0</v>
          </cell>
          <cell r="L460">
            <v>2019</v>
          </cell>
          <cell r="M460">
            <v>0</v>
          </cell>
          <cell r="N460" t="str">
            <v>Замена существующих КЛ-6,10 кВ с большим сроком эксплуатации. Увеличение сечения кабелей обеспечит повышение пропускной способности КЛ-10 кВ. Повышение надежности и качества электроснабжения потребителей.</v>
          </cell>
          <cell r="O460"/>
          <cell r="P460"/>
          <cell r="Q460">
            <v>0</v>
          </cell>
          <cell r="R460">
            <v>0</v>
          </cell>
          <cell r="S460">
            <v>0</v>
          </cell>
        </row>
        <row r="461">
          <cell r="A461" t="str">
            <v>1.2.2.7</v>
          </cell>
          <cell r="B461" t="str">
            <v>Реконструкция  КЛ-10кв РП-138 яч.14-опора-37</v>
          </cell>
          <cell r="C461" t="str">
            <v>С_1.2.2.7</v>
          </cell>
          <cell r="D461">
            <v>0</v>
          </cell>
          <cell r="E461"/>
          <cell r="F461">
            <v>0</v>
          </cell>
          <cell r="G461"/>
          <cell r="H461"/>
          <cell r="I461">
            <v>0</v>
          </cell>
          <cell r="J461"/>
          <cell r="K461">
            <v>0</v>
          </cell>
          <cell r="L461">
            <v>2019</v>
          </cell>
          <cell r="M461">
            <v>0</v>
          </cell>
          <cell r="N461" t="str">
            <v>Замена существующих КЛ-6,10 кВ с большим сроком эксплуатации. Увеличение сечения кабелей обеспечит повышение пропускной способности КЛ-10 кВ. Повышение надежности и качества электроснабжения потребителей.</v>
          </cell>
          <cell r="O461"/>
          <cell r="P461"/>
          <cell r="Q461">
            <v>0</v>
          </cell>
          <cell r="R461">
            <v>0</v>
          </cell>
          <cell r="S461">
            <v>0</v>
          </cell>
        </row>
        <row r="462">
          <cell r="A462" t="str">
            <v>1.2.2.8</v>
          </cell>
          <cell r="B462" t="str">
            <v>Реконструкция  КЛ-10кв РП-106 ТП-276</v>
          </cell>
          <cell r="C462" t="str">
            <v>С_1.2.2.8</v>
          </cell>
          <cell r="D462">
            <v>0</v>
          </cell>
          <cell r="E462"/>
          <cell r="F462">
            <v>0</v>
          </cell>
          <cell r="G462"/>
          <cell r="H462"/>
          <cell r="I462">
            <v>0</v>
          </cell>
          <cell r="J462"/>
          <cell r="K462">
            <v>0</v>
          </cell>
          <cell r="L462">
            <v>2019</v>
          </cell>
          <cell r="M462">
            <v>0</v>
          </cell>
          <cell r="N462" t="str">
            <v>Замена существующих КЛ-6,10 кВ с большим сроком эксплуатации. Увеличение сечения кабелей обеспечит повышение пропускной способности КЛ-10 кВ. Повышение надежности и качества электроснабжения потребителей.</v>
          </cell>
          <cell r="O462"/>
          <cell r="P462"/>
          <cell r="Q462">
            <v>0</v>
          </cell>
          <cell r="R462">
            <v>0</v>
          </cell>
          <cell r="S462">
            <v>0</v>
          </cell>
        </row>
        <row r="463">
          <cell r="A463" t="str">
            <v>1.2.2.9</v>
          </cell>
          <cell r="B463" t="str">
            <v>Реконструкция  КЛ-10кв ТП-277   ТП-275</v>
          </cell>
          <cell r="C463" t="str">
            <v>С_1.2.2.9</v>
          </cell>
          <cell r="D463">
            <v>0</v>
          </cell>
          <cell r="E463"/>
          <cell r="F463">
            <v>0</v>
          </cell>
          <cell r="G463"/>
          <cell r="H463"/>
          <cell r="I463">
            <v>0</v>
          </cell>
          <cell r="J463"/>
          <cell r="K463">
            <v>0</v>
          </cell>
          <cell r="L463">
            <v>2019</v>
          </cell>
          <cell r="M463">
            <v>0</v>
          </cell>
          <cell r="N463" t="str">
            <v>Замена существующих КЛ-6,10 кВ с большим сроком эксплуатации. Увеличение сечения кабелей обеспечит повышение пропускной способности КЛ-10 кВ. Повышение надежности и качества электроснабжения потребителей.</v>
          </cell>
          <cell r="O463"/>
          <cell r="P463"/>
          <cell r="Q463">
            <v>0</v>
          </cell>
          <cell r="R463">
            <v>0</v>
          </cell>
          <cell r="S463">
            <v>0</v>
          </cell>
        </row>
        <row r="464">
          <cell r="A464" t="str">
            <v>1.2.2.10</v>
          </cell>
          <cell r="B464" t="str">
            <v>Реконструкция  КЛ-10кв ТП-276 ТП-275</v>
          </cell>
          <cell r="C464" t="str">
            <v>С_1.2.2.10</v>
          </cell>
          <cell r="D464">
            <v>0</v>
          </cell>
          <cell r="E464"/>
          <cell r="F464">
            <v>0</v>
          </cell>
          <cell r="G464"/>
          <cell r="H464"/>
          <cell r="I464">
            <v>0</v>
          </cell>
          <cell r="J464"/>
          <cell r="K464">
            <v>0</v>
          </cell>
          <cell r="L464">
            <v>2019</v>
          </cell>
          <cell r="M464">
            <v>0</v>
          </cell>
          <cell r="N464" t="str">
            <v>Замена существующих КЛ-6,10 кВ с большим сроком эксплуатации. Увеличение сечения кабелей обеспечит повышение пропускной способности КЛ-10 кВ. Повышение надежности и качества электроснабжения потребителей.</v>
          </cell>
          <cell r="O464"/>
          <cell r="P464"/>
          <cell r="Q464">
            <v>0</v>
          </cell>
          <cell r="R464">
            <v>0</v>
          </cell>
          <cell r="S464">
            <v>0</v>
          </cell>
        </row>
        <row r="465">
          <cell r="A465" t="str">
            <v>1.2.2.11</v>
          </cell>
          <cell r="B465" t="str">
            <v>Реконструкция  КЛ-10кв ТП-277 ТП-279</v>
          </cell>
          <cell r="C465" t="str">
            <v>С_1.2.2.11</v>
          </cell>
          <cell r="D465">
            <v>2.4230904</v>
          </cell>
          <cell r="E465"/>
          <cell r="F465">
            <v>2.4230904</v>
          </cell>
          <cell r="G465"/>
          <cell r="H465"/>
          <cell r="I465">
            <v>2.4230904</v>
          </cell>
          <cell r="J465"/>
          <cell r="K465">
            <v>2.0192420000000002</v>
          </cell>
          <cell r="L465">
            <v>2019</v>
          </cell>
          <cell r="M465">
            <v>2.0192420000000002</v>
          </cell>
          <cell r="N465" t="str">
            <v>Замена существующих КЛ-6,10 кВ с большим сроком эксплуатации. Увеличение сечения кабелей обеспечит повышение пропускной способности КЛ-10 кВ. Повышение надежности и качества электроснабжения потребителей.</v>
          </cell>
          <cell r="O465"/>
          <cell r="P465"/>
          <cell r="Q465">
            <v>0</v>
          </cell>
          <cell r="R465">
            <v>0.7</v>
          </cell>
          <cell r="S465">
            <v>0.47799999999999998</v>
          </cell>
        </row>
        <row r="466">
          <cell r="A466" t="str">
            <v>1.2.2.12</v>
          </cell>
          <cell r="B466" t="str">
            <v>Реконструкция  КЛ-10кв ТП-278 ТП-279</v>
          </cell>
          <cell r="C466" t="str">
            <v>С_1.2.2.12</v>
          </cell>
          <cell r="D466">
            <v>0</v>
          </cell>
          <cell r="E466"/>
          <cell r="F466">
            <v>0</v>
          </cell>
          <cell r="G466"/>
          <cell r="H466"/>
          <cell r="I466">
            <v>0</v>
          </cell>
          <cell r="J466"/>
          <cell r="K466">
            <v>0</v>
          </cell>
          <cell r="L466">
            <v>2019</v>
          </cell>
          <cell r="M466">
            <v>0</v>
          </cell>
          <cell r="N466" t="str">
            <v>Замена существующих КЛ-6,10 кВ с большим сроком эксплуатации. Увеличение сечения кабелей обеспечит повышение пропускной способности КЛ-10 кВ. Повышение надежности и качества электроснабжения потребителей.</v>
          </cell>
          <cell r="O466"/>
          <cell r="P466"/>
          <cell r="Q466">
            <v>0</v>
          </cell>
          <cell r="R466">
            <v>0</v>
          </cell>
          <cell r="S466">
            <v>0</v>
          </cell>
        </row>
        <row r="467">
          <cell r="A467" t="str">
            <v>1.2.2.13</v>
          </cell>
          <cell r="B467" t="str">
            <v>Реконструкция  КЛ-10кв ТП-278 ТП-280</v>
          </cell>
          <cell r="C467" t="str">
            <v>С_1.2.2.13</v>
          </cell>
          <cell r="D467">
            <v>0</v>
          </cell>
          <cell r="E467"/>
          <cell r="F467">
            <v>0</v>
          </cell>
          <cell r="G467"/>
          <cell r="H467"/>
          <cell r="I467">
            <v>0</v>
          </cell>
          <cell r="J467"/>
          <cell r="K467">
            <v>0</v>
          </cell>
          <cell r="L467">
            <v>2019</v>
          </cell>
          <cell r="M467">
            <v>0</v>
          </cell>
          <cell r="N467" t="str">
            <v>Замена существующих КЛ-6,10 кВ с большим сроком эксплуатации. Увеличение сечения кабелей обеспечит повышение пропускной способности КЛ-10 кВ. Повышение надежности и качества электроснабжения потребителей.</v>
          </cell>
          <cell r="O467"/>
          <cell r="P467"/>
          <cell r="Q467">
            <v>0</v>
          </cell>
          <cell r="R467">
            <v>0</v>
          </cell>
          <cell r="S467">
            <v>0</v>
          </cell>
        </row>
        <row r="468">
          <cell r="A468" t="str">
            <v>1.2.2.14</v>
          </cell>
          <cell r="B468" t="str">
            <v>Реконструкция КЛ-10кв ТП-284 РП-106</v>
          </cell>
          <cell r="C468" t="str">
            <v>С_1.2.2.14</v>
          </cell>
          <cell r="D468">
            <v>6.1394399999999996</v>
          </cell>
          <cell r="E468"/>
          <cell r="F468">
            <v>6.1394399999999996</v>
          </cell>
          <cell r="G468"/>
          <cell r="H468"/>
          <cell r="I468">
            <v>6.1394399999999996</v>
          </cell>
          <cell r="J468"/>
          <cell r="K468">
            <v>5.1162000000000001</v>
          </cell>
          <cell r="L468">
            <v>2019</v>
          </cell>
          <cell r="M468">
            <v>5.1162000000000001</v>
          </cell>
          <cell r="N468" t="str">
            <v>Замена существующих КЛ-6,10 кВ с большим сроком эксплуатации. Увеличение сечения кабелей обеспечит повышение пропускной способности КЛ-10 кВ. Повышение надежности и качества электроснабжения потребителей.</v>
          </cell>
          <cell r="O468"/>
          <cell r="P468"/>
          <cell r="Q468">
            <v>0</v>
          </cell>
          <cell r="R468">
            <v>1.2</v>
          </cell>
          <cell r="S468">
            <v>1.2</v>
          </cell>
        </row>
        <row r="469">
          <cell r="A469" t="str">
            <v>1.2.2.15</v>
          </cell>
          <cell r="B469" t="str">
            <v>Реконструкция КЛ-10кв ТП-281 ТП-285</v>
          </cell>
          <cell r="C469" t="str">
            <v>С_1.2.2.15</v>
          </cell>
          <cell r="D469">
            <v>0</v>
          </cell>
          <cell r="E469"/>
          <cell r="F469">
            <v>0</v>
          </cell>
          <cell r="G469"/>
          <cell r="H469"/>
          <cell r="I469">
            <v>0</v>
          </cell>
          <cell r="J469"/>
          <cell r="K469">
            <v>0</v>
          </cell>
          <cell r="L469">
            <v>2019</v>
          </cell>
          <cell r="M469">
            <v>0</v>
          </cell>
          <cell r="N469" t="str">
            <v>Замена существующих КЛ-6,10 кВ с большим сроком эксплуатации. Увеличение сечения кабелей обеспечит повышение пропускной способности КЛ-10 кВ. Повышение надежности и качества электроснабжения потребителей.</v>
          </cell>
          <cell r="O469"/>
          <cell r="P469"/>
          <cell r="Q469">
            <v>0</v>
          </cell>
          <cell r="R469">
            <v>0</v>
          </cell>
          <cell r="S469">
            <v>0</v>
          </cell>
        </row>
        <row r="470">
          <cell r="A470" t="str">
            <v>1.2.2.16</v>
          </cell>
          <cell r="B470" t="str">
            <v>Реконструкция КЛ-10кв ТП-284 ТП-286</v>
          </cell>
          <cell r="C470" t="str">
            <v>С_1.2.2.16</v>
          </cell>
          <cell r="D470">
            <v>0</v>
          </cell>
          <cell r="E470"/>
          <cell r="F470">
            <v>0</v>
          </cell>
          <cell r="G470"/>
          <cell r="H470"/>
          <cell r="I470">
            <v>0</v>
          </cell>
          <cell r="J470"/>
          <cell r="K470">
            <v>0</v>
          </cell>
          <cell r="L470">
            <v>2019</v>
          </cell>
          <cell r="M470">
            <v>0</v>
          </cell>
          <cell r="N470" t="str">
            <v>Замена существующих КЛ-6,10 кВ с большим сроком эксплуатации. Увеличение сечения кабелей обеспечит повышение пропускной способности КЛ-10 кВ. Повышение надежности и качества электроснабжения потребителей.</v>
          </cell>
          <cell r="O470"/>
          <cell r="P470"/>
          <cell r="Q470">
            <v>0</v>
          </cell>
          <cell r="R470">
            <v>0</v>
          </cell>
          <cell r="S470">
            <v>0</v>
          </cell>
        </row>
        <row r="471">
          <cell r="A471" t="str">
            <v>1.2.2.17</v>
          </cell>
          <cell r="B471" t="str">
            <v>Реконструкция КЛ-10кв ТП-281 ТП-283 мкр.12</v>
          </cell>
          <cell r="C471" t="str">
            <v>С_1.2.2.17</v>
          </cell>
          <cell r="D471">
            <v>0</v>
          </cell>
          <cell r="E471"/>
          <cell r="F471">
            <v>0</v>
          </cell>
          <cell r="G471"/>
          <cell r="H471"/>
          <cell r="I471">
            <v>0</v>
          </cell>
          <cell r="J471"/>
          <cell r="K471">
            <v>0</v>
          </cell>
          <cell r="L471">
            <v>2019</v>
          </cell>
          <cell r="M471">
            <v>0</v>
          </cell>
          <cell r="N471" t="str">
            <v>Замена существующих КЛ-6,10 кВ с большим сроком эксплуатации. Увеличение сечения кабелей обеспечит повышение пропускной способности КЛ-10 кВ. Повышение надежности и качества электроснабжения потребителей.</v>
          </cell>
          <cell r="O471"/>
          <cell r="P471"/>
          <cell r="Q471">
            <v>0</v>
          </cell>
          <cell r="R471">
            <v>0</v>
          </cell>
          <cell r="S471">
            <v>0</v>
          </cell>
        </row>
        <row r="472">
          <cell r="A472" t="str">
            <v>1.2.2.18</v>
          </cell>
          <cell r="B472" t="str">
            <v>Реконструкция  КЛ-10кв РП-103 ТП-246</v>
          </cell>
          <cell r="C472" t="str">
            <v>С_1.2.2.18</v>
          </cell>
          <cell r="D472">
            <v>0</v>
          </cell>
          <cell r="E472"/>
          <cell r="F472">
            <v>0</v>
          </cell>
          <cell r="G472"/>
          <cell r="H472"/>
          <cell r="I472">
            <v>0</v>
          </cell>
          <cell r="J472"/>
          <cell r="K472">
            <v>0</v>
          </cell>
          <cell r="L472">
            <v>2019</v>
          </cell>
          <cell r="M472">
            <v>0</v>
          </cell>
          <cell r="N472" t="str">
            <v>Замена существующих КЛ-6,10 кВ с большим сроком эксплуатации. Увеличение сечения кабелей обеспечит повышение пропускной способности КЛ-10 кВ. Повышение надежности и качества электроснабжения потребителей.</v>
          </cell>
          <cell r="O472"/>
          <cell r="P472"/>
          <cell r="Q472">
            <v>0</v>
          </cell>
          <cell r="R472">
            <v>0</v>
          </cell>
          <cell r="S472">
            <v>0</v>
          </cell>
        </row>
        <row r="473">
          <cell r="A473" t="str">
            <v>1.2.2.19</v>
          </cell>
          <cell r="B473" t="str">
            <v>Реконструкция КЛ-10кв ПС 5 портал-1ф.х.з М/у Аэроф</v>
          </cell>
          <cell r="C473" t="str">
            <v>С_1.2.2.19</v>
          </cell>
          <cell r="D473">
            <v>0</v>
          </cell>
          <cell r="E473"/>
          <cell r="F473">
            <v>0</v>
          </cell>
          <cell r="G473"/>
          <cell r="H473"/>
          <cell r="I473">
            <v>0</v>
          </cell>
          <cell r="J473"/>
          <cell r="K473">
            <v>0</v>
          </cell>
          <cell r="L473">
            <v>2019</v>
          </cell>
          <cell r="M473">
            <v>0</v>
          </cell>
          <cell r="N473" t="str">
            <v>Замена существующих КЛ-6,10 кВ с большим сроком эксплуатации. Увеличение сечения кабелей обеспечит повышение пропускной способности КЛ-10 кВ. Повышение надежности и качества электроснабжения потребителей.</v>
          </cell>
          <cell r="O473"/>
          <cell r="P473"/>
          <cell r="Q473">
            <v>0</v>
          </cell>
          <cell r="R473">
            <v>0</v>
          </cell>
          <cell r="S473">
            <v>0</v>
          </cell>
        </row>
        <row r="474">
          <cell r="A474" t="str">
            <v>1.2.2.20</v>
          </cell>
          <cell r="B474" t="str">
            <v>Реконструкция КЛ-10кв  РП-103  -ТП-242</v>
          </cell>
          <cell r="C474" t="str">
            <v>С_1.2.2.20</v>
          </cell>
          <cell r="D474">
            <v>0</v>
          </cell>
          <cell r="E474"/>
          <cell r="F474">
            <v>0</v>
          </cell>
          <cell r="G474"/>
          <cell r="H474"/>
          <cell r="I474">
            <v>0</v>
          </cell>
          <cell r="J474"/>
          <cell r="K474">
            <v>0</v>
          </cell>
          <cell r="L474">
            <v>2019</v>
          </cell>
          <cell r="M474">
            <v>0</v>
          </cell>
          <cell r="N474" t="str">
            <v>Замена существующих КЛ-6,10 кВ с большим сроком эксплуатации. Увеличение сечения кабелей обеспечит повышение пропускной способности КЛ-10 кВ. Повышение надежности и качества электроснабжения потребителей.</v>
          </cell>
          <cell r="O474"/>
          <cell r="P474"/>
          <cell r="Q474">
            <v>0</v>
          </cell>
          <cell r="R474">
            <v>0</v>
          </cell>
          <cell r="S474">
            <v>0</v>
          </cell>
        </row>
        <row r="475">
          <cell r="A475" t="str">
            <v>1.2.2.21</v>
          </cell>
          <cell r="B475" t="str">
            <v>Реконструкция  КЛ-10кв  РП-103   до ТП243</v>
          </cell>
          <cell r="C475" t="str">
            <v>С_1.2.2.21</v>
          </cell>
          <cell r="D475">
            <v>0</v>
          </cell>
          <cell r="E475"/>
          <cell r="F475">
            <v>0</v>
          </cell>
          <cell r="G475"/>
          <cell r="H475"/>
          <cell r="I475">
            <v>0</v>
          </cell>
          <cell r="J475"/>
          <cell r="K475">
            <v>0</v>
          </cell>
          <cell r="L475">
            <v>0</v>
          </cell>
          <cell r="M475">
            <v>0</v>
          </cell>
          <cell r="N475" t="str">
            <v>Замена существующих КЛ-6,10 кВ с большим сроком эксплуатации. Увеличение сечения кабелей обеспечит повышение пропускной способности КЛ-10 кВ. Повышение надежности и качества электроснабжения потребителей.</v>
          </cell>
          <cell r="O475"/>
          <cell r="P475"/>
          <cell r="Q475">
            <v>0</v>
          </cell>
          <cell r="R475"/>
          <cell r="S475">
            <v>0</v>
          </cell>
        </row>
        <row r="476">
          <cell r="A476" t="str">
            <v>1.2.2.22</v>
          </cell>
          <cell r="B476" t="str">
            <v>Реконструкция КЛ-10кв ТП-242 до ТП-240</v>
          </cell>
          <cell r="C476" t="str">
            <v>С_1.2.2.22</v>
          </cell>
          <cell r="D476">
            <v>3.5800079999999999</v>
          </cell>
          <cell r="E476"/>
          <cell r="F476">
            <v>3.5800079999999999</v>
          </cell>
          <cell r="G476"/>
          <cell r="H476"/>
          <cell r="I476">
            <v>3.5800079999999999</v>
          </cell>
          <cell r="J476"/>
          <cell r="K476">
            <v>2.9833400000000001</v>
          </cell>
          <cell r="L476">
            <v>2020</v>
          </cell>
          <cell r="M476">
            <v>2.9833400000000001</v>
          </cell>
          <cell r="N476" t="str">
            <v>Замена существующих КЛ-6,10 кВ с большим сроком эксплуатации. Увеличение сечения кабелей обеспечит повышение пропускной способности КЛ-10 кВ. Повышение надежности и качества электроснабжения потребителей.</v>
          </cell>
          <cell r="O476"/>
          <cell r="P476"/>
          <cell r="Q476">
            <v>0</v>
          </cell>
          <cell r="R476">
            <v>0.8</v>
          </cell>
          <cell r="S476">
            <v>0.8</v>
          </cell>
        </row>
        <row r="477">
          <cell r="A477" t="str">
            <v>1.2.2.23</v>
          </cell>
          <cell r="B477" t="str">
            <v>Реконструкция КЛ-10кв от оп.31 ВЛ-10 до ТП-536</v>
          </cell>
          <cell r="C477" t="str">
            <v>С_1.2.2.23</v>
          </cell>
          <cell r="D477">
            <v>2.4712679999999998</v>
          </cell>
          <cell r="E477"/>
          <cell r="F477">
            <v>2.4712679999999998</v>
          </cell>
          <cell r="G477"/>
          <cell r="H477"/>
          <cell r="I477">
            <v>2.4712679999999998</v>
          </cell>
          <cell r="J477"/>
          <cell r="K477">
            <v>2.0593900000000001</v>
          </cell>
          <cell r="L477">
            <v>2020</v>
          </cell>
          <cell r="M477">
            <v>2.0593900000000001</v>
          </cell>
          <cell r="N477" t="str">
            <v>Замена существующих КЛ-6,10 кВ с большим сроком эксплуатации. Увеличение сечения кабелей обеспечит повышение пропускной способности КЛ-10 кВ. Повышение надежности и качества электроснабжения потребителей.</v>
          </cell>
          <cell r="O477"/>
          <cell r="P477"/>
          <cell r="Q477">
            <v>0</v>
          </cell>
          <cell r="R477">
            <v>0.5</v>
          </cell>
          <cell r="S477">
            <v>0.5</v>
          </cell>
        </row>
        <row r="478">
          <cell r="A478" t="str">
            <v>1.2.2.24</v>
          </cell>
          <cell r="B478" t="str">
            <v>Реконструкция КЛ - 10 кВ от ТП - 461 до ТП-464 мкр. 27</v>
          </cell>
          <cell r="C478" t="str">
            <v>С_1.2.2.24</v>
          </cell>
          <cell r="D478">
            <v>2.7419519999999999</v>
          </cell>
          <cell r="E478"/>
          <cell r="F478">
            <v>2.7419519999999999</v>
          </cell>
          <cell r="G478"/>
          <cell r="H478"/>
          <cell r="I478">
            <v>2.7419519999999999</v>
          </cell>
          <cell r="J478"/>
          <cell r="K478">
            <v>2.2849599999999999</v>
          </cell>
          <cell r="L478">
            <v>2020</v>
          </cell>
          <cell r="M478">
            <v>2.2849599999999999</v>
          </cell>
          <cell r="N478" t="str">
            <v>Замена существующих КЛ-6,10 кВ с большим сроком эксплуатации. Увеличение сечения кабелей обеспечит повышение пропускной способности КЛ-10 кВ. Повышение надежности и качества электроснабжения потребителей.</v>
          </cell>
          <cell r="O478"/>
          <cell r="P478"/>
          <cell r="Q478">
            <v>0</v>
          </cell>
          <cell r="R478">
            <v>0.55800000000000005</v>
          </cell>
          <cell r="S478">
            <v>0.55800000000000005</v>
          </cell>
        </row>
        <row r="479">
          <cell r="A479" t="str">
            <v>1.2.2.25</v>
          </cell>
          <cell r="B479" t="str">
            <v>Реконструкция КЛ - 10 кВ от ТП - 426 до ТП - 427</v>
          </cell>
          <cell r="C479" t="str">
            <v>С_1.2.2.25</v>
          </cell>
          <cell r="D479">
            <v>2.7782877118</v>
          </cell>
          <cell r="E479"/>
          <cell r="F479">
            <v>2.7782877118</v>
          </cell>
          <cell r="G479"/>
          <cell r="H479"/>
          <cell r="I479">
            <v>2.7782877118</v>
          </cell>
          <cell r="J479"/>
          <cell r="K479">
            <v>2.35448111</v>
          </cell>
          <cell r="L479">
            <v>2018</v>
          </cell>
          <cell r="M479">
            <v>2.35448111</v>
          </cell>
          <cell r="N479" t="str">
            <v>Замена существующих КЛ-6,10 кВ с большим сроком эксплуатации. Увеличение сечения кабелей обеспечит повышение пропускной способности КЛ-10 кВ. Повышение надежности и качества электроснабжения потребителей.</v>
          </cell>
          <cell r="O479"/>
          <cell r="P479"/>
          <cell r="Q479">
            <v>0</v>
          </cell>
          <cell r="R479">
            <v>0.4</v>
          </cell>
          <cell r="S479">
            <v>0.54400000000000004</v>
          </cell>
        </row>
        <row r="480">
          <cell r="A480" t="str">
            <v>1.2.2.26</v>
          </cell>
          <cell r="B480" t="str">
            <v>Реконструкция КЛ -10 кВ ТП - 428- ТП - 433</v>
          </cell>
          <cell r="C480" t="str">
            <v>С_1.2.2.26</v>
          </cell>
          <cell r="D480">
            <v>2.0375039999999998</v>
          </cell>
          <cell r="E480"/>
          <cell r="F480">
            <v>2.0375039999999998</v>
          </cell>
          <cell r="G480"/>
          <cell r="H480"/>
          <cell r="I480">
            <v>2.0375039999999998</v>
          </cell>
          <cell r="J480"/>
          <cell r="K480">
            <v>1.6979199999999999</v>
          </cell>
          <cell r="L480">
            <v>2020</v>
          </cell>
          <cell r="M480">
            <v>1.6979199999999999</v>
          </cell>
          <cell r="N480" t="str">
            <v>Замена существующих КЛ-6,10 кВ с большим сроком эксплуатации. Увеличение сечения кабелей обеспечит повышение пропускной способности КЛ-10 кВ. Повышение надежности и качества электроснабжения потребителей.</v>
          </cell>
          <cell r="O480"/>
          <cell r="P480"/>
          <cell r="Q480">
            <v>0</v>
          </cell>
          <cell r="R480">
            <v>0.38</v>
          </cell>
          <cell r="S480">
            <v>0.38</v>
          </cell>
        </row>
        <row r="481">
          <cell r="A481" t="str">
            <v>1.2.2.27</v>
          </cell>
          <cell r="B481" t="str">
            <v>Реконструкция КЛ -10 кВ ТП - 432 -ТП - 434</v>
          </cell>
          <cell r="C481" t="str">
            <v>С_1.2.2.27</v>
          </cell>
          <cell r="D481">
            <v>1.3435079999999997</v>
          </cell>
          <cell r="E481"/>
          <cell r="F481">
            <v>1.3435079999999997</v>
          </cell>
          <cell r="G481"/>
          <cell r="H481"/>
          <cell r="I481">
            <v>1.3435079999999997</v>
          </cell>
          <cell r="J481"/>
          <cell r="K481">
            <v>1.1195899999999999</v>
          </cell>
          <cell r="L481">
            <v>2020</v>
          </cell>
          <cell r="M481">
            <v>1.1195899999999999</v>
          </cell>
          <cell r="N481" t="str">
            <v>Замена существующих КЛ-6,10 кВ с большим сроком эксплуатации. Увеличение сечения кабелей обеспечит повышение пропускной способности КЛ-10 кВ. Повышение надежности и качества электроснабжения потребителей.</v>
          </cell>
          <cell r="O481"/>
          <cell r="P481"/>
          <cell r="Q481">
            <v>0</v>
          </cell>
          <cell r="R481">
            <v>0.18</v>
          </cell>
          <cell r="S481">
            <v>0.18</v>
          </cell>
        </row>
        <row r="482">
          <cell r="A482" t="str">
            <v>1.2.2.28</v>
          </cell>
          <cell r="B482" t="str">
            <v>Реконструкция КЛ - 10 кВ ТП - 433 - ТП - 434 мкр. 23</v>
          </cell>
          <cell r="C482" t="str">
            <v>С_1.2.2.28</v>
          </cell>
          <cell r="D482">
            <v>2.2252800000000001</v>
          </cell>
          <cell r="E482"/>
          <cell r="F482">
            <v>2.2252800000000001</v>
          </cell>
          <cell r="G482"/>
          <cell r="H482"/>
          <cell r="I482">
            <v>2.2252800000000001</v>
          </cell>
          <cell r="J482"/>
          <cell r="K482">
            <v>1.8544000000000003</v>
          </cell>
          <cell r="L482">
            <v>2020</v>
          </cell>
          <cell r="M482">
            <v>1.8544000000000003</v>
          </cell>
          <cell r="N482" t="str">
            <v>Замена существующих КЛ-6,10 кВ с большим сроком эксплуатации. Увеличение сечения кабелей обеспечит повышение пропускной способности КЛ-10 кВ. Повышение надежности и качества электроснабжения потребителей.</v>
          </cell>
          <cell r="O482"/>
          <cell r="P482"/>
          <cell r="Q482">
            <v>0</v>
          </cell>
          <cell r="R482">
            <v>0.43</v>
          </cell>
          <cell r="S482">
            <v>0.43</v>
          </cell>
        </row>
        <row r="483">
          <cell r="A483" t="str">
            <v>1.2.2.29</v>
          </cell>
          <cell r="B483" t="str">
            <v>Реконструкция КЛ-10кв от РП-121 до  ТП-462 мкр,27</v>
          </cell>
          <cell r="C483" t="str">
            <v>С_1.2.2.29</v>
          </cell>
          <cell r="D483">
            <v>2.0460720000000001</v>
          </cell>
          <cell r="E483"/>
          <cell r="F483">
            <v>2.0460720000000001</v>
          </cell>
          <cell r="G483"/>
          <cell r="H483"/>
          <cell r="I483">
            <v>2.0460720000000001</v>
          </cell>
          <cell r="J483"/>
          <cell r="K483">
            <v>1.7050600000000002</v>
          </cell>
          <cell r="L483">
            <v>2020</v>
          </cell>
          <cell r="M483">
            <v>1.7050600000000002</v>
          </cell>
          <cell r="N483" t="str">
            <v>Замена существующих КЛ-6,10 кВ с большим сроком эксплуатации. Увеличение сечения кабелей обеспечит повышение пропускной способности КЛ-10 кВ. Повышение надежности и качества электроснабжения потребителей.</v>
          </cell>
          <cell r="O483"/>
          <cell r="P483"/>
          <cell r="Q483">
            <v>0</v>
          </cell>
          <cell r="R483">
            <v>0.376</v>
          </cell>
          <cell r="S483">
            <v>0.376</v>
          </cell>
        </row>
        <row r="484">
          <cell r="A484" t="str">
            <v>1.2.2.30</v>
          </cell>
          <cell r="B484" t="str">
            <v>Реконструкция  КЛ-10кв  РП-109   до ТП-309 мкр.11А</v>
          </cell>
          <cell r="C484" t="str">
            <v>С_1.2.2.30</v>
          </cell>
          <cell r="D484">
            <v>2.8349279999999997</v>
          </cell>
          <cell r="E484"/>
          <cell r="F484">
            <v>2.8349279999999997</v>
          </cell>
          <cell r="G484"/>
          <cell r="H484"/>
          <cell r="I484">
            <v>2.8349279999999997</v>
          </cell>
          <cell r="J484"/>
          <cell r="K484">
            <v>2.3624399999999999</v>
          </cell>
          <cell r="L484">
            <v>2022</v>
          </cell>
          <cell r="M484">
            <v>2.3624399999999999</v>
          </cell>
          <cell r="N484" t="str">
            <v>Замена существующих КЛ-6,10 кВ с большим сроком эксплуатации. Увеличение сечения кабелей обеспечит повышение пропускной способности КЛ-10 кВ. Повышение надежности и качества электроснабжения потребителей.</v>
          </cell>
          <cell r="O484"/>
          <cell r="P484"/>
          <cell r="Q484">
            <v>0</v>
          </cell>
          <cell r="R484">
            <v>0.58599999999999997</v>
          </cell>
          <cell r="S484">
            <v>0.58599999999999997</v>
          </cell>
        </row>
        <row r="485">
          <cell r="A485" t="str">
            <v>1.2.2.31</v>
          </cell>
          <cell r="B485" t="str">
            <v>Реконструкция КЛ - 10кВ РП - 115 -ТП - 398 ЭСК № 49</v>
          </cell>
          <cell r="C485" t="str">
            <v>С_1.2.2.31</v>
          </cell>
          <cell r="D485">
            <v>1.6914599999999997</v>
          </cell>
          <cell r="E485"/>
          <cell r="F485">
            <v>1.6914599999999997</v>
          </cell>
          <cell r="G485"/>
          <cell r="H485"/>
          <cell r="I485">
            <v>1.6914599999999997</v>
          </cell>
          <cell r="J485"/>
          <cell r="K485">
            <v>1.4095499999999999</v>
          </cell>
          <cell r="L485">
            <v>2022</v>
          </cell>
          <cell r="M485">
            <v>1.4095499999999999</v>
          </cell>
          <cell r="N485" t="str">
            <v>Замена существующих КЛ-6,10 кВ с большим сроком эксплуатации. Увеличение сечения кабелей обеспечит повышение пропускной способности КЛ-10 кВ. Повышение надежности и качества электроснабжения потребителей.</v>
          </cell>
          <cell r="O485"/>
          <cell r="P485"/>
          <cell r="Q485">
            <v>0</v>
          </cell>
          <cell r="R485">
            <v>0.28399999999999997</v>
          </cell>
          <cell r="S485">
            <v>0.28399999999999997</v>
          </cell>
        </row>
        <row r="486">
          <cell r="A486" t="str">
            <v>1.2.2.32</v>
          </cell>
          <cell r="B486" t="str">
            <v>Реконструкция КЛ - 10кВ РП - 115 -ТП- 395 ЭСК № 49</v>
          </cell>
          <cell r="C486" t="str">
            <v>С_1.2.2.32</v>
          </cell>
          <cell r="D486">
            <v>5.6585085140000002</v>
          </cell>
          <cell r="E486"/>
          <cell r="F486">
            <v>5.6585085140000002</v>
          </cell>
          <cell r="G486"/>
          <cell r="H486"/>
          <cell r="I486">
            <v>5.6585085140000002</v>
          </cell>
          <cell r="J486"/>
          <cell r="K486">
            <v>4.7953462</v>
          </cell>
          <cell r="L486">
            <v>2018</v>
          </cell>
          <cell r="M486">
            <v>4.7953462</v>
          </cell>
          <cell r="N486" t="str">
            <v>Замена существующих КЛ-6,10 кВ с большим сроком эксплуатации. Увеличение сечения кабелей обеспечит повышение пропускной способности КЛ-10 кВ. Повышение надежности и качества электроснабжения потребителей.</v>
          </cell>
          <cell r="O486"/>
          <cell r="P486"/>
          <cell r="Q486">
            <v>0</v>
          </cell>
          <cell r="R486">
            <v>0.626</v>
          </cell>
          <cell r="S486">
            <v>0.84399999999999997</v>
          </cell>
        </row>
        <row r="487">
          <cell r="A487" t="str">
            <v>1.2.2.33</v>
          </cell>
          <cell r="B487" t="str">
            <v>Реконструкция КЛ - 10кВ РП - 115 -ТП - 390  ЭСК № 49</v>
          </cell>
          <cell r="C487" t="str">
            <v>С_1.2.2.33</v>
          </cell>
          <cell r="D487">
            <v>4.5767144330000002</v>
          </cell>
          <cell r="E487"/>
          <cell r="F487">
            <v>4.5767144330000002</v>
          </cell>
          <cell r="G487"/>
          <cell r="H487"/>
          <cell r="I487">
            <v>4.5767144330000002</v>
          </cell>
          <cell r="J487"/>
          <cell r="K487">
            <v>3.8785715499999993</v>
          </cell>
          <cell r="L487">
            <v>2018</v>
          </cell>
          <cell r="M487">
            <v>3.8785715499999993</v>
          </cell>
          <cell r="N487" t="str">
            <v>Замена существующих КЛ-6,10 кВ с большим сроком эксплуатации. Увеличение сечения кабелей обеспечит повышение пропускной способности КЛ-10 кВ. Повышение надежности и качества электроснабжения потребителей.</v>
          </cell>
          <cell r="O487"/>
          <cell r="P487"/>
          <cell r="Q487">
            <v>0</v>
          </cell>
          <cell r="R487">
            <v>0.5</v>
          </cell>
          <cell r="S487">
            <v>0.58199999999999996</v>
          </cell>
        </row>
        <row r="488">
          <cell r="A488" t="str">
            <v>1.2.2.34</v>
          </cell>
          <cell r="B488" t="str">
            <v>Реконструкция КЛ - 10кВ РП - 115 -ТП - 406  ЭСК № 49</v>
          </cell>
          <cell r="C488" t="str">
            <v>С_1.2.2.34</v>
          </cell>
          <cell r="D488">
            <v>4.5052079999999997</v>
          </cell>
          <cell r="E488"/>
          <cell r="F488">
            <v>4.5052079999999997</v>
          </cell>
          <cell r="G488"/>
          <cell r="H488"/>
          <cell r="I488">
            <v>4.5052079999999997</v>
          </cell>
          <cell r="J488"/>
          <cell r="K488">
            <v>3.75434</v>
          </cell>
          <cell r="L488">
            <v>2022</v>
          </cell>
          <cell r="M488">
            <v>3.75434</v>
          </cell>
          <cell r="N488" t="str">
            <v>Замена существующих КЛ-6,10 кВ с большим сроком эксплуатации. Увеличение сечения кабелей обеспечит повышение пропускной способности КЛ-10 кВ. Повышение надежности и качества электроснабжения потребителей.</v>
          </cell>
          <cell r="O488"/>
          <cell r="P488"/>
          <cell r="Q488">
            <v>0</v>
          </cell>
          <cell r="R488">
            <v>1.05</v>
          </cell>
          <cell r="S488">
            <v>1.05</v>
          </cell>
        </row>
        <row r="489">
          <cell r="A489" t="str">
            <v>1.2.2.35</v>
          </cell>
          <cell r="B489" t="str">
            <v>Реконструкция КЛ - 10кВ РП - 115 -ТП - 396 ЭСК № 49</v>
          </cell>
          <cell r="C489" t="str">
            <v>С_1.2.2.35</v>
          </cell>
          <cell r="D489">
            <v>2.4000119999999998</v>
          </cell>
          <cell r="E489"/>
          <cell r="F489">
            <v>2.4000119999999998</v>
          </cell>
          <cell r="G489"/>
          <cell r="H489"/>
          <cell r="I489">
            <v>2.4000119999999998</v>
          </cell>
          <cell r="J489"/>
          <cell r="K489">
            <v>2.0000100000000001</v>
          </cell>
          <cell r="L489">
            <v>2022</v>
          </cell>
          <cell r="M489">
            <v>2.0000100000000001</v>
          </cell>
          <cell r="N489" t="str">
            <v>Замена существующих КЛ-6,10 кВ с большим сроком эксплуатации. Увеличение сечения кабелей обеспечит повышение пропускной способности КЛ-10 кВ. Повышение надежности и качества электроснабжения потребителей.</v>
          </cell>
          <cell r="O489"/>
          <cell r="P489"/>
          <cell r="Q489">
            <v>0</v>
          </cell>
          <cell r="R489">
            <v>0.48</v>
          </cell>
          <cell r="S489">
            <v>0.48</v>
          </cell>
        </row>
        <row r="490">
          <cell r="A490" t="str">
            <v>1.2.2.36</v>
          </cell>
          <cell r="B490" t="str">
            <v>Реконструкция КЛ - 10кВ ТП - 390-ТП - 391 ЭСК № 49</v>
          </cell>
          <cell r="C490" t="str">
            <v>С_1.2.2.36</v>
          </cell>
          <cell r="D490">
            <v>2.7313199999999997</v>
          </cell>
          <cell r="E490"/>
          <cell r="F490">
            <v>2.7313199999999997</v>
          </cell>
          <cell r="G490"/>
          <cell r="H490"/>
          <cell r="I490">
            <v>2.7313199999999997</v>
          </cell>
          <cell r="J490"/>
          <cell r="K490">
            <v>2.2761</v>
          </cell>
          <cell r="L490">
            <v>2022</v>
          </cell>
          <cell r="M490">
            <v>2.2761</v>
          </cell>
          <cell r="N490" t="str">
            <v>Замена существующих КЛ-6,10 кВ с большим сроком эксплуатации. Увеличение сечения кабелей обеспечит повышение пропускной способности КЛ-10 кВ. Повышение надежности и качества электроснабжения потребителей.</v>
          </cell>
          <cell r="O490"/>
          <cell r="P490"/>
          <cell r="Q490">
            <v>0</v>
          </cell>
          <cell r="R490">
            <v>0.56000000000000005</v>
          </cell>
          <cell r="S490">
            <v>0.56000000000000005</v>
          </cell>
        </row>
        <row r="491">
          <cell r="A491" t="str">
            <v>1.2.2.37</v>
          </cell>
          <cell r="B491" t="str">
            <v>Реконструкция КЛ-10в от РП-111 до ТП-294  ЭСК-40</v>
          </cell>
          <cell r="C491" t="str">
            <v>С_1.2.2.37</v>
          </cell>
          <cell r="D491">
            <v>4.2521399999999998</v>
          </cell>
          <cell r="E491"/>
          <cell r="F491">
            <v>4.2521399999999998</v>
          </cell>
          <cell r="G491"/>
          <cell r="H491"/>
          <cell r="I491">
            <v>4.2521399999999998</v>
          </cell>
          <cell r="J491"/>
          <cell r="K491">
            <v>3.54345</v>
          </cell>
          <cell r="L491">
            <v>2022</v>
          </cell>
          <cell r="M491">
            <v>3.54345</v>
          </cell>
          <cell r="N491" t="str">
            <v>Замена существующих КЛ-6,10 кВ с большим сроком эксплуатации. Увеличение сечения кабелей обеспечит повышение пропускной способности КЛ-10 кВ. Повышение надежности и качества электроснабжения потребителей.</v>
          </cell>
          <cell r="O491"/>
          <cell r="P491"/>
          <cell r="Q491">
            <v>0</v>
          </cell>
          <cell r="R491">
            <v>0.99299999999999999</v>
          </cell>
          <cell r="S491">
            <v>0.99299999999999999</v>
          </cell>
        </row>
        <row r="492">
          <cell r="A492" t="str">
            <v>1.2.2.38</v>
          </cell>
          <cell r="B492" t="str">
            <v>Реконструкция КЛ-10кВ от ТП-299  до ТП-297  эск-40</v>
          </cell>
          <cell r="C492" t="str">
            <v>С_1.2.2.38</v>
          </cell>
          <cell r="D492">
            <v>3.6528</v>
          </cell>
          <cell r="E492"/>
          <cell r="F492">
            <v>3.6528</v>
          </cell>
          <cell r="G492"/>
          <cell r="H492"/>
          <cell r="I492">
            <v>3.6528</v>
          </cell>
          <cell r="J492"/>
          <cell r="K492">
            <v>3.044</v>
          </cell>
          <cell r="L492">
            <v>2022</v>
          </cell>
          <cell r="M492">
            <v>3.044</v>
          </cell>
          <cell r="N492" t="str">
            <v>Замена существующих КЛ-6,10 кВ с большим сроком эксплуатации. Увеличение сечения кабелей обеспечит повышение пропускной способности КЛ-10 кВ. Повышение надежности и качества электроснабжения потребителей.</v>
          </cell>
          <cell r="O492"/>
          <cell r="P492"/>
          <cell r="Q492">
            <v>0</v>
          </cell>
          <cell r="R492">
            <v>0.82</v>
          </cell>
          <cell r="S492">
            <v>0.82</v>
          </cell>
        </row>
        <row r="493">
          <cell r="A493" t="str">
            <v>1.2.2.39</v>
          </cell>
          <cell r="B493" t="str">
            <v>Реконструкция КЛ- 10 кВ ТП - 392ТП - 393 ЭСК № 49</v>
          </cell>
          <cell r="C493" t="str">
            <v>С_1.2.2.39</v>
          </cell>
          <cell r="D493">
            <v>2.7419519999999999</v>
          </cell>
          <cell r="E493"/>
          <cell r="F493">
            <v>2.7419519999999999</v>
          </cell>
          <cell r="G493"/>
          <cell r="H493"/>
          <cell r="I493">
            <v>2.7419519999999999</v>
          </cell>
          <cell r="J493"/>
          <cell r="K493">
            <v>2.2849599999999999</v>
          </cell>
          <cell r="L493">
            <v>2022</v>
          </cell>
          <cell r="M493">
            <v>2.2849599999999999</v>
          </cell>
          <cell r="N493" t="str">
            <v>Замена существующих КЛ-6,10 кВ с большим сроком эксплуатации. Увеличение сечения кабелей обеспечит повышение пропускной способности КЛ-10 кВ. Повышение надежности и качества электроснабжения потребителей.</v>
          </cell>
          <cell r="O493"/>
          <cell r="P493"/>
          <cell r="Q493">
            <v>0</v>
          </cell>
          <cell r="R493">
            <v>0.56000000000000005</v>
          </cell>
          <cell r="S493">
            <v>0.56000000000000005</v>
          </cell>
        </row>
        <row r="494">
          <cell r="A494" t="str">
            <v>1.2.2.40</v>
          </cell>
          <cell r="B494" t="str">
            <v>Реконструкция КЛ-10 кВ от РП-111  до ТП-298 ЭСК № 40</v>
          </cell>
          <cell r="C494" t="str">
            <v>С_1.2.2.40</v>
          </cell>
          <cell r="D494">
            <v>15.822191999999999</v>
          </cell>
          <cell r="E494"/>
          <cell r="F494">
            <v>15.822191999999999</v>
          </cell>
          <cell r="G494"/>
          <cell r="H494"/>
          <cell r="I494">
            <v>15.822191999999999</v>
          </cell>
          <cell r="J494"/>
          <cell r="K494">
            <v>13.18516</v>
          </cell>
          <cell r="L494">
            <v>2021</v>
          </cell>
          <cell r="M494">
            <v>13.18516</v>
          </cell>
          <cell r="N494" t="str">
            <v>Замена существующих КЛ-6,10 кВ с большим сроком эксплуатации. Увеличение сечения кабелей обеспечит повышение пропускной способности КЛ-10 кВ. Повышение надежности и качества электроснабжения потребителей.</v>
          </cell>
          <cell r="O494"/>
          <cell r="P494"/>
          <cell r="Q494">
            <v>0</v>
          </cell>
          <cell r="R494">
            <v>3.4356</v>
          </cell>
          <cell r="S494">
            <v>3.4356</v>
          </cell>
        </row>
        <row r="495">
          <cell r="A495" t="str">
            <v>1.2.2.41</v>
          </cell>
          <cell r="B495" t="str">
            <v>Реконструкция КЛ-10 кв от ТП295 -ТП - 296  ЭСК № 40</v>
          </cell>
          <cell r="C495" t="str">
            <v>С_1.2.2.41</v>
          </cell>
          <cell r="D495">
            <v>12.834624</v>
          </cell>
          <cell r="E495"/>
          <cell r="F495">
            <v>12.834624</v>
          </cell>
          <cell r="G495"/>
          <cell r="H495"/>
          <cell r="I495">
            <v>12.834624</v>
          </cell>
          <cell r="J495"/>
          <cell r="K495">
            <v>10.69552</v>
          </cell>
          <cell r="L495">
            <v>2021</v>
          </cell>
          <cell r="M495">
            <v>10.69552</v>
          </cell>
          <cell r="N495" t="str">
            <v>Замена существующих КЛ-6,10 кВ с большим сроком эксплуатации. Увеличение сечения кабелей обеспечит повышение пропускной способности КЛ-10 кВ. Повышение надежности и качества электроснабжения потребителей.</v>
          </cell>
          <cell r="O495"/>
          <cell r="P495"/>
          <cell r="Q495">
            <v>0</v>
          </cell>
          <cell r="R495">
            <v>2.8</v>
          </cell>
          <cell r="S495">
            <v>2.8</v>
          </cell>
        </row>
        <row r="496">
          <cell r="A496" t="str">
            <v>1.2.2.42</v>
          </cell>
          <cell r="B496" t="str">
            <v>Реконструкция КЛ-10 кв от ТП-406-ТП-407  ЭСК №49</v>
          </cell>
          <cell r="C496" t="str">
            <v>С_1.2.2.42</v>
          </cell>
          <cell r="D496">
            <v>1.432212</v>
          </cell>
          <cell r="E496"/>
          <cell r="F496">
            <v>1.432212</v>
          </cell>
          <cell r="G496"/>
          <cell r="H496"/>
          <cell r="I496">
            <v>1.432212</v>
          </cell>
          <cell r="J496"/>
          <cell r="K496">
            <v>1.1935100000000001</v>
          </cell>
          <cell r="L496">
            <v>2021</v>
          </cell>
          <cell r="M496">
            <v>1.1935100000000001</v>
          </cell>
          <cell r="N496" t="str">
            <v>Замена существующих КЛ-6,10 кВ с большим сроком эксплуатации. Увеличение сечения кабелей обеспечит повышение пропускной способности КЛ-10 кВ. Повышение надежности и качества электроснабжения потребителей.</v>
          </cell>
          <cell r="O496"/>
          <cell r="P496"/>
          <cell r="Q496">
            <v>0</v>
          </cell>
          <cell r="R496">
            <v>0.26400000000000001</v>
          </cell>
          <cell r="S496">
            <v>0.26400000000000001</v>
          </cell>
        </row>
        <row r="497">
          <cell r="A497" t="str">
            <v>1.2.2.43</v>
          </cell>
          <cell r="B497" t="str">
            <v>Реконструкция КЛ-10 кв ЦРП - ТП - 503  ЭСК № 24</v>
          </cell>
          <cell r="C497" t="str">
            <v>С_1.2.2.43</v>
          </cell>
          <cell r="D497">
            <v>1.5806640000000001</v>
          </cell>
          <cell r="E497"/>
          <cell r="F497">
            <v>1.5806640000000001</v>
          </cell>
          <cell r="G497"/>
          <cell r="H497"/>
          <cell r="I497">
            <v>1.5806640000000001</v>
          </cell>
          <cell r="J497"/>
          <cell r="K497">
            <v>1.3172200000000001</v>
          </cell>
          <cell r="L497">
            <v>2021</v>
          </cell>
          <cell r="M497">
            <v>1.3172200000000001</v>
          </cell>
          <cell r="N497" t="str">
            <v>Замена существующих КЛ-6,10 кВ с большим сроком эксплуатации. Увеличение сечения кабелей обеспечит повышение пропускной способности КЛ-10 кВ. Повышение надежности и качества электроснабжения потребителей.</v>
          </cell>
          <cell r="O497"/>
          <cell r="P497"/>
          <cell r="Q497">
            <v>0</v>
          </cell>
          <cell r="R497">
            <v>0.25</v>
          </cell>
          <cell r="S497">
            <v>0.25</v>
          </cell>
        </row>
        <row r="498">
          <cell r="A498" t="str">
            <v>1.2.2.44</v>
          </cell>
          <cell r="B498" t="str">
            <v>Реконструкция КЛ-10 кв ЦРП - ТП - 505  ЭСК № 24</v>
          </cell>
          <cell r="C498" t="str">
            <v>С_1.2.2.44</v>
          </cell>
          <cell r="D498">
            <v>3.8966519999999996</v>
          </cell>
          <cell r="E498"/>
          <cell r="F498">
            <v>3.8966519999999996</v>
          </cell>
          <cell r="G498"/>
          <cell r="H498"/>
          <cell r="I498">
            <v>3.8966519999999996</v>
          </cell>
          <cell r="J498"/>
          <cell r="K498">
            <v>3.2472099999999999</v>
          </cell>
          <cell r="L498">
            <v>2021</v>
          </cell>
          <cell r="M498">
            <v>3.2472099999999999</v>
          </cell>
          <cell r="N498" t="str">
            <v>Замена существующих КЛ-6,10 кВ с большим сроком эксплуатации. Увеличение сечения кабелей обеспечит повышение пропускной способности КЛ-10 кВ. Повышение надежности и качества электроснабжения потребителей.</v>
          </cell>
          <cell r="O498"/>
          <cell r="P498"/>
          <cell r="Q498">
            <v>0</v>
          </cell>
          <cell r="R498">
            <v>0.89</v>
          </cell>
          <cell r="S498">
            <v>0.89</v>
          </cell>
        </row>
        <row r="499">
          <cell r="A499" t="str">
            <v>1.2.2.45</v>
          </cell>
          <cell r="B499" t="str">
            <v>Реконструкция КЛ-10 кв ТП - 505 с РП -133  1   ЭСК № 24</v>
          </cell>
          <cell r="C499" t="str">
            <v>С_1.2.2.45</v>
          </cell>
          <cell r="D499">
            <v>1.6914599999999997</v>
          </cell>
          <cell r="E499"/>
          <cell r="F499">
            <v>1.6914599999999997</v>
          </cell>
          <cell r="G499"/>
          <cell r="H499"/>
          <cell r="I499">
            <v>1.6914599999999997</v>
          </cell>
          <cell r="J499"/>
          <cell r="K499">
            <v>1.4095499999999999</v>
          </cell>
          <cell r="L499">
            <v>2021</v>
          </cell>
          <cell r="M499">
            <v>1.4095499999999999</v>
          </cell>
          <cell r="N499" t="str">
            <v>Замена существующих КЛ-6,10 кВ с большим сроком эксплуатации. Увеличение сечения кабелей обеспечит повышение пропускной способности КЛ-10 кВ. Повышение надежности и качества электроснабжения потребителей.</v>
          </cell>
          <cell r="O499"/>
          <cell r="P499"/>
          <cell r="Q499">
            <v>0</v>
          </cell>
          <cell r="R499">
            <v>0.28000000000000003</v>
          </cell>
          <cell r="S499">
            <v>0.28000000000000003</v>
          </cell>
        </row>
        <row r="500">
          <cell r="A500" t="str">
            <v>1.2.2.46</v>
          </cell>
          <cell r="B500" t="str">
            <v>Реконструкция КЛ-10кв  ТП-299  ТП-300</v>
          </cell>
          <cell r="C500" t="str">
            <v>С_1.2.2.46</v>
          </cell>
          <cell r="D500">
            <v>1.3035240000000001</v>
          </cell>
          <cell r="E500"/>
          <cell r="F500">
            <v>1.3035240000000001</v>
          </cell>
          <cell r="G500"/>
          <cell r="H500"/>
          <cell r="I500">
            <v>1.3035240000000001</v>
          </cell>
          <cell r="J500"/>
          <cell r="K500">
            <v>1.0862700000000001</v>
          </cell>
          <cell r="L500">
            <v>2021</v>
          </cell>
          <cell r="M500">
            <v>1.0862700000000001</v>
          </cell>
          <cell r="N500" t="str">
            <v>Замена существующих КЛ-6,10 кВ с большим сроком эксплуатации. Увеличение сечения кабелей обеспечит повышение пропускной способности КЛ-10 кВ. Повышение надежности и качества электроснабжения потребителей.</v>
          </cell>
          <cell r="O500"/>
          <cell r="P500"/>
          <cell r="Q500">
            <v>0</v>
          </cell>
          <cell r="R500">
            <v>0.1656</v>
          </cell>
          <cell r="S500">
            <v>0.1656</v>
          </cell>
        </row>
        <row r="501">
          <cell r="A501" t="str">
            <v>1.2.2.47</v>
          </cell>
          <cell r="B501" t="str">
            <v>Реконструкция КЛ-6кв ф.1-10(ПС-П-2 яч.22) ВЛ-6кв ТП-212</v>
          </cell>
          <cell r="C501" t="str">
            <v>С_1.2.2.47</v>
          </cell>
          <cell r="D501">
            <v>2.6998080000000004</v>
          </cell>
          <cell r="E501"/>
          <cell r="F501">
            <v>2.6998080000000004</v>
          </cell>
          <cell r="G501"/>
          <cell r="H501"/>
          <cell r="I501">
            <v>2.6998080000000004</v>
          </cell>
          <cell r="J501"/>
          <cell r="K501">
            <v>2.2498400000000003</v>
          </cell>
          <cell r="L501">
            <v>2021</v>
          </cell>
          <cell r="M501">
            <v>2.2498400000000003</v>
          </cell>
          <cell r="N501" t="str">
            <v>Замена существующих КЛ-6,10 кВ с большим сроком эксплуатации. Увеличение сечения кабелей обеспечит повышение пропускной способности КЛ-10 кВ. Повышение надежности и качества электроснабжения потребителей.</v>
          </cell>
          <cell r="O501"/>
          <cell r="P501"/>
          <cell r="Q501">
            <v>0</v>
          </cell>
          <cell r="R501">
            <v>0.55000000000000004</v>
          </cell>
          <cell r="S501">
            <v>0.55000000000000004</v>
          </cell>
        </row>
        <row r="502">
          <cell r="A502" t="str">
            <v>1.2.2.47.1</v>
          </cell>
          <cell r="B502" t="str">
            <v>Реконструкция КЛ - 10 кВ РП - 117 - ТП - 426</v>
          </cell>
          <cell r="C502" t="str">
            <v>D_1.2.2.47.1</v>
          </cell>
          <cell r="D502">
            <v>3.8089568296</v>
          </cell>
          <cell r="E502"/>
          <cell r="F502">
            <v>3.8089568296</v>
          </cell>
          <cell r="G502"/>
          <cell r="H502"/>
          <cell r="I502">
            <v>3.8089568296</v>
          </cell>
          <cell r="J502"/>
          <cell r="K502">
            <v>3.22792952</v>
          </cell>
          <cell r="L502">
            <v>2018</v>
          </cell>
          <cell r="M502">
            <v>3.22792952</v>
          </cell>
          <cell r="N502" t="str">
            <v>Обеспечение электроснабжением объекта "Жилой комплекс со встроенными помещениями общественного назначения и автостоянкой в мкр. 21-22 города Сургута". Увеличение мощности потребителей на 6,5 тыс.кВт. ООО "СеверСтрой"</v>
          </cell>
          <cell r="O502"/>
          <cell r="P502"/>
          <cell r="Q502">
            <v>0</v>
          </cell>
          <cell r="R502">
            <v>0.92</v>
          </cell>
          <cell r="S502">
            <v>0.58199999999999996</v>
          </cell>
        </row>
        <row r="503">
          <cell r="A503" t="str">
            <v>1.2.2.47.2</v>
          </cell>
          <cell r="B503" t="str">
            <v>Реконструкция КЛ - 10 кВ РП - 117 - ТП - 472</v>
          </cell>
          <cell r="C503" t="str">
            <v>D_1.2.2.47.2</v>
          </cell>
          <cell r="D503">
            <v>11.023817594</v>
          </cell>
          <cell r="E503"/>
          <cell r="F503">
            <v>11.023817594</v>
          </cell>
          <cell r="G503"/>
          <cell r="H503"/>
          <cell r="I503">
            <v>11.023817594</v>
          </cell>
          <cell r="J503"/>
          <cell r="K503">
            <v>9.3422183000000008</v>
          </cell>
          <cell r="L503">
            <v>2018</v>
          </cell>
          <cell r="M503">
            <v>9.3422183000000008</v>
          </cell>
          <cell r="N503" t="str">
            <v>Обеспечение электроснабжением объекта "Жилой комплекс со встроенными помещениями общественного назначения и автостоянкой в мкр. 21-22 города Сургута". Увеличение мощности потребителей на 6,5 тыс.кВт. ООО "СеверСтрой"</v>
          </cell>
          <cell r="O503"/>
          <cell r="P503"/>
          <cell r="Q503">
            <v>0</v>
          </cell>
          <cell r="R503">
            <v>0.9</v>
          </cell>
          <cell r="S503">
            <v>2.0459999999999998</v>
          </cell>
        </row>
        <row r="504">
          <cell r="A504" t="str">
            <v>1.2.2.47.3</v>
          </cell>
          <cell r="B504" t="str">
            <v>Реконструкция КЛ - 10 кВ от ТП - 472 до ТП - 471</v>
          </cell>
          <cell r="C504" t="str">
            <v>D_1.2.2.47.3</v>
          </cell>
          <cell r="D504">
            <v>5.1073893626000002</v>
          </cell>
          <cell r="E504"/>
          <cell r="F504">
            <v>5.1073893626000002</v>
          </cell>
          <cell r="G504"/>
          <cell r="H504"/>
          <cell r="I504">
            <v>5.1073893626000002</v>
          </cell>
          <cell r="J504"/>
          <cell r="K504">
            <v>4.3282960699999995</v>
          </cell>
          <cell r="L504">
            <v>2018</v>
          </cell>
          <cell r="M504">
            <v>4.3282960699999995</v>
          </cell>
          <cell r="N504" t="str">
            <v>Обеспечение электроснабжением объекта "Жилой комплекс со встроенными помещениями общественного назначения и автостоянкой в мкр. 21-22 города Сургута". Увеличение мощности потребителей на 6,5 тыс.кВт. ООО "СеверСтрой"</v>
          </cell>
          <cell r="O504"/>
          <cell r="P504"/>
          <cell r="Q504">
            <v>0</v>
          </cell>
          <cell r="R504">
            <v>1.3</v>
          </cell>
          <cell r="S504">
            <v>1.0860000000000001</v>
          </cell>
        </row>
        <row r="505">
          <cell r="A505" t="str">
            <v>1.2.2.47.4</v>
          </cell>
          <cell r="B505" t="str">
            <v>Реконструкция ВЛ- 6 кВ ФИДЕР  П/СТ "Строительная</v>
          </cell>
          <cell r="C505" t="str">
            <v>D_1.2.2.47.4</v>
          </cell>
          <cell r="D505">
            <v>0.93401559519999999</v>
          </cell>
          <cell r="E505"/>
          <cell r="F505">
            <v>0.93401559519999999</v>
          </cell>
          <cell r="G505"/>
          <cell r="H505"/>
          <cell r="I505">
            <v>0.93401559519999999</v>
          </cell>
          <cell r="J505"/>
          <cell r="K505">
            <v>0.79153863999999996</v>
          </cell>
          <cell r="L505">
            <v>2018</v>
          </cell>
          <cell r="M505">
            <v>0.79153863999999996</v>
          </cell>
          <cell r="N505" t="str">
            <v>Кабель находится в эксплуатации  более 30 лет. Неоднократно подвергался механическим воздействиям . В настоящее время находится  в аварийном состоянии. (Реконструкция КЛ-6кВ от ЗРУ до оп.1 п/с "Строительная" ф.7,14)</v>
          </cell>
          <cell r="O505"/>
          <cell r="P505"/>
          <cell r="Q505">
            <v>0</v>
          </cell>
          <cell r="R505"/>
          <cell r="S505">
            <v>0.222</v>
          </cell>
        </row>
        <row r="506">
          <cell r="A506" t="str">
            <v>1.2.2.47.5</v>
          </cell>
          <cell r="B506" t="str">
            <v>Реконструкция КЛ-10кв РП-103 РП-106</v>
          </cell>
          <cell r="C506" t="str">
            <v>D_1.2.2.47.5</v>
          </cell>
          <cell r="D506">
            <v>14.275416936799999</v>
          </cell>
          <cell r="E506"/>
          <cell r="F506">
            <v>14.275416936799999</v>
          </cell>
          <cell r="G506"/>
          <cell r="H506"/>
          <cell r="I506">
            <v>14.275416936799999</v>
          </cell>
          <cell r="J506"/>
          <cell r="K506">
            <v>12.09781096</v>
          </cell>
          <cell r="L506">
            <v>2018</v>
          </cell>
          <cell r="M506">
            <v>12.09781096</v>
          </cell>
          <cell r="N506" t="str">
            <v>Кабельная линия находится в эксплуатации с 1978 года. Неоднократно подлежала ремонту, по трассе каждой КЛ установлено более 14 муфт</v>
          </cell>
          <cell r="O506"/>
          <cell r="P506"/>
          <cell r="Q506">
            <v>0</v>
          </cell>
          <cell r="R506">
            <v>2</v>
          </cell>
          <cell r="S506">
            <v>2.1</v>
          </cell>
        </row>
        <row r="507">
          <cell r="A507" t="str">
            <v>1.2.2.47.6</v>
          </cell>
          <cell r="B507" t="str">
            <v>Реконструкция КЛ -10 кВ от ТП-450  - ТП - 451 мкр. 25</v>
          </cell>
          <cell r="C507" t="str">
            <v>D_1.2.2.47.6</v>
          </cell>
          <cell r="D507">
            <v>0</v>
          </cell>
          <cell r="E507"/>
          <cell r="F507">
            <v>0</v>
          </cell>
          <cell r="G507"/>
          <cell r="H507"/>
          <cell r="I507">
            <v>0</v>
          </cell>
          <cell r="J507"/>
          <cell r="K507">
            <v>4.2391011000000001</v>
          </cell>
          <cell r="L507">
            <v>2018</v>
          </cell>
          <cell r="M507">
            <v>4.2391011000000001</v>
          </cell>
          <cell r="N507" t="str">
            <v>Нормативный срок службы истек. (год ввода 1984) Кабель находится в эксплуатации  более 20 лет марки ААШв 3х95, не бронированный. Неоднократно подвергался механическим воздействиям по трассе  установлено более  10 ремонтных муфт, не соответствует ПУЭ п.2.3.70 . В настоящее время кабель находится  в аварийном состоянии</v>
          </cell>
          <cell r="O507"/>
          <cell r="P507"/>
          <cell r="Q507">
            <v>0</v>
          </cell>
          <cell r="R507">
            <v>0.53</v>
          </cell>
          <cell r="S507">
            <v>0.85199999999999998</v>
          </cell>
        </row>
        <row r="508">
          <cell r="A508" t="str">
            <v>1.2.2.47.7</v>
          </cell>
          <cell r="B508" t="str">
            <v>Реконструкция КЛ-10кв  ТП-343 ТП-345</v>
          </cell>
          <cell r="C508" t="str">
            <v>E_1.2.2.47.7</v>
          </cell>
          <cell r="D508">
            <v>2.6320475999999999</v>
          </cell>
          <cell r="E508"/>
          <cell r="F508">
            <v>2.6320475999999999</v>
          </cell>
          <cell r="G508"/>
          <cell r="H508"/>
          <cell r="I508">
            <v>2.6320475999999999</v>
          </cell>
          <cell r="J508"/>
          <cell r="K508">
            <v>2.1933730000000002</v>
          </cell>
          <cell r="L508">
            <v>2019</v>
          </cell>
          <cell r="M508">
            <v>2.1933730000000002</v>
          </cell>
          <cell r="N508" t="str">
            <v>Нормативный срок службы истек. Год ввода в эксплуатацию 1985. Марки ААБл 3×150. Неоднократно подлежал ремонту, по трассе установлено более 6 муфт, глубина нахождения кабеля 3м.</v>
          </cell>
          <cell r="O508"/>
          <cell r="P508"/>
          <cell r="Q508">
            <v>0</v>
          </cell>
          <cell r="R508">
            <v>0.52</v>
          </cell>
          <cell r="S508">
            <v>0.53</v>
          </cell>
        </row>
        <row r="509">
          <cell r="A509" t="str">
            <v>1.2.2.47.8</v>
          </cell>
          <cell r="B509" t="str">
            <v>Реконструкция 2КЛ-10кВ от РП-149 до оп.№9 ВЛ-10кВ РП-129</v>
          </cell>
          <cell r="C509" t="str">
            <v>E_1.2.2.47.8</v>
          </cell>
          <cell r="D509">
            <v>2.8787123999999999</v>
          </cell>
          <cell r="E509"/>
          <cell r="F509">
            <v>2.8787123999999999</v>
          </cell>
          <cell r="G509"/>
          <cell r="H509"/>
          <cell r="I509">
            <v>2.8787123999999999</v>
          </cell>
          <cell r="J509"/>
          <cell r="K509">
            <v>2.398927</v>
          </cell>
          <cell r="L509">
            <v>2019</v>
          </cell>
          <cell r="M509">
            <v>2.398927</v>
          </cell>
          <cell r="N509" t="str">
            <v>РП-149 является тупиковой, в настоящее время схема электроснабжения осуществляется по 2КЛ, для обеспечения бесперебойного и надежного электроснабжения необходима замена 2КЛ на 4КЛ. Обеспечение электроснабжением производственныей объекты НГДУ Сургутнефть, МУ "УКС Сургутского района" по ул.Технологическая</v>
          </cell>
          <cell r="O509"/>
          <cell r="P509"/>
          <cell r="Q509">
            <v>0</v>
          </cell>
          <cell r="R509">
            <v>0.78</v>
          </cell>
          <cell r="S509">
            <v>0.59199999999999997</v>
          </cell>
        </row>
        <row r="510">
          <cell r="A510">
            <v>0</v>
          </cell>
          <cell r="B510" t="str">
            <v>Строительство КЛ-6 кв от опоры 89/1 фидер 23 ПС Строительная- КТПН-671</v>
          </cell>
          <cell r="C510" t="str">
            <v>E_</v>
          </cell>
          <cell r="D510">
            <v>0</v>
          </cell>
          <cell r="E510"/>
          <cell r="F510">
            <v>0</v>
          </cell>
          <cell r="G510"/>
          <cell r="H510"/>
          <cell r="I510">
            <v>0</v>
          </cell>
          <cell r="J510"/>
          <cell r="K510">
            <v>0</v>
          </cell>
          <cell r="L510">
            <v>2019</v>
          </cell>
          <cell r="M510">
            <v>0</v>
          </cell>
          <cell r="N510" t="str">
            <v>Необходимо строительство кабельной линии для электроснабжения КТПН-671</v>
          </cell>
          <cell r="O510"/>
          <cell r="P510"/>
          <cell r="Q510">
            <v>0</v>
          </cell>
          <cell r="R510"/>
          <cell r="S510">
            <v>0</v>
          </cell>
        </row>
        <row r="511">
          <cell r="A511" t="str">
            <v>1.2.2.47.9</v>
          </cell>
          <cell r="B511" t="str">
            <v>Реконструкция КЛ-10кВ ТП-401 яч.1 до БКТП-328 яч.5; КЛ-10кВ от РП-105 яч.6 до ТП-401 яч.4</v>
          </cell>
          <cell r="C511" t="str">
            <v>E_1.2.2.47.9</v>
          </cell>
          <cell r="D511">
            <v>4.0258799999999997E-2</v>
          </cell>
          <cell r="E511"/>
          <cell r="F511">
            <v>4.0258799999999997E-2</v>
          </cell>
          <cell r="G511"/>
          <cell r="H511"/>
          <cell r="I511">
            <v>4.0258799999999997E-2</v>
          </cell>
          <cell r="J511"/>
          <cell r="K511">
            <v>3.3549000000000002E-2</v>
          </cell>
          <cell r="L511">
            <v>2019</v>
          </cell>
          <cell r="M511">
            <v>3.3549000000000002E-2</v>
          </cell>
          <cell r="N511" t="str">
            <v>Нормативный срок истек. Необходима реконструкция кабельной линии, в связи с ликвидацией КНС ГВК</v>
          </cell>
          <cell r="O511"/>
          <cell r="P511"/>
          <cell r="Q511">
            <v>0</v>
          </cell>
          <cell r="R511">
            <v>0.96699999999999997</v>
          </cell>
          <cell r="S511">
            <v>9.9999999999999995E-8</v>
          </cell>
        </row>
        <row r="512">
          <cell r="A512" t="str">
            <v>1.2.2.47.10</v>
          </cell>
          <cell r="B512" t="str">
            <v>Реконструкция КЛ-10кВ ТП-340-ТП-341</v>
          </cell>
          <cell r="C512" t="str">
            <v>E_1.2.2.47.10</v>
          </cell>
          <cell r="D512">
            <v>3.0371700000000001</v>
          </cell>
          <cell r="E512"/>
          <cell r="F512">
            <v>3.0371700000000001</v>
          </cell>
          <cell r="G512"/>
          <cell r="H512"/>
          <cell r="I512">
            <v>3.0371700000000001</v>
          </cell>
          <cell r="J512"/>
          <cell r="K512">
            <v>2.5309750000000002</v>
          </cell>
          <cell r="L512">
            <v>2019</v>
          </cell>
          <cell r="M512">
            <v>2.5309750000000002</v>
          </cell>
          <cell r="N512" t="str">
            <v>Нормативный срок истек. Кабель эксплуатируется с 1985 года, марки 2ААБ 3х120, требуется реконструкция в связи с выходом из строя одной кабельной линии, множественными повреждениями и коррозией оболочки, являющейся нулевым проводником, что противоречит ПУЭ п.1.7.133-134</v>
          </cell>
          <cell r="O512"/>
          <cell r="P512"/>
          <cell r="Q512">
            <v>0</v>
          </cell>
          <cell r="R512">
            <v>0.56000000000000005</v>
          </cell>
          <cell r="S512">
            <v>0.59799999999999998</v>
          </cell>
        </row>
        <row r="513">
          <cell r="A513" t="str">
            <v>1.2.2.47.11</v>
          </cell>
          <cell r="B513" t="str">
            <v>Реконструкция КЛ-10кВ ТП-340-ТП-343</v>
          </cell>
          <cell r="C513" t="str">
            <v>E_1.2.2.47.11</v>
          </cell>
          <cell r="D513">
            <v>3.7143695999999999</v>
          </cell>
          <cell r="E513"/>
          <cell r="F513">
            <v>3.7143695999999999</v>
          </cell>
          <cell r="G513"/>
          <cell r="H513"/>
          <cell r="I513">
            <v>3.7143695999999999</v>
          </cell>
          <cell r="J513"/>
          <cell r="K513">
            <v>3.0953080000000002</v>
          </cell>
          <cell r="L513">
            <v>2019</v>
          </cell>
          <cell r="M513">
            <v>3.0953080000000002</v>
          </cell>
          <cell r="N513" t="str">
            <v>Нормативный срок службы истек. Кабель эксплуатируется с 1984 года, марки 2ААБ 3х240, требуется реконструкция в связи с выходом из строя одной кабельной линии, множественными повреждениями и коррозией оболочки, являющейся нулевым проводником, что противоречит ПУЭ п.1.7.133-134</v>
          </cell>
          <cell r="O513"/>
          <cell r="P513"/>
          <cell r="Q513">
            <v>0</v>
          </cell>
          <cell r="R513">
            <v>0.7</v>
          </cell>
          <cell r="S513">
            <v>0.748</v>
          </cell>
        </row>
        <row r="514">
          <cell r="A514" t="str">
            <v>1.2.2.48</v>
          </cell>
          <cell r="B514" t="str">
            <v>Кабельные линии 0,4кВ</v>
          </cell>
          <cell r="C514" t="str">
            <v>С_1.2.2.48</v>
          </cell>
          <cell r="D514">
            <v>0</v>
          </cell>
          <cell r="E514"/>
          <cell r="F514">
            <v>0</v>
          </cell>
          <cell r="G514"/>
          <cell r="H514"/>
          <cell r="I514">
            <v>0</v>
          </cell>
          <cell r="J514"/>
          <cell r="K514">
            <v>0</v>
          </cell>
          <cell r="L514">
            <v>0</v>
          </cell>
          <cell r="M514">
            <v>0</v>
          </cell>
          <cell r="N514">
            <v>0</v>
          </cell>
          <cell r="O514"/>
          <cell r="P514"/>
          <cell r="Q514">
            <v>0</v>
          </cell>
          <cell r="R514"/>
          <cell r="S514">
            <v>0</v>
          </cell>
        </row>
        <row r="515">
          <cell r="A515" t="str">
            <v>1.2.2.49</v>
          </cell>
          <cell r="B515" t="str">
            <v>Реконструкция КЛ-0,4 кВ РП-113 - ул. Майская, 5</v>
          </cell>
          <cell r="C515" t="str">
            <v>С_1.2.2.49</v>
          </cell>
          <cell r="D515">
            <v>0.82478400000000007</v>
          </cell>
          <cell r="E515"/>
          <cell r="F515">
            <v>0.82478400000000007</v>
          </cell>
          <cell r="G515"/>
          <cell r="H515"/>
          <cell r="I515">
            <v>0.82478400000000007</v>
          </cell>
          <cell r="J515"/>
          <cell r="K515">
            <v>0.68732000000000004</v>
          </cell>
          <cell r="L515">
            <v>2020</v>
          </cell>
          <cell r="M515">
            <v>0.68732000000000004</v>
          </cell>
          <cell r="N515"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O515"/>
          <cell r="P515"/>
          <cell r="Q515">
            <v>0</v>
          </cell>
          <cell r="R515">
            <v>0.39600000000000002</v>
          </cell>
          <cell r="S515">
            <v>0.39600000000000002</v>
          </cell>
        </row>
        <row r="516">
          <cell r="A516" t="str">
            <v>1.2.2.50</v>
          </cell>
          <cell r="B516" t="str">
            <v>Реконструкция КЛ-0,4 кВ РП-113 - ул. Майская, 7</v>
          </cell>
          <cell r="C516" t="str">
            <v>С_1.2.2.50</v>
          </cell>
          <cell r="D516">
            <v>0.42393359999999997</v>
          </cell>
          <cell r="E516"/>
          <cell r="F516">
            <v>0.42393359999999997</v>
          </cell>
          <cell r="G516"/>
          <cell r="H516"/>
          <cell r="I516">
            <v>0.42393359999999997</v>
          </cell>
          <cell r="J516"/>
          <cell r="K516">
            <v>0.35327799999999998</v>
          </cell>
          <cell r="L516">
            <v>2020</v>
          </cell>
          <cell r="M516">
            <v>0.35327799999999998</v>
          </cell>
          <cell r="N516"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O516"/>
          <cell r="P516"/>
          <cell r="Q516">
            <v>0</v>
          </cell>
          <cell r="R516">
            <v>0.186</v>
          </cell>
          <cell r="S516">
            <v>0.186</v>
          </cell>
        </row>
        <row r="517">
          <cell r="A517" t="str">
            <v>1.2.2.51</v>
          </cell>
          <cell r="B517" t="str">
            <v>Реконструкция КЛ-0,4 кВ ТП-204 - ул. 60 лет Октября, 3</v>
          </cell>
          <cell r="C517" t="str">
            <v>С_1.2.2.51</v>
          </cell>
          <cell r="D517">
            <v>1.5827520000000002</v>
          </cell>
          <cell r="E517"/>
          <cell r="F517">
            <v>1.5827520000000002</v>
          </cell>
          <cell r="G517"/>
          <cell r="H517"/>
          <cell r="I517">
            <v>1.5827520000000002</v>
          </cell>
          <cell r="J517"/>
          <cell r="K517">
            <v>1.3189600000000001</v>
          </cell>
          <cell r="L517">
            <v>2020</v>
          </cell>
          <cell r="M517">
            <v>1.3189600000000001</v>
          </cell>
          <cell r="N517"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O517"/>
          <cell r="P517"/>
          <cell r="Q517">
            <v>0</v>
          </cell>
          <cell r="R517">
            <v>0.8</v>
          </cell>
          <cell r="S517">
            <v>0.8</v>
          </cell>
        </row>
        <row r="518">
          <cell r="A518" t="str">
            <v>1.2.2.52</v>
          </cell>
          <cell r="B518" t="str">
            <v>Реконструкция КЛ-0,4 кВ ТП-205 - пр-т. Набережный, 72;74</v>
          </cell>
          <cell r="C518" t="str">
            <v>С_1.2.2.52</v>
          </cell>
          <cell r="D518">
            <v>0.90271199999999996</v>
          </cell>
          <cell r="E518"/>
          <cell r="F518">
            <v>0.90271199999999996</v>
          </cell>
          <cell r="G518"/>
          <cell r="H518"/>
          <cell r="I518">
            <v>0.90271199999999996</v>
          </cell>
          <cell r="J518"/>
          <cell r="K518">
            <v>0.75226000000000004</v>
          </cell>
          <cell r="L518">
            <v>2020</v>
          </cell>
          <cell r="M518">
            <v>0.75226000000000004</v>
          </cell>
          <cell r="N518"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O518"/>
          <cell r="P518"/>
          <cell r="Q518">
            <v>0</v>
          </cell>
          <cell r="R518">
            <v>0.44</v>
          </cell>
          <cell r="S518">
            <v>0.44</v>
          </cell>
        </row>
        <row r="519">
          <cell r="A519" t="str">
            <v>1.2.2.53</v>
          </cell>
          <cell r="B519" t="str">
            <v>Реконструкция КЛ-0,4 кВ ТП-205 - пр-т. Набережный, 80</v>
          </cell>
          <cell r="C519" t="str">
            <v>С_1.2.2.53</v>
          </cell>
          <cell r="D519">
            <v>0</v>
          </cell>
          <cell r="E519"/>
          <cell r="F519">
            <v>0</v>
          </cell>
          <cell r="G519"/>
          <cell r="H519"/>
          <cell r="I519">
            <v>0</v>
          </cell>
          <cell r="J519"/>
          <cell r="K519">
            <v>0</v>
          </cell>
          <cell r="L519">
            <v>2019</v>
          </cell>
          <cell r="M519">
            <v>0</v>
          </cell>
          <cell r="N519"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O519"/>
          <cell r="P519"/>
          <cell r="Q519">
            <v>0</v>
          </cell>
          <cell r="R519">
            <v>0</v>
          </cell>
          <cell r="S519">
            <v>0</v>
          </cell>
        </row>
        <row r="520">
          <cell r="A520" t="str">
            <v>1.2.2.54</v>
          </cell>
          <cell r="B520" t="str">
            <v>Реконструкция КЛ-0,4 кВ ТП-205 - ул. Энтузиастов, 53</v>
          </cell>
          <cell r="C520" t="str">
            <v>С_1.2.2.54</v>
          </cell>
          <cell r="D520">
            <v>0.42393599999999998</v>
          </cell>
          <cell r="E520"/>
          <cell r="F520">
            <v>0.42393599999999998</v>
          </cell>
          <cell r="G520"/>
          <cell r="H520"/>
          <cell r="I520">
            <v>0.42393599999999998</v>
          </cell>
          <cell r="J520"/>
          <cell r="K520">
            <v>0.35327999999999998</v>
          </cell>
          <cell r="L520">
            <v>2020</v>
          </cell>
          <cell r="M520">
            <v>0.35327999999999998</v>
          </cell>
          <cell r="N520"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O520"/>
          <cell r="P520"/>
          <cell r="Q520">
            <v>0</v>
          </cell>
          <cell r="R520">
            <v>0.185</v>
          </cell>
          <cell r="S520">
            <v>0.185</v>
          </cell>
        </row>
        <row r="521">
          <cell r="A521" t="str">
            <v>1.2.2.55</v>
          </cell>
          <cell r="B521" t="str">
            <v>Реконструкция КЛ-0,4 кВ ТП-212 - ул. Нефтяников, 29А</v>
          </cell>
          <cell r="C521" t="str">
            <v>С_1.2.2.55</v>
          </cell>
          <cell r="D521">
            <v>0.56180400000000008</v>
          </cell>
          <cell r="E521"/>
          <cell r="F521">
            <v>0.56180400000000008</v>
          </cell>
          <cell r="G521"/>
          <cell r="H521"/>
          <cell r="I521">
            <v>0.56180400000000008</v>
          </cell>
          <cell r="J521"/>
          <cell r="K521">
            <v>0.46817000000000009</v>
          </cell>
          <cell r="L521">
            <v>2020</v>
          </cell>
          <cell r="M521">
            <v>0.46817000000000009</v>
          </cell>
          <cell r="N521"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O521"/>
          <cell r="P521"/>
          <cell r="Q521">
            <v>0</v>
          </cell>
          <cell r="R521">
            <v>0.25600000000000001</v>
          </cell>
          <cell r="S521">
            <v>0.25600000000000001</v>
          </cell>
        </row>
        <row r="522">
          <cell r="A522" t="str">
            <v>1.2.2.56</v>
          </cell>
          <cell r="B522" t="str">
            <v>Реконструкция КЛ-0,4 кВ ТП-214 - ул. Энтузиастов, 40</v>
          </cell>
          <cell r="C522" t="str">
            <v>С_1.2.2.56</v>
          </cell>
          <cell r="D522">
            <v>0.33466799999999997</v>
          </cell>
          <cell r="E522"/>
          <cell r="F522">
            <v>0.33466799999999997</v>
          </cell>
          <cell r="G522"/>
          <cell r="H522"/>
          <cell r="I522">
            <v>0.33466799999999997</v>
          </cell>
          <cell r="J522"/>
          <cell r="K522">
            <v>0.27888999999999997</v>
          </cell>
          <cell r="L522">
            <v>2020</v>
          </cell>
          <cell r="M522">
            <v>0.27888999999999997</v>
          </cell>
          <cell r="N522"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O522"/>
          <cell r="P522"/>
          <cell r="Q522">
            <v>0</v>
          </cell>
          <cell r="R522">
            <v>0.14399999999999999</v>
          </cell>
          <cell r="S522">
            <v>0.14399999999999999</v>
          </cell>
        </row>
        <row r="523">
          <cell r="A523" t="str">
            <v>1.2.2.57</v>
          </cell>
          <cell r="B523" t="str">
            <v>Реконструкция КЛ-0,4 кВ ТП-221 - ул. Губкина, 3</v>
          </cell>
          <cell r="C523" t="str">
            <v>С_1.2.2.57</v>
          </cell>
          <cell r="D523">
            <v>0.97718400000000005</v>
          </cell>
          <cell r="E523"/>
          <cell r="F523">
            <v>0.97718400000000005</v>
          </cell>
          <cell r="G523"/>
          <cell r="H523"/>
          <cell r="I523">
            <v>0.97718400000000005</v>
          </cell>
          <cell r="J523"/>
          <cell r="K523">
            <v>0.81432000000000004</v>
          </cell>
          <cell r="L523">
            <v>2020</v>
          </cell>
          <cell r="M523">
            <v>0.81432000000000004</v>
          </cell>
          <cell r="N523"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O523"/>
          <cell r="P523"/>
          <cell r="Q523">
            <v>0</v>
          </cell>
          <cell r="R523">
            <v>0.48</v>
          </cell>
          <cell r="S523">
            <v>0.48</v>
          </cell>
        </row>
        <row r="524">
          <cell r="A524" t="str">
            <v>1.2.2.58</v>
          </cell>
          <cell r="B524" t="str">
            <v>Реконструкция КЛ-0,4 кВ ТП-221 - ул. Губкина, 5</v>
          </cell>
          <cell r="C524" t="str">
            <v>С_1.2.2.58</v>
          </cell>
          <cell r="D524">
            <v>0.56180400000000008</v>
          </cell>
          <cell r="E524"/>
          <cell r="F524">
            <v>0.56180400000000008</v>
          </cell>
          <cell r="G524"/>
          <cell r="H524"/>
          <cell r="I524">
            <v>0.56180400000000008</v>
          </cell>
          <cell r="J524"/>
          <cell r="K524">
            <v>0.46817000000000009</v>
          </cell>
          <cell r="L524">
            <v>2020</v>
          </cell>
          <cell r="M524">
            <v>0.46817000000000009</v>
          </cell>
          <cell r="N524"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O524"/>
          <cell r="P524"/>
          <cell r="Q524">
            <v>0</v>
          </cell>
          <cell r="R524">
            <v>0.26</v>
          </cell>
          <cell r="S524">
            <v>0.26</v>
          </cell>
        </row>
        <row r="525">
          <cell r="A525" t="str">
            <v>1.2.2.59</v>
          </cell>
          <cell r="B525" t="str">
            <v>Реконструкция КЛ-0,4 кВ ТП-221 - ул. Губкина, 9</v>
          </cell>
          <cell r="C525" t="str">
            <v>С_1.2.2.59</v>
          </cell>
          <cell r="D525">
            <v>0.42393599999999998</v>
          </cell>
          <cell r="E525"/>
          <cell r="F525">
            <v>0.42393599999999998</v>
          </cell>
          <cell r="G525"/>
          <cell r="H525"/>
          <cell r="I525">
            <v>0.42393599999999998</v>
          </cell>
          <cell r="J525"/>
          <cell r="K525">
            <v>0.35327999999999998</v>
          </cell>
          <cell r="L525">
            <v>2020</v>
          </cell>
          <cell r="M525">
            <v>0.35327999999999998</v>
          </cell>
          <cell r="N525"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O525"/>
          <cell r="P525"/>
          <cell r="Q525">
            <v>0</v>
          </cell>
          <cell r="R525">
            <v>0.19</v>
          </cell>
          <cell r="S525">
            <v>0.19</v>
          </cell>
        </row>
        <row r="526">
          <cell r="A526" t="str">
            <v>1.2.2.60</v>
          </cell>
          <cell r="B526" t="str">
            <v>Реконструкция КЛ-0,4 кВ ТП-221 - ул. Губкина, 11</v>
          </cell>
          <cell r="C526" t="str">
            <v>С_1.2.2.60</v>
          </cell>
          <cell r="D526">
            <v>0</v>
          </cell>
          <cell r="E526"/>
          <cell r="F526">
            <v>0</v>
          </cell>
          <cell r="G526"/>
          <cell r="H526"/>
          <cell r="I526">
            <v>0</v>
          </cell>
          <cell r="J526"/>
          <cell r="K526">
            <v>0</v>
          </cell>
          <cell r="L526">
            <v>0</v>
          </cell>
          <cell r="M526">
            <v>0</v>
          </cell>
          <cell r="N526"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O526"/>
          <cell r="P526"/>
          <cell r="Q526">
            <v>0</v>
          </cell>
          <cell r="R526"/>
          <cell r="S526">
            <v>0</v>
          </cell>
        </row>
        <row r="527">
          <cell r="A527" t="str">
            <v>1.2.2.61</v>
          </cell>
          <cell r="B527" t="str">
            <v>Реконструкция КЛ-0,4 кВ ТП-221 - ул. Энтузиастов, 55</v>
          </cell>
          <cell r="C527" t="str">
            <v>С_1.2.2.61</v>
          </cell>
          <cell r="D527">
            <v>0</v>
          </cell>
          <cell r="E527"/>
          <cell r="F527">
            <v>0</v>
          </cell>
          <cell r="G527"/>
          <cell r="H527"/>
          <cell r="I527">
            <v>0</v>
          </cell>
          <cell r="J527"/>
          <cell r="K527">
            <v>0</v>
          </cell>
          <cell r="L527">
            <v>0</v>
          </cell>
          <cell r="M527">
            <v>0</v>
          </cell>
          <cell r="N527"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O527"/>
          <cell r="P527"/>
          <cell r="Q527">
            <v>0</v>
          </cell>
          <cell r="R527"/>
          <cell r="S527">
            <v>0</v>
          </cell>
        </row>
        <row r="528">
          <cell r="A528" t="str">
            <v>1.2.2.62</v>
          </cell>
          <cell r="B528" t="str">
            <v>Реконструкция КЛ-0,4 кВ ТП-221 - ЦТП-5</v>
          </cell>
          <cell r="C528" t="str">
            <v>С_1.2.2.62</v>
          </cell>
          <cell r="D528">
            <v>0</v>
          </cell>
          <cell r="E528"/>
          <cell r="F528">
            <v>0</v>
          </cell>
          <cell r="G528"/>
          <cell r="H528"/>
          <cell r="I528">
            <v>0</v>
          </cell>
          <cell r="J528"/>
          <cell r="K528">
            <v>0</v>
          </cell>
          <cell r="L528">
            <v>0</v>
          </cell>
          <cell r="M528">
            <v>0</v>
          </cell>
          <cell r="N528"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O528"/>
          <cell r="P528"/>
          <cell r="Q528">
            <v>0</v>
          </cell>
          <cell r="R528"/>
          <cell r="S528">
            <v>0</v>
          </cell>
        </row>
        <row r="529">
          <cell r="A529" t="str">
            <v>1.2.2.63</v>
          </cell>
          <cell r="B529" t="str">
            <v>Реконструкция КЛ-0,4 кВ ТП-223 - ул. Ленина, 65/1</v>
          </cell>
          <cell r="C529" t="str">
            <v>С_1.2.2.63</v>
          </cell>
          <cell r="D529">
            <v>0</v>
          </cell>
          <cell r="E529"/>
          <cell r="F529">
            <v>0</v>
          </cell>
          <cell r="G529"/>
          <cell r="H529"/>
          <cell r="I529">
            <v>0</v>
          </cell>
          <cell r="J529"/>
          <cell r="K529">
            <v>0</v>
          </cell>
          <cell r="L529">
            <v>0</v>
          </cell>
          <cell r="M529">
            <v>0</v>
          </cell>
          <cell r="N529"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O529"/>
          <cell r="P529"/>
          <cell r="Q529">
            <v>0</v>
          </cell>
          <cell r="R529"/>
          <cell r="S529">
            <v>0</v>
          </cell>
        </row>
        <row r="530">
          <cell r="A530" t="str">
            <v>1.2.2.64</v>
          </cell>
          <cell r="B530" t="str">
            <v>Реконструкция КЛ-0,4 кВ ТП-223 - ул. Ленина, 65/2</v>
          </cell>
          <cell r="C530" t="str">
            <v>С_1.2.2.64</v>
          </cell>
          <cell r="D530">
            <v>0</v>
          </cell>
          <cell r="E530"/>
          <cell r="F530">
            <v>0</v>
          </cell>
          <cell r="G530"/>
          <cell r="H530"/>
          <cell r="I530">
            <v>0</v>
          </cell>
          <cell r="J530"/>
          <cell r="K530">
            <v>0</v>
          </cell>
          <cell r="L530">
            <v>0</v>
          </cell>
          <cell r="M530">
            <v>0</v>
          </cell>
          <cell r="N530"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O530"/>
          <cell r="P530"/>
          <cell r="Q530">
            <v>0</v>
          </cell>
          <cell r="R530"/>
          <cell r="S530">
            <v>0</v>
          </cell>
        </row>
        <row r="531">
          <cell r="A531" t="str">
            <v>1.2.2.65</v>
          </cell>
          <cell r="B531" t="str">
            <v>Реконструкция КЛ-0,4 кВ ТП-223 - ул. Ленина, 67/4</v>
          </cell>
          <cell r="C531" t="str">
            <v>С_1.2.2.65</v>
          </cell>
          <cell r="D531">
            <v>0.60282000000000002</v>
          </cell>
          <cell r="E531"/>
          <cell r="F531">
            <v>0.60282000000000002</v>
          </cell>
          <cell r="G531"/>
          <cell r="H531"/>
          <cell r="I531">
            <v>0.60282000000000002</v>
          </cell>
          <cell r="J531"/>
          <cell r="K531">
            <v>0.50235000000000007</v>
          </cell>
          <cell r="L531">
            <v>2020</v>
          </cell>
          <cell r="M531">
            <v>0.50235000000000007</v>
          </cell>
          <cell r="N531"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O531"/>
          <cell r="P531"/>
          <cell r="Q531">
            <v>0</v>
          </cell>
          <cell r="R531">
            <v>0.28000000000000003</v>
          </cell>
          <cell r="S531">
            <v>0.28000000000000003</v>
          </cell>
        </row>
        <row r="532">
          <cell r="A532" t="str">
            <v>1.2.2.66</v>
          </cell>
          <cell r="B532" t="str">
            <v xml:space="preserve">Реконструкция КЛ-0,4 кВ ТП-226 - МГБ-1 Гл. корпус </v>
          </cell>
          <cell r="C532" t="str">
            <v>С_1.2.2.66</v>
          </cell>
          <cell r="D532">
            <v>0.58248</v>
          </cell>
          <cell r="E532"/>
          <cell r="F532">
            <v>0.58248</v>
          </cell>
          <cell r="G532"/>
          <cell r="H532"/>
          <cell r="I532">
            <v>0.58248</v>
          </cell>
          <cell r="J532"/>
          <cell r="K532">
            <v>0.4854</v>
          </cell>
          <cell r="L532">
            <v>2020</v>
          </cell>
          <cell r="M532">
            <v>0.4854</v>
          </cell>
          <cell r="N532"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O532"/>
          <cell r="P532"/>
          <cell r="Q532">
            <v>0</v>
          </cell>
          <cell r="R532">
            <v>0.27</v>
          </cell>
          <cell r="S532">
            <v>0.27</v>
          </cell>
        </row>
        <row r="533">
          <cell r="A533" t="str">
            <v>1.2.2.67</v>
          </cell>
          <cell r="B533" t="str">
            <v>Реконструкция КЛ-0,4 кВ ТП-242 - ул. Дзержинского, 8А</v>
          </cell>
          <cell r="C533" t="str">
            <v>С_1.2.2.67</v>
          </cell>
          <cell r="D533">
            <v>0.58248</v>
          </cell>
          <cell r="E533"/>
          <cell r="F533">
            <v>0.58248</v>
          </cell>
          <cell r="G533"/>
          <cell r="H533"/>
          <cell r="I533">
            <v>0.58248</v>
          </cell>
          <cell r="J533"/>
          <cell r="K533">
            <v>0.4854</v>
          </cell>
          <cell r="L533">
            <v>2020</v>
          </cell>
          <cell r="M533">
            <v>0.4854</v>
          </cell>
          <cell r="N533"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O533"/>
          <cell r="P533"/>
          <cell r="Q533">
            <v>0</v>
          </cell>
          <cell r="R533">
            <v>0.27</v>
          </cell>
          <cell r="S533">
            <v>0.27</v>
          </cell>
        </row>
        <row r="534">
          <cell r="A534" t="str">
            <v>1.2.2.68</v>
          </cell>
          <cell r="B534" t="str">
            <v>Реконструкция КЛ-0,4 кВ ТП-242 - ул. Дзержинского, 8</v>
          </cell>
          <cell r="C534" t="str">
            <v>С_1.2.2.68</v>
          </cell>
          <cell r="D534">
            <v>1.0528439999999999</v>
          </cell>
          <cell r="E534"/>
          <cell r="F534">
            <v>1.0528439999999999</v>
          </cell>
          <cell r="G534"/>
          <cell r="H534"/>
          <cell r="I534">
            <v>1.0528439999999999</v>
          </cell>
          <cell r="J534"/>
          <cell r="K534">
            <v>0.87736999999999998</v>
          </cell>
          <cell r="L534">
            <v>2020</v>
          </cell>
          <cell r="M534">
            <v>0.87736999999999998</v>
          </cell>
          <cell r="N534"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O534"/>
          <cell r="P534"/>
          <cell r="Q534">
            <v>0</v>
          </cell>
          <cell r="R534">
            <v>0.52</v>
          </cell>
          <cell r="S534">
            <v>0.52</v>
          </cell>
        </row>
        <row r="535">
          <cell r="A535" t="str">
            <v>1.2.2.69</v>
          </cell>
          <cell r="B535" t="str">
            <v>Реконструкция КЛ-0,4 кВ ТП-276 - ул. Бажова, 10</v>
          </cell>
          <cell r="C535" t="str">
            <v>С_1.2.2.69</v>
          </cell>
          <cell r="D535">
            <v>0.54346799999999995</v>
          </cell>
          <cell r="E535"/>
          <cell r="F535">
            <v>0.54346799999999995</v>
          </cell>
          <cell r="G535"/>
          <cell r="H535"/>
          <cell r="I535">
            <v>0.54346799999999995</v>
          </cell>
          <cell r="J535"/>
          <cell r="K535">
            <v>0.45288999999999996</v>
          </cell>
          <cell r="L535">
            <v>2020</v>
          </cell>
          <cell r="M535">
            <v>0.45288999999999996</v>
          </cell>
          <cell r="N535"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O535"/>
          <cell r="P535"/>
          <cell r="Q535">
            <v>0</v>
          </cell>
          <cell r="R535">
            <v>0.25</v>
          </cell>
          <cell r="S535">
            <v>0.25</v>
          </cell>
        </row>
        <row r="536">
          <cell r="A536" t="str">
            <v>1.2.2.70</v>
          </cell>
          <cell r="B536" t="str">
            <v>Реконструкция КЛ-0,4 кВ ТП-276 - ул. Бажова, 14</v>
          </cell>
          <cell r="C536" t="str">
            <v>С_1.2.2.70</v>
          </cell>
          <cell r="D536">
            <v>0.42393599999999998</v>
          </cell>
          <cell r="E536"/>
          <cell r="F536">
            <v>0.42393599999999998</v>
          </cell>
          <cell r="G536"/>
          <cell r="H536"/>
          <cell r="I536">
            <v>0.42393599999999998</v>
          </cell>
          <cell r="J536"/>
          <cell r="K536">
            <v>0.35327999999999998</v>
          </cell>
          <cell r="L536">
            <v>2020</v>
          </cell>
          <cell r="M536">
            <v>0.35327999999999998</v>
          </cell>
          <cell r="N536"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O536"/>
          <cell r="P536"/>
          <cell r="Q536">
            <v>0</v>
          </cell>
          <cell r="R536">
            <v>0.192</v>
          </cell>
          <cell r="S536">
            <v>0.192</v>
          </cell>
        </row>
        <row r="537">
          <cell r="A537" t="str">
            <v>1.2.2.71</v>
          </cell>
          <cell r="B537" t="str">
            <v>Реконструкция КЛ-0,4 кВ ТП-295 - ул. Студенческая, 19</v>
          </cell>
          <cell r="C537" t="str">
            <v>С_1.2.2.71</v>
          </cell>
          <cell r="D537">
            <v>0.63747599999999993</v>
          </cell>
          <cell r="E537"/>
          <cell r="F537">
            <v>0.63747599999999993</v>
          </cell>
          <cell r="G537"/>
          <cell r="H537"/>
          <cell r="I537">
            <v>0.63747599999999993</v>
          </cell>
          <cell r="J537"/>
          <cell r="K537">
            <v>0.53122999999999998</v>
          </cell>
          <cell r="L537">
            <v>2020</v>
          </cell>
          <cell r="M537">
            <v>0.53122999999999998</v>
          </cell>
          <cell r="N537"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O537"/>
          <cell r="P537"/>
          <cell r="Q537">
            <v>0</v>
          </cell>
          <cell r="R537">
            <v>0.3</v>
          </cell>
          <cell r="S537">
            <v>0.3</v>
          </cell>
        </row>
        <row r="538">
          <cell r="A538" t="str">
            <v>1.2.2.72</v>
          </cell>
          <cell r="B538" t="str">
            <v>Реконструкция КЛ-0,4 кВ ТП-366 - ул. Майская, 1</v>
          </cell>
          <cell r="C538" t="str">
            <v>С_1.2.2.72</v>
          </cell>
          <cell r="D538">
            <v>0.67502399999999996</v>
          </cell>
          <cell r="E538"/>
          <cell r="F538">
            <v>0.67502399999999996</v>
          </cell>
          <cell r="G538"/>
          <cell r="H538"/>
          <cell r="I538">
            <v>0.67502399999999996</v>
          </cell>
          <cell r="J538"/>
          <cell r="K538">
            <v>0.56252000000000002</v>
          </cell>
          <cell r="L538">
            <v>2020</v>
          </cell>
          <cell r="M538">
            <v>0.56252000000000002</v>
          </cell>
          <cell r="N538"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O538"/>
          <cell r="P538"/>
          <cell r="Q538">
            <v>0</v>
          </cell>
          <cell r="R538">
            <v>0.318</v>
          </cell>
          <cell r="S538">
            <v>0.318</v>
          </cell>
        </row>
        <row r="539">
          <cell r="A539" t="str">
            <v>1.2.2.73</v>
          </cell>
          <cell r="B539" t="str">
            <v>Реконструкция КЛ-0,4 кВ ТП-366 - ул. Майская, 3</v>
          </cell>
          <cell r="C539" t="str">
            <v>С_1.2.2.73</v>
          </cell>
          <cell r="D539">
            <v>0.80810399999999982</v>
          </cell>
          <cell r="E539"/>
          <cell r="F539">
            <v>0.80810399999999982</v>
          </cell>
          <cell r="G539"/>
          <cell r="H539"/>
          <cell r="I539">
            <v>0.80810399999999982</v>
          </cell>
          <cell r="J539"/>
          <cell r="K539">
            <v>0.67341999999999991</v>
          </cell>
          <cell r="L539">
            <v>2020</v>
          </cell>
          <cell r="M539">
            <v>0.67341999999999991</v>
          </cell>
          <cell r="N539"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O539"/>
          <cell r="P539"/>
          <cell r="Q539">
            <v>0</v>
          </cell>
          <cell r="R539">
            <v>0.38600000000000001</v>
          </cell>
          <cell r="S539">
            <v>0.38600000000000001</v>
          </cell>
        </row>
        <row r="540">
          <cell r="A540" t="str">
            <v>1.2.2.74</v>
          </cell>
          <cell r="B540" t="str">
            <v>Реконструкция КЛ-0,4 кВ ТП-366 - ул. Энергетиков, 53 бл.А</v>
          </cell>
          <cell r="C540" t="str">
            <v>С_1.2.2.74</v>
          </cell>
          <cell r="D540">
            <v>0.32041199999999997</v>
          </cell>
          <cell r="E540"/>
          <cell r="F540">
            <v>0.32041199999999997</v>
          </cell>
          <cell r="G540"/>
          <cell r="H540"/>
          <cell r="I540">
            <v>0.32041199999999997</v>
          </cell>
          <cell r="J540"/>
          <cell r="K540">
            <v>0.26700999999999997</v>
          </cell>
          <cell r="L540">
            <v>2020</v>
          </cell>
          <cell r="M540">
            <v>0.26700999999999997</v>
          </cell>
          <cell r="N540"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O540"/>
          <cell r="P540"/>
          <cell r="Q540">
            <v>0</v>
          </cell>
          <cell r="R540">
            <v>0.13</v>
          </cell>
          <cell r="S540">
            <v>0.13</v>
          </cell>
        </row>
        <row r="541">
          <cell r="A541" t="str">
            <v>1.2.2.75</v>
          </cell>
          <cell r="B541" t="str">
            <v>Реконструкция КЛ-0,4 кВ ТП-366 - ул. Энергетиков, 53 бл.Б</v>
          </cell>
          <cell r="C541" t="str">
            <v>С_1.2.2.75</v>
          </cell>
          <cell r="D541">
            <v>0.37220399999999998</v>
          </cell>
          <cell r="E541"/>
          <cell r="F541">
            <v>0.37220399999999998</v>
          </cell>
          <cell r="G541"/>
          <cell r="H541"/>
          <cell r="I541">
            <v>0.37220399999999998</v>
          </cell>
          <cell r="J541"/>
          <cell r="K541">
            <v>0.31017</v>
          </cell>
          <cell r="L541">
            <v>2020</v>
          </cell>
          <cell r="M541">
            <v>0.31017</v>
          </cell>
          <cell r="N541"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O541"/>
          <cell r="P541"/>
          <cell r="Q541">
            <v>0</v>
          </cell>
          <cell r="R541">
            <v>0.16400000000000001</v>
          </cell>
          <cell r="S541">
            <v>0.16400000000000001</v>
          </cell>
        </row>
        <row r="542">
          <cell r="A542" t="str">
            <v>1.2.2.76</v>
          </cell>
          <cell r="B542" t="str">
            <v>Реконструкция КЛ-0,4 кВ ТП-368 - ул. Республики, 80</v>
          </cell>
          <cell r="C542" t="str">
            <v>С_1.2.2.76</v>
          </cell>
          <cell r="D542">
            <v>0.82478400000000007</v>
          </cell>
          <cell r="E542"/>
          <cell r="F542">
            <v>0.82478400000000007</v>
          </cell>
          <cell r="G542"/>
          <cell r="H542"/>
          <cell r="I542">
            <v>0.82478400000000007</v>
          </cell>
          <cell r="J542"/>
          <cell r="K542">
            <v>0.68732000000000004</v>
          </cell>
          <cell r="L542">
            <v>2020</v>
          </cell>
          <cell r="M542">
            <v>0.68732000000000004</v>
          </cell>
          <cell r="N542"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O542"/>
          <cell r="P542"/>
          <cell r="Q542">
            <v>0</v>
          </cell>
          <cell r="R542">
            <v>0.4</v>
          </cell>
          <cell r="S542">
            <v>0.4</v>
          </cell>
        </row>
        <row r="543">
          <cell r="A543" t="str">
            <v>1.2.2.77</v>
          </cell>
          <cell r="B543" t="str">
            <v>Реконструкция КЛ-0,4 кВ ТП-368 - ул. Республики, 82</v>
          </cell>
          <cell r="C543" t="str">
            <v>С_1.2.2.77</v>
          </cell>
          <cell r="D543">
            <v>0.63747599999999993</v>
          </cell>
          <cell r="E543"/>
          <cell r="F543">
            <v>0.63747599999999993</v>
          </cell>
          <cell r="G543"/>
          <cell r="H543"/>
          <cell r="I543">
            <v>0.63747599999999993</v>
          </cell>
          <cell r="J543"/>
          <cell r="K543">
            <v>0.53122999999999998</v>
          </cell>
          <cell r="L543">
            <v>2020</v>
          </cell>
          <cell r="M543">
            <v>0.53122999999999998</v>
          </cell>
          <cell r="N543"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O543"/>
          <cell r="P543"/>
          <cell r="Q543">
            <v>0</v>
          </cell>
          <cell r="R543">
            <v>0.29599999999999999</v>
          </cell>
          <cell r="S543">
            <v>0.29599999999999999</v>
          </cell>
        </row>
        <row r="544">
          <cell r="A544" t="str">
            <v>1.2.2.78</v>
          </cell>
          <cell r="B544" t="str">
            <v>Реконструкция КЛ-0,4 кВ ТП-368 - ул. Республики, 84</v>
          </cell>
          <cell r="C544" t="str">
            <v>С_1.2.2.78</v>
          </cell>
          <cell r="D544">
            <v>0.86396399999999995</v>
          </cell>
          <cell r="E544"/>
          <cell r="F544">
            <v>0.86396399999999995</v>
          </cell>
          <cell r="G544"/>
          <cell r="H544"/>
          <cell r="I544">
            <v>0.86396399999999995</v>
          </cell>
          <cell r="J544"/>
          <cell r="K544">
            <v>0.71997</v>
          </cell>
          <cell r="L544">
            <v>2020</v>
          </cell>
          <cell r="M544">
            <v>0.71997</v>
          </cell>
          <cell r="N544"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O544"/>
          <cell r="P544"/>
          <cell r="Q544">
            <v>0</v>
          </cell>
          <cell r="R544">
            <v>0.41899999999999998</v>
          </cell>
          <cell r="S544">
            <v>0.41899999999999998</v>
          </cell>
        </row>
        <row r="545">
          <cell r="A545" t="str">
            <v>1.2.2.79</v>
          </cell>
          <cell r="B545" t="str">
            <v>Реконструкция КЛ-0,4 кВ ТП-368 - ул. Республики, 86</v>
          </cell>
          <cell r="C545" t="str">
            <v>С_1.2.2.79</v>
          </cell>
          <cell r="D545">
            <v>1.1500642967999999</v>
          </cell>
          <cell r="E545"/>
          <cell r="F545">
            <v>1.1500642967999999</v>
          </cell>
          <cell r="G545"/>
          <cell r="H545"/>
          <cell r="I545">
            <v>1.1500642967999999</v>
          </cell>
          <cell r="J545"/>
          <cell r="K545">
            <v>0.97463076000000015</v>
          </cell>
          <cell r="L545">
            <v>2018</v>
          </cell>
          <cell r="M545">
            <v>0.97463076000000015</v>
          </cell>
          <cell r="N545"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O545"/>
          <cell r="P545"/>
          <cell r="Q545">
            <v>0</v>
          </cell>
          <cell r="R545">
            <v>0.16</v>
          </cell>
          <cell r="S545">
            <v>0.90600000000000003</v>
          </cell>
        </row>
        <row r="546">
          <cell r="A546" t="str">
            <v>1.2.2.80</v>
          </cell>
          <cell r="B546" t="str">
            <v xml:space="preserve">Реконструкция КЛ-0,4 кВ ТП-370 - ул. Энергетиков, 33 </v>
          </cell>
          <cell r="C546" t="str">
            <v>С_1.2.2.80</v>
          </cell>
          <cell r="D546">
            <v>0</v>
          </cell>
          <cell r="E546"/>
          <cell r="F546">
            <v>0</v>
          </cell>
          <cell r="G546"/>
          <cell r="H546"/>
          <cell r="I546">
            <v>0</v>
          </cell>
          <cell r="J546"/>
          <cell r="K546">
            <v>0</v>
          </cell>
          <cell r="L546">
            <v>2019</v>
          </cell>
          <cell r="M546">
            <v>0</v>
          </cell>
          <cell r="N546"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O546"/>
          <cell r="P546"/>
          <cell r="Q546">
            <v>0</v>
          </cell>
          <cell r="R546">
            <v>0</v>
          </cell>
          <cell r="S546">
            <v>0</v>
          </cell>
        </row>
        <row r="547">
          <cell r="A547" t="str">
            <v>1.2.2.81</v>
          </cell>
          <cell r="B547" t="str">
            <v>Реконструкция КЛ-0,4 кВ ТП-370 - ул. Энергетиков, 35</v>
          </cell>
          <cell r="C547" t="str">
            <v>С_1.2.2.81</v>
          </cell>
          <cell r="D547">
            <v>0</v>
          </cell>
          <cell r="E547"/>
          <cell r="F547">
            <v>0</v>
          </cell>
          <cell r="G547"/>
          <cell r="H547"/>
          <cell r="I547">
            <v>0</v>
          </cell>
          <cell r="J547"/>
          <cell r="K547">
            <v>0</v>
          </cell>
          <cell r="L547">
            <v>0</v>
          </cell>
          <cell r="M547">
            <v>0</v>
          </cell>
          <cell r="N547"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O547"/>
          <cell r="P547"/>
          <cell r="Q547">
            <v>0</v>
          </cell>
          <cell r="R547"/>
          <cell r="S547">
            <v>0</v>
          </cell>
        </row>
        <row r="548">
          <cell r="A548" t="str">
            <v>1.2.2.82</v>
          </cell>
          <cell r="B548" t="str">
            <v>Реконструкция КЛ-0,4 кВ ТП-370 - ул. Энергетиков, 37</v>
          </cell>
          <cell r="C548" t="str">
            <v>С_1.2.2.82</v>
          </cell>
          <cell r="D548">
            <v>0</v>
          </cell>
          <cell r="E548"/>
          <cell r="F548">
            <v>0</v>
          </cell>
          <cell r="G548"/>
          <cell r="H548"/>
          <cell r="I548">
            <v>0</v>
          </cell>
          <cell r="J548"/>
          <cell r="K548">
            <v>0</v>
          </cell>
          <cell r="L548">
            <v>0</v>
          </cell>
          <cell r="M548">
            <v>0</v>
          </cell>
          <cell r="N548"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O548"/>
          <cell r="P548"/>
          <cell r="Q548">
            <v>0</v>
          </cell>
          <cell r="R548"/>
          <cell r="S548">
            <v>0</v>
          </cell>
        </row>
        <row r="549">
          <cell r="A549" t="str">
            <v>1.2.2.83</v>
          </cell>
          <cell r="B549" t="str">
            <v>Реконструкция КЛ-0,4 кВ ТП-371 - ул. Республики, 70</v>
          </cell>
          <cell r="C549" t="str">
            <v>С_1.2.2.83</v>
          </cell>
          <cell r="D549">
            <v>0</v>
          </cell>
          <cell r="E549"/>
          <cell r="F549">
            <v>0</v>
          </cell>
          <cell r="G549"/>
          <cell r="H549"/>
          <cell r="I549">
            <v>0</v>
          </cell>
          <cell r="J549"/>
          <cell r="K549">
            <v>0</v>
          </cell>
          <cell r="L549">
            <v>0</v>
          </cell>
          <cell r="M549">
            <v>0</v>
          </cell>
          <cell r="N549"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O549"/>
          <cell r="P549"/>
          <cell r="Q549">
            <v>0</v>
          </cell>
          <cell r="R549"/>
          <cell r="S549">
            <v>0</v>
          </cell>
        </row>
        <row r="550">
          <cell r="A550" t="str">
            <v>1.2.2.84</v>
          </cell>
          <cell r="B550" t="str">
            <v>Реконструкция КЛ-0,4 кВ ТП-388 - ул. Энергетиков, 20</v>
          </cell>
          <cell r="C550" t="str">
            <v>С_1.2.2.84</v>
          </cell>
          <cell r="D550">
            <v>0</v>
          </cell>
          <cell r="E550"/>
          <cell r="F550">
            <v>0</v>
          </cell>
          <cell r="G550"/>
          <cell r="H550"/>
          <cell r="I550">
            <v>0</v>
          </cell>
          <cell r="J550"/>
          <cell r="K550">
            <v>0</v>
          </cell>
          <cell r="L550">
            <v>0</v>
          </cell>
          <cell r="M550">
            <v>0</v>
          </cell>
          <cell r="N550"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O550"/>
          <cell r="P550"/>
          <cell r="Q550">
            <v>0</v>
          </cell>
          <cell r="R550"/>
          <cell r="S550">
            <v>0</v>
          </cell>
        </row>
        <row r="551">
          <cell r="A551" t="str">
            <v>1.2.2.85</v>
          </cell>
          <cell r="B551" t="str">
            <v>Реконструкция КЛ-0,4 кВ ТП-390 - пр-д. Дружбы, 10</v>
          </cell>
          <cell r="C551" t="str">
            <v>С_1.2.2.85</v>
          </cell>
          <cell r="D551">
            <v>0</v>
          </cell>
          <cell r="E551"/>
          <cell r="F551">
            <v>0</v>
          </cell>
          <cell r="G551"/>
          <cell r="H551"/>
          <cell r="I551">
            <v>0</v>
          </cell>
          <cell r="J551"/>
          <cell r="K551">
            <v>0</v>
          </cell>
          <cell r="L551">
            <v>0</v>
          </cell>
          <cell r="M551">
            <v>0</v>
          </cell>
          <cell r="N551"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O551"/>
          <cell r="P551"/>
          <cell r="Q551">
            <v>0</v>
          </cell>
          <cell r="R551"/>
          <cell r="S551">
            <v>0</v>
          </cell>
        </row>
        <row r="552">
          <cell r="A552" t="str">
            <v>1.2.2.86</v>
          </cell>
          <cell r="B552" t="str">
            <v>Реконструкция КЛ-0,4 кВ ТП-390 - пр-д. Дружбы, 12</v>
          </cell>
          <cell r="C552" t="str">
            <v>С_1.2.2.86</v>
          </cell>
          <cell r="D552">
            <v>0</v>
          </cell>
          <cell r="E552"/>
          <cell r="F552">
            <v>0</v>
          </cell>
          <cell r="G552"/>
          <cell r="H552"/>
          <cell r="I552">
            <v>0</v>
          </cell>
          <cell r="J552"/>
          <cell r="K552">
            <v>0</v>
          </cell>
          <cell r="L552">
            <v>0</v>
          </cell>
          <cell r="M552">
            <v>0</v>
          </cell>
          <cell r="N552"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O552"/>
          <cell r="P552"/>
          <cell r="Q552">
            <v>0</v>
          </cell>
          <cell r="R552"/>
          <cell r="S552">
            <v>0</v>
          </cell>
        </row>
        <row r="553">
          <cell r="A553" t="str">
            <v>1.2.2.87</v>
          </cell>
          <cell r="B553" t="str">
            <v>Реконструкция КЛ-0,4 кВ ТП-390 - ул. 30 лет Победы, 9</v>
          </cell>
          <cell r="C553" t="str">
            <v>С_1.2.2.87</v>
          </cell>
          <cell r="D553">
            <v>0</v>
          </cell>
          <cell r="E553"/>
          <cell r="F553">
            <v>0</v>
          </cell>
          <cell r="G553"/>
          <cell r="H553"/>
          <cell r="I553">
            <v>0</v>
          </cell>
          <cell r="J553"/>
          <cell r="K553">
            <v>0</v>
          </cell>
          <cell r="L553">
            <v>0</v>
          </cell>
          <cell r="M553">
            <v>0</v>
          </cell>
          <cell r="N553"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O553"/>
          <cell r="P553"/>
          <cell r="Q553">
            <v>0</v>
          </cell>
          <cell r="R553"/>
          <cell r="S553">
            <v>0</v>
          </cell>
        </row>
        <row r="554">
          <cell r="A554" t="str">
            <v>1.2.2.88</v>
          </cell>
          <cell r="B554" t="str">
            <v>Реконструкция КЛ-0,4 кВ ТП-390 - ул. 30 лет Победы, 9А</v>
          </cell>
          <cell r="C554" t="str">
            <v>С_1.2.2.88</v>
          </cell>
          <cell r="D554">
            <v>0</v>
          </cell>
          <cell r="E554"/>
          <cell r="F554">
            <v>0</v>
          </cell>
          <cell r="G554"/>
          <cell r="H554"/>
          <cell r="I554">
            <v>0</v>
          </cell>
          <cell r="J554"/>
          <cell r="K554">
            <v>0</v>
          </cell>
          <cell r="L554">
            <v>0</v>
          </cell>
          <cell r="M554">
            <v>0</v>
          </cell>
          <cell r="N554"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O554"/>
          <cell r="P554"/>
          <cell r="Q554">
            <v>0</v>
          </cell>
          <cell r="R554"/>
          <cell r="S554">
            <v>0</v>
          </cell>
        </row>
        <row r="555">
          <cell r="A555" t="str">
            <v>1.2.2.89</v>
          </cell>
          <cell r="B555" t="str">
            <v>Реконструкция КЛ-0,4 кВ ТП-390 - ул. 30 лет Победы, 11</v>
          </cell>
          <cell r="C555" t="str">
            <v>С_1.2.2.89</v>
          </cell>
          <cell r="D555">
            <v>0</v>
          </cell>
          <cell r="E555"/>
          <cell r="F555">
            <v>0</v>
          </cell>
          <cell r="G555"/>
          <cell r="H555"/>
          <cell r="I555">
            <v>0</v>
          </cell>
          <cell r="J555"/>
          <cell r="K555">
            <v>0</v>
          </cell>
          <cell r="L555">
            <v>0</v>
          </cell>
          <cell r="M555">
            <v>0</v>
          </cell>
          <cell r="N555"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O555"/>
          <cell r="P555"/>
          <cell r="Q555">
            <v>0</v>
          </cell>
          <cell r="R555"/>
          <cell r="S555">
            <v>0</v>
          </cell>
        </row>
        <row r="556">
          <cell r="A556" t="str">
            <v>1.2.2.90</v>
          </cell>
          <cell r="B556" t="str">
            <v>Реконструкция КЛ-0,4 кВ ТП-390 - ул. 30 лет Победы, 13</v>
          </cell>
          <cell r="C556" t="str">
            <v>С_1.2.2.90</v>
          </cell>
          <cell r="D556">
            <v>0</v>
          </cell>
          <cell r="E556"/>
          <cell r="F556">
            <v>0</v>
          </cell>
          <cell r="G556"/>
          <cell r="H556"/>
          <cell r="I556">
            <v>0</v>
          </cell>
          <cell r="J556"/>
          <cell r="K556">
            <v>0</v>
          </cell>
          <cell r="L556">
            <v>0</v>
          </cell>
          <cell r="M556">
            <v>0</v>
          </cell>
          <cell r="N556"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O556"/>
          <cell r="P556"/>
          <cell r="Q556">
            <v>0</v>
          </cell>
          <cell r="R556"/>
          <cell r="S556">
            <v>0</v>
          </cell>
        </row>
        <row r="557">
          <cell r="A557" t="str">
            <v>1.2.2.91</v>
          </cell>
          <cell r="B557" t="str">
            <v>Реконструкция КЛ-0,4 кВ ТП-393 - пр-д. Дружбы, 5</v>
          </cell>
          <cell r="C557" t="str">
            <v>С_1.2.2.91</v>
          </cell>
          <cell r="D557">
            <v>0.37220399999999998</v>
          </cell>
          <cell r="E557"/>
          <cell r="F557">
            <v>0.37220399999999998</v>
          </cell>
          <cell r="G557"/>
          <cell r="H557"/>
          <cell r="I557">
            <v>0.37220399999999998</v>
          </cell>
          <cell r="J557"/>
          <cell r="K557">
            <v>0.31017</v>
          </cell>
          <cell r="L557">
            <v>2022</v>
          </cell>
          <cell r="M557">
            <v>0.31017</v>
          </cell>
          <cell r="N557"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O557"/>
          <cell r="P557"/>
          <cell r="Q557">
            <v>0</v>
          </cell>
          <cell r="R557">
            <v>0.16</v>
          </cell>
          <cell r="S557">
            <v>0.16</v>
          </cell>
        </row>
        <row r="558">
          <cell r="A558" t="str">
            <v>1.2.2.92</v>
          </cell>
          <cell r="B558" t="str">
            <v>Реконструкция КЛ-0,4 кВ ТП-393 - ул. 50 лет ВЛКСМ, 13</v>
          </cell>
          <cell r="C558" t="str">
            <v>С_1.2.2.92</v>
          </cell>
          <cell r="D558">
            <v>0</v>
          </cell>
          <cell r="E558"/>
          <cell r="F558">
            <v>0</v>
          </cell>
          <cell r="G558"/>
          <cell r="H558"/>
          <cell r="I558">
            <v>0</v>
          </cell>
          <cell r="J558"/>
          <cell r="K558">
            <v>0</v>
          </cell>
          <cell r="L558">
            <v>0</v>
          </cell>
          <cell r="M558">
            <v>0</v>
          </cell>
          <cell r="N558"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O558"/>
          <cell r="P558"/>
          <cell r="Q558">
            <v>0</v>
          </cell>
          <cell r="R558"/>
          <cell r="S558">
            <v>0</v>
          </cell>
        </row>
        <row r="559">
          <cell r="A559" t="str">
            <v>1.2.2.93</v>
          </cell>
          <cell r="B559" t="str">
            <v>Реконструкция КЛ-0,4 кВ ТП-393 - ул. Северная, 72</v>
          </cell>
          <cell r="C559" t="str">
            <v>С_1.2.2.93</v>
          </cell>
          <cell r="D559">
            <v>0.54346799999999995</v>
          </cell>
          <cell r="E559"/>
          <cell r="F559">
            <v>0.54346799999999995</v>
          </cell>
          <cell r="G559"/>
          <cell r="H559"/>
          <cell r="I559">
            <v>0.54346799999999995</v>
          </cell>
          <cell r="J559"/>
          <cell r="K559">
            <v>0.45288999999999996</v>
          </cell>
          <cell r="L559">
            <v>2021</v>
          </cell>
          <cell r="M559">
            <v>0.45288999999999996</v>
          </cell>
          <cell r="N559"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O559"/>
          <cell r="P559"/>
          <cell r="Q559">
            <v>0</v>
          </cell>
          <cell r="R559">
            <v>0.25</v>
          </cell>
          <cell r="S559">
            <v>0.25</v>
          </cell>
        </row>
        <row r="560">
          <cell r="A560" t="str">
            <v>1.2.2.94</v>
          </cell>
          <cell r="B560" t="str">
            <v>Реконструкция КЛ-0,4 кВ ТП-393 - ул. Северная, 74</v>
          </cell>
          <cell r="C560" t="str">
            <v>С_1.2.2.94</v>
          </cell>
          <cell r="D560">
            <v>0</v>
          </cell>
          <cell r="E560"/>
          <cell r="F560">
            <v>0</v>
          </cell>
          <cell r="G560"/>
          <cell r="H560"/>
          <cell r="I560">
            <v>0</v>
          </cell>
          <cell r="J560"/>
          <cell r="K560">
            <v>0</v>
          </cell>
          <cell r="L560">
            <v>0</v>
          </cell>
          <cell r="M560">
            <v>0</v>
          </cell>
          <cell r="N560"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O560"/>
          <cell r="P560"/>
          <cell r="Q560">
            <v>0</v>
          </cell>
          <cell r="R560"/>
          <cell r="S560">
            <v>0</v>
          </cell>
        </row>
        <row r="561">
          <cell r="A561" t="str">
            <v>1.2.2.95</v>
          </cell>
          <cell r="B561" t="str">
            <v>Реконструкция КЛ-0,4 кВ ТП-394 - пр-д. Дружбы, 9</v>
          </cell>
          <cell r="C561" t="str">
            <v>С_1.2.2.95</v>
          </cell>
          <cell r="D561">
            <v>0</v>
          </cell>
          <cell r="E561"/>
          <cell r="F561">
            <v>0</v>
          </cell>
          <cell r="G561"/>
          <cell r="H561"/>
          <cell r="I561">
            <v>0</v>
          </cell>
          <cell r="J561"/>
          <cell r="K561">
            <v>0</v>
          </cell>
          <cell r="L561">
            <v>0</v>
          </cell>
          <cell r="M561">
            <v>0</v>
          </cell>
          <cell r="N561"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O561"/>
          <cell r="P561"/>
          <cell r="Q561">
            <v>0</v>
          </cell>
          <cell r="R561"/>
          <cell r="S561">
            <v>0</v>
          </cell>
        </row>
        <row r="562">
          <cell r="A562" t="str">
            <v>1.2.2.96</v>
          </cell>
          <cell r="B562" t="str">
            <v>Реконструкция КЛ-0,4 кВ ТП-394 - пр-д. Дружбы, 11</v>
          </cell>
          <cell r="C562" t="str">
            <v>С_1.2.2.96</v>
          </cell>
          <cell r="D562">
            <v>0.44792399999999999</v>
          </cell>
          <cell r="E562"/>
          <cell r="F562">
            <v>0.44792399999999999</v>
          </cell>
          <cell r="G562"/>
          <cell r="H562"/>
          <cell r="I562">
            <v>0.44792399999999999</v>
          </cell>
          <cell r="J562"/>
          <cell r="K562">
            <v>0.37326999999999999</v>
          </cell>
          <cell r="L562">
            <v>2020</v>
          </cell>
          <cell r="M562">
            <v>0.37326999999999999</v>
          </cell>
          <cell r="N562"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O562"/>
          <cell r="P562"/>
          <cell r="Q562">
            <v>0</v>
          </cell>
          <cell r="R562">
            <v>0.2</v>
          </cell>
          <cell r="S562">
            <v>0.2</v>
          </cell>
        </row>
        <row r="563">
          <cell r="A563" t="str">
            <v>1.2.2.97</v>
          </cell>
          <cell r="B563" t="str">
            <v>Реконструкция КЛ-0,4 кВ ТП-394 - ул. 50 лет ВЛКСМ, 5</v>
          </cell>
          <cell r="C563" t="str">
            <v>С_1.2.2.97</v>
          </cell>
          <cell r="D563">
            <v>0.44792399999999999</v>
          </cell>
          <cell r="E563"/>
          <cell r="F563">
            <v>0.44792399999999999</v>
          </cell>
          <cell r="G563"/>
          <cell r="H563"/>
          <cell r="I563">
            <v>0.44792399999999999</v>
          </cell>
          <cell r="J563"/>
          <cell r="K563">
            <v>0.37326999999999999</v>
          </cell>
          <cell r="L563">
            <v>2020</v>
          </cell>
          <cell r="M563">
            <v>0.37326999999999999</v>
          </cell>
          <cell r="N563"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O563"/>
          <cell r="P563"/>
          <cell r="Q563">
            <v>0</v>
          </cell>
          <cell r="R563">
            <v>0.2</v>
          </cell>
          <cell r="S563">
            <v>0.2</v>
          </cell>
        </row>
        <row r="564">
          <cell r="A564" t="str">
            <v>1.2.2.98</v>
          </cell>
          <cell r="B564" t="str">
            <v>Реконструкция КЛ-0,4 кВ ТП-394 - ул. 50 лет ВЛКСМ, 7</v>
          </cell>
          <cell r="C564" t="str">
            <v>С_1.2.2.98</v>
          </cell>
          <cell r="D564">
            <v>0.35455199999999998</v>
          </cell>
          <cell r="E564"/>
          <cell r="F564">
            <v>0.35455199999999998</v>
          </cell>
          <cell r="G564"/>
          <cell r="H564"/>
          <cell r="I564">
            <v>0.35455199999999998</v>
          </cell>
          <cell r="J564"/>
          <cell r="K564">
            <v>0.29546</v>
          </cell>
          <cell r="L564">
            <v>2020</v>
          </cell>
          <cell r="M564">
            <v>0.29546</v>
          </cell>
          <cell r="N564"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O564"/>
          <cell r="P564"/>
          <cell r="Q564">
            <v>0</v>
          </cell>
          <cell r="R564">
            <v>0.14599999999999999</v>
          </cell>
          <cell r="S564">
            <v>0.14599999999999999</v>
          </cell>
        </row>
        <row r="565">
          <cell r="A565" t="str">
            <v>1.2.2.99</v>
          </cell>
          <cell r="B565" t="str">
            <v>Реконструкция КЛ-0,4 кВ ТП-394 - ул. 50 лет ВЛКСМ, 9</v>
          </cell>
          <cell r="C565" t="str">
            <v>С_1.2.2.99</v>
          </cell>
          <cell r="D565">
            <v>0.77212800000000004</v>
          </cell>
          <cell r="E565"/>
          <cell r="F565">
            <v>0.77212800000000004</v>
          </cell>
          <cell r="G565"/>
          <cell r="H565"/>
          <cell r="I565">
            <v>0.77212800000000004</v>
          </cell>
          <cell r="J565"/>
          <cell r="K565">
            <v>0.64344000000000001</v>
          </cell>
          <cell r="L565">
            <v>2020</v>
          </cell>
          <cell r="M565">
            <v>0.64344000000000001</v>
          </cell>
          <cell r="N565"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O565"/>
          <cell r="P565"/>
          <cell r="Q565">
            <v>0</v>
          </cell>
          <cell r="R565">
            <v>0.36799999999999999</v>
          </cell>
          <cell r="S565">
            <v>0.36799999999999999</v>
          </cell>
        </row>
        <row r="566">
          <cell r="A566" t="str">
            <v>1.2.2.100</v>
          </cell>
          <cell r="B566" t="str">
            <v>Реконструкция КЛ-0,4 кВ ТП-394 - ул. 50 лет ВЛКСМ, 11</v>
          </cell>
          <cell r="C566" t="str">
            <v>С_1.2.2.100</v>
          </cell>
          <cell r="D566">
            <v>0.63747599999999993</v>
          </cell>
          <cell r="E566"/>
          <cell r="F566">
            <v>0.63747599999999993</v>
          </cell>
          <cell r="G566"/>
          <cell r="H566"/>
          <cell r="I566">
            <v>0.63747599999999993</v>
          </cell>
          <cell r="J566"/>
          <cell r="K566">
            <v>0.53122999999999998</v>
          </cell>
          <cell r="L566">
            <v>2020</v>
          </cell>
          <cell r="M566">
            <v>0.53122999999999998</v>
          </cell>
          <cell r="N566"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O566"/>
          <cell r="P566"/>
          <cell r="Q566">
            <v>0</v>
          </cell>
          <cell r="R566">
            <v>0.30199999999999999</v>
          </cell>
          <cell r="S566">
            <v>0.30199999999999999</v>
          </cell>
        </row>
        <row r="567">
          <cell r="A567" t="str">
            <v>1.2.2.101</v>
          </cell>
          <cell r="B567" t="str">
            <v>Реконструкция КЛ-0,4 кВ ТП-402 - ул. Рабочая, 31А</v>
          </cell>
          <cell r="C567" t="str">
            <v>С_1.2.2.101</v>
          </cell>
          <cell r="D567">
            <v>1.5827520000000002</v>
          </cell>
          <cell r="E567"/>
          <cell r="F567">
            <v>1.5827520000000002</v>
          </cell>
          <cell r="G567"/>
          <cell r="H567"/>
          <cell r="I567">
            <v>1.5827520000000002</v>
          </cell>
          <cell r="J567"/>
          <cell r="K567">
            <v>1.3189600000000001</v>
          </cell>
          <cell r="L567">
            <v>2020</v>
          </cell>
          <cell r="M567">
            <v>1.3189600000000001</v>
          </cell>
          <cell r="N567"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O567"/>
          <cell r="P567"/>
          <cell r="Q567">
            <v>0</v>
          </cell>
          <cell r="R567">
            <v>0.8</v>
          </cell>
          <cell r="S567">
            <v>0.8</v>
          </cell>
        </row>
        <row r="568">
          <cell r="A568" t="str">
            <v>1.2.2.102</v>
          </cell>
          <cell r="B568" t="str">
            <v>Реконструкция КЛ-0,4 кВ ТП-501 - д/с №122</v>
          </cell>
          <cell r="C568" t="str">
            <v>С_1.2.2.102</v>
          </cell>
          <cell r="D568">
            <v>0.92173199999999988</v>
          </cell>
          <cell r="E568"/>
          <cell r="F568">
            <v>0.92173199999999988</v>
          </cell>
          <cell r="G568"/>
          <cell r="H568"/>
          <cell r="I568">
            <v>0.92173199999999988</v>
          </cell>
          <cell r="J568"/>
          <cell r="K568">
            <v>0.76810999999999996</v>
          </cell>
          <cell r="L568">
            <v>2020</v>
          </cell>
          <cell r="M568">
            <v>0.76810999999999996</v>
          </cell>
          <cell r="N568"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O568"/>
          <cell r="P568"/>
          <cell r="Q568">
            <v>0</v>
          </cell>
          <cell r="R568">
            <v>0.45</v>
          </cell>
          <cell r="S568">
            <v>0.45</v>
          </cell>
        </row>
        <row r="569">
          <cell r="A569" t="str">
            <v>1.2.2.103</v>
          </cell>
          <cell r="B569" t="str">
            <v>Реконструкция КЛ-0,4 кВ ТП-501 - Школа №20</v>
          </cell>
          <cell r="C569" t="str">
            <v>С_1.2.2.103</v>
          </cell>
          <cell r="D569">
            <v>0.82478400000000007</v>
          </cell>
          <cell r="E569"/>
          <cell r="F569">
            <v>0.82478400000000007</v>
          </cell>
          <cell r="G569"/>
          <cell r="H569"/>
          <cell r="I569">
            <v>0.82478400000000007</v>
          </cell>
          <cell r="J569"/>
          <cell r="K569">
            <v>0.68732000000000004</v>
          </cell>
          <cell r="L569">
            <v>2020</v>
          </cell>
          <cell r="M569">
            <v>0.68732000000000004</v>
          </cell>
          <cell r="N569"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O569"/>
          <cell r="P569"/>
          <cell r="Q569">
            <v>0</v>
          </cell>
          <cell r="R569">
            <v>0.4</v>
          </cell>
          <cell r="S569">
            <v>0.4</v>
          </cell>
        </row>
        <row r="570">
          <cell r="A570" t="str">
            <v>1.2.2.104</v>
          </cell>
          <cell r="B570" t="str">
            <v>Реконструкция КЛ-0,4 кВ ТП-504 - ул. Мечникова, 8</v>
          </cell>
          <cell r="C570" t="str">
            <v>С_1.2.2.104</v>
          </cell>
          <cell r="D570">
            <v>0.4041228</v>
          </cell>
          <cell r="E570"/>
          <cell r="F570">
            <v>0.4041228</v>
          </cell>
          <cell r="G570"/>
          <cell r="H570"/>
          <cell r="I570">
            <v>0.4041228</v>
          </cell>
          <cell r="J570"/>
          <cell r="K570">
            <v>0.33676900000000004</v>
          </cell>
          <cell r="L570">
            <v>2020</v>
          </cell>
          <cell r="M570">
            <v>0.33676900000000004</v>
          </cell>
          <cell r="N570"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O570"/>
          <cell r="P570"/>
          <cell r="Q570">
            <v>0</v>
          </cell>
          <cell r="R570">
            <v>0.1</v>
          </cell>
          <cell r="S570">
            <v>0.26600000000000001</v>
          </cell>
        </row>
        <row r="571">
          <cell r="A571" t="str">
            <v>1.2.2.105</v>
          </cell>
          <cell r="B571" t="str">
            <v>Реконструкция КЛ-0,4 кВ ТП-504 - ЦТП-81</v>
          </cell>
          <cell r="C571" t="str">
            <v>С_1.2.2.105</v>
          </cell>
          <cell r="D571">
            <v>0.4939692</v>
          </cell>
          <cell r="E571"/>
          <cell r="F571">
            <v>0.4939692</v>
          </cell>
          <cell r="G571"/>
          <cell r="H571"/>
          <cell r="I571">
            <v>0.4939692</v>
          </cell>
          <cell r="J571"/>
          <cell r="K571">
            <v>0.41164100000000003</v>
          </cell>
          <cell r="L571">
            <v>2020</v>
          </cell>
          <cell r="M571">
            <v>0.41164100000000003</v>
          </cell>
          <cell r="N571"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O571"/>
          <cell r="P571"/>
          <cell r="Q571">
            <v>0</v>
          </cell>
          <cell r="R571">
            <v>0.45400000000000001</v>
          </cell>
          <cell r="S571">
            <v>0.28999999999999998</v>
          </cell>
        </row>
        <row r="572">
          <cell r="A572" t="str">
            <v>1.2.2.106</v>
          </cell>
          <cell r="B572" t="str">
            <v>Реконструкция КЛ - 0,4 кВ ТП -246 Дзерж. 6</v>
          </cell>
          <cell r="C572" t="str">
            <v>С_1.2.2.106</v>
          </cell>
          <cell r="D572">
            <v>1.47454924</v>
          </cell>
          <cell r="E572"/>
          <cell r="F572">
            <v>1.47454924</v>
          </cell>
          <cell r="G572"/>
          <cell r="H572"/>
          <cell r="I572">
            <v>1.47454924</v>
          </cell>
          <cell r="J572"/>
          <cell r="K572">
            <v>1.2287910333333334</v>
          </cell>
          <cell r="L572">
            <v>2020</v>
          </cell>
          <cell r="M572">
            <v>1.2287910333333334</v>
          </cell>
          <cell r="N572"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O572"/>
          <cell r="P572"/>
          <cell r="Q572">
            <v>0</v>
          </cell>
          <cell r="R572">
            <v>0.22</v>
          </cell>
          <cell r="S572">
            <v>1.27</v>
          </cell>
        </row>
        <row r="573">
          <cell r="A573" t="str">
            <v>1.2.2.107</v>
          </cell>
          <cell r="B573" t="str">
            <v>Реконструкция КЛ - 0,4 кВ ТП - 246 Дзержинского, 6/1</v>
          </cell>
          <cell r="C573" t="str">
            <v>С_1.2.2.107</v>
          </cell>
          <cell r="D573">
            <v>0.95953200000000005</v>
          </cell>
          <cell r="E573"/>
          <cell r="F573">
            <v>0.95953200000000005</v>
          </cell>
          <cell r="G573"/>
          <cell r="H573"/>
          <cell r="I573">
            <v>0.95953200000000005</v>
          </cell>
          <cell r="J573"/>
          <cell r="K573">
            <v>0.79961000000000004</v>
          </cell>
          <cell r="L573">
            <v>2020</v>
          </cell>
          <cell r="M573">
            <v>0.79961000000000004</v>
          </cell>
          <cell r="N573"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O573"/>
          <cell r="P573"/>
          <cell r="Q573">
            <v>0</v>
          </cell>
          <cell r="R573">
            <v>0.47</v>
          </cell>
          <cell r="S573">
            <v>0.47</v>
          </cell>
        </row>
        <row r="574">
          <cell r="A574" t="str">
            <v>1.2.2.108</v>
          </cell>
          <cell r="B574" t="str">
            <v>Реконструкция КЛ - 0,4 кВ ТП - 341 Мира- 35/3</v>
          </cell>
          <cell r="C574" t="str">
            <v>С_1.2.2.108</v>
          </cell>
          <cell r="D574">
            <v>0.42393599999999998</v>
          </cell>
          <cell r="E574"/>
          <cell r="F574">
            <v>0.42393599999999998</v>
          </cell>
          <cell r="G574"/>
          <cell r="H574"/>
          <cell r="I574">
            <v>0.42393599999999998</v>
          </cell>
          <cell r="J574"/>
          <cell r="K574">
            <v>0.35327999999999998</v>
          </cell>
          <cell r="L574">
            <v>2020</v>
          </cell>
          <cell r="M574">
            <v>0.35327999999999998</v>
          </cell>
          <cell r="N574"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O574"/>
          <cell r="P574"/>
          <cell r="Q574">
            <v>0</v>
          </cell>
          <cell r="R574">
            <v>0.192</v>
          </cell>
          <cell r="S574">
            <v>0.192</v>
          </cell>
        </row>
        <row r="575">
          <cell r="A575" t="str">
            <v>1.2.2.109</v>
          </cell>
          <cell r="B575" t="str">
            <v>Реконструкция КЛ - 0,4 кВ ТП - 341 Мира - 35/2</v>
          </cell>
          <cell r="C575" t="str">
            <v>С_1.2.2.109</v>
          </cell>
          <cell r="D575">
            <v>0.69487199999999982</v>
          </cell>
          <cell r="E575"/>
          <cell r="F575">
            <v>0.69487199999999982</v>
          </cell>
          <cell r="G575"/>
          <cell r="H575"/>
          <cell r="I575">
            <v>0.69487199999999982</v>
          </cell>
          <cell r="J575"/>
          <cell r="K575">
            <v>0.57905999999999991</v>
          </cell>
          <cell r="L575">
            <v>2020</v>
          </cell>
          <cell r="M575">
            <v>0.57905999999999991</v>
          </cell>
          <cell r="N575"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O575"/>
          <cell r="P575"/>
          <cell r="Q575">
            <v>0</v>
          </cell>
          <cell r="R575">
            <v>0.33</v>
          </cell>
          <cell r="S575">
            <v>0.33</v>
          </cell>
        </row>
        <row r="576">
          <cell r="A576" t="str">
            <v>1.2.2.110</v>
          </cell>
          <cell r="B576" t="str">
            <v>Реконструкция КЛ - 0,4 кВ ТП - 341 Мира -35/1</v>
          </cell>
          <cell r="C576" t="str">
            <v>С_1.2.2.110</v>
          </cell>
          <cell r="D576">
            <v>0.69487199999999982</v>
          </cell>
          <cell r="E576"/>
          <cell r="F576">
            <v>0.69487199999999982</v>
          </cell>
          <cell r="G576"/>
          <cell r="H576"/>
          <cell r="I576">
            <v>0.69487199999999982</v>
          </cell>
          <cell r="J576"/>
          <cell r="K576">
            <v>0.57905999999999991</v>
          </cell>
          <cell r="L576">
            <v>2020</v>
          </cell>
          <cell r="M576">
            <v>0.57905999999999991</v>
          </cell>
          <cell r="N576"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O576"/>
          <cell r="P576"/>
          <cell r="Q576">
            <v>0</v>
          </cell>
          <cell r="R576">
            <v>0.33</v>
          </cell>
          <cell r="S576">
            <v>0.33</v>
          </cell>
        </row>
        <row r="577">
          <cell r="A577" t="str">
            <v>1.2.2.111</v>
          </cell>
          <cell r="B577" t="str">
            <v>Реконструкция КЛ - 0,4 кВ ТП - 342 Мира -37/1</v>
          </cell>
          <cell r="C577" t="str">
            <v>С_1.2.2.111</v>
          </cell>
          <cell r="D577">
            <v>0.52359599999999995</v>
          </cell>
          <cell r="E577"/>
          <cell r="F577">
            <v>0.52359599999999995</v>
          </cell>
          <cell r="G577"/>
          <cell r="H577"/>
          <cell r="I577">
            <v>0.52359599999999995</v>
          </cell>
          <cell r="J577"/>
          <cell r="K577">
            <v>0.43633</v>
          </cell>
          <cell r="L577">
            <v>2020</v>
          </cell>
          <cell r="M577">
            <v>0.43633</v>
          </cell>
          <cell r="N577"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O577"/>
          <cell r="P577"/>
          <cell r="Q577">
            <v>0</v>
          </cell>
          <cell r="R577">
            <v>0.24</v>
          </cell>
          <cell r="S577">
            <v>0.24</v>
          </cell>
        </row>
        <row r="578">
          <cell r="A578" t="str">
            <v>1.2.2.112</v>
          </cell>
          <cell r="B578" t="str">
            <v>Реконструкция КЛ - 0,4 кВ ТП - 342 Мира -37/2</v>
          </cell>
          <cell r="C578" t="str">
            <v>С_1.2.2.112</v>
          </cell>
          <cell r="D578">
            <v>0.37220399999999998</v>
          </cell>
          <cell r="E578"/>
          <cell r="F578">
            <v>0.37220399999999998</v>
          </cell>
          <cell r="G578"/>
          <cell r="H578"/>
          <cell r="I578">
            <v>0.37220399999999998</v>
          </cell>
          <cell r="J578"/>
          <cell r="K578">
            <v>0.31017</v>
          </cell>
          <cell r="L578">
            <v>2020</v>
          </cell>
          <cell r="M578">
            <v>0.31017</v>
          </cell>
          <cell r="N578"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O578"/>
          <cell r="P578"/>
          <cell r="Q578">
            <v>0</v>
          </cell>
          <cell r="R578">
            <v>0.16</v>
          </cell>
          <cell r="S578">
            <v>0.16</v>
          </cell>
        </row>
        <row r="579">
          <cell r="A579" t="str">
            <v>1.2.2.113</v>
          </cell>
          <cell r="B579" t="str">
            <v>Реконструкция КЛ - 0,4 кВ ТП - 342 Пушкина 1</v>
          </cell>
          <cell r="C579" t="str">
            <v>С_1.2.2.113</v>
          </cell>
          <cell r="D579">
            <v>0.63747599999999993</v>
          </cell>
          <cell r="E579"/>
          <cell r="F579">
            <v>0.63747599999999993</v>
          </cell>
          <cell r="G579"/>
          <cell r="H579"/>
          <cell r="I579">
            <v>0.63747599999999993</v>
          </cell>
          <cell r="J579"/>
          <cell r="K579">
            <v>0.53122999999999998</v>
          </cell>
          <cell r="L579">
            <v>2020</v>
          </cell>
          <cell r="M579">
            <v>0.53122999999999998</v>
          </cell>
          <cell r="N579"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O579"/>
          <cell r="P579"/>
          <cell r="Q579">
            <v>0</v>
          </cell>
          <cell r="R579">
            <v>0.3</v>
          </cell>
          <cell r="S579">
            <v>0.3</v>
          </cell>
        </row>
        <row r="580">
          <cell r="A580" t="str">
            <v>1.2.2.114</v>
          </cell>
          <cell r="B580" t="str">
            <v>Реконструкция КЛ-0,4 кВ РП-103 - д/с Солнышко</v>
          </cell>
          <cell r="C580" t="str">
            <v>С_1.2.2.114</v>
          </cell>
          <cell r="D580">
            <v>0.63747599999999993</v>
          </cell>
          <cell r="E580"/>
          <cell r="F580">
            <v>0.63747599999999993</v>
          </cell>
          <cell r="G580"/>
          <cell r="H580"/>
          <cell r="I580">
            <v>0.63747599999999993</v>
          </cell>
          <cell r="J580"/>
          <cell r="K580">
            <v>0.53122999999999998</v>
          </cell>
          <cell r="L580">
            <v>2020</v>
          </cell>
          <cell r="M580">
            <v>0.53122999999999998</v>
          </cell>
          <cell r="N580"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O580"/>
          <cell r="P580"/>
          <cell r="Q580">
            <v>0</v>
          </cell>
          <cell r="R580">
            <v>0.3</v>
          </cell>
          <cell r="S580">
            <v>0.3</v>
          </cell>
        </row>
        <row r="581">
          <cell r="A581" t="str">
            <v>1.2.2.115</v>
          </cell>
          <cell r="B581" t="str">
            <v>Реконструкция КЛ-0,4 кВ РП-103 - ул. Дзержинского, 14В</v>
          </cell>
          <cell r="C581" t="str">
            <v>С_1.2.2.115</v>
          </cell>
          <cell r="D581">
            <v>0.92173199999999988</v>
          </cell>
          <cell r="E581"/>
          <cell r="F581">
            <v>0.92173199999999988</v>
          </cell>
          <cell r="G581"/>
          <cell r="H581"/>
          <cell r="I581">
            <v>0.92173199999999988</v>
          </cell>
          <cell r="J581"/>
          <cell r="K581">
            <v>0.76810999999999996</v>
          </cell>
          <cell r="L581">
            <v>2020</v>
          </cell>
          <cell r="M581">
            <v>0.76810999999999996</v>
          </cell>
          <cell r="N581"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O581"/>
          <cell r="P581"/>
          <cell r="Q581">
            <v>0</v>
          </cell>
          <cell r="R581">
            <v>0.44800000000000001</v>
          </cell>
          <cell r="S581">
            <v>0.44800000000000001</v>
          </cell>
        </row>
        <row r="582">
          <cell r="A582" t="str">
            <v>1.2.2.116</v>
          </cell>
          <cell r="B582" t="str">
            <v>Реконструкция КЛ-0,4 кВ РП-114 - ул. Гагарина, 26</v>
          </cell>
          <cell r="C582" t="str">
            <v>С_1.2.2.116</v>
          </cell>
          <cell r="D582">
            <v>0.37220399999999998</v>
          </cell>
          <cell r="E582"/>
          <cell r="F582">
            <v>0.37220399999999998</v>
          </cell>
          <cell r="G582"/>
          <cell r="H582"/>
          <cell r="I582">
            <v>0.37220399999999998</v>
          </cell>
          <cell r="J582"/>
          <cell r="K582">
            <v>0.31017</v>
          </cell>
          <cell r="L582">
            <v>2020</v>
          </cell>
          <cell r="M582">
            <v>0.31017</v>
          </cell>
          <cell r="N582"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O582"/>
          <cell r="P582"/>
          <cell r="Q582">
            <v>0</v>
          </cell>
          <cell r="R582">
            <v>0.16</v>
          </cell>
          <cell r="S582">
            <v>0.16</v>
          </cell>
        </row>
        <row r="583">
          <cell r="A583" t="str">
            <v>1.2.2.117</v>
          </cell>
          <cell r="B583" t="str">
            <v>Реконструкция КЛ-0,4 кВ РП-114 - ул. Просвещения, 33</v>
          </cell>
          <cell r="C583" t="str">
            <v>С_1.2.2.117</v>
          </cell>
          <cell r="D583">
            <v>1.015368</v>
          </cell>
          <cell r="E583"/>
          <cell r="F583">
            <v>1.015368</v>
          </cell>
          <cell r="G583"/>
          <cell r="H583"/>
          <cell r="I583">
            <v>1.015368</v>
          </cell>
          <cell r="J583"/>
          <cell r="K583">
            <v>0.84614000000000011</v>
          </cell>
          <cell r="L583">
            <v>2020</v>
          </cell>
          <cell r="M583">
            <v>0.84614000000000011</v>
          </cell>
          <cell r="N583"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O583"/>
          <cell r="P583"/>
          <cell r="Q583">
            <v>0</v>
          </cell>
          <cell r="R583">
            <v>0.5</v>
          </cell>
          <cell r="S583">
            <v>0.5</v>
          </cell>
        </row>
        <row r="584">
          <cell r="A584" t="str">
            <v>1.2.2.118</v>
          </cell>
          <cell r="B584" t="str">
            <v>Реконструкция КЛ-0,4 кВ РП-114 - ул. Просвещения, 35</v>
          </cell>
          <cell r="C584" t="str">
            <v>С_1.2.2.118</v>
          </cell>
          <cell r="D584">
            <v>0.75073199999999995</v>
          </cell>
          <cell r="E584"/>
          <cell r="F584">
            <v>0.75073199999999995</v>
          </cell>
          <cell r="G584"/>
          <cell r="H584"/>
          <cell r="I584">
            <v>0.75073199999999995</v>
          </cell>
          <cell r="J584"/>
          <cell r="K584">
            <v>0.62561</v>
          </cell>
          <cell r="L584">
            <v>2020</v>
          </cell>
          <cell r="M584">
            <v>0.62561</v>
          </cell>
          <cell r="N584"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O584"/>
          <cell r="P584"/>
          <cell r="Q584">
            <v>0</v>
          </cell>
          <cell r="R584">
            <v>0.36</v>
          </cell>
          <cell r="S584">
            <v>0.36</v>
          </cell>
        </row>
        <row r="585">
          <cell r="A585" t="str">
            <v>1.2.2.119</v>
          </cell>
          <cell r="B585" t="str">
            <v>Реконструкция КЛ-0,4 кВ РП-114 - ул. Просвещения, 39</v>
          </cell>
          <cell r="C585" t="str">
            <v>С_1.2.2.119</v>
          </cell>
          <cell r="D585">
            <v>0.52359599999999995</v>
          </cell>
          <cell r="E585"/>
          <cell r="F585">
            <v>0.52359599999999995</v>
          </cell>
          <cell r="G585"/>
          <cell r="H585"/>
          <cell r="I585">
            <v>0.52359599999999995</v>
          </cell>
          <cell r="J585"/>
          <cell r="K585">
            <v>0.43633</v>
          </cell>
          <cell r="L585">
            <v>2020</v>
          </cell>
          <cell r="M585">
            <v>0.43633</v>
          </cell>
          <cell r="N585"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O585"/>
          <cell r="P585"/>
          <cell r="Q585">
            <v>0</v>
          </cell>
          <cell r="R585">
            <v>0.24</v>
          </cell>
          <cell r="S585">
            <v>0.24</v>
          </cell>
        </row>
        <row r="586">
          <cell r="A586" t="str">
            <v>1.2.2.120</v>
          </cell>
          <cell r="B586" t="str">
            <v>Реконструкция КЛ-0,4 кВ РП-114 - ул. Просвещения, 41</v>
          </cell>
          <cell r="C586" t="str">
            <v>С_1.2.2.120</v>
          </cell>
          <cell r="D586">
            <v>0.61915200000000004</v>
          </cell>
          <cell r="E586"/>
          <cell r="F586">
            <v>0.61915200000000004</v>
          </cell>
          <cell r="G586"/>
          <cell r="H586"/>
          <cell r="I586">
            <v>0.61915200000000004</v>
          </cell>
          <cell r="J586"/>
          <cell r="K586">
            <v>0.51596000000000009</v>
          </cell>
          <cell r="L586">
            <v>2020</v>
          </cell>
          <cell r="M586">
            <v>0.51596000000000009</v>
          </cell>
          <cell r="N586"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O586"/>
          <cell r="P586"/>
          <cell r="Q586">
            <v>0</v>
          </cell>
          <cell r="R586">
            <v>0.28999999999999998</v>
          </cell>
          <cell r="S586">
            <v>0.28999999999999998</v>
          </cell>
        </row>
        <row r="587">
          <cell r="A587" t="str">
            <v>1.2.2.121</v>
          </cell>
          <cell r="B587" t="str">
            <v>Реконструкция КЛ-0,4 кВ РП-123 - пр-д. Первопроходцев, 14/1</v>
          </cell>
          <cell r="C587" t="str">
            <v>С_1.2.2.121</v>
          </cell>
          <cell r="D587">
            <v>0.30365999999999999</v>
          </cell>
          <cell r="E587"/>
          <cell r="F587">
            <v>0.30365999999999999</v>
          </cell>
          <cell r="G587"/>
          <cell r="H587"/>
          <cell r="I587">
            <v>0.30365999999999999</v>
          </cell>
          <cell r="J587"/>
          <cell r="K587">
            <v>0.25305</v>
          </cell>
          <cell r="L587">
            <v>2020</v>
          </cell>
          <cell r="M587">
            <v>0.25305</v>
          </cell>
          <cell r="N587"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O587"/>
          <cell r="P587"/>
          <cell r="Q587">
            <v>0</v>
          </cell>
          <cell r="R587">
            <v>0.12</v>
          </cell>
          <cell r="S587">
            <v>0.12</v>
          </cell>
        </row>
        <row r="588">
          <cell r="A588" t="str">
            <v>1.2.2.122</v>
          </cell>
          <cell r="B588" t="str">
            <v>Реконструкция КЛ-0,4 кВ ТП-201 - ул. 60 лет Октября, 14</v>
          </cell>
          <cell r="C588" t="str">
            <v>С_1.2.2.122</v>
          </cell>
          <cell r="D588">
            <v>0.33466799999999997</v>
          </cell>
          <cell r="E588"/>
          <cell r="F588">
            <v>0.33466799999999997</v>
          </cell>
          <cell r="G588"/>
          <cell r="H588"/>
          <cell r="I588">
            <v>0.33466799999999997</v>
          </cell>
          <cell r="J588"/>
          <cell r="K588">
            <v>0.27888999999999997</v>
          </cell>
          <cell r="L588">
            <v>2020</v>
          </cell>
          <cell r="M588">
            <v>0.27888999999999997</v>
          </cell>
          <cell r="N588"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O588"/>
          <cell r="P588"/>
          <cell r="Q588">
            <v>0</v>
          </cell>
          <cell r="R588">
            <v>0.14000000000000001</v>
          </cell>
          <cell r="S588">
            <v>0.14000000000000001</v>
          </cell>
        </row>
        <row r="589">
          <cell r="A589" t="str">
            <v>1.2.2.123</v>
          </cell>
          <cell r="B589" t="str">
            <v>Реконструкция КЛ-0,4 кВ ТП-218 - Сберкасса</v>
          </cell>
          <cell r="C589" t="str">
            <v>С_1.2.2.123</v>
          </cell>
          <cell r="D589">
            <v>1.015368</v>
          </cell>
          <cell r="E589"/>
          <cell r="F589">
            <v>1.015368</v>
          </cell>
          <cell r="G589"/>
          <cell r="H589"/>
          <cell r="I589">
            <v>1.015368</v>
          </cell>
          <cell r="J589"/>
          <cell r="K589">
            <v>0.84614000000000011</v>
          </cell>
          <cell r="L589">
            <v>2020</v>
          </cell>
          <cell r="M589">
            <v>0.84614000000000011</v>
          </cell>
          <cell r="N589"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O589"/>
          <cell r="P589"/>
          <cell r="Q589">
            <v>0</v>
          </cell>
          <cell r="R589">
            <v>0.5</v>
          </cell>
          <cell r="S589">
            <v>0.5</v>
          </cell>
        </row>
        <row r="590">
          <cell r="A590" t="str">
            <v>1.2.2.124</v>
          </cell>
          <cell r="B590" t="str">
            <v>Реконструкция КЛ-0,4 кВ ТП-237 - пр-т. Набережный, 4В</v>
          </cell>
          <cell r="C590" t="str">
            <v>С_1.2.2.124</v>
          </cell>
          <cell r="D590">
            <v>0.63747599999999993</v>
          </cell>
          <cell r="E590"/>
          <cell r="F590">
            <v>0.63747599999999993</v>
          </cell>
          <cell r="G590"/>
          <cell r="H590"/>
          <cell r="I590">
            <v>0.63747599999999993</v>
          </cell>
          <cell r="J590"/>
          <cell r="K590">
            <v>0.53122999999999998</v>
          </cell>
          <cell r="L590">
            <v>2020</v>
          </cell>
          <cell r="M590">
            <v>0.53122999999999998</v>
          </cell>
          <cell r="N590"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O590"/>
          <cell r="P590"/>
          <cell r="Q590">
            <v>0</v>
          </cell>
          <cell r="R590">
            <v>0.3</v>
          </cell>
          <cell r="S590">
            <v>0.3</v>
          </cell>
        </row>
        <row r="591">
          <cell r="A591" t="str">
            <v>1.2.2.125</v>
          </cell>
          <cell r="B591" t="str">
            <v>Реконструкция КЛ-0,4 кВ ТП-238 - пр-т. Набережный, 10</v>
          </cell>
          <cell r="C591" t="str">
            <v>С_1.2.2.125</v>
          </cell>
          <cell r="D591">
            <v>0.60282000000000002</v>
          </cell>
          <cell r="E591"/>
          <cell r="F591">
            <v>0.60282000000000002</v>
          </cell>
          <cell r="G591"/>
          <cell r="H591"/>
          <cell r="I591">
            <v>0.60282000000000002</v>
          </cell>
          <cell r="J591"/>
          <cell r="K591">
            <v>0.50235000000000007</v>
          </cell>
          <cell r="L591">
            <v>2020</v>
          </cell>
          <cell r="M591">
            <v>0.50235000000000007</v>
          </cell>
          <cell r="N591"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O591"/>
          <cell r="P591"/>
          <cell r="Q591">
            <v>0</v>
          </cell>
          <cell r="R591">
            <v>0.28000000000000003</v>
          </cell>
          <cell r="S591">
            <v>0.28000000000000003</v>
          </cell>
        </row>
        <row r="592">
          <cell r="A592" t="str">
            <v>1.2.2.126</v>
          </cell>
          <cell r="B592" t="str">
            <v>Реконструкция КЛ-0,4 кВ ТП-240 - ул. Ленинградская, 5</v>
          </cell>
          <cell r="C592" t="str">
            <v>С_1.2.2.126</v>
          </cell>
          <cell r="D592">
            <v>0.48657600000000001</v>
          </cell>
          <cell r="E592"/>
          <cell r="F592">
            <v>0.48657600000000001</v>
          </cell>
          <cell r="G592"/>
          <cell r="H592"/>
          <cell r="I592">
            <v>0.48657600000000001</v>
          </cell>
          <cell r="J592"/>
          <cell r="K592">
            <v>0.40548000000000001</v>
          </cell>
          <cell r="L592">
            <v>2022</v>
          </cell>
          <cell r="M592">
            <v>0.40548000000000001</v>
          </cell>
          <cell r="N592"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O592"/>
          <cell r="P592"/>
          <cell r="Q592">
            <v>0</v>
          </cell>
          <cell r="R592">
            <v>0.22</v>
          </cell>
          <cell r="S592">
            <v>0.22</v>
          </cell>
        </row>
        <row r="593">
          <cell r="A593" t="str">
            <v>1.2.2.127</v>
          </cell>
          <cell r="B593" t="str">
            <v>Реконструкция КЛ-0,4 кВ ТП-241 - пр-т. Набережный, 4</v>
          </cell>
          <cell r="C593" t="str">
            <v>С_1.2.2.127</v>
          </cell>
          <cell r="D593">
            <v>0.82478400000000007</v>
          </cell>
          <cell r="E593"/>
          <cell r="F593">
            <v>0.82478400000000007</v>
          </cell>
          <cell r="G593"/>
          <cell r="H593"/>
          <cell r="I593">
            <v>0.82478400000000007</v>
          </cell>
          <cell r="J593"/>
          <cell r="K593">
            <v>0.68732000000000004</v>
          </cell>
          <cell r="L593">
            <v>2022</v>
          </cell>
          <cell r="M593">
            <v>0.68732000000000004</v>
          </cell>
          <cell r="N593"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O593"/>
          <cell r="P593"/>
          <cell r="Q593">
            <v>0</v>
          </cell>
          <cell r="R593">
            <v>0.4</v>
          </cell>
          <cell r="S593">
            <v>0.4</v>
          </cell>
        </row>
        <row r="594">
          <cell r="A594" t="str">
            <v>1.2.2.128</v>
          </cell>
          <cell r="B594" t="str">
            <v>Реконструкция КЛ-0,4 кВ ТП-241 - пр-т. Набережный, 4Б</v>
          </cell>
          <cell r="C594" t="str">
            <v>С_1.2.2.128</v>
          </cell>
          <cell r="D594">
            <v>0.37220399999999998</v>
          </cell>
          <cell r="E594"/>
          <cell r="F594">
            <v>0.37220399999999998</v>
          </cell>
          <cell r="G594"/>
          <cell r="H594"/>
          <cell r="I594">
            <v>0.37220399999999998</v>
          </cell>
          <cell r="J594"/>
          <cell r="K594">
            <v>0.31017</v>
          </cell>
          <cell r="L594">
            <v>2022</v>
          </cell>
          <cell r="M594">
            <v>0.31017</v>
          </cell>
          <cell r="N594"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O594"/>
          <cell r="P594"/>
          <cell r="Q594">
            <v>0</v>
          </cell>
          <cell r="R594">
            <v>0.16</v>
          </cell>
          <cell r="S594">
            <v>0.16</v>
          </cell>
        </row>
        <row r="595">
          <cell r="A595" t="str">
            <v>1.2.2.129</v>
          </cell>
          <cell r="B595" t="str">
            <v>Реконструкция КЛ-0,4 кВ ТП-241 - ул. Ленинградская, 1</v>
          </cell>
          <cell r="C595" t="str">
            <v>С_1.2.2.129</v>
          </cell>
          <cell r="D595">
            <v>0.44792399999999999</v>
          </cell>
          <cell r="E595"/>
          <cell r="F595">
            <v>0.44792399999999999</v>
          </cell>
          <cell r="G595"/>
          <cell r="H595"/>
          <cell r="I595">
            <v>0.44792399999999999</v>
          </cell>
          <cell r="J595"/>
          <cell r="K595">
            <v>0.37326999999999999</v>
          </cell>
          <cell r="L595">
            <v>2022</v>
          </cell>
          <cell r="M595">
            <v>0.37326999999999999</v>
          </cell>
          <cell r="N595"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O595"/>
          <cell r="P595"/>
          <cell r="Q595">
            <v>0</v>
          </cell>
          <cell r="R595">
            <v>0.2</v>
          </cell>
          <cell r="S595">
            <v>0.2</v>
          </cell>
        </row>
        <row r="596">
          <cell r="A596" t="str">
            <v>1.2.2.130</v>
          </cell>
          <cell r="B596" t="str">
            <v>Реконструкция КЛ-0,4 кВ ТП-241 - ул. Ленинградская, 3</v>
          </cell>
          <cell r="C596" t="str">
            <v>С_1.2.2.130</v>
          </cell>
          <cell r="D596">
            <v>0.35454959999999996</v>
          </cell>
          <cell r="E596"/>
          <cell r="F596">
            <v>0.35454959999999996</v>
          </cell>
          <cell r="G596"/>
          <cell r="H596"/>
          <cell r="I596">
            <v>0.35454959999999996</v>
          </cell>
          <cell r="J596"/>
          <cell r="K596">
            <v>0.295458</v>
          </cell>
          <cell r="L596">
            <v>2022</v>
          </cell>
          <cell r="M596">
            <v>0.295458</v>
          </cell>
          <cell r="N596"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O596"/>
          <cell r="P596"/>
          <cell r="Q596">
            <v>0</v>
          </cell>
          <cell r="R596">
            <v>0.15</v>
          </cell>
          <cell r="S596">
            <v>0.15</v>
          </cell>
        </row>
        <row r="597">
          <cell r="A597" t="str">
            <v>1.2.2.131</v>
          </cell>
          <cell r="B597" t="str">
            <v>Реконструкция КЛ-0,4 кВ ТП-243 - ул. Дзержинского, 16</v>
          </cell>
          <cell r="C597" t="str">
            <v>С_1.2.2.131</v>
          </cell>
          <cell r="D597">
            <v>4.7744759999999999</v>
          </cell>
          <cell r="E597"/>
          <cell r="F597">
            <v>4.7744759999999999</v>
          </cell>
          <cell r="G597"/>
          <cell r="H597"/>
          <cell r="I597">
            <v>4.7744759999999999</v>
          </cell>
          <cell r="J597"/>
          <cell r="K597">
            <v>3.9787300000000001</v>
          </cell>
          <cell r="L597">
            <v>2022</v>
          </cell>
          <cell r="M597">
            <v>3.9787300000000001</v>
          </cell>
          <cell r="N597"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O597"/>
          <cell r="P597"/>
          <cell r="Q597">
            <v>0</v>
          </cell>
          <cell r="R597">
            <v>2.5</v>
          </cell>
          <cell r="S597">
            <v>2.5</v>
          </cell>
        </row>
        <row r="598">
          <cell r="A598" t="str">
            <v>1.2.2.132</v>
          </cell>
          <cell r="B598" t="str">
            <v>Реконструкция КЛ-0,4 кВ ТП-244 - ул. Кукуевицкого, 10</v>
          </cell>
          <cell r="C598" t="str">
            <v>С_1.2.2.132</v>
          </cell>
          <cell r="D598">
            <v>0.44792399999999999</v>
          </cell>
          <cell r="E598"/>
          <cell r="F598">
            <v>0.44792399999999999</v>
          </cell>
          <cell r="G598"/>
          <cell r="H598"/>
          <cell r="I598">
            <v>0.44792399999999999</v>
          </cell>
          <cell r="J598"/>
          <cell r="K598">
            <v>0.37326999999999999</v>
          </cell>
          <cell r="L598">
            <v>2022</v>
          </cell>
          <cell r="M598">
            <v>0.37326999999999999</v>
          </cell>
          <cell r="N598"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O598"/>
          <cell r="P598"/>
          <cell r="Q598">
            <v>0</v>
          </cell>
          <cell r="R598">
            <v>0.2</v>
          </cell>
          <cell r="S598">
            <v>0.2</v>
          </cell>
        </row>
        <row r="599">
          <cell r="A599" t="str">
            <v>1.2.2.133</v>
          </cell>
          <cell r="B599" t="str">
            <v>Реконструкция КЛ-0,4 кВ ТП-244 - ул. Кукуевицкого, 10/1</v>
          </cell>
          <cell r="C599" t="str">
            <v>С_1.2.2.133</v>
          </cell>
          <cell r="D599">
            <v>0.28211999999999998</v>
          </cell>
          <cell r="E599"/>
          <cell r="F599">
            <v>0.28211999999999998</v>
          </cell>
          <cell r="G599"/>
          <cell r="H599"/>
          <cell r="I599">
            <v>0.28211999999999998</v>
          </cell>
          <cell r="J599"/>
          <cell r="K599">
            <v>0.2351</v>
          </cell>
          <cell r="L599">
            <v>2022</v>
          </cell>
          <cell r="M599">
            <v>0.2351</v>
          </cell>
          <cell r="N599"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O599"/>
          <cell r="P599"/>
          <cell r="Q599">
            <v>0</v>
          </cell>
          <cell r="R599">
            <v>0.11</v>
          </cell>
          <cell r="S599">
            <v>0.11</v>
          </cell>
        </row>
        <row r="600">
          <cell r="A600" t="str">
            <v>1.2.2.134</v>
          </cell>
          <cell r="B600" t="str">
            <v>Реконструкция КЛ-0,4 кВ ТП-244 - ул. Кукуевицкого, 10/2</v>
          </cell>
          <cell r="C600" t="str">
            <v>С_1.2.2.134</v>
          </cell>
          <cell r="D600">
            <v>0.30365999999999999</v>
          </cell>
          <cell r="E600"/>
          <cell r="F600">
            <v>0.30365999999999999</v>
          </cell>
          <cell r="G600"/>
          <cell r="H600"/>
          <cell r="I600">
            <v>0.30365999999999999</v>
          </cell>
          <cell r="J600"/>
          <cell r="K600">
            <v>0.25305</v>
          </cell>
          <cell r="L600">
            <v>2022</v>
          </cell>
          <cell r="M600">
            <v>0.25305</v>
          </cell>
          <cell r="N600"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O600"/>
          <cell r="P600"/>
          <cell r="Q600">
            <v>0</v>
          </cell>
          <cell r="R600">
            <v>0.12</v>
          </cell>
          <cell r="S600">
            <v>0.12</v>
          </cell>
        </row>
        <row r="601">
          <cell r="A601" t="str">
            <v>1.2.2.135</v>
          </cell>
          <cell r="B601" t="str">
            <v>Реконструкция КЛ-0,4 кВ ТП-244 - ул. Кукуевицкого, 12</v>
          </cell>
          <cell r="C601" t="str">
            <v>С_1.2.2.135</v>
          </cell>
          <cell r="D601">
            <v>0.63747599999999993</v>
          </cell>
          <cell r="E601"/>
          <cell r="F601">
            <v>0.63747599999999993</v>
          </cell>
          <cell r="G601"/>
          <cell r="H601"/>
          <cell r="I601">
            <v>0.63747599999999993</v>
          </cell>
          <cell r="J601"/>
          <cell r="K601">
            <v>0.53122999999999998</v>
          </cell>
          <cell r="L601">
            <v>2022</v>
          </cell>
          <cell r="M601">
            <v>0.53122999999999998</v>
          </cell>
          <cell r="N601"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O601"/>
          <cell r="P601"/>
          <cell r="Q601">
            <v>0</v>
          </cell>
          <cell r="R601">
            <v>0.29799999999999999</v>
          </cell>
          <cell r="S601">
            <v>0.29799999999999999</v>
          </cell>
        </row>
        <row r="602">
          <cell r="A602" t="str">
            <v>1.2.2.136</v>
          </cell>
          <cell r="B602" t="str">
            <v>Реконструкция КЛ-0,4 кВ ТП-264 - ул. Майская, 4</v>
          </cell>
          <cell r="C602" t="str">
            <v>С_1.2.2.136</v>
          </cell>
          <cell r="D602">
            <v>0.82478400000000007</v>
          </cell>
          <cell r="E602"/>
          <cell r="F602">
            <v>0.82478400000000007</v>
          </cell>
          <cell r="G602"/>
          <cell r="H602"/>
          <cell r="I602">
            <v>0.82478400000000007</v>
          </cell>
          <cell r="J602"/>
          <cell r="K602">
            <v>0.68732000000000004</v>
          </cell>
          <cell r="L602">
            <v>2022</v>
          </cell>
          <cell r="M602">
            <v>0.68732000000000004</v>
          </cell>
          <cell r="N602"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O602"/>
          <cell r="P602"/>
          <cell r="Q602">
            <v>0</v>
          </cell>
          <cell r="R602">
            <v>0.4</v>
          </cell>
          <cell r="S602">
            <v>0.4</v>
          </cell>
        </row>
        <row r="603">
          <cell r="A603" t="str">
            <v>1.2.2.137</v>
          </cell>
          <cell r="B603" t="str">
            <v>Реконструкция КЛ-0,4 кВ ТП-276 - ЦТП-28</v>
          </cell>
          <cell r="C603" t="str">
            <v>С_1.2.2.137</v>
          </cell>
          <cell r="D603">
            <v>0.25898399999999999</v>
          </cell>
          <cell r="E603"/>
          <cell r="F603">
            <v>0.25898399999999999</v>
          </cell>
          <cell r="G603"/>
          <cell r="H603"/>
          <cell r="I603">
            <v>0.25898399999999999</v>
          </cell>
          <cell r="J603"/>
          <cell r="K603">
            <v>0.21582000000000001</v>
          </cell>
          <cell r="L603">
            <v>2022</v>
          </cell>
          <cell r="M603">
            <v>0.21582000000000001</v>
          </cell>
          <cell r="N603"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O603"/>
          <cell r="P603"/>
          <cell r="Q603">
            <v>0</v>
          </cell>
          <cell r="R603">
            <v>0.1</v>
          </cell>
          <cell r="S603">
            <v>0.1</v>
          </cell>
        </row>
        <row r="604">
          <cell r="A604" t="str">
            <v>1.2.2.138</v>
          </cell>
          <cell r="B604" t="str">
            <v>Реконструкция КЛ-0,4 кВ ТП-277 - ул. Бажова, 20</v>
          </cell>
          <cell r="C604" t="str">
            <v>С_1.2.2.138</v>
          </cell>
          <cell r="D604">
            <v>0.60282000000000002</v>
          </cell>
          <cell r="E604"/>
          <cell r="F604">
            <v>0.60282000000000002</v>
          </cell>
          <cell r="G604"/>
          <cell r="H604"/>
          <cell r="I604">
            <v>0.60282000000000002</v>
          </cell>
          <cell r="J604"/>
          <cell r="K604">
            <v>0.50235000000000007</v>
          </cell>
          <cell r="L604">
            <v>2022</v>
          </cell>
          <cell r="M604">
            <v>0.50235000000000007</v>
          </cell>
          <cell r="N604"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O604"/>
          <cell r="P604"/>
          <cell r="Q604">
            <v>0</v>
          </cell>
          <cell r="R604">
            <v>0.28000000000000003</v>
          </cell>
          <cell r="S604">
            <v>0.28000000000000003</v>
          </cell>
        </row>
        <row r="605">
          <cell r="A605" t="str">
            <v>1.2.2.139</v>
          </cell>
          <cell r="B605" t="str">
            <v>Реконструкция КЛ-0,4 кВ ТП-277 - ул. Бажова, 22</v>
          </cell>
          <cell r="C605" t="str">
            <v>С_1.2.2.139</v>
          </cell>
          <cell r="D605">
            <v>0.48657600000000001</v>
          </cell>
          <cell r="E605"/>
          <cell r="F605">
            <v>0.48657600000000001</v>
          </cell>
          <cell r="G605"/>
          <cell r="H605"/>
          <cell r="I605">
            <v>0.48657600000000001</v>
          </cell>
          <cell r="J605"/>
          <cell r="K605">
            <v>0.40548000000000001</v>
          </cell>
          <cell r="L605">
            <v>2022</v>
          </cell>
          <cell r="M605">
            <v>0.40548000000000001</v>
          </cell>
          <cell r="N605"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O605"/>
          <cell r="P605"/>
          <cell r="Q605">
            <v>0</v>
          </cell>
          <cell r="R605">
            <v>0.22</v>
          </cell>
          <cell r="S605">
            <v>0.22</v>
          </cell>
        </row>
        <row r="606">
          <cell r="A606" t="str">
            <v>1.2.2.140</v>
          </cell>
          <cell r="B606" t="str">
            <v>Реконструкция КЛ-0,4 кВ ТП-277 - ул. Бажова, 24</v>
          </cell>
          <cell r="C606" t="str">
            <v>С_1.2.2.140</v>
          </cell>
          <cell r="D606">
            <v>0.25898399999999999</v>
          </cell>
          <cell r="E606"/>
          <cell r="F606">
            <v>0.25898399999999999</v>
          </cell>
          <cell r="G606"/>
          <cell r="H606"/>
          <cell r="I606">
            <v>0.25898399999999999</v>
          </cell>
          <cell r="J606"/>
          <cell r="K606">
            <v>0.21582000000000001</v>
          </cell>
          <cell r="L606">
            <v>2022</v>
          </cell>
          <cell r="M606">
            <v>0.21582000000000001</v>
          </cell>
          <cell r="N606"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O606"/>
          <cell r="P606"/>
          <cell r="Q606">
            <v>0</v>
          </cell>
          <cell r="R606">
            <v>0.1</v>
          </cell>
          <cell r="S606">
            <v>0.1</v>
          </cell>
        </row>
        <row r="607">
          <cell r="A607" t="str">
            <v>1.2.2.141</v>
          </cell>
          <cell r="B607" t="str">
            <v>Реконструкция КЛ-0,4 кВ ТП-277 - ЦТП-27</v>
          </cell>
          <cell r="C607" t="str">
            <v>С_1.2.2.141</v>
          </cell>
          <cell r="D607">
            <v>0.71274000000000004</v>
          </cell>
          <cell r="E607"/>
          <cell r="F607">
            <v>0.71274000000000004</v>
          </cell>
          <cell r="G607"/>
          <cell r="H607"/>
          <cell r="I607">
            <v>0.71274000000000004</v>
          </cell>
          <cell r="J607"/>
          <cell r="K607">
            <v>0.59395000000000009</v>
          </cell>
          <cell r="L607">
            <v>2022</v>
          </cell>
          <cell r="M607">
            <v>0.59395000000000009</v>
          </cell>
          <cell r="N607"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O607"/>
          <cell r="P607"/>
          <cell r="Q607">
            <v>0</v>
          </cell>
          <cell r="R607">
            <v>0.34</v>
          </cell>
          <cell r="S607">
            <v>0.34</v>
          </cell>
        </row>
        <row r="608">
          <cell r="A608" t="str">
            <v>1.2.2.142</v>
          </cell>
          <cell r="B608" t="str">
            <v>Реконструкция КЛ-0,4 кВ ТП-278 - пр-т. Мира, 4</v>
          </cell>
          <cell r="C608" t="str">
            <v>С_1.2.2.142</v>
          </cell>
          <cell r="D608">
            <v>0.39205200000000001</v>
          </cell>
          <cell r="E608"/>
          <cell r="F608">
            <v>0.39205200000000001</v>
          </cell>
          <cell r="G608"/>
          <cell r="H608"/>
          <cell r="I608">
            <v>0.39205200000000001</v>
          </cell>
          <cell r="J608"/>
          <cell r="K608">
            <v>0.32671</v>
          </cell>
          <cell r="L608">
            <v>2022</v>
          </cell>
          <cell r="M608">
            <v>0.32671</v>
          </cell>
          <cell r="N608"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O608"/>
          <cell r="P608"/>
          <cell r="Q608">
            <v>0</v>
          </cell>
          <cell r="R608">
            <v>0.16700000000000001</v>
          </cell>
          <cell r="S608">
            <v>0.16700000000000001</v>
          </cell>
        </row>
        <row r="609">
          <cell r="A609" t="str">
            <v>1.2.2.143</v>
          </cell>
          <cell r="B609" t="str">
            <v>Реконструкция КЛ-0,4 кВ ТП-278 - ул. Бажова, 29</v>
          </cell>
          <cell r="C609" t="str">
            <v>С_1.2.2.143</v>
          </cell>
          <cell r="D609">
            <v>0.44792399999999999</v>
          </cell>
          <cell r="E609"/>
          <cell r="F609">
            <v>0.44792399999999999</v>
          </cell>
          <cell r="G609"/>
          <cell r="H609"/>
          <cell r="I609">
            <v>0.44792399999999999</v>
          </cell>
          <cell r="J609"/>
          <cell r="K609">
            <v>0.37326999999999999</v>
          </cell>
          <cell r="L609">
            <v>2022</v>
          </cell>
          <cell r="M609">
            <v>0.37326999999999999</v>
          </cell>
          <cell r="N609"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O609"/>
          <cell r="P609"/>
          <cell r="Q609">
            <v>0</v>
          </cell>
          <cell r="R609">
            <v>0.2</v>
          </cell>
          <cell r="S609">
            <v>0.2</v>
          </cell>
        </row>
        <row r="610">
          <cell r="A610" t="str">
            <v>1.2.2.144</v>
          </cell>
          <cell r="B610" t="str">
            <v>Реконструкция КЛ-0,4 кВ ТП-280 - д/с Росинка</v>
          </cell>
          <cell r="C610" t="str">
            <v>С_1.2.2.144</v>
          </cell>
          <cell r="D610">
            <v>0.97718400000000005</v>
          </cell>
          <cell r="E610"/>
          <cell r="F610">
            <v>0.97718400000000005</v>
          </cell>
          <cell r="G610"/>
          <cell r="H610"/>
          <cell r="I610">
            <v>0.97718400000000005</v>
          </cell>
          <cell r="J610"/>
          <cell r="K610">
            <v>0.81432000000000004</v>
          </cell>
          <cell r="L610">
            <v>2022</v>
          </cell>
          <cell r="M610">
            <v>0.81432000000000004</v>
          </cell>
          <cell r="N610"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O610"/>
          <cell r="P610"/>
          <cell r="Q610">
            <v>0</v>
          </cell>
          <cell r="R610">
            <v>0.48</v>
          </cell>
          <cell r="S610">
            <v>0.48</v>
          </cell>
        </row>
        <row r="611">
          <cell r="A611" t="str">
            <v>1.2.2.145</v>
          </cell>
          <cell r="B611" t="str">
            <v>Реконструкция КЛ-0,4 кВ ТП-280 - ул. Бажова, 21</v>
          </cell>
          <cell r="C611" t="str">
            <v>С_1.2.2.145</v>
          </cell>
          <cell r="D611">
            <v>0.86396399999999995</v>
          </cell>
          <cell r="E611"/>
          <cell r="F611">
            <v>0.86396399999999995</v>
          </cell>
          <cell r="G611"/>
          <cell r="H611"/>
          <cell r="I611">
            <v>0.86396399999999995</v>
          </cell>
          <cell r="J611"/>
          <cell r="K611">
            <v>0.71997</v>
          </cell>
          <cell r="L611">
            <v>2022</v>
          </cell>
          <cell r="M611">
            <v>0.71997</v>
          </cell>
          <cell r="N611"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O611"/>
          <cell r="P611"/>
          <cell r="Q611">
            <v>0</v>
          </cell>
          <cell r="R611">
            <v>0.42399999999999999</v>
          </cell>
          <cell r="S611">
            <v>0.42399999999999999</v>
          </cell>
        </row>
        <row r="612">
          <cell r="A612" t="str">
            <v>1.2.2.146</v>
          </cell>
          <cell r="B612" t="str">
            <v>Реконструкция КЛ-0,4 кВ ТП-280 - ул. Бажова, 23</v>
          </cell>
          <cell r="C612" t="str">
            <v>С_1.2.2.146</v>
          </cell>
          <cell r="D612">
            <v>0.69487199999999982</v>
          </cell>
          <cell r="E612"/>
          <cell r="F612">
            <v>0.69487199999999982</v>
          </cell>
          <cell r="G612"/>
          <cell r="H612"/>
          <cell r="I612">
            <v>0.69487199999999982</v>
          </cell>
          <cell r="J612"/>
          <cell r="K612">
            <v>0.57905999999999991</v>
          </cell>
          <cell r="L612">
            <v>2022</v>
          </cell>
          <cell r="M612">
            <v>0.57905999999999991</v>
          </cell>
          <cell r="N612"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O612"/>
          <cell r="P612"/>
          <cell r="Q612">
            <v>0</v>
          </cell>
          <cell r="R612">
            <v>0.33</v>
          </cell>
          <cell r="S612">
            <v>0.33</v>
          </cell>
        </row>
        <row r="613">
          <cell r="A613" t="str">
            <v>1.2.2.147</v>
          </cell>
          <cell r="B613" t="str">
            <v>Реконструкция КЛ-0,4 кВ ТП-281 - ул. Бажова, 2В</v>
          </cell>
          <cell r="C613" t="str">
            <v>С_1.2.2.147</v>
          </cell>
          <cell r="D613">
            <v>0.50528399999999996</v>
          </cell>
          <cell r="E613"/>
          <cell r="F613">
            <v>0.50528399999999996</v>
          </cell>
          <cell r="G613"/>
          <cell r="H613"/>
          <cell r="I613">
            <v>0.50528399999999996</v>
          </cell>
          <cell r="J613"/>
          <cell r="K613">
            <v>0.42107</v>
          </cell>
          <cell r="L613">
            <v>2022</v>
          </cell>
          <cell r="M613">
            <v>0.42107</v>
          </cell>
          <cell r="N613"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O613"/>
          <cell r="P613"/>
          <cell r="Q613">
            <v>0</v>
          </cell>
          <cell r="R613">
            <v>0.23</v>
          </cell>
          <cell r="S613">
            <v>0.23</v>
          </cell>
        </row>
        <row r="614">
          <cell r="A614" t="str">
            <v>1.2.2.148</v>
          </cell>
          <cell r="B614" t="str">
            <v>Реконструкция КЛ-0,4 кВ ТП-281 - ул. Бажова, 2Б</v>
          </cell>
          <cell r="C614" t="str">
            <v>С_1.2.2.148</v>
          </cell>
          <cell r="D614">
            <v>0.25898399999999999</v>
          </cell>
          <cell r="E614"/>
          <cell r="F614">
            <v>0.25898399999999999</v>
          </cell>
          <cell r="G614"/>
          <cell r="H614"/>
          <cell r="I614">
            <v>0.25898399999999999</v>
          </cell>
          <cell r="J614"/>
          <cell r="K614">
            <v>0.21582000000000001</v>
          </cell>
          <cell r="L614">
            <v>2022</v>
          </cell>
          <cell r="M614">
            <v>0.21582000000000001</v>
          </cell>
          <cell r="N614"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O614"/>
          <cell r="P614"/>
          <cell r="Q614">
            <v>0</v>
          </cell>
          <cell r="R614">
            <v>0.1</v>
          </cell>
          <cell r="S614">
            <v>0.1</v>
          </cell>
        </row>
        <row r="615">
          <cell r="A615" t="str">
            <v>1.2.2.149</v>
          </cell>
          <cell r="B615" t="str">
            <v>Реконструкция КЛ-0,4 кВ ТП-282 - ул. Бажова, 8</v>
          </cell>
          <cell r="C615" t="str">
            <v>С_1.2.2.149</v>
          </cell>
          <cell r="D615">
            <v>0.73658159999999995</v>
          </cell>
          <cell r="E615"/>
          <cell r="F615">
            <v>0.73658159999999995</v>
          </cell>
          <cell r="G615"/>
          <cell r="H615"/>
          <cell r="I615">
            <v>0.73658159999999995</v>
          </cell>
          <cell r="J615"/>
          <cell r="K615">
            <v>0.61381799999999997</v>
          </cell>
          <cell r="L615">
            <v>2022</v>
          </cell>
          <cell r="M615">
            <v>0.61381799999999997</v>
          </cell>
          <cell r="N615"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O615"/>
          <cell r="P615"/>
          <cell r="Q615">
            <v>0</v>
          </cell>
          <cell r="R615">
            <v>0.86</v>
          </cell>
          <cell r="S615">
            <v>0.51400000000000001</v>
          </cell>
        </row>
        <row r="616">
          <cell r="A616" t="str">
            <v>1.2.2.150</v>
          </cell>
          <cell r="B616" t="str">
            <v>Реконструкция КЛ-0,4 кВ ТП-282 - ул. Бахилова, 4</v>
          </cell>
          <cell r="C616" t="str">
            <v>С_1.2.2.150</v>
          </cell>
          <cell r="D616">
            <v>0.25898399999999999</v>
          </cell>
          <cell r="E616"/>
          <cell r="F616">
            <v>0.25898399999999999</v>
          </cell>
          <cell r="G616"/>
          <cell r="H616"/>
          <cell r="I616">
            <v>0.25898399999999999</v>
          </cell>
          <cell r="J616"/>
          <cell r="K616">
            <v>0.21582000000000001</v>
          </cell>
          <cell r="L616">
            <v>2022</v>
          </cell>
          <cell r="M616">
            <v>0.21582000000000001</v>
          </cell>
          <cell r="N616"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O616"/>
          <cell r="P616"/>
          <cell r="Q616">
            <v>0</v>
          </cell>
          <cell r="R616">
            <v>0.1</v>
          </cell>
          <cell r="S616">
            <v>0.1</v>
          </cell>
        </row>
        <row r="617">
          <cell r="A617" t="str">
            <v>1.2.2.151</v>
          </cell>
          <cell r="B617" t="str">
            <v>Реконструкция КЛ-0,4 кВ ТП-282 - ул. Бахилова, 6</v>
          </cell>
          <cell r="C617" t="str">
            <v>С_1.2.2.151</v>
          </cell>
          <cell r="D617">
            <v>0.61915200000000004</v>
          </cell>
          <cell r="E617"/>
          <cell r="F617">
            <v>0.61915200000000004</v>
          </cell>
          <cell r="G617"/>
          <cell r="H617"/>
          <cell r="I617">
            <v>0.61915200000000004</v>
          </cell>
          <cell r="J617"/>
          <cell r="K617">
            <v>0.51596000000000009</v>
          </cell>
          <cell r="L617">
            <v>2022</v>
          </cell>
          <cell r="M617">
            <v>0.51596000000000009</v>
          </cell>
          <cell r="N617"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O617"/>
          <cell r="P617"/>
          <cell r="Q617">
            <v>0</v>
          </cell>
          <cell r="R617">
            <v>0.28999999999999998</v>
          </cell>
          <cell r="S617">
            <v>0.28999999999999998</v>
          </cell>
        </row>
        <row r="618">
          <cell r="A618" t="str">
            <v>1.2.2.152</v>
          </cell>
          <cell r="B618" t="str">
            <v>Реконструкция КЛ-0,4 кВ ТП-282 - ЦТП-7</v>
          </cell>
          <cell r="C618" t="str">
            <v>С_1.2.2.152</v>
          </cell>
          <cell r="D618">
            <v>0.33466799999999997</v>
          </cell>
          <cell r="E618"/>
          <cell r="F618">
            <v>0.33466799999999997</v>
          </cell>
          <cell r="G618"/>
          <cell r="H618"/>
          <cell r="I618">
            <v>0.33466799999999997</v>
          </cell>
          <cell r="J618"/>
          <cell r="K618">
            <v>0.27888999999999997</v>
          </cell>
          <cell r="L618">
            <v>2022</v>
          </cell>
          <cell r="M618">
            <v>0.27888999999999997</v>
          </cell>
          <cell r="N618"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O618"/>
          <cell r="P618"/>
          <cell r="Q618">
            <v>0</v>
          </cell>
          <cell r="R618">
            <v>0.14000000000000001</v>
          </cell>
          <cell r="S618">
            <v>0.14000000000000001</v>
          </cell>
        </row>
        <row r="619">
          <cell r="A619" t="str">
            <v>1.2.2.153</v>
          </cell>
          <cell r="B619" t="str">
            <v>Реконструкция КЛ-0,4 кВ ТП-284 - ул. Бажова, 15</v>
          </cell>
          <cell r="C619" t="str">
            <v>С_1.2.2.153</v>
          </cell>
          <cell r="D619">
            <v>0.52359599999999995</v>
          </cell>
          <cell r="E619"/>
          <cell r="F619">
            <v>0.52359599999999995</v>
          </cell>
          <cell r="G619"/>
          <cell r="H619"/>
          <cell r="I619">
            <v>0.52359599999999995</v>
          </cell>
          <cell r="J619"/>
          <cell r="K619">
            <v>0.43633</v>
          </cell>
          <cell r="L619">
            <v>2022</v>
          </cell>
          <cell r="M619">
            <v>0.43633</v>
          </cell>
          <cell r="N619"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O619"/>
          <cell r="P619"/>
          <cell r="Q619">
            <v>0</v>
          </cell>
          <cell r="R619">
            <v>0.24</v>
          </cell>
          <cell r="S619">
            <v>0.24</v>
          </cell>
        </row>
        <row r="620">
          <cell r="A620" t="str">
            <v>1.2.2.154</v>
          </cell>
          <cell r="B620" t="str">
            <v>Реконструкция КЛ-0,4 кВ ТП-284 - ул. Бажова, 17А</v>
          </cell>
          <cell r="C620" t="str">
            <v>С_1.2.2.154</v>
          </cell>
          <cell r="D620">
            <v>0.44792399999999999</v>
          </cell>
          <cell r="E620"/>
          <cell r="F620">
            <v>0.44792399999999999</v>
          </cell>
          <cell r="G620"/>
          <cell r="H620"/>
          <cell r="I620">
            <v>0.44792399999999999</v>
          </cell>
          <cell r="J620"/>
          <cell r="K620">
            <v>0.37326999999999999</v>
          </cell>
          <cell r="L620">
            <v>2022</v>
          </cell>
          <cell r="M620">
            <v>0.37326999999999999</v>
          </cell>
          <cell r="N620"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O620"/>
          <cell r="P620"/>
          <cell r="Q620">
            <v>0</v>
          </cell>
          <cell r="R620">
            <v>0.2</v>
          </cell>
          <cell r="S620">
            <v>0.2</v>
          </cell>
        </row>
        <row r="621">
          <cell r="A621" t="str">
            <v>1.2.2.155</v>
          </cell>
          <cell r="B621" t="str">
            <v>Реконструкция КЛ-0,4 кВ ТП-284 - ЦТП-9</v>
          </cell>
          <cell r="C621" t="str">
            <v>С_1.2.2.155</v>
          </cell>
          <cell r="D621">
            <v>0.33466799999999997</v>
          </cell>
          <cell r="E621"/>
          <cell r="F621">
            <v>0.33466799999999997</v>
          </cell>
          <cell r="G621"/>
          <cell r="H621"/>
          <cell r="I621">
            <v>0.33466799999999997</v>
          </cell>
          <cell r="J621"/>
          <cell r="K621">
            <v>0.27888999999999997</v>
          </cell>
          <cell r="L621">
            <v>2022</v>
          </cell>
          <cell r="M621">
            <v>0.27888999999999997</v>
          </cell>
          <cell r="N621"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O621"/>
          <cell r="P621"/>
          <cell r="Q621">
            <v>0</v>
          </cell>
          <cell r="R621">
            <v>0.14000000000000001</v>
          </cell>
          <cell r="S621">
            <v>0.14000000000000001</v>
          </cell>
        </row>
        <row r="622">
          <cell r="A622" t="str">
            <v>1.2.2.156</v>
          </cell>
          <cell r="B622" t="str">
            <v>Реконструкция КЛ-0,4 кВ ТП-285 - ул. Бажова, 7</v>
          </cell>
          <cell r="C622" t="str">
            <v>С_1.2.2.156</v>
          </cell>
          <cell r="D622">
            <v>1.1501759999999999</v>
          </cell>
          <cell r="E622"/>
          <cell r="F622">
            <v>1.1501759999999999</v>
          </cell>
          <cell r="G622"/>
          <cell r="H622"/>
          <cell r="I622">
            <v>1.1501759999999999</v>
          </cell>
          <cell r="J622"/>
          <cell r="K622">
            <v>0.95847999999999989</v>
          </cell>
          <cell r="L622">
            <v>2022</v>
          </cell>
          <cell r="M622">
            <v>0.95847999999999989</v>
          </cell>
          <cell r="N622"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O622"/>
          <cell r="P622"/>
          <cell r="Q622">
            <v>0</v>
          </cell>
          <cell r="R622">
            <v>0.56999999999999995</v>
          </cell>
          <cell r="S622">
            <v>0.56999999999999995</v>
          </cell>
        </row>
        <row r="623">
          <cell r="A623" t="str">
            <v>1.2.2.157</v>
          </cell>
          <cell r="B623" t="str">
            <v>Реконструкция КЛ-0,4 кВ ТП-285 - ул. Островского, 11</v>
          </cell>
          <cell r="C623" t="str">
            <v>С_1.2.2.157</v>
          </cell>
          <cell r="D623">
            <v>0</v>
          </cell>
          <cell r="E623"/>
          <cell r="F623">
            <v>0</v>
          </cell>
          <cell r="G623"/>
          <cell r="H623"/>
          <cell r="I623">
            <v>0</v>
          </cell>
          <cell r="J623"/>
          <cell r="K623">
            <v>0</v>
          </cell>
          <cell r="L623">
            <v>0</v>
          </cell>
          <cell r="M623">
            <v>0</v>
          </cell>
          <cell r="N623"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O623"/>
          <cell r="P623"/>
          <cell r="Q623">
            <v>0</v>
          </cell>
          <cell r="R623"/>
          <cell r="S623">
            <v>0</v>
          </cell>
        </row>
        <row r="624">
          <cell r="A624" t="str">
            <v>1.2.2.158</v>
          </cell>
          <cell r="B624" t="str">
            <v>Реконструкция КЛ-0,4 кВ ТП-285 - пр-т. Мира, 20</v>
          </cell>
          <cell r="C624" t="str">
            <v>С_1.2.2.158</v>
          </cell>
          <cell r="D624">
            <v>0</v>
          </cell>
          <cell r="E624"/>
          <cell r="F624">
            <v>0</v>
          </cell>
          <cell r="G624"/>
          <cell r="H624"/>
          <cell r="I624">
            <v>0</v>
          </cell>
          <cell r="J624"/>
          <cell r="K624">
            <v>0</v>
          </cell>
          <cell r="L624">
            <v>0</v>
          </cell>
          <cell r="M624">
            <v>0</v>
          </cell>
          <cell r="N624"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O624"/>
          <cell r="P624"/>
          <cell r="Q624">
            <v>0</v>
          </cell>
          <cell r="R624"/>
          <cell r="S624">
            <v>0</v>
          </cell>
        </row>
        <row r="625">
          <cell r="A625" t="str">
            <v>1.2.2.159</v>
          </cell>
          <cell r="B625" t="str">
            <v>Реконструкция КЛ-0,4 кВ ТП-295 - ул. Студенческая, 21</v>
          </cell>
          <cell r="C625" t="str">
            <v>С_1.2.2.159</v>
          </cell>
          <cell r="D625">
            <v>0</v>
          </cell>
          <cell r="E625"/>
          <cell r="F625">
            <v>0</v>
          </cell>
          <cell r="G625"/>
          <cell r="H625"/>
          <cell r="I625">
            <v>0</v>
          </cell>
          <cell r="J625"/>
          <cell r="K625">
            <v>0</v>
          </cell>
          <cell r="L625">
            <v>0</v>
          </cell>
          <cell r="M625">
            <v>0</v>
          </cell>
          <cell r="N625"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O625"/>
          <cell r="P625"/>
          <cell r="Q625">
            <v>0</v>
          </cell>
          <cell r="R625"/>
          <cell r="S625">
            <v>0</v>
          </cell>
        </row>
        <row r="626">
          <cell r="A626" t="str">
            <v>1.2.2.160</v>
          </cell>
          <cell r="B626" t="str">
            <v>Реконструкция КЛ-0,4 кВ ТП-296 - ул. Студенческая, 13</v>
          </cell>
          <cell r="C626" t="str">
            <v>С_1.2.2.160</v>
          </cell>
          <cell r="D626">
            <v>0</v>
          </cell>
          <cell r="E626"/>
          <cell r="F626">
            <v>0</v>
          </cell>
          <cell r="G626"/>
          <cell r="H626"/>
          <cell r="I626">
            <v>0</v>
          </cell>
          <cell r="J626"/>
          <cell r="K626">
            <v>0</v>
          </cell>
          <cell r="L626">
            <v>0</v>
          </cell>
          <cell r="M626">
            <v>0</v>
          </cell>
          <cell r="N626"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O626"/>
          <cell r="P626"/>
          <cell r="Q626">
            <v>0</v>
          </cell>
          <cell r="R626"/>
          <cell r="S626">
            <v>0</v>
          </cell>
        </row>
        <row r="627">
          <cell r="A627" t="str">
            <v>1.2.2.161</v>
          </cell>
          <cell r="B627" t="str">
            <v>Реконструкция КЛ-0,4 кВ ТП-296 - ул. Студенческая, 21</v>
          </cell>
          <cell r="C627" t="str">
            <v>С_1.2.2.161</v>
          </cell>
          <cell r="D627">
            <v>0</v>
          </cell>
          <cell r="E627"/>
          <cell r="F627">
            <v>0</v>
          </cell>
          <cell r="G627"/>
          <cell r="H627"/>
          <cell r="I627">
            <v>0</v>
          </cell>
          <cell r="J627"/>
          <cell r="K627">
            <v>0</v>
          </cell>
          <cell r="L627">
            <v>0</v>
          </cell>
          <cell r="M627">
            <v>0</v>
          </cell>
          <cell r="N627"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O627"/>
          <cell r="P627"/>
          <cell r="Q627">
            <v>0</v>
          </cell>
          <cell r="R627"/>
          <cell r="S627">
            <v>0</v>
          </cell>
        </row>
        <row r="628">
          <cell r="A628" t="str">
            <v>1.2.2.162</v>
          </cell>
          <cell r="B628" t="str">
            <v>Реконструкция КЛ-0,4 кВ ТП-297 - пр-т. Мира, 36</v>
          </cell>
          <cell r="C628" t="str">
            <v>С_1.2.2.162</v>
          </cell>
          <cell r="D628">
            <v>0</v>
          </cell>
          <cell r="E628"/>
          <cell r="F628">
            <v>0</v>
          </cell>
          <cell r="G628"/>
          <cell r="H628"/>
          <cell r="I628">
            <v>0</v>
          </cell>
          <cell r="J628"/>
          <cell r="K628">
            <v>0</v>
          </cell>
          <cell r="L628">
            <v>0</v>
          </cell>
          <cell r="M628">
            <v>0</v>
          </cell>
          <cell r="N628"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O628"/>
          <cell r="P628"/>
          <cell r="Q628">
            <v>0</v>
          </cell>
          <cell r="R628"/>
          <cell r="S628">
            <v>0</v>
          </cell>
        </row>
        <row r="629">
          <cell r="A629" t="str">
            <v>1.2.2.163</v>
          </cell>
          <cell r="B629" t="str">
            <v xml:space="preserve">Реконструкция КЛ-0,4 кВ ТП-298 Мира 30 </v>
          </cell>
          <cell r="C629" t="str">
            <v>С_1.2.2.163</v>
          </cell>
          <cell r="D629">
            <v>0</v>
          </cell>
          <cell r="E629"/>
          <cell r="F629">
            <v>0</v>
          </cell>
          <cell r="G629"/>
          <cell r="H629"/>
          <cell r="I629">
            <v>0</v>
          </cell>
          <cell r="J629"/>
          <cell r="K629">
            <v>0</v>
          </cell>
          <cell r="L629">
            <v>0</v>
          </cell>
          <cell r="M629">
            <v>0</v>
          </cell>
          <cell r="N629"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O629"/>
          <cell r="P629"/>
          <cell r="Q629">
            <v>0</v>
          </cell>
          <cell r="R629"/>
          <cell r="S629">
            <v>0</v>
          </cell>
        </row>
        <row r="630">
          <cell r="A630" t="str">
            <v>1.2.2.164</v>
          </cell>
          <cell r="B630" t="str">
            <v xml:space="preserve">Реконструкция КЛ-0,4 кВ ТП-298 Мира 30/1 </v>
          </cell>
          <cell r="C630" t="str">
            <v>С_1.2.2.164</v>
          </cell>
          <cell r="D630">
            <v>0</v>
          </cell>
          <cell r="E630"/>
          <cell r="F630">
            <v>0</v>
          </cell>
          <cell r="G630"/>
          <cell r="H630"/>
          <cell r="I630">
            <v>0</v>
          </cell>
          <cell r="J630"/>
          <cell r="K630">
            <v>0</v>
          </cell>
          <cell r="L630">
            <v>0</v>
          </cell>
          <cell r="M630">
            <v>0</v>
          </cell>
          <cell r="N630"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O630"/>
          <cell r="P630"/>
          <cell r="Q630">
            <v>0</v>
          </cell>
          <cell r="R630"/>
          <cell r="S630">
            <v>0</v>
          </cell>
        </row>
        <row r="631">
          <cell r="A631" t="str">
            <v>1.2.2.165</v>
          </cell>
          <cell r="B631" t="str">
            <v xml:space="preserve">Реконструкция КЛ-0,4 кВ ТП-298 ЦТП-75 </v>
          </cell>
          <cell r="C631" t="str">
            <v>С_1.2.2.165</v>
          </cell>
          <cell r="D631">
            <v>0</v>
          </cell>
          <cell r="E631"/>
          <cell r="F631">
            <v>0</v>
          </cell>
          <cell r="G631"/>
          <cell r="H631"/>
          <cell r="I631">
            <v>0</v>
          </cell>
          <cell r="J631"/>
          <cell r="K631">
            <v>0</v>
          </cell>
          <cell r="L631">
            <v>0</v>
          </cell>
          <cell r="M631">
            <v>0</v>
          </cell>
          <cell r="N631"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O631"/>
          <cell r="P631"/>
          <cell r="Q631">
            <v>0</v>
          </cell>
          <cell r="R631"/>
          <cell r="S631">
            <v>0</v>
          </cell>
        </row>
        <row r="632">
          <cell r="A632" t="str">
            <v>1.2.2.166</v>
          </cell>
          <cell r="B632" t="str">
            <v>Реконструкция КЛ-0,4 кВ ТП-300 - ул. 50 лет ВЛКСМ, 6</v>
          </cell>
          <cell r="C632" t="str">
            <v>С_1.2.2.166</v>
          </cell>
          <cell r="D632">
            <v>0</v>
          </cell>
          <cell r="E632"/>
          <cell r="F632">
            <v>0</v>
          </cell>
          <cell r="G632"/>
          <cell r="H632"/>
          <cell r="I632">
            <v>0</v>
          </cell>
          <cell r="J632"/>
          <cell r="K632">
            <v>0</v>
          </cell>
          <cell r="L632">
            <v>0</v>
          </cell>
          <cell r="M632">
            <v>0</v>
          </cell>
          <cell r="N632"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O632"/>
          <cell r="P632"/>
          <cell r="Q632">
            <v>0</v>
          </cell>
          <cell r="R632"/>
          <cell r="S632">
            <v>0</v>
          </cell>
        </row>
        <row r="633">
          <cell r="A633" t="str">
            <v>1.2.2.167</v>
          </cell>
          <cell r="B633" t="str">
            <v>Реконструкция КЛ-0,4 кВ ТП-343 - ул. Островского, 20</v>
          </cell>
          <cell r="C633" t="str">
            <v>С_1.2.2.167</v>
          </cell>
          <cell r="D633">
            <v>0</v>
          </cell>
          <cell r="E633"/>
          <cell r="F633">
            <v>0</v>
          </cell>
          <cell r="G633"/>
          <cell r="H633"/>
          <cell r="I633">
            <v>0</v>
          </cell>
          <cell r="J633"/>
          <cell r="K633">
            <v>0</v>
          </cell>
          <cell r="L633">
            <v>0</v>
          </cell>
          <cell r="M633">
            <v>0</v>
          </cell>
          <cell r="N633"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O633"/>
          <cell r="P633"/>
          <cell r="Q633">
            <v>0</v>
          </cell>
          <cell r="R633"/>
          <cell r="S633">
            <v>0</v>
          </cell>
        </row>
        <row r="634">
          <cell r="A634" t="str">
            <v>1.2.2.168</v>
          </cell>
          <cell r="B634" t="str">
            <v>Реконструкция КЛ-0,4 кВ ТП-344 - ул. Островского, 30</v>
          </cell>
          <cell r="C634" t="str">
            <v>С_1.2.2.168</v>
          </cell>
          <cell r="D634">
            <v>0.52359599999999995</v>
          </cell>
          <cell r="E634"/>
          <cell r="F634">
            <v>0.52359599999999995</v>
          </cell>
          <cell r="G634"/>
          <cell r="H634"/>
          <cell r="I634">
            <v>0.52359599999999995</v>
          </cell>
          <cell r="J634"/>
          <cell r="K634">
            <v>0.43633</v>
          </cell>
          <cell r="L634">
            <v>2022</v>
          </cell>
          <cell r="M634">
            <v>0.43633</v>
          </cell>
          <cell r="N634"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O634"/>
          <cell r="P634"/>
          <cell r="Q634">
            <v>0</v>
          </cell>
          <cell r="R634">
            <v>0.24</v>
          </cell>
          <cell r="S634">
            <v>0.24</v>
          </cell>
        </row>
        <row r="635">
          <cell r="A635" t="str">
            <v>1.2.2.169</v>
          </cell>
          <cell r="B635" t="str">
            <v>Реконструкция КЛ-0,4 кВ ТП-344 - ул. Островского, 32</v>
          </cell>
          <cell r="C635" t="str">
            <v>С_1.2.2.169</v>
          </cell>
          <cell r="D635">
            <v>0.63747599999999993</v>
          </cell>
          <cell r="E635"/>
          <cell r="F635">
            <v>0.63747599999999993</v>
          </cell>
          <cell r="G635"/>
          <cell r="H635"/>
          <cell r="I635">
            <v>0.63747599999999993</v>
          </cell>
          <cell r="J635"/>
          <cell r="K635">
            <v>0.53122999999999998</v>
          </cell>
          <cell r="L635">
            <v>2022</v>
          </cell>
          <cell r="M635">
            <v>0.53122999999999998</v>
          </cell>
          <cell r="N635"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O635"/>
          <cell r="P635"/>
          <cell r="Q635">
            <v>0</v>
          </cell>
          <cell r="R635">
            <v>0.3</v>
          </cell>
          <cell r="S635">
            <v>0.3</v>
          </cell>
        </row>
        <row r="636">
          <cell r="A636" t="str">
            <v>1.2.2.170</v>
          </cell>
          <cell r="B636" t="str">
            <v>Реконструкция КЛ-0,4 кВ ТП-346 - ул. Островского, 38</v>
          </cell>
          <cell r="C636" t="str">
            <v>С_1.2.2.170</v>
          </cell>
          <cell r="D636">
            <v>0.50528399999999996</v>
          </cell>
          <cell r="E636"/>
          <cell r="F636">
            <v>0.50528399999999996</v>
          </cell>
          <cell r="G636"/>
          <cell r="H636"/>
          <cell r="I636">
            <v>0.50528399999999996</v>
          </cell>
          <cell r="J636"/>
          <cell r="K636">
            <v>0.42107</v>
          </cell>
          <cell r="L636">
            <v>2022</v>
          </cell>
          <cell r="M636">
            <v>0.42107</v>
          </cell>
          <cell r="N636"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O636"/>
          <cell r="P636"/>
          <cell r="Q636">
            <v>0</v>
          </cell>
          <cell r="R636">
            <v>0.23200000000000001</v>
          </cell>
          <cell r="S636">
            <v>0.23200000000000001</v>
          </cell>
        </row>
        <row r="637">
          <cell r="A637" t="str">
            <v>1.2.2.171</v>
          </cell>
          <cell r="B637" t="str">
            <v>Реконструкция КЛ-0,4 кВ ТП-347 - д/с Искорка</v>
          </cell>
          <cell r="C637" t="str">
            <v>С_1.2.2.171</v>
          </cell>
          <cell r="D637">
            <v>0.52359599999999995</v>
          </cell>
          <cell r="E637"/>
          <cell r="F637">
            <v>0.52359599999999995</v>
          </cell>
          <cell r="G637"/>
          <cell r="H637"/>
          <cell r="I637">
            <v>0.52359599999999995</v>
          </cell>
          <cell r="J637"/>
          <cell r="K637">
            <v>0.43633</v>
          </cell>
          <cell r="L637">
            <v>2022</v>
          </cell>
          <cell r="M637">
            <v>0.43633</v>
          </cell>
          <cell r="N637"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O637"/>
          <cell r="P637"/>
          <cell r="Q637">
            <v>0</v>
          </cell>
          <cell r="R637">
            <v>0.24</v>
          </cell>
          <cell r="S637">
            <v>0.24</v>
          </cell>
        </row>
        <row r="638">
          <cell r="A638" t="str">
            <v>1.2.2.172</v>
          </cell>
          <cell r="B638" t="str">
            <v>Реконструкция КЛ-0,4 кВ ТП-348 - ул. Пушкина, 25</v>
          </cell>
          <cell r="C638" t="str">
            <v>С_1.2.2.172</v>
          </cell>
          <cell r="D638">
            <v>0.63747599999999993</v>
          </cell>
          <cell r="E638"/>
          <cell r="F638">
            <v>0.63747599999999993</v>
          </cell>
          <cell r="G638"/>
          <cell r="H638"/>
          <cell r="I638">
            <v>0.63747599999999993</v>
          </cell>
          <cell r="J638"/>
          <cell r="K638">
            <v>0.53122999999999998</v>
          </cell>
          <cell r="L638">
            <v>2022</v>
          </cell>
          <cell r="M638">
            <v>0.53122999999999998</v>
          </cell>
          <cell r="N638"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O638"/>
          <cell r="P638"/>
          <cell r="Q638">
            <v>0</v>
          </cell>
          <cell r="R638">
            <v>0.3</v>
          </cell>
          <cell r="S638">
            <v>0.3</v>
          </cell>
        </row>
        <row r="639">
          <cell r="A639" t="str">
            <v>1.2.2.173</v>
          </cell>
          <cell r="B639" t="str">
            <v>Реконструкция КЛ-0,4 кВ ТП-349 - пр-т. Мира, 31</v>
          </cell>
          <cell r="C639" t="str">
            <v>С_1.2.2.173</v>
          </cell>
          <cell r="D639">
            <v>0.60282000000000002</v>
          </cell>
          <cell r="E639"/>
          <cell r="F639">
            <v>0.60282000000000002</v>
          </cell>
          <cell r="G639"/>
          <cell r="H639"/>
          <cell r="I639">
            <v>0.60282000000000002</v>
          </cell>
          <cell r="J639"/>
          <cell r="K639">
            <v>0.50235000000000007</v>
          </cell>
          <cell r="L639">
            <v>2022</v>
          </cell>
          <cell r="M639">
            <v>0.50235000000000007</v>
          </cell>
          <cell r="N639"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O639"/>
          <cell r="P639"/>
          <cell r="Q639">
            <v>0</v>
          </cell>
          <cell r="R639">
            <v>0.27600000000000002</v>
          </cell>
          <cell r="S639">
            <v>0.27600000000000002</v>
          </cell>
        </row>
        <row r="640">
          <cell r="A640" t="str">
            <v>1.2.2.174</v>
          </cell>
          <cell r="B640" t="str">
            <v>Реконструкция КЛ-0,4 кВ ТП-349 - ул. Островского, 16 СГП</v>
          </cell>
          <cell r="C640" t="str">
            <v>С_1.2.2.174</v>
          </cell>
          <cell r="D640">
            <v>0.60282000000000002</v>
          </cell>
          <cell r="E640"/>
          <cell r="F640">
            <v>0.60282000000000002</v>
          </cell>
          <cell r="G640"/>
          <cell r="H640"/>
          <cell r="I640">
            <v>0.60282000000000002</v>
          </cell>
          <cell r="J640"/>
          <cell r="K640">
            <v>0.50235000000000007</v>
          </cell>
          <cell r="L640">
            <v>2022</v>
          </cell>
          <cell r="M640">
            <v>0.50235000000000007</v>
          </cell>
          <cell r="N640"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O640"/>
          <cell r="P640"/>
          <cell r="Q640">
            <v>0</v>
          </cell>
          <cell r="R640">
            <v>0.28000000000000003</v>
          </cell>
          <cell r="S640">
            <v>0.28000000000000003</v>
          </cell>
        </row>
        <row r="641">
          <cell r="A641" t="str">
            <v>1.2.2.175</v>
          </cell>
          <cell r="B641" t="str">
            <v>Реконструкция КЛ-0,4 кВ ТП-374 - ул. Просвещения, 43</v>
          </cell>
          <cell r="C641" t="str">
            <v>С_1.2.2.175</v>
          </cell>
          <cell r="D641">
            <v>1.3555920000000001</v>
          </cell>
          <cell r="E641"/>
          <cell r="F641">
            <v>1.3555920000000001</v>
          </cell>
          <cell r="G641"/>
          <cell r="H641"/>
          <cell r="I641">
            <v>1.3555920000000001</v>
          </cell>
          <cell r="J641"/>
          <cell r="K641">
            <v>1.1296600000000001</v>
          </cell>
          <cell r="L641">
            <v>2022</v>
          </cell>
          <cell r="M641">
            <v>1.1296600000000001</v>
          </cell>
          <cell r="N641"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O641"/>
          <cell r="P641"/>
          <cell r="Q641">
            <v>0</v>
          </cell>
          <cell r="R641">
            <v>0.68</v>
          </cell>
          <cell r="S641">
            <v>0.68</v>
          </cell>
        </row>
        <row r="642">
          <cell r="A642" t="str">
            <v>1.2.2.176</v>
          </cell>
          <cell r="B642" t="str">
            <v>Реконструкция КЛ-0,4 кВ ТП-374 - ул. Просвещения, 45</v>
          </cell>
          <cell r="C642" t="str">
            <v>С_1.2.2.176</v>
          </cell>
          <cell r="D642">
            <v>0.56180400000000008</v>
          </cell>
          <cell r="E642"/>
          <cell r="F642">
            <v>0.56180400000000008</v>
          </cell>
          <cell r="G642"/>
          <cell r="H642"/>
          <cell r="I642">
            <v>0.56180400000000008</v>
          </cell>
          <cell r="J642"/>
          <cell r="K642">
            <v>0.46817000000000009</v>
          </cell>
          <cell r="L642">
            <v>2022</v>
          </cell>
          <cell r="M642">
            <v>0.46817000000000009</v>
          </cell>
          <cell r="N642"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O642"/>
          <cell r="P642"/>
          <cell r="Q642">
            <v>0</v>
          </cell>
          <cell r="R642">
            <v>0.26</v>
          </cell>
          <cell r="S642">
            <v>0.26</v>
          </cell>
        </row>
        <row r="643">
          <cell r="A643" t="str">
            <v>1.2.2.177</v>
          </cell>
          <cell r="B643" t="str">
            <v>Реконструкция КЛ-0,4 кВ ТП-375 - ул. Энгельса, 9</v>
          </cell>
          <cell r="C643" t="str">
            <v>С_1.2.2.177</v>
          </cell>
          <cell r="D643">
            <v>0.50528399999999996</v>
          </cell>
          <cell r="E643"/>
          <cell r="F643">
            <v>0.50528399999999996</v>
          </cell>
          <cell r="G643"/>
          <cell r="H643"/>
          <cell r="I643">
            <v>0.50528399999999996</v>
          </cell>
          <cell r="J643"/>
          <cell r="K643">
            <v>0.42107</v>
          </cell>
          <cell r="L643">
            <v>2022</v>
          </cell>
          <cell r="M643">
            <v>0.42107</v>
          </cell>
          <cell r="N643"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O643"/>
          <cell r="P643"/>
          <cell r="Q643">
            <v>0</v>
          </cell>
          <cell r="R643">
            <v>0.23</v>
          </cell>
          <cell r="S643">
            <v>0.23</v>
          </cell>
        </row>
        <row r="644">
          <cell r="A644" t="str">
            <v>1.2.2.178</v>
          </cell>
          <cell r="B644" t="str">
            <v>Реконструкция КЛ-0,4 кВ ТП-378 - ул. Энергетиков, 5</v>
          </cell>
          <cell r="C644" t="str">
            <v>С_1.2.2.178</v>
          </cell>
          <cell r="D644">
            <v>0.50528399999999996</v>
          </cell>
          <cell r="E644"/>
          <cell r="F644">
            <v>0.50528399999999996</v>
          </cell>
          <cell r="G644"/>
          <cell r="H644"/>
          <cell r="I644">
            <v>0.50528399999999996</v>
          </cell>
          <cell r="J644"/>
          <cell r="K644">
            <v>0.42107</v>
          </cell>
          <cell r="L644">
            <v>2022</v>
          </cell>
          <cell r="M644">
            <v>0.42107</v>
          </cell>
          <cell r="N644"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O644"/>
          <cell r="P644"/>
          <cell r="Q644">
            <v>0</v>
          </cell>
          <cell r="R644">
            <v>0.23</v>
          </cell>
          <cell r="S644">
            <v>0.23</v>
          </cell>
        </row>
        <row r="645">
          <cell r="A645" t="str">
            <v>1.2.2.179</v>
          </cell>
          <cell r="B645" t="str">
            <v>Реконструкция КЛ-0,4 кВ ТП-382 - ул. Энергетиков, 29;29А;29В</v>
          </cell>
          <cell r="C645" t="str">
            <v>С_1.2.2.179</v>
          </cell>
          <cell r="D645">
            <v>1.5790728000000001</v>
          </cell>
          <cell r="E645"/>
          <cell r="F645">
            <v>1.5790728000000001</v>
          </cell>
          <cell r="G645"/>
          <cell r="H645"/>
          <cell r="I645">
            <v>1.5790728000000001</v>
          </cell>
          <cell r="J645"/>
          <cell r="K645">
            <v>1.3158940000000001</v>
          </cell>
          <cell r="L645">
            <v>2022</v>
          </cell>
          <cell r="M645">
            <v>1.3158940000000001</v>
          </cell>
          <cell r="N645"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O645"/>
          <cell r="P645"/>
          <cell r="Q645">
            <v>0</v>
          </cell>
          <cell r="R645">
            <v>0.4899</v>
          </cell>
          <cell r="S645">
            <v>1.196</v>
          </cell>
        </row>
        <row r="646">
          <cell r="A646" t="str">
            <v>1.2.2.180</v>
          </cell>
          <cell r="B646" t="str">
            <v>Реконструкция КЛ-0,4 кВ ТП-389 - ул. 30 лет Победы, 28</v>
          </cell>
          <cell r="C646" t="str">
            <v>С_1.2.2.180</v>
          </cell>
          <cell r="D646">
            <v>0.75073199999999995</v>
          </cell>
          <cell r="E646"/>
          <cell r="F646">
            <v>0.75073199999999995</v>
          </cell>
          <cell r="G646"/>
          <cell r="H646"/>
          <cell r="I646">
            <v>0.75073199999999995</v>
          </cell>
          <cell r="J646"/>
          <cell r="K646">
            <v>0.62561</v>
          </cell>
          <cell r="L646">
            <v>2022</v>
          </cell>
          <cell r="M646">
            <v>0.62561</v>
          </cell>
          <cell r="N646"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O646"/>
          <cell r="P646"/>
          <cell r="Q646">
            <v>0</v>
          </cell>
          <cell r="R646">
            <v>0.36</v>
          </cell>
          <cell r="S646">
            <v>0.36</v>
          </cell>
        </row>
        <row r="647">
          <cell r="A647" t="str">
            <v>1.2.2.181</v>
          </cell>
          <cell r="B647" t="str">
            <v>Реконструкция КЛ-0,4 кВ ТП-391 - пр-д. Дружбы, 6</v>
          </cell>
          <cell r="C647" t="str">
            <v>С_1.2.2.181</v>
          </cell>
          <cell r="D647">
            <v>0.39205200000000001</v>
          </cell>
          <cell r="E647"/>
          <cell r="F647">
            <v>0.39205200000000001</v>
          </cell>
          <cell r="G647"/>
          <cell r="H647"/>
          <cell r="I647">
            <v>0.39205200000000001</v>
          </cell>
          <cell r="J647"/>
          <cell r="K647">
            <v>0.32671</v>
          </cell>
          <cell r="L647">
            <v>2022</v>
          </cell>
          <cell r="M647">
            <v>0.32671</v>
          </cell>
          <cell r="N647"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O647"/>
          <cell r="P647"/>
          <cell r="Q647">
            <v>0</v>
          </cell>
          <cell r="R647">
            <v>0.16800000000000001</v>
          </cell>
          <cell r="S647">
            <v>0.16800000000000001</v>
          </cell>
        </row>
        <row r="648">
          <cell r="A648" t="str">
            <v>1.2.2.182</v>
          </cell>
          <cell r="B648" t="str">
            <v>Реконструкция КЛ-0,4 кВ ТП-392 - ул. 30 лет Победы, 5</v>
          </cell>
          <cell r="C648" t="str">
            <v>С_1.2.2.182</v>
          </cell>
          <cell r="D648">
            <v>0.56180400000000008</v>
          </cell>
          <cell r="E648"/>
          <cell r="F648">
            <v>0.56180400000000008</v>
          </cell>
          <cell r="G648"/>
          <cell r="H648"/>
          <cell r="I648">
            <v>0.56180400000000008</v>
          </cell>
          <cell r="J648"/>
          <cell r="K648">
            <v>0.46817000000000009</v>
          </cell>
          <cell r="L648">
            <v>2021</v>
          </cell>
          <cell r="M648">
            <v>0.46817000000000009</v>
          </cell>
          <cell r="N648"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O648"/>
          <cell r="P648"/>
          <cell r="Q648">
            <v>0</v>
          </cell>
          <cell r="R648">
            <v>0.26</v>
          </cell>
          <cell r="S648">
            <v>0.26</v>
          </cell>
        </row>
        <row r="649">
          <cell r="A649" t="str">
            <v>1.2.2.183</v>
          </cell>
          <cell r="B649" t="str">
            <v>Реконструкция КЛ-0,4 кВ ТП-392 - ул. Северная, 70</v>
          </cell>
          <cell r="C649" t="str">
            <v>С_1.2.2.183</v>
          </cell>
          <cell r="D649">
            <v>0.39205200000000001</v>
          </cell>
          <cell r="E649"/>
          <cell r="F649">
            <v>0.39205200000000001</v>
          </cell>
          <cell r="G649"/>
          <cell r="H649"/>
          <cell r="I649">
            <v>0.39205200000000001</v>
          </cell>
          <cell r="J649"/>
          <cell r="K649">
            <v>0.32671</v>
          </cell>
          <cell r="L649">
            <v>2021</v>
          </cell>
          <cell r="M649">
            <v>0.32671</v>
          </cell>
          <cell r="N649"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O649"/>
          <cell r="P649"/>
          <cell r="Q649">
            <v>0</v>
          </cell>
          <cell r="R649">
            <v>0.16800000000000001</v>
          </cell>
          <cell r="S649">
            <v>0.16800000000000001</v>
          </cell>
        </row>
        <row r="650">
          <cell r="A650" t="str">
            <v>1.2.2.184</v>
          </cell>
          <cell r="B650" t="str">
            <v>Реконструкция КЛ-0,4 кВ ТП-393 - ул. 50 лет ВЛКСМ, 11А</v>
          </cell>
          <cell r="C650" t="str">
            <v>С_1.2.2.184</v>
          </cell>
          <cell r="D650">
            <v>1.0532519999999999</v>
          </cell>
          <cell r="E650"/>
          <cell r="F650">
            <v>1.0532519999999999</v>
          </cell>
          <cell r="G650"/>
          <cell r="H650"/>
          <cell r="I650">
            <v>1.0532519999999999</v>
          </cell>
          <cell r="J650"/>
          <cell r="K650">
            <v>0.87770999999999988</v>
          </cell>
          <cell r="L650">
            <v>2021</v>
          </cell>
          <cell r="M650">
            <v>0.87770999999999988</v>
          </cell>
          <cell r="N650"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O650"/>
          <cell r="P650"/>
          <cell r="Q650">
            <v>0</v>
          </cell>
          <cell r="R650">
            <v>0.51600000000000001</v>
          </cell>
          <cell r="S650">
            <v>0.51600000000000001</v>
          </cell>
        </row>
        <row r="651">
          <cell r="A651" t="str">
            <v>1.2.2.185</v>
          </cell>
          <cell r="B651" t="str">
            <v>Реконструкция КЛ-0,4 кВ ТП-395 - пр-д. Дружбы, 13</v>
          </cell>
          <cell r="C651" t="str">
            <v>С_1.2.2.185</v>
          </cell>
          <cell r="D651">
            <v>0.52359599999999995</v>
          </cell>
          <cell r="E651"/>
          <cell r="F651">
            <v>0.52359599999999995</v>
          </cell>
          <cell r="G651"/>
          <cell r="H651"/>
          <cell r="I651">
            <v>0.52359599999999995</v>
          </cell>
          <cell r="J651"/>
          <cell r="K651">
            <v>0.43633</v>
          </cell>
          <cell r="L651">
            <v>2021</v>
          </cell>
          <cell r="M651">
            <v>0.43633</v>
          </cell>
          <cell r="N651"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O651"/>
          <cell r="P651"/>
          <cell r="Q651">
            <v>0</v>
          </cell>
          <cell r="R651">
            <v>0.23599999999999999</v>
          </cell>
          <cell r="S651">
            <v>0.23599999999999999</v>
          </cell>
        </row>
        <row r="652">
          <cell r="A652" t="str">
            <v>1.2.2.186</v>
          </cell>
          <cell r="B652" t="str">
            <v>Реконструкция КЛ-0,4 кВ ТП-395 - пр-д. Дружбы, 15</v>
          </cell>
          <cell r="C652" t="str">
            <v>С_1.2.2.186</v>
          </cell>
          <cell r="D652">
            <v>0.63747599999999993</v>
          </cell>
          <cell r="E652"/>
          <cell r="F652">
            <v>0.63747599999999993</v>
          </cell>
          <cell r="G652"/>
          <cell r="H652"/>
          <cell r="I652">
            <v>0.63747599999999993</v>
          </cell>
          <cell r="J652"/>
          <cell r="K652">
            <v>0.53122999999999998</v>
          </cell>
          <cell r="L652">
            <v>2021</v>
          </cell>
          <cell r="M652">
            <v>0.53122999999999998</v>
          </cell>
          <cell r="N652"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O652"/>
          <cell r="P652"/>
          <cell r="Q652">
            <v>0</v>
          </cell>
          <cell r="R652">
            <v>0.3</v>
          </cell>
          <cell r="S652">
            <v>0.3</v>
          </cell>
        </row>
        <row r="653">
          <cell r="A653" t="str">
            <v>1.2.2.187</v>
          </cell>
          <cell r="B653" t="str">
            <v>Реконструкция КЛ-0,4 кВ ТП-448 - пр-д. Первопроходцев, 10</v>
          </cell>
          <cell r="C653" t="str">
            <v>С_1.2.2.187</v>
          </cell>
          <cell r="D653">
            <v>3.8002439999999997</v>
          </cell>
          <cell r="E653"/>
          <cell r="F653">
            <v>3.8002439999999997</v>
          </cell>
          <cell r="G653"/>
          <cell r="H653"/>
          <cell r="I653">
            <v>3.8002439999999997</v>
          </cell>
          <cell r="J653"/>
          <cell r="K653">
            <v>3.1668699999999999</v>
          </cell>
          <cell r="L653">
            <v>2021</v>
          </cell>
          <cell r="M653">
            <v>3.1668699999999999</v>
          </cell>
          <cell r="N653"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O653"/>
          <cell r="P653"/>
          <cell r="Q653">
            <v>0</v>
          </cell>
          <cell r="R653">
            <v>1.98</v>
          </cell>
          <cell r="S653">
            <v>1.98</v>
          </cell>
        </row>
        <row r="654">
          <cell r="A654" t="str">
            <v>1.2.2.188</v>
          </cell>
          <cell r="B654" t="str">
            <v>Реконструкция КЛ-0,4 кВ ТП-502 - ул. Грибоедова, 5</v>
          </cell>
          <cell r="C654" t="str">
            <v>С_1.2.2.188</v>
          </cell>
          <cell r="D654">
            <v>0.96842039999999996</v>
          </cell>
          <cell r="E654"/>
          <cell r="F654">
            <v>0.96842039999999996</v>
          </cell>
          <cell r="G654"/>
          <cell r="H654"/>
          <cell r="I654">
            <v>0.96842039999999996</v>
          </cell>
          <cell r="J654"/>
          <cell r="K654">
            <v>0.80701699999999998</v>
          </cell>
          <cell r="L654">
            <v>2021</v>
          </cell>
          <cell r="M654">
            <v>0.80701699999999998</v>
          </cell>
          <cell r="N654"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O654"/>
          <cell r="P654"/>
          <cell r="Q654">
            <v>0</v>
          </cell>
          <cell r="R654">
            <v>0.24</v>
          </cell>
          <cell r="S654">
            <v>0.71599999999999997</v>
          </cell>
        </row>
        <row r="655">
          <cell r="A655" t="str">
            <v>1.2.2.189</v>
          </cell>
          <cell r="B655" t="str">
            <v>Реконструкция КЛ-0,4 кВ ТП-502 - ул. Грибоедова, 9</v>
          </cell>
          <cell r="C655" t="str">
            <v>С_1.2.2.189</v>
          </cell>
          <cell r="D655">
            <v>0.81963240000000004</v>
          </cell>
          <cell r="E655"/>
          <cell r="F655">
            <v>0.81963240000000004</v>
          </cell>
          <cell r="G655"/>
          <cell r="H655"/>
          <cell r="I655">
            <v>0.81963240000000004</v>
          </cell>
          <cell r="J655"/>
          <cell r="K655">
            <v>0.68302700000000005</v>
          </cell>
          <cell r="L655">
            <v>2021</v>
          </cell>
          <cell r="M655">
            <v>0.68302700000000005</v>
          </cell>
          <cell r="N655"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O655"/>
          <cell r="P655"/>
          <cell r="Q655">
            <v>0</v>
          </cell>
          <cell r="R655">
            <v>0.16</v>
          </cell>
          <cell r="S655">
            <v>0.57599999999999996</v>
          </cell>
        </row>
        <row r="656">
          <cell r="A656" t="str">
            <v>1.2.2.190</v>
          </cell>
          <cell r="B656" t="str">
            <v>Реконструкция КЛ-0,4 кВ ТП-504 - ул. Грибоедова, 11</v>
          </cell>
          <cell r="C656" t="str">
            <v>С_1.2.2.190</v>
          </cell>
          <cell r="D656">
            <v>0.44792399999999999</v>
          </cell>
          <cell r="E656"/>
          <cell r="F656">
            <v>0.44792399999999999</v>
          </cell>
          <cell r="G656"/>
          <cell r="H656"/>
          <cell r="I656">
            <v>0.44792399999999999</v>
          </cell>
          <cell r="J656"/>
          <cell r="K656">
            <v>0.37326999999999999</v>
          </cell>
          <cell r="L656">
            <v>2021</v>
          </cell>
          <cell r="M656">
            <v>0.37326999999999999</v>
          </cell>
          <cell r="N656"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O656"/>
          <cell r="P656"/>
          <cell r="Q656">
            <v>0</v>
          </cell>
          <cell r="R656">
            <v>0.2</v>
          </cell>
          <cell r="S656">
            <v>0.2</v>
          </cell>
        </row>
        <row r="657">
          <cell r="A657" t="str">
            <v>1.2.2.191</v>
          </cell>
          <cell r="B657" t="str">
            <v>Реконструкция КЛ-0,4 кв Толстого 18 с ТП - 505  ЭСК № 24</v>
          </cell>
          <cell r="C657" t="str">
            <v>С_1.2.2.191</v>
          </cell>
          <cell r="D657">
            <v>0.95880240000000005</v>
          </cell>
          <cell r="E657"/>
          <cell r="F657">
            <v>0.95880240000000005</v>
          </cell>
          <cell r="G657"/>
          <cell r="H657"/>
          <cell r="I657">
            <v>0.95880240000000005</v>
          </cell>
          <cell r="J657"/>
          <cell r="K657">
            <v>0.7990020000000001</v>
          </cell>
          <cell r="L657">
            <v>2021</v>
          </cell>
          <cell r="M657">
            <v>0.7990020000000001</v>
          </cell>
          <cell r="N657"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O657"/>
          <cell r="P657"/>
          <cell r="Q657">
            <v>0</v>
          </cell>
          <cell r="R657">
            <v>0.21</v>
          </cell>
          <cell r="S657">
            <v>0.372</v>
          </cell>
        </row>
        <row r="658">
          <cell r="A658" t="str">
            <v>1.2.2.192</v>
          </cell>
          <cell r="B658" t="str">
            <v>Реконструкция КЛ-0,4 кВ ТП-505 - ул. Толстого, 24</v>
          </cell>
          <cell r="C658" t="str">
            <v>С_1.2.2.192</v>
          </cell>
          <cell r="D658">
            <v>0.52359599999999995</v>
          </cell>
          <cell r="E658"/>
          <cell r="F658">
            <v>0.52359599999999995</v>
          </cell>
          <cell r="G658"/>
          <cell r="H658"/>
          <cell r="I658">
            <v>0.52359599999999995</v>
          </cell>
          <cell r="J658"/>
          <cell r="K658">
            <v>0.43633</v>
          </cell>
          <cell r="L658">
            <v>2021</v>
          </cell>
          <cell r="M658">
            <v>0.43633</v>
          </cell>
          <cell r="N658"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O658"/>
          <cell r="P658"/>
          <cell r="Q658">
            <v>0</v>
          </cell>
          <cell r="R658">
            <v>0.24</v>
          </cell>
          <cell r="S658">
            <v>0.24</v>
          </cell>
        </row>
        <row r="659">
          <cell r="A659" t="str">
            <v>1.2.2.193</v>
          </cell>
          <cell r="B659" t="str">
            <v>Реконструкция КЛ-0,4 кВ ТП-508 - ул. Грибоедова, 1</v>
          </cell>
          <cell r="C659" t="str">
            <v>С_1.2.2.193</v>
          </cell>
          <cell r="D659">
            <v>0.82478400000000007</v>
          </cell>
          <cell r="E659"/>
          <cell r="F659">
            <v>0.82478400000000007</v>
          </cell>
          <cell r="G659"/>
          <cell r="H659"/>
          <cell r="I659">
            <v>0.82478400000000007</v>
          </cell>
          <cell r="J659"/>
          <cell r="K659">
            <v>0.68732000000000004</v>
          </cell>
          <cell r="L659">
            <v>2021</v>
          </cell>
          <cell r="M659">
            <v>0.68732000000000004</v>
          </cell>
          <cell r="N659"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O659"/>
          <cell r="P659"/>
          <cell r="Q659">
            <v>0</v>
          </cell>
          <cell r="R659">
            <v>0.4</v>
          </cell>
          <cell r="S659">
            <v>0.4</v>
          </cell>
        </row>
        <row r="660">
          <cell r="A660" t="str">
            <v>1.2.2.194</v>
          </cell>
          <cell r="B660" t="str">
            <v>Реконструкция КЛ-0,4 кВ ТП-508 - ул. Крылова, 13</v>
          </cell>
          <cell r="C660" t="str">
            <v>С_1.2.2.194</v>
          </cell>
          <cell r="D660">
            <v>0.3527652</v>
          </cell>
          <cell r="E660"/>
          <cell r="F660">
            <v>0.3527652</v>
          </cell>
          <cell r="G660"/>
          <cell r="H660"/>
          <cell r="I660">
            <v>0.3527652</v>
          </cell>
          <cell r="J660"/>
          <cell r="K660">
            <v>0.29397100000000004</v>
          </cell>
          <cell r="L660">
            <v>2021</v>
          </cell>
          <cell r="M660">
            <v>0.29397100000000004</v>
          </cell>
          <cell r="N660"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O660"/>
          <cell r="P660"/>
          <cell r="Q660">
            <v>0</v>
          </cell>
          <cell r="R660">
            <v>0.6</v>
          </cell>
          <cell r="S660">
            <v>0.246</v>
          </cell>
        </row>
        <row r="661">
          <cell r="A661" t="str">
            <v>1.2.2.195</v>
          </cell>
          <cell r="B661" t="str">
            <v>Реконструкция КЛ-0,4 кВ ТП-508 - ул. Крылова, 15</v>
          </cell>
          <cell r="C661" t="str">
            <v>С_1.2.2.195</v>
          </cell>
          <cell r="D661">
            <v>0.52359599999999995</v>
          </cell>
          <cell r="E661"/>
          <cell r="F661">
            <v>0.52359599999999995</v>
          </cell>
          <cell r="G661"/>
          <cell r="H661"/>
          <cell r="I661">
            <v>0.52359599999999995</v>
          </cell>
          <cell r="J661"/>
          <cell r="K661">
            <v>0.43633</v>
          </cell>
          <cell r="L661">
            <v>2021</v>
          </cell>
          <cell r="M661">
            <v>0.43633</v>
          </cell>
          <cell r="N661"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O661"/>
          <cell r="P661"/>
          <cell r="Q661">
            <v>0</v>
          </cell>
          <cell r="R661">
            <v>0.24</v>
          </cell>
          <cell r="S661">
            <v>0.24</v>
          </cell>
        </row>
        <row r="662">
          <cell r="A662" t="str">
            <v>1.2.2.196</v>
          </cell>
          <cell r="B662" t="str">
            <v>Реконструкция КЛ-0,4 кВ ТП-473 - ЦТП-61</v>
          </cell>
          <cell r="C662" t="str">
            <v>С_1.2.2.196</v>
          </cell>
          <cell r="D662">
            <v>0.48657600000000001</v>
          </cell>
          <cell r="E662"/>
          <cell r="F662">
            <v>0.48657600000000001</v>
          </cell>
          <cell r="G662"/>
          <cell r="H662"/>
          <cell r="I662">
            <v>0.48657600000000001</v>
          </cell>
          <cell r="J662"/>
          <cell r="K662">
            <v>0.40548000000000001</v>
          </cell>
          <cell r="L662">
            <v>2021</v>
          </cell>
          <cell r="M662">
            <v>0.40548000000000001</v>
          </cell>
          <cell r="N662"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O662"/>
          <cell r="P662"/>
          <cell r="Q662">
            <v>0</v>
          </cell>
          <cell r="R662">
            <v>0.22</v>
          </cell>
          <cell r="S662">
            <v>0.22</v>
          </cell>
        </row>
        <row r="663">
          <cell r="A663" t="str">
            <v>1.2.2.196.1</v>
          </cell>
          <cell r="B663" t="str">
            <v>Реконструкция КЛ-0,4 кВ  ТП - 427 М-Карамова 90 и 92</v>
          </cell>
          <cell r="C663" t="str">
            <v>D_1.2.2.196.1</v>
          </cell>
          <cell r="D663">
            <v>1.1260739096000001</v>
          </cell>
          <cell r="E663"/>
          <cell r="F663">
            <v>1.1260739096000001</v>
          </cell>
          <cell r="G663"/>
          <cell r="H663"/>
          <cell r="I663">
            <v>1.1260739096000001</v>
          </cell>
          <cell r="J663"/>
          <cell r="K663">
            <v>0.95429992000000008</v>
          </cell>
          <cell r="L663">
            <v>2018</v>
          </cell>
          <cell r="M663">
            <v>0.95429992000000008</v>
          </cell>
          <cell r="N663" t="str">
            <v>Кабель эксплуатируется с 1998 года, марки АВВГ 3*150+1*70, требуется реконструкция. (В связи с обращением УК ДЕЗ Восточного жилого района исх.№5556 от 05.09.2017.о формировании плана 2018года по благоустройству дворовых территорий г.Сургута. )</v>
          </cell>
          <cell r="O663"/>
          <cell r="P663"/>
          <cell r="Q663">
            <v>0</v>
          </cell>
          <cell r="R663">
            <v>0.64</v>
          </cell>
          <cell r="S663">
            <v>0.85399999999999998</v>
          </cell>
        </row>
        <row r="664">
          <cell r="A664" t="str">
            <v>1.2.2.196.2</v>
          </cell>
          <cell r="B664" t="str">
            <v>Реконструкция КЛ-0,4 кВ ТП - 445 - Пролетарский 12</v>
          </cell>
          <cell r="C664" t="str">
            <v>D_1.2.2.196.2</v>
          </cell>
          <cell r="D664">
            <v>0.50236312280000006</v>
          </cell>
          <cell r="E664"/>
          <cell r="F664">
            <v>0.50236312280000006</v>
          </cell>
          <cell r="G664"/>
          <cell r="H664"/>
          <cell r="I664">
            <v>0.50236312280000006</v>
          </cell>
          <cell r="J664"/>
          <cell r="K664">
            <v>0.42573146000000006</v>
          </cell>
          <cell r="L664">
            <v>2018</v>
          </cell>
          <cell r="M664">
            <v>0.42573146000000006</v>
          </cell>
          <cell r="N664" t="str">
            <v>Кабель эксплуатируется с 1997 года, марки ААБл 3*95, неоднократно подвергался механическим повреждениям, требуется реконструкция. (В связи с обращением УК ДЕЗ Восточного жилого района исх.№5556 от 05.09.2017.о формировании плана 2018года по благоустройству дворовых территорий г.Сургута. )</v>
          </cell>
          <cell r="O664"/>
          <cell r="P664"/>
          <cell r="Q664">
            <v>0</v>
          </cell>
          <cell r="R664">
            <v>0.15</v>
          </cell>
          <cell r="S664">
            <v>0.34599999999999997</v>
          </cell>
        </row>
        <row r="665">
          <cell r="A665" t="str">
            <v>1.2.2.196.3</v>
          </cell>
          <cell r="B665" t="str">
            <v>Реконструкция КЛ -0,4 кВ от ТП-452 -Пролетарский 14</v>
          </cell>
          <cell r="C665" t="str">
            <v>D_1.2.2.196.3</v>
          </cell>
          <cell r="D665">
            <v>1.8666501302</v>
          </cell>
          <cell r="E665"/>
          <cell r="F665">
            <v>1.8666501302</v>
          </cell>
          <cell r="G665"/>
          <cell r="H665"/>
          <cell r="I665">
            <v>1.8666501302</v>
          </cell>
          <cell r="J665"/>
          <cell r="K665">
            <v>1.58190689</v>
          </cell>
          <cell r="L665">
            <v>2018</v>
          </cell>
          <cell r="M665">
            <v>1.58190689</v>
          </cell>
          <cell r="N665" t="str">
            <v>Кабель эксплуатируется с 1988 года, марки ААБл 3*150, неоднократно подвергался механическим повреждениям, требуется реконструкция. (В связи с обращением УК ДЕЗ Восточного жилого района исх.№5556 от 05.09.2017.о формировании плана 2018года по благоустройству дворовых территорий г.Сургута. )</v>
          </cell>
          <cell r="O665"/>
          <cell r="P665"/>
          <cell r="Q665">
            <v>0</v>
          </cell>
          <cell r="R665">
            <v>1.62</v>
          </cell>
          <cell r="S665">
            <v>1.5009999999999999</v>
          </cell>
        </row>
        <row r="666">
          <cell r="A666" t="str">
            <v>1.2.2.196.4</v>
          </cell>
          <cell r="B666" t="str">
            <v xml:space="preserve">Реконструкция КЛ-0,4кВ от ТП-356 Пушкина 16  </v>
          </cell>
          <cell r="C666" t="str">
            <v>D_1.2.2.196.4</v>
          </cell>
          <cell r="D666">
            <v>0</v>
          </cell>
          <cell r="E666"/>
          <cell r="F666">
            <v>0</v>
          </cell>
          <cell r="G666"/>
          <cell r="H666"/>
          <cell r="I666">
            <v>0</v>
          </cell>
          <cell r="J666"/>
          <cell r="K666">
            <v>0.21602976000000002</v>
          </cell>
          <cell r="L666">
            <v>2018</v>
          </cell>
          <cell r="M666">
            <v>0.21602976000000002</v>
          </cell>
          <cell r="N666" t="str">
            <v>В связи с выходом из строя КЛ-0,4кВ (год ввода 2004), физическим износом, множественными повреждениями и коррозией оболочки, являющейся нулевым проводником, что противоречит ПУЭ</v>
          </cell>
          <cell r="O666"/>
          <cell r="P666"/>
          <cell r="Q666">
            <v>0</v>
          </cell>
          <cell r="R666">
            <v>0.12140000000000001</v>
          </cell>
          <cell r="S666">
            <v>0.19</v>
          </cell>
        </row>
        <row r="667">
          <cell r="A667" t="str">
            <v>1.2.2.196.5</v>
          </cell>
          <cell r="B667" t="str">
            <v>Реконструкция КЛ-0,4кв от ТП-377 Просвещение 42 ЭСК №48</v>
          </cell>
          <cell r="C667" t="str">
            <v>D_1.2.2.196.5</v>
          </cell>
          <cell r="D667">
            <v>0</v>
          </cell>
          <cell r="E667"/>
          <cell r="F667">
            <v>0</v>
          </cell>
          <cell r="G667"/>
          <cell r="H667"/>
          <cell r="I667">
            <v>0</v>
          </cell>
          <cell r="J667"/>
          <cell r="K667">
            <v>0.77677492999999997</v>
          </cell>
          <cell r="L667">
            <v>2018</v>
          </cell>
          <cell r="M667">
            <v>0.77677492999999997</v>
          </cell>
          <cell r="N667" t="str">
            <v>Кабель эксплуатируется с 1982г. марки ААШВ 3х120. В качестве нулевого проводника используется оболочка кабеля, что противоречит ПУЭ. Неоднократно ремонтировался, по трассе установлено болле 10 ремонтных муфт.</v>
          </cell>
          <cell r="O667"/>
          <cell r="P667"/>
          <cell r="Q667">
            <v>0</v>
          </cell>
          <cell r="R667">
            <v>0.24</v>
          </cell>
          <cell r="S667">
            <v>0.5</v>
          </cell>
        </row>
        <row r="668">
          <cell r="A668" t="str">
            <v>1.2.2.196.6</v>
          </cell>
          <cell r="B668" t="str">
            <v>Реконструкция КЛ-0,4кв ЦРП-113 Республики 88 ЭСК №60</v>
          </cell>
          <cell r="C668" t="str">
            <v>D_1.2.2.196.6</v>
          </cell>
          <cell r="D668">
            <v>1.1354355654000001</v>
          </cell>
          <cell r="E668"/>
          <cell r="F668">
            <v>1.1354355654000001</v>
          </cell>
          <cell r="G668"/>
          <cell r="H668"/>
          <cell r="I668">
            <v>1.1354355654000001</v>
          </cell>
          <cell r="J668"/>
          <cell r="K668">
            <v>0.96223353000000011</v>
          </cell>
          <cell r="L668">
            <v>2018</v>
          </cell>
          <cell r="M668">
            <v>0.96223353000000011</v>
          </cell>
          <cell r="N668" t="str">
            <v>Кабель эксплуатируется с 1977г. марки ААБ 3х95. Неоднократно ремонтировался, по трассе установлено болле 10 ремонтных муфт.</v>
          </cell>
          <cell r="O668"/>
          <cell r="P668"/>
          <cell r="Q668">
            <v>0</v>
          </cell>
          <cell r="R668">
            <v>0.54</v>
          </cell>
          <cell r="S668">
            <v>0.83199999999999996</v>
          </cell>
        </row>
        <row r="669">
          <cell r="A669" t="str">
            <v>1.2.2.196.7</v>
          </cell>
          <cell r="B669" t="str">
            <v>Реконструкция КЛ-0,4кВ  ТП-377 Энергетиков 7  ЭСК №48</v>
          </cell>
          <cell r="C669" t="str">
            <v>D_1.2.2.196.7</v>
          </cell>
          <cell r="D669">
            <v>0</v>
          </cell>
          <cell r="E669"/>
          <cell r="F669">
            <v>0</v>
          </cell>
          <cell r="G669"/>
          <cell r="H669"/>
          <cell r="I669">
            <v>0</v>
          </cell>
          <cell r="J669"/>
          <cell r="K669">
            <v>0.46994553</v>
          </cell>
          <cell r="L669">
            <v>2018</v>
          </cell>
          <cell r="M669">
            <v>0.46994553</v>
          </cell>
          <cell r="N669" t="str">
            <v>Кабель эксплуатируется с 1983г. марки ААШВ 3х120. В качестве нулевого проводника используется оболочка кабеля, что противоречит ПУЭ. Неоднократно ремонтировался, по трассе установлено болле 11 ремонтных муфт.</v>
          </cell>
          <cell r="O669"/>
          <cell r="P669"/>
          <cell r="Q669">
            <v>0</v>
          </cell>
          <cell r="R669">
            <v>0.24</v>
          </cell>
          <cell r="S669">
            <v>0.312</v>
          </cell>
        </row>
        <row r="670">
          <cell r="A670" t="str">
            <v>1.2.2.196.8</v>
          </cell>
          <cell r="B670" t="str">
            <v>Реконструкция КЛ-0,4кВ от ТП-373  Энергетиков 15 мкр.ЭСК №48</v>
          </cell>
          <cell r="C670" t="str">
            <v>D_1.2.2.196.8</v>
          </cell>
          <cell r="D670">
            <v>0</v>
          </cell>
          <cell r="E670"/>
          <cell r="F670">
            <v>0</v>
          </cell>
          <cell r="G670"/>
          <cell r="H670"/>
          <cell r="I670">
            <v>0</v>
          </cell>
          <cell r="J670"/>
          <cell r="K670">
            <v>1.5453304800000003</v>
          </cell>
          <cell r="L670">
            <v>2018</v>
          </cell>
          <cell r="M670">
            <v>1.5453304800000003</v>
          </cell>
          <cell r="N670" t="str">
            <v>Кабель эксплуатируется с 1979г. марки ААШВ 3х120. В качестве нулевого проводника используется оболочка кабеля, что противоречит ПУЭ. Неоднократно ремонтировался, по трассе установлено болле 6 ремонтных муфт.</v>
          </cell>
          <cell r="O670"/>
          <cell r="P670"/>
          <cell r="Q670">
            <v>0</v>
          </cell>
          <cell r="R670">
            <v>0.22</v>
          </cell>
          <cell r="S670">
            <v>1.4419999999999999</v>
          </cell>
        </row>
        <row r="671">
          <cell r="A671" t="str">
            <v>1.2.2.196.9</v>
          </cell>
          <cell r="B671" t="str">
            <v>Реконструкция КЛ-0,4кВ от ТП-379 Гагарина-14 акт-3</v>
          </cell>
          <cell r="C671" t="str">
            <v>D_1.2.2.196.9</v>
          </cell>
          <cell r="D671">
            <v>0</v>
          </cell>
          <cell r="E671"/>
          <cell r="F671">
            <v>0</v>
          </cell>
          <cell r="G671"/>
          <cell r="H671"/>
          <cell r="I671">
            <v>0</v>
          </cell>
          <cell r="J671"/>
          <cell r="K671">
            <v>0.57584676000000001</v>
          </cell>
          <cell r="L671">
            <v>2018</v>
          </cell>
          <cell r="M671">
            <v>0.57584676000000001</v>
          </cell>
          <cell r="N671" t="str">
            <v>Кабель эксплуатируется с 2004г. Марки ААБл 3×120. В качестве нулевого проводника используется оболочка кабеля, что противоречит ПУЭ . Неоднократно ремонтировался, по трассе установлено болле 12 ремонтных муфт</v>
          </cell>
          <cell r="O671"/>
          <cell r="P671"/>
          <cell r="Q671">
            <v>0</v>
          </cell>
          <cell r="R671">
            <v>0.16</v>
          </cell>
          <cell r="S671">
            <v>0.52</v>
          </cell>
        </row>
        <row r="672">
          <cell r="A672" t="str">
            <v>1.2.2.196.10</v>
          </cell>
          <cell r="B672" t="str">
            <v>Реконструкция КЛ-0,4кВ от ТП-395- ВЛКСМ-3 ЭСК №49</v>
          </cell>
          <cell r="C672" t="str">
            <v>D_1.2.2.196.10</v>
          </cell>
          <cell r="D672">
            <v>0</v>
          </cell>
          <cell r="E672"/>
          <cell r="F672">
            <v>0</v>
          </cell>
          <cell r="G672"/>
          <cell r="H672"/>
          <cell r="I672">
            <v>0</v>
          </cell>
          <cell r="J672"/>
          <cell r="K672">
            <v>2.1772027499999997</v>
          </cell>
          <cell r="L672">
            <v>2018</v>
          </cell>
          <cell r="M672">
            <v>2.1772027499999997</v>
          </cell>
          <cell r="N672" t="str">
            <v>В связи с выходом из строя КЛ-0,4кВ, физическим износом, множественными повреждениями и коррозией оболочки, являющейся нулевым проводником, что противоречит ПУЭ</v>
          </cell>
          <cell r="O672"/>
          <cell r="P672"/>
          <cell r="Q672">
            <v>0</v>
          </cell>
          <cell r="R672">
            <v>0.41799999999999998</v>
          </cell>
          <cell r="S672">
            <v>2.0539999999999998</v>
          </cell>
        </row>
        <row r="673">
          <cell r="A673" t="str">
            <v>1.2.2.196.11</v>
          </cell>
          <cell r="B673" t="str">
            <v>Реконструкция КЛ-0,4 кв от ТП - 513 до Крылова 41 ЭСК № 25</v>
          </cell>
          <cell r="C673" t="str">
            <v>E_1.2.2.196.11</v>
          </cell>
          <cell r="D673">
            <v>0.40736040000000001</v>
          </cell>
          <cell r="E673"/>
          <cell r="F673">
            <v>0.40736040000000001</v>
          </cell>
          <cell r="G673"/>
          <cell r="H673"/>
          <cell r="I673">
            <v>0.40736040000000001</v>
          </cell>
          <cell r="J673"/>
          <cell r="K673">
            <v>0.33946700000000002</v>
          </cell>
          <cell r="L673">
            <v>2019</v>
          </cell>
          <cell r="M673">
            <v>0.33946700000000002</v>
          </cell>
          <cell r="N673" t="str">
            <v>Нормативный срок истек. Кабельная линия находится в эксплуатации с 1988 года, проходит по подвальному помещению через технические проемы и крепится к металлическим трубам с проводами освещения подвального помещения. Данные трубы старого освещения подлежат демонтажу</v>
          </cell>
          <cell r="O673"/>
          <cell r="P673"/>
          <cell r="Q673">
            <v>0</v>
          </cell>
          <cell r="R673">
            <v>0.3</v>
          </cell>
          <cell r="S673">
            <v>0.3</v>
          </cell>
        </row>
        <row r="674">
          <cell r="A674" t="str">
            <v>1.2.2.196.12</v>
          </cell>
          <cell r="B674" t="str">
            <v>Реконструкция КЛ-0,4кв от ТП-262  мкр.7а Декабристов 12</v>
          </cell>
          <cell r="C674" t="str">
            <v>E_1.2.2.196.12</v>
          </cell>
          <cell r="D674">
            <v>0.39277800000000002</v>
          </cell>
          <cell r="E674"/>
          <cell r="F674">
            <v>0.39277800000000002</v>
          </cell>
          <cell r="G674"/>
          <cell r="H674"/>
          <cell r="I674">
            <v>0.39277800000000002</v>
          </cell>
          <cell r="J674"/>
          <cell r="K674">
            <v>0.32731500000000002</v>
          </cell>
          <cell r="L674">
            <v>2019</v>
          </cell>
          <cell r="M674">
            <v>0.32731500000000002</v>
          </cell>
          <cell r="N674" t="str">
            <v>Нормативный срок истек (20 лет). Год ввода в эксплуатацию 1996. Марки ААШВ 3×120+1×70. Неоднократно подлежал ремонту, по трассе установлено более 6 муфт, глубина нахождения кабеля 5м.</v>
          </cell>
          <cell r="O674"/>
          <cell r="P674"/>
          <cell r="Q674">
            <v>0</v>
          </cell>
          <cell r="R674">
            <v>0.63800000000000001</v>
          </cell>
          <cell r="S674">
            <v>0.27</v>
          </cell>
        </row>
        <row r="675">
          <cell r="A675" t="str">
            <v>1.2.2.196.13</v>
          </cell>
          <cell r="B675" t="str">
            <v>Реконструкция КЛ-0,4кв ТП-345 Островск.28</v>
          </cell>
          <cell r="C675" t="str">
            <v>E_1.2.2.196.13</v>
          </cell>
          <cell r="D675">
            <v>0.40288800000000002</v>
          </cell>
          <cell r="E675"/>
          <cell r="F675">
            <v>0.40288800000000002</v>
          </cell>
          <cell r="G675"/>
          <cell r="H675"/>
          <cell r="I675">
            <v>0.40288800000000002</v>
          </cell>
          <cell r="J675"/>
          <cell r="K675">
            <v>0.33574000000000004</v>
          </cell>
          <cell r="L675">
            <v>2019</v>
          </cell>
          <cell r="M675">
            <v>0.33574000000000004</v>
          </cell>
          <cell r="N675" t="str">
            <v>Нормативный срок истек. Год ввода в эксплуатацию 1984. Марки АВВГ 3×120+1×50. Неоднократно подлежал ремонту, по трассе установлено более 6 муфт, глубина нахождения кабеля 3м.</v>
          </cell>
          <cell r="O675"/>
          <cell r="P675"/>
          <cell r="Q675">
            <v>0</v>
          </cell>
          <cell r="R675">
            <v>0.22</v>
          </cell>
          <cell r="S675">
            <v>0.28599999999999998</v>
          </cell>
        </row>
        <row r="676">
          <cell r="A676" t="str">
            <v>1.2.2.196.14</v>
          </cell>
          <cell r="B676" t="str">
            <v>Реконструкция КЛ-0,4кв ТП-345 Островск.26</v>
          </cell>
          <cell r="C676" t="str">
            <v>E_1.2.2.196.14</v>
          </cell>
          <cell r="D676">
            <v>0.31505640000000001</v>
          </cell>
          <cell r="E676"/>
          <cell r="F676">
            <v>0.31505640000000001</v>
          </cell>
          <cell r="G676"/>
          <cell r="H676"/>
          <cell r="I676">
            <v>0.31505640000000001</v>
          </cell>
          <cell r="J676"/>
          <cell r="K676">
            <v>0.26254700000000003</v>
          </cell>
          <cell r="L676">
            <v>2019</v>
          </cell>
          <cell r="M676">
            <v>0.26254700000000003</v>
          </cell>
          <cell r="N676" t="str">
            <v>Нормативный срок истек. Год ввода в эксплуатацию 1984. Марки АВВБШВ 3×70+1×25. Неоднократно подлежал ремонту, по трассе установлено более 6 муфт, глубина нахождения кабеля 3м.</v>
          </cell>
          <cell r="O676"/>
          <cell r="P676"/>
          <cell r="Q676">
            <v>0</v>
          </cell>
          <cell r="R676">
            <v>0.34</v>
          </cell>
          <cell r="S676">
            <v>0.21</v>
          </cell>
        </row>
        <row r="677">
          <cell r="A677" t="str">
            <v>1.2.2.196.15</v>
          </cell>
          <cell r="B677" t="str">
            <v>Реконструкция КЛ-0,4кв ТП-345  Островского 26/1</v>
          </cell>
          <cell r="C677" t="str">
            <v>E_1.2.2.196.15</v>
          </cell>
          <cell r="D677">
            <v>0.18752279999999999</v>
          </cell>
          <cell r="E677"/>
          <cell r="F677">
            <v>0.18752279999999999</v>
          </cell>
          <cell r="G677"/>
          <cell r="H677"/>
          <cell r="I677">
            <v>0.18752279999999999</v>
          </cell>
          <cell r="J677"/>
          <cell r="K677">
            <v>0.15626899999999999</v>
          </cell>
          <cell r="L677">
            <v>2019</v>
          </cell>
          <cell r="M677">
            <v>0.15626899999999999</v>
          </cell>
          <cell r="N677" t="str">
            <v>Нормативный срок истек. Год ввода в эксплуатацию 1984. Марки АВВГ 3×95+1×35. Неоднократно подлежал ремонту, по трассе установлено более 6 муфт, глубина нахождения кабеля 3м.</v>
          </cell>
          <cell r="O677"/>
          <cell r="P677"/>
          <cell r="Q677">
            <v>0</v>
          </cell>
          <cell r="R677">
            <v>0.13</v>
          </cell>
          <cell r="S677">
            <v>0.128</v>
          </cell>
        </row>
        <row r="678">
          <cell r="A678" t="str">
            <v>1.2.2.196.16</v>
          </cell>
          <cell r="B678" t="str">
            <v>Реконструкция КЛ-0,4 кв Привокзальная 6 с ТП - 506  ЭСК № 24</v>
          </cell>
          <cell r="C678" t="str">
            <v>E_1.2.2.196.16</v>
          </cell>
          <cell r="D678">
            <v>0.52562759999999997</v>
          </cell>
          <cell r="E678"/>
          <cell r="F678">
            <v>0.52562759999999997</v>
          </cell>
          <cell r="G678"/>
          <cell r="H678"/>
          <cell r="I678">
            <v>0.52562759999999997</v>
          </cell>
          <cell r="J678"/>
          <cell r="K678">
            <v>0.438023</v>
          </cell>
          <cell r="L678">
            <v>2019</v>
          </cell>
          <cell r="M678">
            <v>0.438023</v>
          </cell>
          <cell r="N678" t="str">
            <v xml:space="preserve">Нормативный срок истек. Год ввода в эксплуатацию 1985. Марки АВВГ 3×180+1×70. в нарушение ПУЭ п.1.7.133-134 в качестве нулевого рабочего проводника используется оболочка кабеля. </v>
          </cell>
          <cell r="O678"/>
          <cell r="P678"/>
          <cell r="Q678">
            <v>0</v>
          </cell>
          <cell r="R678">
            <v>0.24</v>
          </cell>
          <cell r="S678">
            <v>0.38</v>
          </cell>
        </row>
        <row r="679">
          <cell r="A679" t="str">
            <v>1.2.2.196.17</v>
          </cell>
          <cell r="B679" t="str">
            <v>Реконструкция КЛ -0,4 кВ  ТП 205-Набереж.78</v>
          </cell>
          <cell r="C679" t="str">
            <v>E_1.2.2.196.17</v>
          </cell>
          <cell r="D679">
            <v>0.2299872</v>
          </cell>
          <cell r="E679"/>
          <cell r="F679">
            <v>0.2299872</v>
          </cell>
          <cell r="G679"/>
          <cell r="H679"/>
          <cell r="I679">
            <v>0.2299872</v>
          </cell>
          <cell r="J679"/>
          <cell r="K679">
            <v>0.19165600000000002</v>
          </cell>
          <cell r="L679">
            <v>2019</v>
          </cell>
          <cell r="M679">
            <v>0.19165600000000002</v>
          </cell>
          <cell r="N679" t="str">
            <v>Нормативный срок истек. Год ввода в эксплуатацию 1975. Марки АСБ 3х120. Неоднократно подвергался механическому воздействию, по трассе установлено более 8 муфт.</v>
          </cell>
          <cell r="O679"/>
          <cell r="P679"/>
          <cell r="Q679">
            <v>0</v>
          </cell>
          <cell r="R679">
            <v>7.0000000000000007E-2</v>
          </cell>
          <cell r="S679">
            <v>0.156</v>
          </cell>
        </row>
        <row r="680">
          <cell r="A680" t="str">
            <v>1.2.2.196.18</v>
          </cell>
          <cell r="B680" t="str">
            <v>Реконструкция КЛ-0,4 кв общ. МПС с ТП - 501 ЭСК № 24</v>
          </cell>
          <cell r="C680" t="str">
            <v>E_1.2.2.196.18</v>
          </cell>
          <cell r="D680">
            <v>0.48094920000000002</v>
          </cell>
          <cell r="E680"/>
          <cell r="F680">
            <v>0.48094920000000002</v>
          </cell>
          <cell r="G680"/>
          <cell r="H680"/>
          <cell r="I680">
            <v>0.48094920000000002</v>
          </cell>
          <cell r="J680"/>
          <cell r="K680">
            <v>0.40079100000000001</v>
          </cell>
          <cell r="L680">
            <v>2019</v>
          </cell>
          <cell r="M680">
            <v>0.40079100000000001</v>
          </cell>
          <cell r="N680" t="str">
            <v xml:space="preserve">Нормативный срок истек. Кабель эксплуатируется с 1987 года, марки ААШВ 3х240+1х120, в нарушение ПУЭ п.1.7.133-134 в качестве нулевого рабочего проводника используется оболочка кабеля. </v>
          </cell>
          <cell r="O680"/>
          <cell r="P680"/>
          <cell r="Q680">
            <v>0</v>
          </cell>
          <cell r="R680">
            <v>7.0000000000000007E-2</v>
          </cell>
          <cell r="S680">
            <v>0.33200000000000002</v>
          </cell>
        </row>
        <row r="681">
          <cell r="A681" t="str">
            <v>1.2.2.196.19</v>
          </cell>
          <cell r="B681" t="str">
            <v>Реконструкция КЛ-0,4 кв Дом Быта ТП - 503 ЭСК № 24</v>
          </cell>
          <cell r="C681" t="str">
            <v>E_1.2.2.196.19</v>
          </cell>
          <cell r="D681">
            <v>0.2991048</v>
          </cell>
          <cell r="E681"/>
          <cell r="F681">
            <v>0.2991048</v>
          </cell>
          <cell r="G681"/>
          <cell r="H681"/>
          <cell r="I681">
            <v>0.2991048</v>
          </cell>
          <cell r="J681"/>
          <cell r="K681">
            <v>0.249254</v>
          </cell>
          <cell r="L681">
            <v>2019</v>
          </cell>
          <cell r="M681">
            <v>0.249254</v>
          </cell>
          <cell r="N681" t="str">
            <v>Нормативный срок истек. Кабель марки АШВГ 3х120+1х70 эксплуатируется с 1982 года, требуется реконструкция в связи с выходом из строя одной кабельной линии, множественными повреждениями и коррозией оболочки, являющейся нулевым проводником, что противоречит ПУЭ п.1.7.133-134</v>
          </cell>
          <cell r="O681"/>
          <cell r="P681"/>
          <cell r="Q681">
            <v>0</v>
          </cell>
          <cell r="R681">
            <v>0.05</v>
          </cell>
          <cell r="S681">
            <v>0.19800000000000001</v>
          </cell>
        </row>
        <row r="682">
          <cell r="A682" t="str">
            <v>1.2.2.196.20</v>
          </cell>
          <cell r="B682" t="str">
            <v>Реконструкция КЛ - 0,4 кВ ТП - 513 Крылова 37 ЭСК № 25</v>
          </cell>
          <cell r="C682" t="str">
            <v>E_1.2.2.196.20</v>
          </cell>
          <cell r="D682">
            <v>0.492678</v>
          </cell>
          <cell r="E682"/>
          <cell r="F682">
            <v>0.492678</v>
          </cell>
          <cell r="G682"/>
          <cell r="H682"/>
          <cell r="I682">
            <v>0.492678</v>
          </cell>
          <cell r="J682"/>
          <cell r="K682">
            <v>0.41056500000000001</v>
          </cell>
          <cell r="L682">
            <v>2019</v>
          </cell>
          <cell r="M682">
            <v>0.41056500000000001</v>
          </cell>
          <cell r="N682" t="str">
            <v>Нормативный срок истек. Кабельная линия находится в эксплуатации с 1989 года и проходит транзитом через подвал жилого дома 41 по ул.Крылова. Согласно ПУЭ п.7.1.42 прокладка транзитных кабелей через подвалы запрещена</v>
          </cell>
          <cell r="O682"/>
          <cell r="P682"/>
          <cell r="Q682">
            <v>0</v>
          </cell>
          <cell r="R682">
            <v>0.44</v>
          </cell>
          <cell r="S682">
            <v>0.35599999999999998</v>
          </cell>
        </row>
        <row r="683">
          <cell r="A683" t="str">
            <v>1.2.2.196.21</v>
          </cell>
          <cell r="B683" t="str">
            <v>Реконструкция КЛ-0,4 кв  ТП - 513 Крылова 39 АКТ № 4</v>
          </cell>
          <cell r="C683" t="str">
            <v>E_1.2.2.196.21</v>
          </cell>
          <cell r="D683">
            <v>0.66524280000000002</v>
          </cell>
          <cell r="E683"/>
          <cell r="F683">
            <v>0.66524280000000002</v>
          </cell>
          <cell r="G683"/>
          <cell r="H683"/>
          <cell r="I683">
            <v>0.66524280000000002</v>
          </cell>
          <cell r="J683"/>
          <cell r="K683">
            <v>0.554369</v>
          </cell>
          <cell r="L683">
            <v>2019</v>
          </cell>
          <cell r="M683">
            <v>0.554369</v>
          </cell>
          <cell r="N683" t="str">
            <v>Нормативный срок истек. Кабельная линия находится в эксплуатации с 1986 года и проходит транзитом через подвал жилого дома 41 по ул.Крылова. Согласно ПУЭ п.7.1.42 прокладка транзитных кабелей через подвалы запрещена</v>
          </cell>
          <cell r="O683"/>
          <cell r="P683"/>
          <cell r="Q683">
            <v>0</v>
          </cell>
          <cell r="R683">
            <v>0.26400000000000001</v>
          </cell>
          <cell r="S683">
            <v>0.48</v>
          </cell>
        </row>
        <row r="684">
          <cell r="A684" t="str">
            <v>1.2.2.197</v>
          </cell>
          <cell r="B684" t="str">
            <v>Воздушные линии 6/10кВ</v>
          </cell>
          <cell r="C684" t="str">
            <v>С_1.2.2.197</v>
          </cell>
          <cell r="D684">
            <v>0</v>
          </cell>
          <cell r="E684"/>
          <cell r="F684">
            <v>0</v>
          </cell>
          <cell r="G684"/>
          <cell r="H684"/>
          <cell r="I684">
            <v>0</v>
          </cell>
          <cell r="J684"/>
          <cell r="K684">
            <v>0</v>
          </cell>
          <cell r="L684">
            <v>0</v>
          </cell>
          <cell r="M684">
            <v>0</v>
          </cell>
          <cell r="N684"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O684"/>
          <cell r="P684"/>
          <cell r="Q684">
            <v>0</v>
          </cell>
          <cell r="R684"/>
          <cell r="S684">
            <v>0</v>
          </cell>
        </row>
        <row r="685">
          <cell r="A685" t="str">
            <v>1.2.2.198</v>
          </cell>
          <cell r="B685" t="str">
            <v xml:space="preserve">Реконструкция ВЛ-10 кВ ПС-5-РП-137 </v>
          </cell>
          <cell r="C685" t="str">
            <v>С_1.2.2.198</v>
          </cell>
          <cell r="D685">
            <v>0</v>
          </cell>
          <cell r="E685"/>
          <cell r="F685">
            <v>0</v>
          </cell>
          <cell r="G685"/>
          <cell r="H685"/>
          <cell r="I685">
            <v>0</v>
          </cell>
          <cell r="J685"/>
          <cell r="K685">
            <v>0</v>
          </cell>
          <cell r="L685">
            <v>2019</v>
          </cell>
          <cell r="M685">
            <v>0</v>
          </cell>
          <cell r="N685"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O685"/>
          <cell r="P685"/>
          <cell r="Q685">
            <v>0</v>
          </cell>
          <cell r="R685">
            <v>0</v>
          </cell>
          <cell r="S685">
            <v>0</v>
          </cell>
        </row>
        <row r="686">
          <cell r="A686" t="str">
            <v>1.2.2.199</v>
          </cell>
          <cell r="B686" t="str">
            <v xml:space="preserve">Реконструкция ВЛ-10кв ПС-9 ф. 17 от п.на  КТПН-635,636 ,639  </v>
          </cell>
          <cell r="C686" t="str">
            <v>С_1.2.2.199</v>
          </cell>
          <cell r="D686">
            <v>0</v>
          </cell>
          <cell r="E686"/>
          <cell r="F686">
            <v>0</v>
          </cell>
          <cell r="G686"/>
          <cell r="H686"/>
          <cell r="I686">
            <v>0</v>
          </cell>
          <cell r="J686"/>
          <cell r="K686">
            <v>0</v>
          </cell>
          <cell r="L686">
            <v>2019</v>
          </cell>
          <cell r="M686">
            <v>0</v>
          </cell>
          <cell r="N686"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O686"/>
          <cell r="P686"/>
          <cell r="Q686">
            <v>0</v>
          </cell>
          <cell r="R686">
            <v>0</v>
          </cell>
          <cell r="S686">
            <v>0</v>
          </cell>
        </row>
        <row r="687">
          <cell r="A687" t="str">
            <v>1.2.2.200</v>
          </cell>
          <cell r="B687" t="str">
            <v>Реконструкция ВЛ-10кв  от ПС-9  ф.17 РП-124   эск-16 (ВЛ-10 кВ ф. Черный Мыс-307 до оп. №9)</v>
          </cell>
          <cell r="C687" t="str">
            <v>С_1.2.2.200</v>
          </cell>
          <cell r="D687">
            <v>0</v>
          </cell>
          <cell r="E687"/>
          <cell r="F687">
            <v>0</v>
          </cell>
          <cell r="G687"/>
          <cell r="H687"/>
          <cell r="I687">
            <v>0</v>
          </cell>
          <cell r="J687"/>
          <cell r="K687">
            <v>0</v>
          </cell>
          <cell r="L687">
            <v>2019</v>
          </cell>
          <cell r="M687">
            <v>0</v>
          </cell>
          <cell r="N687"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O687"/>
          <cell r="P687"/>
          <cell r="Q687">
            <v>0</v>
          </cell>
          <cell r="R687">
            <v>0</v>
          </cell>
          <cell r="S687">
            <v>0</v>
          </cell>
        </row>
        <row r="688">
          <cell r="A688" t="str">
            <v>1.2.2.201</v>
          </cell>
          <cell r="B688" t="str">
            <v xml:space="preserve">Реконструкция ВЛ-10кв   ТП-384  КТПН-633 </v>
          </cell>
          <cell r="C688" t="str">
            <v>С_1.2.2.201</v>
          </cell>
          <cell r="D688">
            <v>0</v>
          </cell>
          <cell r="E688"/>
          <cell r="F688">
            <v>0</v>
          </cell>
          <cell r="G688"/>
          <cell r="H688"/>
          <cell r="I688">
            <v>0</v>
          </cell>
          <cell r="J688"/>
          <cell r="K688">
            <v>0</v>
          </cell>
          <cell r="L688">
            <v>2019</v>
          </cell>
          <cell r="M688">
            <v>0</v>
          </cell>
          <cell r="N688"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O688"/>
          <cell r="P688"/>
          <cell r="Q688">
            <v>0</v>
          </cell>
          <cell r="R688">
            <v>0</v>
          </cell>
          <cell r="S688">
            <v>0</v>
          </cell>
        </row>
        <row r="689">
          <cell r="A689" t="str">
            <v>1.2.2.202</v>
          </cell>
          <cell r="B689" t="str">
            <v>Реконструкция ВЛ-10кв  ПС-5  ф. Х.завод -I,II</v>
          </cell>
          <cell r="C689" t="str">
            <v>С_1.2.2.202</v>
          </cell>
          <cell r="D689">
            <v>0</v>
          </cell>
          <cell r="E689"/>
          <cell r="F689">
            <v>0</v>
          </cell>
          <cell r="G689"/>
          <cell r="H689"/>
          <cell r="I689">
            <v>0</v>
          </cell>
          <cell r="J689"/>
          <cell r="K689">
            <v>0</v>
          </cell>
          <cell r="L689">
            <v>2019</v>
          </cell>
          <cell r="M689">
            <v>0</v>
          </cell>
          <cell r="N689"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O689"/>
          <cell r="P689"/>
          <cell r="Q689">
            <v>0</v>
          </cell>
          <cell r="R689">
            <v>0</v>
          </cell>
          <cell r="S689">
            <v>0</v>
          </cell>
        </row>
        <row r="690">
          <cell r="A690" t="str">
            <v>1.2.2.203</v>
          </cell>
          <cell r="B690" t="str">
            <v xml:space="preserve">Реконструкция ВЛ-10 кВ ПС-5  ф.Чернореченский отп.  </v>
          </cell>
          <cell r="C690" t="str">
            <v>С_1.2.2.203</v>
          </cell>
          <cell r="D690">
            <v>6.4925759999999997</v>
          </cell>
          <cell r="E690"/>
          <cell r="F690">
            <v>6.4925759999999997</v>
          </cell>
          <cell r="G690"/>
          <cell r="H690"/>
          <cell r="I690">
            <v>6.4925759999999997</v>
          </cell>
          <cell r="J690"/>
          <cell r="K690">
            <v>5.4104799999999997</v>
          </cell>
          <cell r="L690">
            <v>2020</v>
          </cell>
          <cell r="M690">
            <v>5.4104799999999997</v>
          </cell>
          <cell r="N690"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O690"/>
          <cell r="P690"/>
          <cell r="Q690">
            <v>0</v>
          </cell>
          <cell r="R690">
            <v>4.7</v>
          </cell>
          <cell r="S690">
            <v>4.7</v>
          </cell>
        </row>
        <row r="691">
          <cell r="A691" t="str">
            <v>1.2.2.204</v>
          </cell>
          <cell r="B691" t="str">
            <v xml:space="preserve">Реконструкция ВЛ- 6кв РП-100 яч. 18 </v>
          </cell>
          <cell r="C691" t="str">
            <v>С_1.2.2.204</v>
          </cell>
          <cell r="D691">
            <v>0.66848399999999997</v>
          </cell>
          <cell r="E691"/>
          <cell r="F691">
            <v>0.66848399999999997</v>
          </cell>
          <cell r="G691"/>
          <cell r="H691"/>
          <cell r="I691">
            <v>0.66848399999999997</v>
          </cell>
          <cell r="J691"/>
          <cell r="K691">
            <v>0.55706999999999995</v>
          </cell>
          <cell r="L691">
            <v>2020</v>
          </cell>
          <cell r="M691">
            <v>0.55706999999999995</v>
          </cell>
          <cell r="N691"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O691"/>
          <cell r="P691"/>
          <cell r="Q691">
            <v>0</v>
          </cell>
          <cell r="R691">
            <v>0.44</v>
          </cell>
          <cell r="S691">
            <v>0.44</v>
          </cell>
        </row>
        <row r="692">
          <cell r="A692" t="str">
            <v>1.2.2.205</v>
          </cell>
          <cell r="B692" t="str">
            <v xml:space="preserve">Реконструкция ВЛ-10кв  РП-138  ф.Вост. гр. скажин. </v>
          </cell>
          <cell r="C692" t="str">
            <v>С_1.2.2.205</v>
          </cell>
          <cell r="D692">
            <v>0.14905199999999999</v>
          </cell>
          <cell r="E692"/>
          <cell r="F692">
            <v>0.14905199999999999</v>
          </cell>
          <cell r="G692"/>
          <cell r="H692"/>
          <cell r="I692">
            <v>0.14905199999999999</v>
          </cell>
          <cell r="J692"/>
          <cell r="K692">
            <v>0.12421</v>
          </cell>
          <cell r="L692">
            <v>2020</v>
          </cell>
          <cell r="M692">
            <v>0.12421</v>
          </cell>
          <cell r="N692"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O692"/>
          <cell r="P692"/>
          <cell r="Q692">
            <v>0</v>
          </cell>
          <cell r="R692">
            <v>0.1</v>
          </cell>
          <cell r="S692">
            <v>0.1</v>
          </cell>
        </row>
        <row r="693">
          <cell r="A693" t="str">
            <v>1.2.2.206</v>
          </cell>
          <cell r="B693" t="str">
            <v>Реконструкция ВЛ-6кв п/ст 46 яч. 20</v>
          </cell>
          <cell r="C693" t="str">
            <v>С_1.2.2.206</v>
          </cell>
          <cell r="D693">
            <v>5.5402799999999992</v>
          </cell>
          <cell r="E693"/>
          <cell r="F693">
            <v>5.5402799999999992</v>
          </cell>
          <cell r="G693"/>
          <cell r="H693"/>
          <cell r="I693">
            <v>5.5402799999999992</v>
          </cell>
          <cell r="J693"/>
          <cell r="K693">
            <v>4.6168999999999993</v>
          </cell>
          <cell r="L693">
            <v>2021</v>
          </cell>
          <cell r="M693">
            <v>4.6168999999999993</v>
          </cell>
          <cell r="N693"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O693"/>
          <cell r="P693"/>
          <cell r="Q693">
            <v>0</v>
          </cell>
          <cell r="R693">
            <v>4.0359999999999996</v>
          </cell>
          <cell r="S693">
            <v>4.0359999999999996</v>
          </cell>
        </row>
        <row r="694">
          <cell r="A694" t="str">
            <v>1.2.2.207</v>
          </cell>
          <cell r="B694" t="str">
            <v>Реконструкция КВЛ-6кв  от КРУПЭ до ТП-489</v>
          </cell>
          <cell r="C694" t="str">
            <v>С_1.2.2.207</v>
          </cell>
          <cell r="D694">
            <v>3.6094080000000002</v>
          </cell>
          <cell r="E694"/>
          <cell r="F694">
            <v>3.6094080000000002</v>
          </cell>
          <cell r="G694"/>
          <cell r="H694"/>
          <cell r="I694">
            <v>3.6094080000000002</v>
          </cell>
          <cell r="J694"/>
          <cell r="K694">
            <v>3.0078400000000003</v>
          </cell>
          <cell r="L694">
            <v>2021</v>
          </cell>
          <cell r="M694">
            <v>3.0078400000000003</v>
          </cell>
          <cell r="N694"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O694"/>
          <cell r="P694"/>
          <cell r="Q694">
            <v>0</v>
          </cell>
          <cell r="R694">
            <v>2.4</v>
          </cell>
          <cell r="S694">
            <v>2.4</v>
          </cell>
        </row>
        <row r="695">
          <cell r="A695" t="str">
            <v>/1.2.3/</v>
          </cell>
          <cell r="B695" t="str">
            <v>Развитие и модернизация учета электрической энергии (мощности), всего, в том числе:</v>
          </cell>
          <cell r="C695">
            <v>0</v>
          </cell>
          <cell r="D695">
            <v>287.54791366350821</v>
          </cell>
          <cell r="E695">
            <v>0</v>
          </cell>
          <cell r="F695">
            <v>287.54791366350821</v>
          </cell>
          <cell r="G695">
            <v>0</v>
          </cell>
          <cell r="H695">
            <v>0</v>
          </cell>
          <cell r="I695">
            <v>287.54791366350821</v>
          </cell>
          <cell r="J695">
            <v>0</v>
          </cell>
          <cell r="K695">
            <v>324.10234226666648</v>
          </cell>
          <cell r="L695"/>
          <cell r="M695">
            <v>324.10234226666648</v>
          </cell>
          <cell r="N695">
            <v>0</v>
          </cell>
          <cell r="O695">
            <v>0</v>
          </cell>
          <cell r="P695">
            <v>0</v>
          </cell>
          <cell r="Q695">
            <v>0</v>
          </cell>
          <cell r="R695">
            <v>0</v>
          </cell>
          <cell r="S695">
            <v>0</v>
          </cell>
        </row>
        <row r="696">
          <cell r="A696" t="str">
            <v>1.2.3.1</v>
          </cell>
          <cell r="B696" t="str">
            <v>Монтаж системы АИИСКУЭ от РП(ТП) 6,10 кВ до границы балансовой принадлежности в МКД</v>
          </cell>
          <cell r="C696" t="str">
            <v>С_1.2.3.1</v>
          </cell>
          <cell r="D696">
            <v>93.688453647966099</v>
          </cell>
          <cell r="E696"/>
          <cell r="F696">
            <v>93.688453647966099</v>
          </cell>
          <cell r="G696"/>
          <cell r="H696"/>
          <cell r="I696">
            <v>93.688453647966099</v>
          </cell>
          <cell r="J696"/>
          <cell r="K696">
            <v>115.99184025830516</v>
          </cell>
          <cell r="L696">
            <v>2022</v>
          </cell>
          <cell r="M696">
            <v>115.99184025830516</v>
          </cell>
          <cell r="N696" t="str">
            <v>Энергосбережение и повышение энергоэффективности согласно ФЗ-261 от 23.11.09 г.Для сбора и передачи информации с узлов учета жилого фонда города</v>
          </cell>
          <cell r="O696"/>
          <cell r="P696"/>
          <cell r="Q696">
            <v>0</v>
          </cell>
          <cell r="R696"/>
          <cell r="S696">
            <v>0</v>
          </cell>
        </row>
        <row r="697">
          <cell r="A697" t="str">
            <v>1.2.3.2</v>
          </cell>
          <cell r="B697" t="str">
            <v>Монтаж системы АИИС КУЭ РП; ТП; КТПН</v>
          </cell>
          <cell r="C697" t="str">
            <v>С_1.2.3.2</v>
          </cell>
          <cell r="D697">
            <v>93.836100838800007</v>
          </cell>
          <cell r="E697"/>
          <cell r="F697">
            <v>93.836100838800007</v>
          </cell>
          <cell r="G697"/>
          <cell r="H697"/>
          <cell r="I697">
            <v>93.836100838800007</v>
          </cell>
          <cell r="J697"/>
          <cell r="K697">
            <v>95.430837213333334</v>
          </cell>
          <cell r="L697">
            <v>2022</v>
          </cell>
          <cell r="M697">
            <v>95.430837213333334</v>
          </cell>
          <cell r="N697" t="str">
            <v>Энергосбережение и повышение энергоэффективности согласно ФЗ-261 от 23.11.09 г.Для сбора и передачи информации с узлов учета жилого фонда города</v>
          </cell>
          <cell r="O697"/>
          <cell r="P697"/>
          <cell r="Q697">
            <v>0</v>
          </cell>
          <cell r="R697"/>
          <cell r="S697">
            <v>0</v>
          </cell>
        </row>
        <row r="698">
          <cell r="A698" t="str">
            <v>1.2.3.3</v>
          </cell>
          <cell r="B698" t="str">
            <v>Монтаж телемеханики на РП; ТП</v>
          </cell>
          <cell r="C698" t="str">
            <v>С_1.2.3.3</v>
          </cell>
          <cell r="D698">
            <v>60.752183854708221</v>
          </cell>
          <cell r="E698"/>
          <cell r="F698">
            <v>60.752183854708221</v>
          </cell>
          <cell r="G698"/>
          <cell r="H698"/>
          <cell r="I698">
            <v>60.752183854708221</v>
          </cell>
          <cell r="J698"/>
          <cell r="K698">
            <v>79.953685359999781</v>
          </cell>
          <cell r="L698">
            <v>2022</v>
          </cell>
          <cell r="M698">
            <v>79.953685359999781</v>
          </cell>
          <cell r="N698" t="str">
            <v>Монтаж системы телемеханики. Повышение надежности и качества электроснабжения потребителей. Увеличение количества узлов учета, согласно ФЗ-261" Об Энергосбережение и повышение энергоэффективности"</v>
          </cell>
          <cell r="O698"/>
          <cell r="P698"/>
          <cell r="Q698">
            <v>0</v>
          </cell>
          <cell r="R698"/>
          <cell r="S698">
            <v>0</v>
          </cell>
        </row>
        <row r="699">
          <cell r="A699" t="str">
            <v>1.2.3.4</v>
          </cell>
          <cell r="B699" t="str">
            <v>Монтаж устройств компенсации реактивной мощности на РП</v>
          </cell>
          <cell r="C699" t="str">
            <v>С_1.2.3.4</v>
          </cell>
          <cell r="D699">
            <v>39.271175322033855</v>
          </cell>
          <cell r="E699"/>
          <cell r="F699">
            <v>39.271175322033855</v>
          </cell>
          <cell r="G699"/>
          <cell r="H699"/>
          <cell r="I699">
            <v>39.271175322033855</v>
          </cell>
          <cell r="J699"/>
          <cell r="K699">
            <v>32.725979435028208</v>
          </cell>
          <cell r="L699">
            <v>2022</v>
          </cell>
          <cell r="M699">
            <v>32.725979435028208</v>
          </cell>
          <cell r="N699" t="str">
            <v>Энергосбережение и повышение энергоэффективности. Увеличение количества узлов учета, согласно ФЗ-261" Об Энергосбережение и повышение энергоэффективности"</v>
          </cell>
          <cell r="O699"/>
          <cell r="P699"/>
          <cell r="Q699">
            <v>0</v>
          </cell>
          <cell r="R699"/>
          <cell r="S699">
            <v>0</v>
          </cell>
        </row>
        <row r="700">
          <cell r="A700" t="str">
            <v>/1.4/</v>
          </cell>
          <cell r="B700" t="str">
            <v>Прочее новое строительство объектов электросетевого хозяйства, всего, в том числе:</v>
          </cell>
          <cell r="C700">
            <v>0</v>
          </cell>
          <cell r="D700">
            <v>0</v>
          </cell>
          <cell r="E700">
            <v>0</v>
          </cell>
          <cell r="F700">
            <v>0</v>
          </cell>
          <cell r="G700">
            <v>0</v>
          </cell>
          <cell r="H700">
            <v>0</v>
          </cell>
          <cell r="I700">
            <v>0</v>
          </cell>
          <cell r="J700">
            <v>0</v>
          </cell>
          <cell r="K700">
            <v>0</v>
          </cell>
          <cell r="L700"/>
          <cell r="M700">
            <v>0</v>
          </cell>
          <cell r="N700">
            <v>0</v>
          </cell>
          <cell r="O700">
            <v>0</v>
          </cell>
          <cell r="P700">
            <v>0</v>
          </cell>
          <cell r="Q700">
            <v>0</v>
          </cell>
          <cell r="R700">
            <v>0</v>
          </cell>
          <cell r="S700">
            <v>0</v>
          </cell>
        </row>
        <row r="701">
          <cell r="A701" t="str">
            <v>1.4</v>
          </cell>
          <cell r="B701" t="str">
            <v>Наименование инвестиционного проекта</v>
          </cell>
          <cell r="C701" t="str">
            <v>С_1.4</v>
          </cell>
          <cell r="D701">
            <v>0</v>
          </cell>
          <cell r="E701"/>
          <cell r="F701">
            <v>0</v>
          </cell>
          <cell r="G701"/>
          <cell r="H701"/>
          <cell r="I701">
            <v>0</v>
          </cell>
          <cell r="J701"/>
          <cell r="K701">
            <v>0</v>
          </cell>
          <cell r="L701">
            <v>0</v>
          </cell>
          <cell r="M701">
            <v>0</v>
          </cell>
          <cell r="N701">
            <v>0</v>
          </cell>
          <cell r="O701"/>
          <cell r="P701"/>
          <cell r="Q701">
            <v>0</v>
          </cell>
          <cell r="R701"/>
          <cell r="S701">
            <v>0</v>
          </cell>
        </row>
        <row r="702">
          <cell r="A702" t="str">
            <v>1.4</v>
          </cell>
          <cell r="B702" t="str">
            <v>Наименование инвестиционного проекта</v>
          </cell>
          <cell r="C702" t="str">
            <v>С_1.4</v>
          </cell>
          <cell r="D702">
            <v>0</v>
          </cell>
          <cell r="E702"/>
          <cell r="F702">
            <v>0</v>
          </cell>
          <cell r="G702"/>
          <cell r="H702"/>
          <cell r="I702">
            <v>0</v>
          </cell>
          <cell r="J702"/>
          <cell r="K702">
            <v>0</v>
          </cell>
          <cell r="L702">
            <v>0</v>
          </cell>
          <cell r="M702">
            <v>0</v>
          </cell>
          <cell r="N702">
            <v>0</v>
          </cell>
          <cell r="O702"/>
          <cell r="P702"/>
          <cell r="Q702">
            <v>0</v>
          </cell>
          <cell r="R702"/>
          <cell r="S702">
            <v>0</v>
          </cell>
        </row>
        <row r="703">
          <cell r="A703" t="str">
            <v>/1.6/</v>
          </cell>
          <cell r="B703" t="str">
            <v>Прочие инвестиционные проекты, всего, в том числе:</v>
          </cell>
          <cell r="C703">
            <v>0</v>
          </cell>
          <cell r="D703">
            <v>881.37558982872531</v>
          </cell>
          <cell r="E703">
            <v>0</v>
          </cell>
          <cell r="F703">
            <v>881.37558982872531</v>
          </cell>
          <cell r="G703">
            <v>0</v>
          </cell>
          <cell r="H703">
            <v>0</v>
          </cell>
          <cell r="I703">
            <v>881.37558982872531</v>
          </cell>
          <cell r="J703">
            <v>0</v>
          </cell>
          <cell r="K703">
            <v>715.32917411550875</v>
          </cell>
          <cell r="L703"/>
          <cell r="M703">
            <v>715.32917411550875</v>
          </cell>
          <cell r="N703">
            <v>0</v>
          </cell>
          <cell r="O703">
            <v>0</v>
          </cell>
          <cell r="P703">
            <v>0</v>
          </cell>
          <cell r="Q703">
            <v>18.809999999999999</v>
          </cell>
          <cell r="R703">
            <v>0</v>
          </cell>
          <cell r="S703">
            <v>37.820999999999998</v>
          </cell>
        </row>
        <row r="704">
          <cell r="A704" t="str">
            <v>1.6.1</v>
          </cell>
          <cell r="B704" t="str">
            <v>Производственных помещений, г.Сургут</v>
          </cell>
          <cell r="C704" t="str">
            <v>С_1.6.1</v>
          </cell>
          <cell r="D704">
            <v>422.57848075640004</v>
          </cell>
          <cell r="E704"/>
          <cell r="F704">
            <v>422.57848075640004</v>
          </cell>
          <cell r="G704"/>
          <cell r="H704"/>
          <cell r="I704">
            <v>422.57848075640004</v>
          </cell>
          <cell r="J704"/>
          <cell r="K704">
            <v>352.36991098000004</v>
          </cell>
          <cell r="L704">
            <v>2022</v>
          </cell>
          <cell r="M704">
            <v>352.36991098000004</v>
          </cell>
          <cell r="N704" t="str">
            <v>Производственные помещения г.Сургут</v>
          </cell>
          <cell r="O704"/>
          <cell r="P704"/>
          <cell r="Q704">
            <v>0</v>
          </cell>
          <cell r="R704"/>
          <cell r="S704">
            <v>0</v>
          </cell>
        </row>
        <row r="705">
          <cell r="A705" t="str">
            <v>1.6.2</v>
          </cell>
          <cell r="B705" t="str">
            <v>Монтаж диспетчерского щита</v>
          </cell>
          <cell r="C705" t="str">
            <v>С_1.6.2</v>
          </cell>
          <cell r="D705">
            <v>42</v>
          </cell>
          <cell r="E705"/>
          <cell r="F705">
            <v>42</v>
          </cell>
          <cell r="G705"/>
          <cell r="H705"/>
          <cell r="I705">
            <v>42</v>
          </cell>
          <cell r="J705"/>
          <cell r="K705">
            <v>35</v>
          </cell>
          <cell r="L705">
            <v>2022</v>
          </cell>
          <cell r="M705">
            <v>35</v>
          </cell>
          <cell r="N705" t="str">
            <v xml:space="preserve">многофункциональное универсальное устройство, для оперативного визуального контроля и автоматической регистрации информации о состоянии объектов, которые непосредственно входят в систему диспетчерского управления. </v>
          </cell>
          <cell r="O705"/>
          <cell r="P705"/>
          <cell r="Q705">
            <v>0</v>
          </cell>
          <cell r="R705"/>
          <cell r="S705">
            <v>0</v>
          </cell>
        </row>
        <row r="706">
          <cell r="A706" t="str">
            <v>1.6.3</v>
          </cell>
          <cell r="B706" t="str">
            <v>АГП ВС-22-06 ЭИ КАМАЗ 43502 4х4 - 2шт.</v>
          </cell>
          <cell r="C706" t="str">
            <v>С_1.6.3</v>
          </cell>
          <cell r="D706">
            <v>18.561200327999991</v>
          </cell>
          <cell r="E706"/>
          <cell r="F706">
            <v>18.561200327999991</v>
          </cell>
          <cell r="G706"/>
          <cell r="H706"/>
          <cell r="I706">
            <v>18.561200327999991</v>
          </cell>
          <cell r="J706"/>
          <cell r="K706">
            <v>15.467666939999999</v>
          </cell>
          <cell r="L706">
            <v>2019</v>
          </cell>
          <cell r="M706">
            <v>15.467666939999999</v>
          </cell>
          <cell r="N706" t="str">
            <v>Взамен устаревших машин (Взамен АГП-22 А741РВ 86; АГП-22 А742РВ 86), требующих дорогого ремонта, и проведения ежегодной экспертизы</v>
          </cell>
          <cell r="O706"/>
          <cell r="P706"/>
          <cell r="Q706">
            <v>0</v>
          </cell>
          <cell r="R706"/>
          <cell r="S706">
            <v>0</v>
          </cell>
        </row>
        <row r="707">
          <cell r="A707" t="str">
            <v>1.6.4</v>
          </cell>
          <cell r="B707" t="str">
            <v>АГП ПСС121-28 КАМАЗ 5350 6х6</v>
          </cell>
          <cell r="C707" t="str">
            <v>С_1.6.4</v>
          </cell>
          <cell r="D707">
            <v>6.3599999999999994</v>
          </cell>
          <cell r="E707"/>
          <cell r="F707">
            <v>6.3599999999999994</v>
          </cell>
          <cell r="G707"/>
          <cell r="H707"/>
          <cell r="I707">
            <v>6.3599999999999994</v>
          </cell>
          <cell r="J707"/>
          <cell r="K707">
            <v>5.3</v>
          </cell>
          <cell r="L707">
            <v>2021</v>
          </cell>
          <cell r="M707">
            <v>5.3</v>
          </cell>
          <cell r="N707" t="str">
            <v>Взамен устаревших машин, требующих дорогого ремонта, и проведения ежегодной экспертизы</v>
          </cell>
          <cell r="O707"/>
          <cell r="P707"/>
          <cell r="Q707">
            <v>0</v>
          </cell>
          <cell r="R707"/>
          <cell r="S707">
            <v>0</v>
          </cell>
        </row>
        <row r="708">
          <cell r="A708" t="str">
            <v>1.6.5</v>
          </cell>
          <cell r="B708" t="str">
            <v>Газель-Next цельнометалическая-6шт.</v>
          </cell>
          <cell r="C708" t="str">
            <v>С_1.6.5</v>
          </cell>
          <cell r="D708">
            <v>11.480227163999999</v>
          </cell>
          <cell r="E708"/>
          <cell r="F708">
            <v>11.480227163999999</v>
          </cell>
          <cell r="G708"/>
          <cell r="H708"/>
          <cell r="I708">
            <v>11.480227163999999</v>
          </cell>
          <cell r="J708"/>
          <cell r="K708">
            <v>8.8441849349999995</v>
          </cell>
          <cell r="L708">
            <v>2022</v>
          </cell>
          <cell r="M708">
            <v>8.8441849349999995</v>
          </cell>
          <cell r="N708" t="str">
            <v>Взамен списываемых машин и увеличения парка автотранспорта. Для перевозки бригад электромонтеров.</v>
          </cell>
          <cell r="O708"/>
          <cell r="P708"/>
          <cell r="Q708">
            <v>0</v>
          </cell>
          <cell r="R708"/>
          <cell r="S708">
            <v>0</v>
          </cell>
        </row>
        <row r="709">
          <cell r="A709" t="str">
            <v>1.6.6</v>
          </cell>
          <cell r="B709" t="str">
            <v>Шевроле – Нива GLC-7шт.</v>
          </cell>
          <cell r="C709" t="str">
            <v>С_1.6.6</v>
          </cell>
          <cell r="D709">
            <v>4.0199999999999996</v>
          </cell>
          <cell r="E709"/>
          <cell r="F709">
            <v>4.0199999999999996</v>
          </cell>
          <cell r="G709"/>
          <cell r="H709"/>
          <cell r="I709">
            <v>4.0199999999999996</v>
          </cell>
          <cell r="J709"/>
          <cell r="K709">
            <v>3.3500000000000005</v>
          </cell>
          <cell r="L709">
            <v>2022</v>
          </cell>
          <cell r="M709">
            <v>3.3500000000000005</v>
          </cell>
          <cell r="N709" t="str">
            <v>Взамен устаревших, обновление автопарка.</v>
          </cell>
          <cell r="O709"/>
          <cell r="P709"/>
          <cell r="Q709">
            <v>0</v>
          </cell>
          <cell r="R709"/>
          <cell r="S709">
            <v>0</v>
          </cell>
        </row>
        <row r="710">
          <cell r="A710" t="str">
            <v>1.6.7</v>
          </cell>
          <cell r="B710" t="str">
            <v xml:space="preserve">Погрузчик фронтальный «Амкадор-352» г.п. 5 тн. </v>
          </cell>
          <cell r="C710" t="str">
            <v>С_1.6.7</v>
          </cell>
          <cell r="D710">
            <v>0</v>
          </cell>
          <cell r="E710"/>
          <cell r="F710">
            <v>0</v>
          </cell>
          <cell r="G710"/>
          <cell r="H710"/>
          <cell r="I710">
            <v>0</v>
          </cell>
          <cell r="J710"/>
          <cell r="K710">
            <v>0</v>
          </cell>
          <cell r="L710">
            <v>2019</v>
          </cell>
          <cell r="M710">
            <v>0</v>
          </cell>
          <cell r="N710" t="str">
            <v>Погрузка снега, песка, ТБО. Очистка территорий. Нехватка в погрузо-разгрузочной технике. Аварийные работы, прокладка кабельных линий.</v>
          </cell>
          <cell r="O710"/>
          <cell r="P710"/>
          <cell r="Q710">
            <v>0</v>
          </cell>
          <cell r="R710"/>
          <cell r="S710">
            <v>0</v>
          </cell>
        </row>
        <row r="711">
          <cell r="A711" t="str">
            <v>1.6.8</v>
          </cell>
          <cell r="B711" t="str">
            <v>КС 65717-34 (50 тонн) КАМАЗ 6560 8х8</v>
          </cell>
          <cell r="C711" t="str">
            <v>С_1.6.8</v>
          </cell>
          <cell r="D711">
            <v>18.599999999999998</v>
          </cell>
          <cell r="E711"/>
          <cell r="F711">
            <v>18.599999999999998</v>
          </cell>
          <cell r="G711"/>
          <cell r="H711"/>
          <cell r="I711">
            <v>18.599999999999998</v>
          </cell>
          <cell r="J711"/>
          <cell r="K711">
            <v>15.499999999999998</v>
          </cell>
          <cell r="L711">
            <v>2021</v>
          </cell>
          <cell r="M711">
            <v>15.499999999999998</v>
          </cell>
          <cell r="N711" t="str">
            <v>Для работ с крупногабаритными и тяжеловесными грузами и оборудованием (монтаж и демонтаж)</v>
          </cell>
          <cell r="O711"/>
          <cell r="P711"/>
          <cell r="Q711">
            <v>0</v>
          </cell>
          <cell r="R711"/>
          <cell r="S711">
            <v>0</v>
          </cell>
        </row>
        <row r="712">
          <cell r="A712" t="str">
            <v>1.6.9</v>
          </cell>
          <cell r="B712" t="str">
            <v>БКМ 517 КАМАЗ 43502</v>
          </cell>
          <cell r="C712" t="str">
            <v>С_1.6.9</v>
          </cell>
          <cell r="D712">
            <v>5.1599999999999993</v>
          </cell>
          <cell r="E712"/>
          <cell r="F712">
            <v>5.1599999999999993</v>
          </cell>
          <cell r="G712"/>
          <cell r="H712"/>
          <cell r="I712">
            <v>5.1599999999999993</v>
          </cell>
          <cell r="J712"/>
          <cell r="K712">
            <v>4.3</v>
          </cell>
          <cell r="L712">
            <v>2022</v>
          </cell>
          <cell r="M712">
            <v>4.3</v>
          </cell>
          <cell r="N712" t="str">
            <v>Бурение скважин под опоры, укосы. Аварийные работы, обслуживание воздушных линий.</v>
          </cell>
          <cell r="O712"/>
          <cell r="P712"/>
          <cell r="Q712">
            <v>0</v>
          </cell>
          <cell r="R712"/>
          <cell r="S712">
            <v>0</v>
          </cell>
        </row>
        <row r="713">
          <cell r="A713" t="str">
            <v>1.6.10</v>
          </cell>
          <cell r="B713" t="str">
            <v>Мини погрузчик МКСМ-800-2шт.</v>
          </cell>
          <cell r="C713" t="str">
            <v>С_1.6.10</v>
          </cell>
          <cell r="D713">
            <v>1.7999999999999998</v>
          </cell>
          <cell r="E713"/>
          <cell r="F713">
            <v>1.7999999999999998</v>
          </cell>
          <cell r="G713"/>
          <cell r="H713"/>
          <cell r="I713">
            <v>1.7999999999999998</v>
          </cell>
          <cell r="J713"/>
          <cell r="K713">
            <v>1.5</v>
          </cell>
          <cell r="L713">
            <v>2020</v>
          </cell>
          <cell r="M713">
            <v>1.5</v>
          </cell>
          <cell r="N713" t="str">
            <v>Погрузка снега, песка, ТБО. Очистка территорий. Нехватка в погрузо-разгрузочной технике.</v>
          </cell>
          <cell r="O713"/>
          <cell r="P713"/>
          <cell r="Q713">
            <v>0</v>
          </cell>
          <cell r="R713"/>
          <cell r="S713">
            <v>0</v>
          </cell>
        </row>
        <row r="714">
          <cell r="A714" t="str">
            <v>1.6.11</v>
          </cell>
          <cell r="B714" t="str">
            <v>Лаборатории на базе КАМАЗ 4х4- 2шт.</v>
          </cell>
          <cell r="C714" t="str">
            <v>С_1.6.11</v>
          </cell>
          <cell r="D714">
            <v>6.24</v>
          </cell>
          <cell r="E714"/>
          <cell r="F714">
            <v>6.24</v>
          </cell>
          <cell r="G714"/>
          <cell r="H714"/>
          <cell r="I714">
            <v>6.24</v>
          </cell>
          <cell r="J714"/>
          <cell r="K714">
            <v>5.2</v>
          </cell>
          <cell r="L714">
            <v>2022</v>
          </cell>
          <cell r="M714">
            <v>5.2</v>
          </cell>
          <cell r="N714" t="str">
            <v>Взамен устаревших машин ЗИЛ (снятых с производства), требующих дорогого ремонта, отсутствие запчастей.</v>
          </cell>
          <cell r="O714"/>
          <cell r="P714"/>
          <cell r="Q714">
            <v>0</v>
          </cell>
          <cell r="R714"/>
          <cell r="S714">
            <v>0</v>
          </cell>
        </row>
        <row r="715">
          <cell r="A715" t="str">
            <v>1.6.12</v>
          </cell>
          <cell r="B715" t="str">
            <v>Газель-Next автобус 4шт.</v>
          </cell>
          <cell r="C715" t="str">
            <v>С_1.6.12</v>
          </cell>
          <cell r="D715">
            <v>3.5999999999999996</v>
          </cell>
          <cell r="E715"/>
          <cell r="F715">
            <v>3.5999999999999996</v>
          </cell>
          <cell r="G715"/>
          <cell r="H715"/>
          <cell r="I715">
            <v>3.5999999999999996</v>
          </cell>
          <cell r="J715"/>
          <cell r="K715">
            <v>3</v>
          </cell>
          <cell r="L715">
            <v>2021</v>
          </cell>
          <cell r="M715">
            <v>3</v>
          </cell>
          <cell r="N715" t="str">
            <v>Вахтовые перевозки сотрудников, работа в цехах. Взамен устаревших машин.</v>
          </cell>
          <cell r="O715"/>
          <cell r="P715"/>
          <cell r="Q715">
            <v>0</v>
          </cell>
          <cell r="R715"/>
          <cell r="S715">
            <v>0</v>
          </cell>
        </row>
        <row r="716">
          <cell r="A716" t="str">
            <v>1.6.13</v>
          </cell>
          <cell r="B716" t="str">
            <v>Микроавтобус Фольцваген - Мультивен</v>
          </cell>
          <cell r="C716" t="str">
            <v>С_1.6.13</v>
          </cell>
          <cell r="D716">
            <v>0</v>
          </cell>
          <cell r="E716"/>
          <cell r="F716">
            <v>0</v>
          </cell>
          <cell r="G716"/>
          <cell r="H716"/>
          <cell r="I716">
            <v>0</v>
          </cell>
          <cell r="J716"/>
          <cell r="K716">
            <v>0</v>
          </cell>
          <cell r="L716">
            <v>2019</v>
          </cell>
          <cell r="M716">
            <v>0</v>
          </cell>
          <cell r="N716" t="str">
            <v>Вахтовые перевозки сотрудников, работа в цехах. Взамен устаревших машин.</v>
          </cell>
          <cell r="O716"/>
          <cell r="P716"/>
          <cell r="Q716">
            <v>0</v>
          </cell>
          <cell r="R716"/>
          <cell r="S716">
            <v>0</v>
          </cell>
        </row>
        <row r="717">
          <cell r="A717" t="str">
            <v>1.6.14</v>
          </cell>
          <cell r="B717" t="str">
            <v>Кран манипулятор КАМАЗ 43118 г/п 2,9т</v>
          </cell>
          <cell r="C717" t="str">
            <v>С_1.6.14</v>
          </cell>
          <cell r="D717">
            <v>6.24</v>
          </cell>
          <cell r="E717"/>
          <cell r="F717">
            <v>6.24</v>
          </cell>
          <cell r="G717"/>
          <cell r="H717"/>
          <cell r="I717">
            <v>6.24</v>
          </cell>
          <cell r="J717"/>
          <cell r="K717">
            <v>5.2</v>
          </cell>
          <cell r="L717">
            <v>2022</v>
          </cell>
          <cell r="M717">
            <v>5.2</v>
          </cell>
          <cell r="N717" t="str">
            <v>Получение перевозка оборудования материалов</v>
          </cell>
          <cell r="O717"/>
          <cell r="P717"/>
          <cell r="Q717">
            <v>0</v>
          </cell>
          <cell r="R717"/>
          <cell r="S717">
            <v>0</v>
          </cell>
        </row>
        <row r="718">
          <cell r="A718" t="str">
            <v>1.6.15</v>
          </cell>
          <cell r="B718" t="str">
            <v>Гильотина</v>
          </cell>
          <cell r="C718" t="str">
            <v>С_1.6.15</v>
          </cell>
          <cell r="D718">
            <v>0</v>
          </cell>
          <cell r="E718"/>
          <cell r="F718">
            <v>0</v>
          </cell>
          <cell r="G718"/>
          <cell r="H718"/>
          <cell r="I718">
            <v>0</v>
          </cell>
          <cell r="J718"/>
          <cell r="K718">
            <v>0</v>
          </cell>
          <cell r="L718">
            <v>0</v>
          </cell>
          <cell r="M718">
            <v>0</v>
          </cell>
          <cell r="N718" t="str">
            <v>Взамен устаревшей модели, требуется дорогой ремонт (снята с производства)</v>
          </cell>
          <cell r="O718"/>
          <cell r="P718"/>
          <cell r="Q718">
            <v>0</v>
          </cell>
          <cell r="R718"/>
          <cell r="S718">
            <v>0</v>
          </cell>
        </row>
        <row r="719">
          <cell r="A719" t="str">
            <v>1.6.16</v>
          </cell>
          <cell r="B719" t="str">
            <v>Пресс ножницы</v>
          </cell>
          <cell r="C719" t="str">
            <v>С_1.6.16</v>
          </cell>
          <cell r="D719">
            <v>0</v>
          </cell>
          <cell r="E719"/>
          <cell r="F719">
            <v>0</v>
          </cell>
          <cell r="G719"/>
          <cell r="H719"/>
          <cell r="I719">
            <v>0</v>
          </cell>
          <cell r="J719"/>
          <cell r="K719">
            <v>0</v>
          </cell>
          <cell r="L719">
            <v>2019</v>
          </cell>
          <cell r="M719">
            <v>0</v>
          </cell>
          <cell r="N719" t="str">
            <v>Взамен устаревшей модели, требуется дорогой ремонт (снята с производства)</v>
          </cell>
          <cell r="O719"/>
          <cell r="P719"/>
          <cell r="Q719">
            <v>0</v>
          </cell>
          <cell r="R719"/>
          <cell r="S719">
            <v>0</v>
          </cell>
        </row>
        <row r="720">
          <cell r="A720" t="str">
            <v>1.6.17</v>
          </cell>
          <cell r="B720" t="str">
            <v>Сварочный аппарат</v>
          </cell>
          <cell r="C720" t="str">
            <v>С_1.6.17</v>
          </cell>
          <cell r="D720">
            <v>8.4000000000000005E-2</v>
          </cell>
          <cell r="E720"/>
          <cell r="F720">
            <v>8.4000000000000005E-2</v>
          </cell>
          <cell r="G720"/>
          <cell r="H720"/>
          <cell r="I720">
            <v>8.4000000000000005E-2</v>
          </cell>
          <cell r="J720"/>
          <cell r="K720">
            <v>7.0000000000000007E-2</v>
          </cell>
          <cell r="L720">
            <v>2022</v>
          </cell>
          <cell r="M720">
            <v>7.0000000000000007E-2</v>
          </cell>
          <cell r="N720" t="str">
            <v>Взамен устаревшего аппарата</v>
          </cell>
          <cell r="O720"/>
          <cell r="P720"/>
          <cell r="Q720">
            <v>0</v>
          </cell>
          <cell r="R720"/>
          <cell r="S720">
            <v>0</v>
          </cell>
        </row>
        <row r="721">
          <cell r="A721" t="str">
            <v>1.6.18</v>
          </cell>
          <cell r="B721" t="str">
            <v>Трубогибный станок универсальный</v>
          </cell>
          <cell r="C721" t="str">
            <v>С_1.6.18</v>
          </cell>
          <cell r="D721">
            <v>0.3</v>
          </cell>
          <cell r="E721"/>
          <cell r="F721">
            <v>0.3</v>
          </cell>
          <cell r="G721"/>
          <cell r="H721"/>
          <cell r="I721">
            <v>0.3</v>
          </cell>
          <cell r="J721"/>
          <cell r="K721">
            <v>0.25</v>
          </cell>
          <cell r="L721">
            <v>2020</v>
          </cell>
          <cell r="M721">
            <v>0.25</v>
          </cell>
          <cell r="N721" t="str">
            <v>Взамен устаревшей модели, требуется дорогой ремонт (снята с производства)</v>
          </cell>
          <cell r="O721"/>
          <cell r="P721"/>
          <cell r="Q721">
            <v>0</v>
          </cell>
          <cell r="R721"/>
          <cell r="S721">
            <v>0</v>
          </cell>
        </row>
        <row r="722">
          <cell r="A722" t="str">
            <v>1.6.19</v>
          </cell>
          <cell r="B722" t="str">
            <v>Оборудование, спец.средства для эксплуатации, ремонта транспортгых средств (Платон, Глонасс)</v>
          </cell>
          <cell r="C722" t="str">
            <v>С_1.6.19</v>
          </cell>
          <cell r="D722">
            <v>8.5374651713999992</v>
          </cell>
          <cell r="E722"/>
          <cell r="F722">
            <v>8.5374651713999992</v>
          </cell>
          <cell r="G722"/>
          <cell r="H722"/>
          <cell r="I722">
            <v>8.5374651713999992</v>
          </cell>
          <cell r="J722"/>
          <cell r="K722">
            <v>7.2300552300000005</v>
          </cell>
          <cell r="L722">
            <v>2022</v>
          </cell>
          <cell r="M722">
            <v>7.2300552300000005</v>
          </cell>
          <cell r="N722" t="str">
            <v>Простые алкотестеры ненадежны – часто выходят из строя, требуют калибровки – половина стоимости нового.</v>
          </cell>
          <cell r="O722"/>
          <cell r="P722"/>
          <cell r="Q722">
            <v>0</v>
          </cell>
          <cell r="R722"/>
          <cell r="S722">
            <v>0</v>
          </cell>
        </row>
        <row r="723">
          <cell r="A723" t="str">
            <v>1.6.20</v>
          </cell>
          <cell r="B723" t="str">
            <v>Вентиляция цеха</v>
          </cell>
          <cell r="C723" t="str">
            <v>С_1.6.20</v>
          </cell>
          <cell r="D723">
            <v>2.4</v>
          </cell>
          <cell r="E723"/>
          <cell r="F723">
            <v>2.4</v>
          </cell>
          <cell r="G723"/>
          <cell r="H723"/>
          <cell r="I723">
            <v>2.4</v>
          </cell>
          <cell r="J723"/>
          <cell r="K723">
            <v>2</v>
          </cell>
          <cell r="L723">
            <v>2022</v>
          </cell>
          <cell r="M723">
            <v>2</v>
          </cell>
          <cell r="N723">
            <v>0</v>
          </cell>
          <cell r="O723"/>
          <cell r="P723"/>
          <cell r="Q723">
            <v>0</v>
          </cell>
          <cell r="R723"/>
          <cell r="S723">
            <v>0</v>
          </cell>
        </row>
        <row r="724">
          <cell r="A724" t="str">
            <v>1.6.21</v>
          </cell>
          <cell r="B724" t="str">
            <v>Компрессор V-110л.</v>
          </cell>
          <cell r="C724" t="str">
            <v>С_1.6.21</v>
          </cell>
          <cell r="D724">
            <v>8.4000000000000005E-2</v>
          </cell>
          <cell r="E724"/>
          <cell r="F724">
            <v>8.4000000000000005E-2</v>
          </cell>
          <cell r="G724"/>
          <cell r="H724"/>
          <cell r="I724">
            <v>8.4000000000000005E-2</v>
          </cell>
          <cell r="J724"/>
          <cell r="K724">
            <v>7.0000000000000007E-2</v>
          </cell>
          <cell r="L724">
            <v>2021</v>
          </cell>
          <cell r="M724">
            <v>7.0000000000000007E-2</v>
          </cell>
          <cell r="N724">
            <v>0</v>
          </cell>
          <cell r="O724"/>
          <cell r="P724"/>
          <cell r="Q724">
            <v>0</v>
          </cell>
          <cell r="R724"/>
          <cell r="S724">
            <v>0</v>
          </cell>
        </row>
        <row r="725">
          <cell r="A725" t="str">
            <v>1.6.22</v>
          </cell>
          <cell r="B725" t="str">
            <v>Тягач МАЗ 6430В9-1421-021</v>
          </cell>
          <cell r="C725" t="str">
            <v>D_1.6.22</v>
          </cell>
          <cell r="D725">
            <v>3.5295780566440675</v>
          </cell>
          <cell r="E725"/>
          <cell r="F725">
            <v>3.5295780566440675</v>
          </cell>
          <cell r="G725"/>
          <cell r="H725"/>
          <cell r="I725">
            <v>3.5295780566440675</v>
          </cell>
          <cell r="J725"/>
          <cell r="K725">
            <v>0</v>
          </cell>
          <cell r="L725">
            <v>2019</v>
          </cell>
          <cell r="M725">
            <v>0</v>
          </cell>
          <cell r="N725" t="str">
            <v>Перевозка установки горизонтального бурения  GRUNDODRILL 15XP, оборудования (ячейки, панель), крупногабаритных и негабаритных грузов. Использование тягоча совместно с полуприцепом низкорамным и полуприцепом 12м.</v>
          </cell>
          <cell r="O725"/>
          <cell r="P725"/>
          <cell r="Q725">
            <v>0</v>
          </cell>
          <cell r="R725"/>
          <cell r="S725">
            <v>0</v>
          </cell>
        </row>
        <row r="726">
          <cell r="A726" t="str">
            <v>1.6.23</v>
          </cell>
          <cell r="B726" t="str">
            <v>Полуприцеп низкорамный 993930-S40</v>
          </cell>
          <cell r="C726" t="str">
            <v>D_1.6.23</v>
          </cell>
          <cell r="D726">
            <v>2.1096328633220338</v>
          </cell>
          <cell r="E726"/>
          <cell r="F726">
            <v>2.1096328633220338</v>
          </cell>
          <cell r="G726"/>
          <cell r="H726"/>
          <cell r="I726">
            <v>2.1096328633220338</v>
          </cell>
          <cell r="J726"/>
          <cell r="K726">
            <v>0</v>
          </cell>
          <cell r="L726">
            <v>2019</v>
          </cell>
          <cell r="M726">
            <v>0</v>
          </cell>
          <cell r="N726" t="str">
            <v>Перевозка установки горизонтального бурения  GRUNDODRILL 15XP, оборудования (ячейки, панель), крупногабаритных и негабаритных грузов. Использование тягоча совместно с полуприцепом низкорамным и полуприцепом 12м.</v>
          </cell>
          <cell r="O726"/>
          <cell r="P726"/>
          <cell r="Q726">
            <v>0</v>
          </cell>
          <cell r="R726"/>
          <cell r="S726">
            <v>0</v>
          </cell>
        </row>
        <row r="727">
          <cell r="A727" t="str">
            <v>1.6.24</v>
          </cell>
          <cell r="B727" t="str">
            <v>Автогидроподъемник (АГП ПСС121.28-03)  КАМАЗ 5356 6х6</v>
          </cell>
          <cell r="C727" t="str">
            <v>D_1.6.24</v>
          </cell>
          <cell r="D727">
            <v>5.1646245988813559</v>
          </cell>
          <cell r="E727"/>
          <cell r="F727">
            <v>5.1646245988813559</v>
          </cell>
          <cell r="G727"/>
          <cell r="H727"/>
          <cell r="I727">
            <v>5.1646245988813559</v>
          </cell>
          <cell r="J727"/>
          <cell r="K727">
            <v>0</v>
          </cell>
          <cell r="L727">
            <v>2019</v>
          </cell>
          <cell r="M727">
            <v>0</v>
          </cell>
          <cell r="N727" t="str">
            <v>Увеличение объема работ. погрузо-разгрузочные работы.</v>
          </cell>
          <cell r="O727"/>
          <cell r="P727"/>
          <cell r="Q727">
            <v>0</v>
          </cell>
          <cell r="R727"/>
          <cell r="S727">
            <v>0</v>
          </cell>
        </row>
        <row r="728">
          <cell r="A728" t="str">
            <v>1.6.25</v>
          </cell>
          <cell r="B728" t="str">
            <v>CAT 434F2 (Экскаватор погрузчик)</v>
          </cell>
          <cell r="C728" t="str">
            <v>D_1.6.25</v>
          </cell>
          <cell r="D728">
            <v>5.2317173390169494</v>
          </cell>
          <cell r="E728"/>
          <cell r="F728">
            <v>5.2317173390169494</v>
          </cell>
          <cell r="G728"/>
          <cell r="H728"/>
          <cell r="I728">
            <v>5.2317173390169494</v>
          </cell>
          <cell r="J728"/>
          <cell r="K728">
            <v>0</v>
          </cell>
          <cell r="L728">
            <v>2019</v>
          </cell>
          <cell r="M728">
            <v>0</v>
          </cell>
          <cell r="N728" t="str">
            <v>Погрузка снега, песка. Погрузка разгрузка оборудование на складе.</v>
          </cell>
          <cell r="O728"/>
          <cell r="P728"/>
          <cell r="Q728">
            <v>0</v>
          </cell>
          <cell r="R728"/>
          <cell r="S728">
            <v>0</v>
          </cell>
        </row>
        <row r="729">
          <cell r="A729" t="str">
            <v>1.6.26</v>
          </cell>
          <cell r="B729" t="str">
            <v>Погрузчик Фронтальный "Амкадор-352" г.п. 5тн (Вилы грузовые)</v>
          </cell>
          <cell r="C729" t="str">
            <v>D_1.6.26</v>
          </cell>
          <cell r="D729">
            <v>4.8957380102372881</v>
          </cell>
          <cell r="E729"/>
          <cell r="F729">
            <v>4.8957380102372881</v>
          </cell>
          <cell r="G729"/>
          <cell r="H729"/>
          <cell r="I729">
            <v>4.8957380102372881</v>
          </cell>
          <cell r="J729"/>
          <cell r="K729">
            <v>0</v>
          </cell>
          <cell r="L729">
            <v>2019</v>
          </cell>
          <cell r="M729">
            <v>0</v>
          </cell>
          <cell r="N729" t="str">
            <v>Для движения по полигонам и карьерам требуется автотранспорт с полным приводом (нет в наличии). Вывоз песка,перевозка оборудования.</v>
          </cell>
          <cell r="O729"/>
          <cell r="P729"/>
          <cell r="Q729">
            <v>0</v>
          </cell>
          <cell r="R729"/>
          <cell r="S729">
            <v>0</v>
          </cell>
        </row>
        <row r="730">
          <cell r="A730" t="str">
            <v>1.6.27</v>
          </cell>
          <cell r="B730" t="str">
            <v>Самосвал "КАМАЗ-65111" г.п. 14 тонн</v>
          </cell>
          <cell r="C730" t="str">
            <v>D_1.6.27</v>
          </cell>
          <cell r="D730">
            <v>3.5866421220338989</v>
          </cell>
          <cell r="E730"/>
          <cell r="F730">
            <v>3.5866421220338989</v>
          </cell>
          <cell r="G730"/>
          <cell r="H730"/>
          <cell r="I730">
            <v>3.5866421220338989</v>
          </cell>
          <cell r="J730"/>
          <cell r="K730">
            <v>0</v>
          </cell>
          <cell r="L730">
            <v>2019</v>
          </cell>
          <cell r="M730">
            <v>0</v>
          </cell>
          <cell r="N730" t="str">
            <v xml:space="preserve">Для производства аварийных, монтажных, ремонтных работ на воздушных линиях электропередач. </v>
          </cell>
          <cell r="O730"/>
          <cell r="P730"/>
          <cell r="Q730">
            <v>0</v>
          </cell>
          <cell r="R730"/>
          <cell r="S730">
            <v>0</v>
          </cell>
        </row>
        <row r="731">
          <cell r="A731" t="str">
            <v>1.6.28</v>
          </cell>
          <cell r="B731" t="str">
            <v>ТП 2х630 кВА г.Сургут 27 мкр-н</v>
          </cell>
          <cell r="C731" t="str">
            <v>D_1.6.28</v>
          </cell>
          <cell r="D731">
            <v>0</v>
          </cell>
          <cell r="E731"/>
          <cell r="F731">
            <v>0</v>
          </cell>
          <cell r="G731"/>
          <cell r="H731"/>
          <cell r="I731">
            <v>0</v>
          </cell>
          <cell r="J731"/>
          <cell r="K731">
            <v>0</v>
          </cell>
          <cell r="L731">
            <v>2018</v>
          </cell>
          <cell r="M731">
            <v>0</v>
          </cell>
          <cell r="N731" t="str">
            <v>Надежное электроснабжение промзоны, закольцовка существующей схемы электроснабжения</v>
          </cell>
          <cell r="O731"/>
          <cell r="P731"/>
          <cell r="Q731">
            <v>0</v>
          </cell>
          <cell r="R731"/>
          <cell r="S731">
            <v>0</v>
          </cell>
        </row>
        <row r="732">
          <cell r="A732" t="str">
            <v>1.6.29</v>
          </cell>
          <cell r="B732" t="str">
            <v>КТПН - 400 кВА , ул. Рацианализаторов</v>
          </cell>
          <cell r="C732" t="str">
            <v>D_1.6.29</v>
          </cell>
          <cell r="D732">
            <v>1.7999999999999998</v>
          </cell>
          <cell r="E732"/>
          <cell r="F732">
            <v>1.7999999999999998</v>
          </cell>
          <cell r="G732"/>
          <cell r="H732"/>
          <cell r="I732">
            <v>1.7999999999999998</v>
          </cell>
          <cell r="J732"/>
          <cell r="K732">
            <v>1.5</v>
          </cell>
          <cell r="L732">
            <v>2018</v>
          </cell>
          <cell r="M732">
            <v>1.5</v>
          </cell>
          <cell r="N732" t="str">
            <v>Надежное электроснабжение промзоны, закольцовка существующей схемы электроснабжения</v>
          </cell>
          <cell r="O732"/>
          <cell r="P732"/>
          <cell r="Q732">
            <v>0</v>
          </cell>
          <cell r="R732"/>
          <cell r="S732">
            <v>0</v>
          </cell>
        </row>
        <row r="733">
          <cell r="A733" t="str">
            <v>1.6.30</v>
          </cell>
          <cell r="B733" t="str">
            <v>КТПН-2х160 кВА по ул. Базовая</v>
          </cell>
          <cell r="C733" t="str">
            <v>D_1.6.30</v>
          </cell>
          <cell r="D733">
            <v>1.7999999999999998</v>
          </cell>
          <cell r="E733"/>
          <cell r="F733">
            <v>1.7999999999999998</v>
          </cell>
          <cell r="G733"/>
          <cell r="H733"/>
          <cell r="I733">
            <v>1.7999999999999998</v>
          </cell>
          <cell r="J733"/>
          <cell r="K733">
            <v>1.5</v>
          </cell>
          <cell r="L733">
            <v>2018</v>
          </cell>
          <cell r="M733">
            <v>1.5</v>
          </cell>
          <cell r="N733" t="str">
            <v>Надежное электроснабжение промзоны, закольцовка существующей схемы электроснабжения</v>
          </cell>
          <cell r="O733"/>
          <cell r="P733"/>
          <cell r="Q733">
            <v>0</v>
          </cell>
          <cell r="R733"/>
          <cell r="S733">
            <v>0</v>
          </cell>
        </row>
        <row r="734">
          <cell r="A734" t="str">
            <v>1.6.31</v>
          </cell>
          <cell r="B734" t="str">
            <v>КЛ-0,4 кВ ул. Энергостроителей, 5</v>
          </cell>
          <cell r="C734" t="str">
            <v>D_1.6.31</v>
          </cell>
          <cell r="D734">
            <v>0.95593220338983043</v>
          </cell>
          <cell r="E734"/>
          <cell r="F734">
            <v>0.95593220338983043</v>
          </cell>
          <cell r="G734"/>
          <cell r="H734"/>
          <cell r="I734">
            <v>0.95593220338983043</v>
          </cell>
          <cell r="J734"/>
          <cell r="K734">
            <v>0.79661017999999995</v>
          </cell>
          <cell r="L734">
            <v>2018</v>
          </cell>
          <cell r="M734">
            <v>0.79661017999999995</v>
          </cell>
          <cell r="N734" t="str">
            <v>Электроснабжение АБК ул. Энергостроителей 5</v>
          </cell>
          <cell r="O734"/>
          <cell r="P734"/>
          <cell r="Q734">
            <v>0</v>
          </cell>
          <cell r="R734"/>
          <cell r="S734">
            <v>0.46</v>
          </cell>
        </row>
        <row r="735">
          <cell r="A735" t="str">
            <v>1.6.32</v>
          </cell>
          <cell r="B735" t="str">
            <v>БКТП 2х2500 кВА по ул. Профсоюзов</v>
          </cell>
          <cell r="C735" t="str">
            <v>D_1.6.32</v>
          </cell>
          <cell r="D735">
            <v>16</v>
          </cell>
          <cell r="E735"/>
          <cell r="F735">
            <v>16</v>
          </cell>
          <cell r="G735"/>
          <cell r="H735"/>
          <cell r="I735">
            <v>16</v>
          </cell>
          <cell r="J735"/>
          <cell r="K735">
            <v>13.559322039999998</v>
          </cell>
          <cell r="L735">
            <v>2018</v>
          </cell>
          <cell r="M735">
            <v>13.559322039999998</v>
          </cell>
          <cell r="N735" t="str">
            <v>Электроснабжение детского бассейна по ул.Профсоюзов, г.Сургут</v>
          </cell>
          <cell r="O735"/>
          <cell r="P735"/>
          <cell r="Q735">
            <v>5</v>
          </cell>
          <cell r="R735"/>
          <cell r="S735">
            <v>1.79</v>
          </cell>
        </row>
        <row r="736">
          <cell r="A736" t="str">
            <v>1.6.33</v>
          </cell>
          <cell r="B736" t="str">
            <v>ПС - 110 кВ г.Сургут</v>
          </cell>
          <cell r="C736" t="str">
            <v>D_1.6.33</v>
          </cell>
          <cell r="D736">
            <v>0</v>
          </cell>
          <cell r="E736"/>
          <cell r="F736">
            <v>0</v>
          </cell>
          <cell r="G736"/>
          <cell r="H736"/>
          <cell r="I736">
            <v>0</v>
          </cell>
          <cell r="J736"/>
          <cell r="K736">
            <v>0</v>
          </cell>
          <cell r="L736">
            <v>2018</v>
          </cell>
          <cell r="M736">
            <v>0</v>
          </cell>
          <cell r="N736" t="str">
            <v>Надежное электроснабжение Западного жилого района, Котельная, Пождепо, Школа, д/с "Капелька", д/с "Яблонька", ЦТП-80, ЦТП-46, Детская хореографическая школа, Школа искусств</v>
          </cell>
          <cell r="O736"/>
          <cell r="P736"/>
          <cell r="Q736">
            <v>0</v>
          </cell>
          <cell r="R736"/>
          <cell r="S736">
            <v>0</v>
          </cell>
        </row>
        <row r="737">
          <cell r="A737" t="str">
            <v>1.6.34</v>
          </cell>
          <cell r="B737" t="str">
            <v>КЛ- 0,4кВ по ул. Каролинского, 10</v>
          </cell>
          <cell r="C737" t="str">
            <v>E_1.6.34</v>
          </cell>
          <cell r="D737">
            <v>0.96</v>
          </cell>
          <cell r="E737"/>
          <cell r="F737">
            <v>0.96</v>
          </cell>
          <cell r="G737"/>
          <cell r="H737"/>
          <cell r="I737">
            <v>0.96</v>
          </cell>
          <cell r="J737"/>
          <cell r="K737">
            <v>0.8</v>
          </cell>
          <cell r="L737">
            <v>2019</v>
          </cell>
          <cell r="M737">
            <v>0.8</v>
          </cell>
          <cell r="N737" t="str">
            <v>Для улучшения надежного электроснабжения потребителей ж/дома ул. Каролинского,10</v>
          </cell>
          <cell r="O737"/>
          <cell r="P737"/>
          <cell r="Q737">
            <v>0</v>
          </cell>
          <cell r="R737"/>
          <cell r="S737">
            <v>0.1</v>
          </cell>
        </row>
        <row r="738">
          <cell r="A738" t="str">
            <v>1.6.35</v>
          </cell>
          <cell r="B738" t="str">
            <v>кабельная линия  по ул. Киртбая 18</v>
          </cell>
          <cell r="C738" t="str">
            <v>E_1.6.35</v>
          </cell>
          <cell r="D738">
            <v>6.0000000000000009</v>
          </cell>
          <cell r="E738"/>
          <cell r="F738">
            <v>6.0000000000000009</v>
          </cell>
          <cell r="G738"/>
          <cell r="H738"/>
          <cell r="I738">
            <v>6.0000000000000009</v>
          </cell>
          <cell r="J738"/>
          <cell r="K738">
            <v>5.0000000000000009</v>
          </cell>
          <cell r="L738">
            <v>2019</v>
          </cell>
          <cell r="M738">
            <v>5.0000000000000009</v>
          </cell>
          <cell r="N738" t="str">
            <v>Для улучшения надежного электроснабжения потребителей ж/дома ул. Киртбая,18</v>
          </cell>
          <cell r="O738"/>
          <cell r="P738"/>
          <cell r="Q738">
            <v>0</v>
          </cell>
          <cell r="R738"/>
          <cell r="S738">
            <v>0.1</v>
          </cell>
        </row>
        <row r="739">
          <cell r="A739" t="str">
            <v>1.6.36</v>
          </cell>
          <cell r="B739" t="str">
            <v>КЛ-10кВ по ул. Семена Билецкого</v>
          </cell>
          <cell r="C739" t="str">
            <v>E_1.6.36</v>
          </cell>
          <cell r="D739">
            <v>6.0000000000000009</v>
          </cell>
          <cell r="E739"/>
          <cell r="F739">
            <v>6.0000000000000009</v>
          </cell>
          <cell r="G739"/>
          <cell r="H739"/>
          <cell r="I739">
            <v>6.0000000000000009</v>
          </cell>
          <cell r="J739"/>
          <cell r="K739">
            <v>5.0000000000000009</v>
          </cell>
          <cell r="L739">
            <v>2019</v>
          </cell>
          <cell r="M739">
            <v>5.0000000000000009</v>
          </cell>
          <cell r="N739" t="str">
            <v>Для улучшения надежного электроснабжения потребителей ж/дома ул. Семена Билецкого</v>
          </cell>
          <cell r="O739"/>
          <cell r="P739"/>
          <cell r="Q739">
            <v>0</v>
          </cell>
          <cell r="R739"/>
          <cell r="S739">
            <v>0.1</v>
          </cell>
        </row>
        <row r="740">
          <cell r="A740" t="str">
            <v>1.6.37</v>
          </cell>
          <cell r="B740" t="str">
            <v>Кабельная линия по ул. Захарова, 9</v>
          </cell>
          <cell r="C740" t="str">
            <v>E_1.6.37</v>
          </cell>
          <cell r="D740">
            <v>1.2</v>
          </cell>
          <cell r="E740"/>
          <cell r="F740">
            <v>1.2</v>
          </cell>
          <cell r="G740"/>
          <cell r="H740"/>
          <cell r="I740">
            <v>1.2</v>
          </cell>
          <cell r="J740"/>
          <cell r="K740">
            <v>1</v>
          </cell>
          <cell r="L740">
            <v>2019</v>
          </cell>
          <cell r="M740">
            <v>1</v>
          </cell>
          <cell r="N740" t="str">
            <v>Для улучшения надежного электроснабжения потребителей ж/дома ул. Захарова, 9</v>
          </cell>
          <cell r="O740"/>
          <cell r="P740"/>
          <cell r="Q740">
            <v>0</v>
          </cell>
          <cell r="R740"/>
          <cell r="S740">
            <v>0.1</v>
          </cell>
        </row>
        <row r="741">
          <cell r="A741" t="str">
            <v>1.6.38</v>
          </cell>
          <cell r="B741" t="str">
            <v>КТПН СНТ "Зеленый Бор"</v>
          </cell>
          <cell r="C741" t="str">
            <v>E_1.6.38</v>
          </cell>
          <cell r="D741">
            <v>3.5999999999999996</v>
          </cell>
          <cell r="E741"/>
          <cell r="F741">
            <v>3.5999999999999996</v>
          </cell>
          <cell r="G741"/>
          <cell r="H741"/>
          <cell r="I741">
            <v>3.5999999999999996</v>
          </cell>
          <cell r="J741"/>
          <cell r="K741">
            <v>3</v>
          </cell>
          <cell r="L741">
            <v>2019</v>
          </cell>
          <cell r="M741">
            <v>3</v>
          </cell>
          <cell r="N741" t="str">
            <v>Обеспечение надежности снабжения потребителей, расположенных на территориях СНТ, электрической энергией, а также соблюдения требований к ее качеству, т.к. объекты электросетевого хозяйства СНТ предельно изношены, находятся в ненормативном техническом состоянии и требуют проведения реконструкции и выполнения мероприятий, направленных на обеспечение соблюдения требований правил устройства электроустановок и правил технической эксплуатации, требований к границам охранных зон объектов электросетевого хозяйства и организации системы учета электрической энергии. Принятие объектов электросетевого хозяйства СНТ на баланс ТСО. (в соответствии с письмом Минэнерго от 25 августа 2017 г. N АН-9414/09)</v>
          </cell>
          <cell r="O741"/>
          <cell r="P741"/>
          <cell r="Q741">
            <v>0</v>
          </cell>
          <cell r="R741"/>
          <cell r="S741">
            <v>0</v>
          </cell>
        </row>
        <row r="742">
          <cell r="A742" t="str">
            <v>1.6.39</v>
          </cell>
          <cell r="B742" t="str">
            <v>Мини погрузчик JCB Power Boom 135</v>
          </cell>
          <cell r="C742" t="str">
            <v>E_1.6.39</v>
          </cell>
          <cell r="D742">
            <v>2.8436844420000007</v>
          </cell>
          <cell r="E742"/>
          <cell r="F742">
            <v>2.8436844420000007</v>
          </cell>
          <cell r="G742"/>
          <cell r="H742"/>
          <cell r="I742">
            <v>2.8436844420000007</v>
          </cell>
          <cell r="J742"/>
          <cell r="K742">
            <v>2.38082291</v>
          </cell>
          <cell r="L742">
            <v>2020</v>
          </cell>
          <cell r="M742">
            <v>2.38082291</v>
          </cell>
          <cell r="N742" t="str">
            <v>Взамен ПУМ 500 гос. 86 хо8856, для проведения снегоуборочных работ, погрузочных и разгрузочных работ на РММ. Отсыпка песка при производстве работ по монтажу кабельных линий</v>
          </cell>
          <cell r="O742"/>
          <cell r="P742"/>
          <cell r="Q742">
            <v>0</v>
          </cell>
          <cell r="R742"/>
          <cell r="S742">
            <v>0</v>
          </cell>
        </row>
        <row r="743">
          <cell r="A743" t="str">
            <v>1.6.40</v>
          </cell>
          <cell r="B743" t="str">
            <v>Снегоболотоход "Тром 8"</v>
          </cell>
          <cell r="C743" t="str">
            <v>E_1.6.40</v>
          </cell>
          <cell r="D743">
            <v>7.2161252460000007</v>
          </cell>
          <cell r="E743"/>
          <cell r="F743">
            <v>7.2161252460000007</v>
          </cell>
          <cell r="G743"/>
          <cell r="H743"/>
          <cell r="I743">
            <v>7.2161252460000007</v>
          </cell>
          <cell r="J743"/>
          <cell r="K743">
            <v>6.0415892599999994</v>
          </cell>
          <cell r="L743">
            <v>2020</v>
          </cell>
          <cell r="M743">
            <v>6.0415892599999994</v>
          </cell>
          <cell r="N743" t="str">
            <v>Для производства аварийных, монтажных, ремонтных работ и обслуживания объектов  электросетевого хозяйства, находящихся в труднодоступной болотистой местности г.Сургут</v>
          </cell>
          <cell r="O743"/>
          <cell r="P743"/>
          <cell r="Q743">
            <v>0</v>
          </cell>
          <cell r="R743"/>
          <cell r="S743">
            <v>0</v>
          </cell>
        </row>
        <row r="744">
          <cell r="A744" t="str">
            <v>1.6.41</v>
          </cell>
          <cell r="B744" t="str">
            <v>Установка ГНБ Vermeer D20*2283</v>
          </cell>
          <cell r="C744" t="str">
            <v>E_1.6.41</v>
          </cell>
          <cell r="D744">
            <v>25.448013033999999</v>
          </cell>
          <cell r="E744"/>
          <cell r="F744">
            <v>25.448013033999999</v>
          </cell>
          <cell r="G744"/>
          <cell r="H744"/>
          <cell r="I744">
            <v>25.448013033999999</v>
          </cell>
          <cell r="J744"/>
          <cell r="K744">
            <v>22.008733899999999</v>
          </cell>
          <cell r="L744">
            <v>2020</v>
          </cell>
          <cell r="M744">
            <v>22.008733899999999</v>
          </cell>
          <cell r="N744" t="str">
            <v>Установка для горизонтально-направленного бурения   для бестраншейной прокладки трубопроводов</v>
          </cell>
          <cell r="O744"/>
          <cell r="P744"/>
          <cell r="Q744">
            <v>0</v>
          </cell>
          <cell r="R744"/>
          <cell r="S744">
            <v>0</v>
          </cell>
        </row>
        <row r="745">
          <cell r="A745" t="str">
            <v>1.6.42</v>
          </cell>
          <cell r="B745" t="str">
            <v>ГАЗель NEXT Фермер А22R32 (бортовой со сдвоенной кабиной)</v>
          </cell>
          <cell r="C745" t="str">
            <v>E_1.6.42</v>
          </cell>
          <cell r="D745">
            <v>1.9609804240000002</v>
          </cell>
          <cell r="E745"/>
          <cell r="F745">
            <v>1.9609804240000002</v>
          </cell>
          <cell r="G745"/>
          <cell r="H745"/>
          <cell r="I745">
            <v>1.9609804240000002</v>
          </cell>
          <cell r="J745"/>
          <cell r="K745">
            <v>1.6527432399999999</v>
          </cell>
          <cell r="L745">
            <v>2020</v>
          </cell>
          <cell r="M745">
            <v>1.6527432399999999</v>
          </cell>
          <cell r="N745" t="str">
            <v>Для производства работ по благоустройству территории и проведения общестроительных работ на объектах электросетевого хозяйства.</v>
          </cell>
          <cell r="O745"/>
          <cell r="P745"/>
          <cell r="Q745">
            <v>0</v>
          </cell>
          <cell r="R745"/>
          <cell r="S745">
            <v>0</v>
          </cell>
        </row>
        <row r="746">
          <cell r="A746" t="str">
            <v>1.6.43</v>
          </cell>
          <cell r="B746" t="str">
            <v>Камаз 43118 седельный тягач с КМУ</v>
          </cell>
          <cell r="C746" t="str">
            <v>E_1.6.43</v>
          </cell>
          <cell r="D746">
            <v>7.8065127959999998</v>
          </cell>
          <cell r="E746"/>
          <cell r="F746">
            <v>7.8065127959999998</v>
          </cell>
          <cell r="G746"/>
          <cell r="H746"/>
          <cell r="I746">
            <v>7.8065127959999998</v>
          </cell>
          <cell r="J746"/>
          <cell r="K746">
            <v>6.5358847200000003</v>
          </cell>
          <cell r="L746">
            <v>2020</v>
          </cell>
          <cell r="M746">
            <v>6.5358847200000003</v>
          </cell>
          <cell r="N746" t="str">
            <v>Для обеспечения работ по монтажу опор под воздушные линии электропередач и их обслуживанию в садоводческих или огороднических некоммерческих товариществах г.Сургут.</v>
          </cell>
          <cell r="O746"/>
          <cell r="P746"/>
          <cell r="Q746">
            <v>0</v>
          </cell>
          <cell r="R746"/>
          <cell r="S746">
            <v>0</v>
          </cell>
        </row>
        <row r="747">
          <cell r="A747" t="str">
            <v>1.6.44</v>
          </cell>
          <cell r="B747" t="str">
            <v>Мусоровоз МК-4554-08</v>
          </cell>
          <cell r="C747" t="str">
            <v>E_1.6.44</v>
          </cell>
          <cell r="D747">
            <v>8.3136815899999998</v>
          </cell>
          <cell r="E747"/>
          <cell r="F747">
            <v>8.3136815899999998</v>
          </cell>
          <cell r="G747"/>
          <cell r="H747"/>
          <cell r="I747">
            <v>8.3136815899999998</v>
          </cell>
          <cell r="J747"/>
          <cell r="K747">
            <v>6.9544789299999996</v>
          </cell>
          <cell r="L747">
            <v>2020</v>
          </cell>
          <cell r="M747">
            <v>6.9544789299999996</v>
          </cell>
          <cell r="N747" t="str">
            <v>Для вывоза мусора с террирорий производственный зданий и помещений ООО "СГЭС" г.Сургут</v>
          </cell>
          <cell r="O747"/>
          <cell r="P747"/>
          <cell r="Q747">
            <v>0</v>
          </cell>
          <cell r="R747"/>
          <cell r="S747">
            <v>0</v>
          </cell>
        </row>
        <row r="748">
          <cell r="A748" t="str">
            <v>1.6.45</v>
          </cell>
          <cell r="B748" t="str">
            <v>Здание Производственное</v>
          </cell>
          <cell r="C748" t="str">
            <v>E_1.6.45</v>
          </cell>
          <cell r="D748">
            <v>168</v>
          </cell>
          <cell r="E748"/>
          <cell r="F748">
            <v>168</v>
          </cell>
          <cell r="G748"/>
          <cell r="H748"/>
          <cell r="I748">
            <v>168</v>
          </cell>
          <cell r="J748"/>
          <cell r="K748">
            <v>140</v>
          </cell>
          <cell r="L748">
            <v>2020</v>
          </cell>
          <cell r="M748">
            <v>140</v>
          </cell>
          <cell r="N748">
            <v>0</v>
          </cell>
          <cell r="O748"/>
          <cell r="P748"/>
          <cell r="Q748">
            <v>0</v>
          </cell>
          <cell r="R748"/>
          <cell r="S748">
            <v>0</v>
          </cell>
        </row>
        <row r="749">
          <cell r="A749" t="str">
            <v>1.6.46</v>
          </cell>
          <cell r="B749" t="str">
            <v>Дизельная электростанция, лит. К. Окружной кардиодиспансер, 2 очередь клинико- диагностического центра в г.Сургуте, площадь 12,1кв.м</v>
          </cell>
          <cell r="C749" t="str">
            <v>E_1.6.46</v>
          </cell>
          <cell r="D749">
            <v>1.31528</v>
          </cell>
          <cell r="E749"/>
          <cell r="F749">
            <v>1.31528</v>
          </cell>
          <cell r="G749"/>
          <cell r="H749"/>
          <cell r="I749">
            <v>1.31528</v>
          </cell>
          <cell r="J749"/>
          <cell r="K749">
            <v>1.11464407</v>
          </cell>
          <cell r="L749">
            <v>2018</v>
          </cell>
          <cell r="M749">
            <v>1.11464407</v>
          </cell>
          <cell r="N749">
            <v>0</v>
          </cell>
          <cell r="O749"/>
          <cell r="P749"/>
          <cell r="Q749">
            <v>0</v>
          </cell>
          <cell r="R749"/>
          <cell r="S749">
            <v>0</v>
          </cell>
        </row>
        <row r="750">
          <cell r="A750" t="str">
            <v>1.6.47</v>
          </cell>
          <cell r="B750" t="str">
            <v>Кабельные сети 0,4 кВ. Окружной кардиодиспансер, 2 очередь клинико- диагностического центра в г. Сур</v>
          </cell>
          <cell r="C750" t="str">
            <v>E_1.6.47</v>
          </cell>
          <cell r="D750">
            <v>2.4538009999999999</v>
          </cell>
          <cell r="E750"/>
          <cell r="F750">
            <v>2.4538009999999999</v>
          </cell>
          <cell r="G750"/>
          <cell r="H750"/>
          <cell r="I750">
            <v>2.4538009999999999</v>
          </cell>
          <cell r="J750"/>
          <cell r="K750">
            <v>2.0794923728813561</v>
          </cell>
          <cell r="L750">
            <v>2018</v>
          </cell>
          <cell r="M750">
            <v>2.0794923728813561</v>
          </cell>
          <cell r="N750">
            <v>0</v>
          </cell>
          <cell r="O750"/>
          <cell r="P750"/>
          <cell r="Q750">
            <v>0</v>
          </cell>
          <cell r="R750"/>
          <cell r="S750">
            <v>8.2359999999999989</v>
          </cell>
        </row>
        <row r="751">
          <cell r="A751" t="str">
            <v>1.6.48</v>
          </cell>
          <cell r="B751" t="str">
            <v>Кабельные сети 10 кВ. Окружной кардиодиспансер, 2 очередь клинико- диагностического центра в г. Сург</v>
          </cell>
          <cell r="C751" t="str">
            <v>E_1.6.48</v>
          </cell>
          <cell r="D751">
            <v>0.61614199999999997</v>
          </cell>
          <cell r="E751"/>
          <cell r="F751">
            <v>0.61614199999999997</v>
          </cell>
          <cell r="G751"/>
          <cell r="H751"/>
          <cell r="I751">
            <v>0.61614199999999997</v>
          </cell>
          <cell r="J751"/>
          <cell r="K751">
            <v>0.52215423728813559</v>
          </cell>
          <cell r="L751">
            <v>2018</v>
          </cell>
          <cell r="M751">
            <v>0.52215423728813559</v>
          </cell>
          <cell r="N751">
            <v>0</v>
          </cell>
          <cell r="O751"/>
          <cell r="P751"/>
          <cell r="Q751">
            <v>0</v>
          </cell>
          <cell r="R751"/>
          <cell r="S751">
            <v>1.1579999999999999</v>
          </cell>
        </row>
        <row r="752">
          <cell r="A752" t="str">
            <v>1.6.49</v>
          </cell>
          <cell r="B752" t="str">
            <v>Сети электроснабжения, протяж-ть 127 м., г. Сургут, просп. Мира, рядом с домом 55/3</v>
          </cell>
          <cell r="C752" t="str">
            <v>E_1.6.49</v>
          </cell>
          <cell r="D752">
            <v>0.14131099999999999</v>
          </cell>
          <cell r="E752"/>
          <cell r="F752">
            <v>0.14131099999999999</v>
          </cell>
          <cell r="G752"/>
          <cell r="H752"/>
          <cell r="I752">
            <v>0.14131099999999999</v>
          </cell>
          <cell r="J752"/>
          <cell r="K752">
            <v>0.11975508474576271</v>
          </cell>
          <cell r="L752">
            <v>2018</v>
          </cell>
          <cell r="M752">
            <v>0.11975508474576271</v>
          </cell>
          <cell r="N752">
            <v>0</v>
          </cell>
          <cell r="O752"/>
          <cell r="P752"/>
          <cell r="Q752">
            <v>0</v>
          </cell>
          <cell r="R752"/>
          <cell r="S752">
            <v>0.50800000000000001</v>
          </cell>
        </row>
        <row r="753">
          <cell r="A753" t="str">
            <v>1.6.50</v>
          </cell>
          <cell r="B753" t="str">
            <v>Трансформаторная подстанция, лит. 3. Окружной кардиодиспансер, 2 очередь клинико-диагностического це</v>
          </cell>
          <cell r="C753" t="str">
            <v>E_1.6.50</v>
          </cell>
          <cell r="D753">
            <v>2.811156</v>
          </cell>
          <cell r="E753"/>
          <cell r="F753">
            <v>2.811156</v>
          </cell>
          <cell r="G753"/>
          <cell r="H753"/>
          <cell r="I753">
            <v>2.811156</v>
          </cell>
          <cell r="J753"/>
          <cell r="K753">
            <v>2.3823355932203389</v>
          </cell>
          <cell r="L753">
            <v>2018</v>
          </cell>
          <cell r="M753">
            <v>2.3823355932203389</v>
          </cell>
          <cell r="N753">
            <v>0</v>
          </cell>
          <cell r="O753"/>
          <cell r="P753"/>
          <cell r="Q753">
            <v>2</v>
          </cell>
          <cell r="R753"/>
          <cell r="S753">
            <v>0</v>
          </cell>
        </row>
        <row r="754">
          <cell r="A754" t="str">
            <v>1.6.51</v>
          </cell>
          <cell r="B754" t="str">
            <v>Трансформаторная подстанция, лит. И. Окружной кардиодиспансер, 2 очередь клинико-диагностического це</v>
          </cell>
          <cell r="C754" t="str">
            <v>E_1.6.51</v>
          </cell>
          <cell r="D754">
            <v>2.811156</v>
          </cell>
          <cell r="E754"/>
          <cell r="F754">
            <v>2.811156</v>
          </cell>
          <cell r="G754"/>
          <cell r="H754"/>
          <cell r="I754">
            <v>2.811156</v>
          </cell>
          <cell r="J754"/>
          <cell r="K754">
            <v>2.3823355932203389</v>
          </cell>
          <cell r="L754">
            <v>2018</v>
          </cell>
          <cell r="M754">
            <v>2.3823355932203389</v>
          </cell>
          <cell r="N754">
            <v>0</v>
          </cell>
          <cell r="O754"/>
          <cell r="P754"/>
          <cell r="Q754">
            <v>2</v>
          </cell>
          <cell r="R754"/>
          <cell r="S754">
            <v>0</v>
          </cell>
        </row>
        <row r="755">
          <cell r="A755" t="str">
            <v>1.6.52</v>
          </cell>
          <cell r="B755" t="str">
            <v>Трансформаторная подстанция, назначение: нежилое, 1-этажный, общая площадь 53,4 кв.м. г.Сургут Тюмен</v>
          </cell>
          <cell r="C755" t="str">
            <v>E_1.6.52</v>
          </cell>
          <cell r="D755">
            <v>2.811156</v>
          </cell>
          <cell r="E755"/>
          <cell r="F755">
            <v>2.811156</v>
          </cell>
          <cell r="G755"/>
          <cell r="H755"/>
          <cell r="I755">
            <v>2.811156</v>
          </cell>
          <cell r="J755"/>
          <cell r="K755">
            <v>2.3823355932203389</v>
          </cell>
          <cell r="L755">
            <v>2018</v>
          </cell>
          <cell r="M755">
            <v>2.3823355932203389</v>
          </cell>
          <cell r="N755">
            <v>0</v>
          </cell>
          <cell r="O755"/>
          <cell r="P755"/>
          <cell r="Q755">
            <v>2</v>
          </cell>
          <cell r="R755"/>
          <cell r="S755">
            <v>0</v>
          </cell>
        </row>
        <row r="756">
          <cell r="A756" t="str">
            <v>1.6.53</v>
          </cell>
          <cell r="B756" t="str">
            <v>Электроснабжение 0,4 кВ, назначение: сооружения электроэнергетики, протяженность 1312 м. г.Сургут Тю</v>
          </cell>
          <cell r="C756" t="str">
            <v>E_1.6.53</v>
          </cell>
          <cell r="D756">
            <v>2.4058079999999999</v>
          </cell>
          <cell r="E756"/>
          <cell r="F756">
            <v>2.4058079999999999</v>
          </cell>
          <cell r="G756"/>
          <cell r="H756"/>
          <cell r="I756">
            <v>2.4058079999999999</v>
          </cell>
          <cell r="J756"/>
          <cell r="K756">
            <v>2.0388203389830508</v>
          </cell>
          <cell r="L756">
            <v>2018</v>
          </cell>
          <cell r="M756">
            <v>2.0388203389830508</v>
          </cell>
          <cell r="N756">
            <v>0</v>
          </cell>
          <cell r="O756"/>
          <cell r="P756"/>
          <cell r="Q756">
            <v>0</v>
          </cell>
          <cell r="R756"/>
          <cell r="S756">
            <v>2.5499999999999998</v>
          </cell>
        </row>
        <row r="757">
          <cell r="A757" t="str">
            <v>1.6.54</v>
          </cell>
          <cell r="B757" t="str">
            <v>Здание нежилое площадь 44,7м2 ул. Югорская, микрорайон №26</v>
          </cell>
          <cell r="C757" t="str">
            <v>E_1.6.54</v>
          </cell>
          <cell r="D757">
            <v>3.3924066600000002</v>
          </cell>
          <cell r="E757"/>
          <cell r="F757">
            <v>3.3924066600000002</v>
          </cell>
          <cell r="G757"/>
          <cell r="H757"/>
          <cell r="I757">
            <v>3.3924066600000002</v>
          </cell>
          <cell r="J757"/>
          <cell r="K757">
            <v>2.8749208983050849</v>
          </cell>
          <cell r="L757">
            <v>2018</v>
          </cell>
          <cell r="M757">
            <v>2.8749208983050849</v>
          </cell>
          <cell r="N757">
            <v>0</v>
          </cell>
          <cell r="O757"/>
          <cell r="P757"/>
          <cell r="Q757">
            <v>1.26</v>
          </cell>
          <cell r="R757"/>
          <cell r="S757">
            <v>0</v>
          </cell>
        </row>
        <row r="758">
          <cell r="A758" t="str">
            <v>1.6.55</v>
          </cell>
          <cell r="B758" t="str">
            <v>Сети электроснабжения 10 кВ, сооружение электроэнергетики "кабельная линия 10 кВ от РП-119 до ТП-КПД</v>
          </cell>
          <cell r="C758" t="str">
            <v>E_1.6.55</v>
          </cell>
          <cell r="D758">
            <v>0.5</v>
          </cell>
          <cell r="E758"/>
          <cell r="F758">
            <v>0.5</v>
          </cell>
          <cell r="G758"/>
          <cell r="H758"/>
          <cell r="I758">
            <v>0.5</v>
          </cell>
          <cell r="J758"/>
          <cell r="K758">
            <v>0.42372881355932207</v>
          </cell>
          <cell r="L758">
            <v>2018</v>
          </cell>
          <cell r="M758">
            <v>0.42372881355932207</v>
          </cell>
          <cell r="N758">
            <v>0</v>
          </cell>
          <cell r="O758"/>
          <cell r="P758"/>
          <cell r="Q758">
            <v>0</v>
          </cell>
          <cell r="R758"/>
          <cell r="S758">
            <v>0.504</v>
          </cell>
        </row>
        <row r="759">
          <cell r="A759" t="str">
            <v>1.6.56</v>
          </cell>
          <cell r="B759" t="str">
            <v>Сети электроснабжения 10 кВ, сооружение электроэнергетики "ТП с наружными инженерными сетями",</v>
          </cell>
          <cell r="C759" t="str">
            <v>E_1.6.56</v>
          </cell>
          <cell r="D759">
            <v>0.3</v>
          </cell>
          <cell r="E759"/>
          <cell r="F759">
            <v>0.3</v>
          </cell>
          <cell r="G759"/>
          <cell r="H759"/>
          <cell r="I759">
            <v>0.3</v>
          </cell>
          <cell r="J759"/>
          <cell r="K759">
            <v>0.25423728813559321</v>
          </cell>
          <cell r="L759">
            <v>2018</v>
          </cell>
          <cell r="M759">
            <v>0.25423728813559321</v>
          </cell>
          <cell r="N759">
            <v>0</v>
          </cell>
          <cell r="O759"/>
          <cell r="P759"/>
          <cell r="Q759">
            <v>0</v>
          </cell>
          <cell r="R759"/>
          <cell r="S759">
            <v>0.372</v>
          </cell>
        </row>
        <row r="760">
          <cell r="A760" t="str">
            <v>1.6.57</v>
          </cell>
          <cell r="B760" t="str">
            <v>Сети электроснабжения 10 кВ, сооружение электроэнергетики "ТП с наружными инженерными сетями", протя</v>
          </cell>
          <cell r="C760" t="str">
            <v>E_1.6.57</v>
          </cell>
          <cell r="D760">
            <v>0.2</v>
          </cell>
          <cell r="E760"/>
          <cell r="F760">
            <v>0.2</v>
          </cell>
          <cell r="G760"/>
          <cell r="H760"/>
          <cell r="I760">
            <v>0.2</v>
          </cell>
          <cell r="J760"/>
          <cell r="K760">
            <v>0.16949152542372883</v>
          </cell>
          <cell r="L760">
            <v>2018</v>
          </cell>
          <cell r="M760">
            <v>0.16949152542372883</v>
          </cell>
          <cell r="N760">
            <v>0</v>
          </cell>
          <cell r="O760"/>
          <cell r="P760"/>
          <cell r="Q760">
            <v>0</v>
          </cell>
          <cell r="R760"/>
          <cell r="S760">
            <v>0.23400000000000001</v>
          </cell>
        </row>
        <row r="761">
          <cell r="A761" t="str">
            <v>1.6.58</v>
          </cell>
          <cell r="B761" t="str">
            <v>Трансформаторная подстанция блочная, сооружение электроэнергетики "ТП с наружными инженерными сетями</v>
          </cell>
          <cell r="C761" t="str">
            <v>E_1.6.58</v>
          </cell>
          <cell r="D761">
            <v>4.5</v>
          </cell>
          <cell r="E761"/>
          <cell r="F761">
            <v>4.5</v>
          </cell>
          <cell r="G761"/>
          <cell r="H761"/>
          <cell r="I761">
            <v>4.5</v>
          </cell>
          <cell r="J761"/>
          <cell r="K761">
            <v>3.8135593220338984</v>
          </cell>
          <cell r="L761">
            <v>2018</v>
          </cell>
          <cell r="M761">
            <v>3.8135593220338984</v>
          </cell>
          <cell r="N761">
            <v>0</v>
          </cell>
          <cell r="O761"/>
          <cell r="P761"/>
          <cell r="Q761">
            <v>2</v>
          </cell>
          <cell r="R761"/>
          <cell r="S761">
            <v>0</v>
          </cell>
        </row>
        <row r="762">
          <cell r="A762" t="str">
            <v>1.6.59</v>
          </cell>
          <cell r="B762" t="str">
            <v>Сеть электроснабжения 0,4 кВ</v>
          </cell>
          <cell r="C762" t="str">
            <v>E_1.6.59</v>
          </cell>
          <cell r="D762">
            <v>0.1</v>
          </cell>
          <cell r="E762"/>
          <cell r="F762">
            <v>0.1</v>
          </cell>
          <cell r="G762"/>
          <cell r="H762"/>
          <cell r="I762">
            <v>0.1</v>
          </cell>
          <cell r="J762"/>
          <cell r="K762">
            <v>8.4745762711864417E-2</v>
          </cell>
          <cell r="L762">
            <v>2018</v>
          </cell>
          <cell r="M762">
            <v>8.4745762711864417E-2</v>
          </cell>
          <cell r="N762">
            <v>0</v>
          </cell>
          <cell r="O762"/>
          <cell r="P762"/>
          <cell r="Q762">
            <v>0</v>
          </cell>
          <cell r="R762"/>
          <cell r="S762">
            <v>0.34399999999999997</v>
          </cell>
        </row>
        <row r="763">
          <cell r="A763" t="str">
            <v>1.6.60</v>
          </cell>
          <cell r="B763" t="str">
            <v>Сеть электроснабжения 6 кВ</v>
          </cell>
          <cell r="C763" t="str">
            <v>E_1.6.60</v>
          </cell>
          <cell r="D763">
            <v>0.3</v>
          </cell>
          <cell r="E763"/>
          <cell r="F763">
            <v>0.3</v>
          </cell>
          <cell r="G763"/>
          <cell r="H763"/>
          <cell r="I763">
            <v>0.3</v>
          </cell>
          <cell r="J763"/>
          <cell r="K763">
            <v>0.25423728813559321</v>
          </cell>
          <cell r="L763">
            <v>2018</v>
          </cell>
          <cell r="M763">
            <v>0.25423728813559321</v>
          </cell>
          <cell r="N763">
            <v>0</v>
          </cell>
          <cell r="O763"/>
          <cell r="P763"/>
          <cell r="Q763">
            <v>0</v>
          </cell>
          <cell r="R763"/>
          <cell r="S763">
            <v>2.8600000000000003</v>
          </cell>
        </row>
        <row r="764">
          <cell r="A764" t="str">
            <v>1.6.61</v>
          </cell>
          <cell r="B764" t="str">
            <v>Трансформаторная подстанция (2КТПН 630/6/0,4 кВ)</v>
          </cell>
          <cell r="C764" t="str">
            <v>E_1.6.61</v>
          </cell>
          <cell r="D764">
            <v>2.89547175</v>
          </cell>
          <cell r="E764"/>
          <cell r="F764">
            <v>2.89547175</v>
          </cell>
          <cell r="G764"/>
          <cell r="H764"/>
          <cell r="I764">
            <v>2.89547175</v>
          </cell>
          <cell r="J764"/>
          <cell r="K764">
            <v>2.453789618644068</v>
          </cell>
          <cell r="L764">
            <v>2018</v>
          </cell>
          <cell r="M764">
            <v>2.453789618644068</v>
          </cell>
          <cell r="N764">
            <v>0</v>
          </cell>
          <cell r="O764"/>
          <cell r="P764"/>
          <cell r="Q764">
            <v>1.26</v>
          </cell>
          <cell r="R764"/>
          <cell r="S764">
            <v>0</v>
          </cell>
        </row>
        <row r="765">
          <cell r="A765" t="str">
            <v>1.6.62</v>
          </cell>
          <cell r="B765" t="str">
            <v>ТП-2*630 кВА</v>
          </cell>
          <cell r="C765" t="str">
            <v>E_1.6.62</v>
          </cell>
          <cell r="D765">
            <v>4.5164334800000008</v>
          </cell>
          <cell r="E765"/>
          <cell r="F765">
            <v>4.5164334800000008</v>
          </cell>
          <cell r="G765"/>
          <cell r="H765"/>
          <cell r="I765">
            <v>4.5164334800000008</v>
          </cell>
          <cell r="J765"/>
          <cell r="K765">
            <v>3.8274860000000008</v>
          </cell>
          <cell r="L765">
            <v>2018</v>
          </cell>
          <cell r="M765">
            <v>3.8274860000000008</v>
          </cell>
          <cell r="N765">
            <v>0</v>
          </cell>
          <cell r="O765"/>
          <cell r="P765"/>
          <cell r="Q765">
            <v>1.26</v>
          </cell>
          <cell r="R765"/>
          <cell r="S765">
            <v>0</v>
          </cell>
        </row>
        <row r="766">
          <cell r="A766" t="str">
            <v>1.6.63</v>
          </cell>
          <cell r="B766" t="str">
            <v>ВЛ-0,4 кВ от КТПН-1 ДНТ "Барсовское"; ВЛ-0,4 кВ от КТПН-2 ДНТ "Барсовское"; ВЛ-10 кВ ДНТ "Барсовское"</v>
          </cell>
          <cell r="C766" t="str">
            <v>E_1.6.63</v>
          </cell>
          <cell r="D766">
            <v>0.14749999999999999</v>
          </cell>
          <cell r="E766"/>
          <cell r="F766">
            <v>0.14749999999999999</v>
          </cell>
          <cell r="G766"/>
          <cell r="H766"/>
          <cell r="I766">
            <v>0.14749999999999999</v>
          </cell>
          <cell r="J766"/>
          <cell r="K766">
            <v>0.125</v>
          </cell>
          <cell r="L766">
            <v>2018</v>
          </cell>
          <cell r="M766">
            <v>0.125</v>
          </cell>
          <cell r="N766">
            <v>0</v>
          </cell>
          <cell r="O766"/>
          <cell r="P766"/>
          <cell r="Q766">
            <v>0</v>
          </cell>
          <cell r="R766"/>
          <cell r="S766">
            <v>9.3999999999999986</v>
          </cell>
        </row>
        <row r="767">
          <cell r="A767" t="str">
            <v>1.6.64</v>
          </cell>
          <cell r="B767" t="str">
            <v>ВЛ-10/0,4 кВ ДНТ "Белые росы, КТПН 10/0,4 кВ ДНТ "Белые росы"</v>
          </cell>
          <cell r="C767" t="str">
            <v>E_1.6.64</v>
          </cell>
          <cell r="D767">
            <v>0.35281999999999997</v>
          </cell>
          <cell r="E767"/>
          <cell r="F767">
            <v>0.35281999999999997</v>
          </cell>
          <cell r="G767"/>
          <cell r="H767"/>
          <cell r="I767">
            <v>0.35281999999999997</v>
          </cell>
          <cell r="J767"/>
          <cell r="K767">
            <v>0.29899999999999999</v>
          </cell>
          <cell r="L767">
            <v>2018</v>
          </cell>
          <cell r="M767">
            <v>0.29899999999999999</v>
          </cell>
          <cell r="N767">
            <v>0</v>
          </cell>
          <cell r="O767"/>
          <cell r="P767"/>
          <cell r="Q767">
            <v>0.4</v>
          </cell>
          <cell r="R767"/>
          <cell r="S767">
            <v>6.2050000000000001</v>
          </cell>
        </row>
        <row r="768">
          <cell r="A768" t="str">
            <v>1.6.65</v>
          </cell>
          <cell r="B768" t="str">
            <v>ВЛ-0,4 кВ ПК СТ №7 2800м.</v>
          </cell>
          <cell r="C768" t="str">
            <v>E_1.6.65</v>
          </cell>
          <cell r="D768">
            <v>5.3099999999999994E-2</v>
          </cell>
          <cell r="E768"/>
          <cell r="F768">
            <v>5.3099999999999994E-2</v>
          </cell>
          <cell r="G768"/>
          <cell r="H768"/>
          <cell r="I768">
            <v>5.3099999999999994E-2</v>
          </cell>
          <cell r="J768"/>
          <cell r="K768">
            <v>4.4999999999999998E-2</v>
          </cell>
          <cell r="L768">
            <v>2018</v>
          </cell>
          <cell r="M768">
            <v>4.4999999999999998E-2</v>
          </cell>
          <cell r="N768">
            <v>0</v>
          </cell>
          <cell r="O768"/>
          <cell r="P768"/>
          <cell r="Q768">
            <v>0</v>
          </cell>
          <cell r="R768"/>
          <cell r="S768">
            <v>2.8</v>
          </cell>
        </row>
        <row r="769">
          <cell r="A769" t="str">
            <v>1.6.66</v>
          </cell>
          <cell r="B769" t="str">
            <v>БКТП 2*1000кВА г. Сургут ул. Кайдалова 30</v>
          </cell>
          <cell r="C769" t="str">
            <v>E_1.6.66</v>
          </cell>
          <cell r="D769">
            <v>4.5022869934000003</v>
          </cell>
          <cell r="E769"/>
          <cell r="F769">
            <v>4.5022869934000003</v>
          </cell>
          <cell r="G769"/>
          <cell r="H769"/>
          <cell r="I769">
            <v>4.5022869934000003</v>
          </cell>
          <cell r="J769"/>
          <cell r="K769">
            <v>3.8154974500000001</v>
          </cell>
          <cell r="L769">
            <v>2018</v>
          </cell>
          <cell r="M769">
            <v>3.8154974500000001</v>
          </cell>
          <cell r="N769">
            <v>0</v>
          </cell>
          <cell r="O769"/>
          <cell r="P769"/>
          <cell r="Q769">
            <v>1.63</v>
          </cell>
          <cell r="R769"/>
          <cell r="S769">
            <v>0</v>
          </cell>
        </row>
        <row r="770">
          <cell r="A770" t="str">
            <v>1.6.67</v>
          </cell>
          <cell r="B770" t="str">
            <v>ПИР Автостоянка по ул.Аграрная,1</v>
          </cell>
          <cell r="C770" t="str">
            <v>E_1.6.67</v>
          </cell>
          <cell r="D770">
            <v>1.7815247999999999</v>
          </cell>
          <cell r="E770"/>
          <cell r="F770">
            <v>1.7815247999999999</v>
          </cell>
          <cell r="G770"/>
          <cell r="H770"/>
          <cell r="I770">
            <v>1.7815247999999999</v>
          </cell>
          <cell r="J770"/>
          <cell r="K770">
            <v>1.484604</v>
          </cell>
          <cell r="L770">
            <v>2019</v>
          </cell>
          <cell r="M770">
            <v>1.484604</v>
          </cell>
          <cell r="N770" t="str">
            <v>Разработка проектной документации для строительствап автостоянки под спецтехнику (для эксплуатации и ремонта объектов электросетевого хозяйства) по ул.Аграрная,1</v>
          </cell>
          <cell r="O770"/>
          <cell r="P770"/>
          <cell r="Q770">
            <v>0</v>
          </cell>
          <cell r="R770"/>
          <cell r="S770">
            <v>0</v>
          </cell>
        </row>
        <row r="771">
          <cell r="A771"/>
          <cell r="B771"/>
          <cell r="C771"/>
          <cell r="D771"/>
          <cell r="E771"/>
          <cell r="F771"/>
          <cell r="G771"/>
          <cell r="H771"/>
          <cell r="I771"/>
          <cell r="J771"/>
          <cell r="K771"/>
          <cell r="L771"/>
          <cell r="M771"/>
          <cell r="N771"/>
          <cell r="O771"/>
          <cell r="P771"/>
          <cell r="Q771"/>
          <cell r="R771"/>
          <cell r="S771"/>
        </row>
        <row r="772">
          <cell r="A772"/>
          <cell r="B772"/>
          <cell r="C772"/>
          <cell r="D772"/>
          <cell r="E772"/>
          <cell r="F772"/>
          <cell r="G772"/>
          <cell r="H772"/>
          <cell r="I772"/>
          <cell r="J772"/>
          <cell r="K772"/>
          <cell r="L772"/>
          <cell r="M772"/>
          <cell r="N772"/>
          <cell r="O772"/>
          <cell r="P772"/>
          <cell r="Q772"/>
          <cell r="R772"/>
          <cell r="S772"/>
        </row>
        <row r="773">
          <cell r="A773"/>
          <cell r="B773"/>
          <cell r="C773"/>
          <cell r="D773"/>
          <cell r="E773"/>
          <cell r="F773"/>
          <cell r="G773"/>
          <cell r="H773"/>
          <cell r="I773"/>
          <cell r="J773"/>
          <cell r="K773"/>
          <cell r="L773"/>
          <cell r="M773"/>
          <cell r="N773"/>
          <cell r="O773"/>
          <cell r="P773"/>
          <cell r="Q773"/>
          <cell r="R773"/>
          <cell r="S773"/>
        </row>
        <row r="774">
          <cell r="A774"/>
          <cell r="B774"/>
          <cell r="C774"/>
          <cell r="D774"/>
          <cell r="E774"/>
          <cell r="F774"/>
          <cell r="G774"/>
          <cell r="H774"/>
          <cell r="I774"/>
          <cell r="J774"/>
          <cell r="K774"/>
          <cell r="L774"/>
          <cell r="M774"/>
          <cell r="N774"/>
          <cell r="O774"/>
          <cell r="P774"/>
          <cell r="Q774"/>
          <cell r="R774"/>
          <cell r="S774"/>
        </row>
        <row r="775">
          <cell r="A775"/>
          <cell r="B775"/>
          <cell r="C775"/>
          <cell r="D775"/>
          <cell r="E775"/>
          <cell r="F775"/>
          <cell r="G775"/>
          <cell r="H775"/>
          <cell r="I775"/>
          <cell r="J775"/>
          <cell r="K775"/>
          <cell r="L775"/>
          <cell r="M775"/>
          <cell r="N775"/>
          <cell r="O775"/>
          <cell r="P775"/>
          <cell r="Q775"/>
          <cell r="R775"/>
          <cell r="S775"/>
        </row>
        <row r="776">
          <cell r="A776"/>
          <cell r="B776"/>
          <cell r="C776"/>
          <cell r="D776"/>
          <cell r="E776"/>
          <cell r="F776"/>
          <cell r="G776"/>
          <cell r="H776"/>
          <cell r="I776"/>
          <cell r="J776"/>
          <cell r="K776"/>
          <cell r="L776"/>
          <cell r="M776"/>
          <cell r="N776"/>
          <cell r="O776"/>
          <cell r="P776"/>
          <cell r="Q776"/>
          <cell r="R776"/>
          <cell r="S776"/>
        </row>
        <row r="777">
          <cell r="A777"/>
          <cell r="B777"/>
          <cell r="C777"/>
          <cell r="D777"/>
          <cell r="E777"/>
          <cell r="F777"/>
          <cell r="G777"/>
          <cell r="H777"/>
          <cell r="I777"/>
          <cell r="J777"/>
          <cell r="K777"/>
          <cell r="L777"/>
          <cell r="M777"/>
          <cell r="N777"/>
          <cell r="O777"/>
          <cell r="P777"/>
          <cell r="Q777"/>
          <cell r="R777"/>
          <cell r="S777"/>
        </row>
        <row r="778">
          <cell r="A778"/>
          <cell r="B778"/>
          <cell r="C778"/>
          <cell r="D778"/>
          <cell r="E778"/>
          <cell r="F778"/>
          <cell r="G778"/>
          <cell r="H778"/>
          <cell r="I778"/>
          <cell r="J778"/>
          <cell r="K778"/>
          <cell r="L778"/>
          <cell r="M778"/>
          <cell r="N778"/>
          <cell r="O778"/>
          <cell r="P778"/>
          <cell r="Q778"/>
          <cell r="R778"/>
          <cell r="S778"/>
        </row>
        <row r="779">
          <cell r="A779"/>
          <cell r="B779"/>
          <cell r="C779"/>
          <cell r="D779"/>
          <cell r="E779"/>
          <cell r="F779"/>
          <cell r="G779"/>
          <cell r="H779"/>
          <cell r="I779"/>
          <cell r="J779"/>
          <cell r="K779"/>
          <cell r="L779"/>
          <cell r="M779"/>
          <cell r="N779"/>
          <cell r="O779"/>
          <cell r="P779"/>
          <cell r="Q779"/>
          <cell r="R779"/>
          <cell r="S779"/>
        </row>
        <row r="780">
          <cell r="A780"/>
          <cell r="B780"/>
          <cell r="C780"/>
          <cell r="D780"/>
          <cell r="E780"/>
          <cell r="F780"/>
          <cell r="G780"/>
          <cell r="H780"/>
          <cell r="I780"/>
          <cell r="J780"/>
          <cell r="K780"/>
          <cell r="L780"/>
          <cell r="M780"/>
          <cell r="N780"/>
          <cell r="O780"/>
          <cell r="P780"/>
          <cell r="Q780"/>
          <cell r="R780"/>
          <cell r="S780"/>
        </row>
        <row r="781">
          <cell r="A781"/>
          <cell r="B781"/>
          <cell r="C781"/>
          <cell r="D781"/>
          <cell r="E781"/>
          <cell r="F781"/>
          <cell r="G781"/>
          <cell r="H781"/>
          <cell r="I781"/>
          <cell r="J781"/>
          <cell r="K781"/>
          <cell r="L781"/>
          <cell r="M781"/>
          <cell r="N781"/>
          <cell r="O781"/>
          <cell r="P781"/>
          <cell r="Q781"/>
          <cell r="R781"/>
          <cell r="S781"/>
        </row>
        <row r="782">
          <cell r="A782"/>
          <cell r="B782"/>
          <cell r="C782"/>
          <cell r="D782"/>
          <cell r="E782"/>
          <cell r="F782"/>
          <cell r="G782"/>
          <cell r="H782"/>
          <cell r="I782"/>
          <cell r="J782"/>
          <cell r="K782"/>
          <cell r="L782"/>
          <cell r="M782"/>
          <cell r="N782"/>
          <cell r="O782"/>
          <cell r="P782"/>
          <cell r="Q782"/>
          <cell r="R782"/>
          <cell r="S782"/>
        </row>
        <row r="783">
          <cell r="A783"/>
          <cell r="B783"/>
          <cell r="C783"/>
          <cell r="D783"/>
          <cell r="E783"/>
          <cell r="F783"/>
          <cell r="G783"/>
          <cell r="H783"/>
          <cell r="I783"/>
          <cell r="J783"/>
          <cell r="K783"/>
          <cell r="L783"/>
          <cell r="M783"/>
          <cell r="N783"/>
          <cell r="O783"/>
          <cell r="P783"/>
          <cell r="Q783"/>
          <cell r="R783"/>
          <cell r="S783"/>
        </row>
        <row r="784">
          <cell r="A784"/>
          <cell r="B784"/>
          <cell r="C784"/>
          <cell r="D784"/>
          <cell r="E784"/>
          <cell r="F784"/>
          <cell r="G784"/>
          <cell r="H784"/>
          <cell r="I784"/>
          <cell r="J784"/>
          <cell r="K784"/>
          <cell r="L784"/>
          <cell r="M784"/>
          <cell r="N784"/>
          <cell r="O784"/>
          <cell r="P784"/>
          <cell r="Q784"/>
          <cell r="R784"/>
          <cell r="S784"/>
        </row>
        <row r="785">
          <cell r="A785"/>
          <cell r="B785"/>
          <cell r="C785"/>
          <cell r="D785"/>
          <cell r="E785"/>
          <cell r="F785"/>
          <cell r="G785"/>
          <cell r="H785"/>
          <cell r="I785"/>
          <cell r="J785"/>
          <cell r="K785"/>
          <cell r="L785"/>
          <cell r="M785"/>
          <cell r="N785"/>
          <cell r="O785"/>
          <cell r="P785"/>
          <cell r="Q785"/>
          <cell r="R785"/>
          <cell r="S785"/>
        </row>
        <row r="786">
          <cell r="A786"/>
          <cell r="B786"/>
          <cell r="C786"/>
          <cell r="D786"/>
          <cell r="E786"/>
          <cell r="F786"/>
          <cell r="G786"/>
          <cell r="H786"/>
          <cell r="I786"/>
          <cell r="J786"/>
          <cell r="K786"/>
          <cell r="L786"/>
          <cell r="M786"/>
          <cell r="N786"/>
          <cell r="O786"/>
          <cell r="P786"/>
          <cell r="Q786"/>
          <cell r="R786"/>
          <cell r="S786"/>
        </row>
        <row r="787">
          <cell r="A787"/>
          <cell r="B787"/>
          <cell r="C787"/>
          <cell r="D787"/>
          <cell r="E787"/>
          <cell r="F787"/>
          <cell r="G787"/>
          <cell r="H787"/>
          <cell r="I787"/>
          <cell r="J787"/>
          <cell r="K787"/>
          <cell r="L787"/>
          <cell r="M787"/>
          <cell r="N787"/>
          <cell r="O787"/>
          <cell r="P787"/>
          <cell r="Q787"/>
          <cell r="R787"/>
          <cell r="S787"/>
        </row>
        <row r="788">
          <cell r="A788"/>
          <cell r="B788"/>
          <cell r="C788"/>
          <cell r="D788"/>
          <cell r="E788"/>
          <cell r="F788"/>
          <cell r="G788"/>
          <cell r="H788"/>
          <cell r="I788"/>
          <cell r="J788"/>
          <cell r="K788"/>
          <cell r="L788"/>
          <cell r="M788"/>
          <cell r="N788"/>
          <cell r="O788"/>
          <cell r="P788"/>
          <cell r="Q788"/>
          <cell r="R788"/>
          <cell r="S788"/>
        </row>
        <row r="789">
          <cell r="A789"/>
          <cell r="B789"/>
          <cell r="C789"/>
          <cell r="D789"/>
          <cell r="E789"/>
          <cell r="F789"/>
          <cell r="G789"/>
          <cell r="H789"/>
          <cell r="I789"/>
          <cell r="J789"/>
          <cell r="K789"/>
          <cell r="L789"/>
          <cell r="M789"/>
          <cell r="N789"/>
          <cell r="O789"/>
          <cell r="P789"/>
          <cell r="Q789"/>
          <cell r="R789"/>
          <cell r="S789"/>
        </row>
        <row r="790">
          <cell r="A790"/>
          <cell r="B790"/>
          <cell r="C790"/>
          <cell r="D790"/>
          <cell r="E790"/>
          <cell r="F790"/>
          <cell r="G790"/>
          <cell r="H790"/>
          <cell r="I790"/>
          <cell r="J790"/>
          <cell r="K790"/>
          <cell r="L790"/>
          <cell r="M790"/>
          <cell r="N790"/>
          <cell r="O790"/>
          <cell r="P790"/>
          <cell r="Q790"/>
          <cell r="R790"/>
          <cell r="S790"/>
        </row>
        <row r="791">
          <cell r="A791"/>
          <cell r="B791"/>
          <cell r="C791"/>
          <cell r="D791"/>
          <cell r="E791"/>
          <cell r="F791"/>
          <cell r="G791"/>
          <cell r="H791"/>
          <cell r="I791"/>
          <cell r="J791"/>
          <cell r="K791"/>
          <cell r="L791"/>
          <cell r="M791"/>
          <cell r="N791"/>
          <cell r="O791"/>
          <cell r="P791"/>
          <cell r="Q791"/>
          <cell r="R791"/>
          <cell r="S791"/>
        </row>
        <row r="792">
          <cell r="A792"/>
          <cell r="B792"/>
          <cell r="C792"/>
          <cell r="D792"/>
          <cell r="E792"/>
          <cell r="F792"/>
          <cell r="G792"/>
          <cell r="H792"/>
          <cell r="I792"/>
          <cell r="J792"/>
          <cell r="K792"/>
          <cell r="L792"/>
          <cell r="M792"/>
          <cell r="N792"/>
          <cell r="O792"/>
          <cell r="P792"/>
          <cell r="Q792"/>
          <cell r="R792"/>
          <cell r="S792"/>
        </row>
        <row r="793">
          <cell r="A793"/>
          <cell r="B793"/>
          <cell r="C793"/>
          <cell r="D793"/>
          <cell r="E793"/>
          <cell r="F793"/>
          <cell r="G793"/>
          <cell r="H793"/>
          <cell r="I793"/>
          <cell r="J793"/>
          <cell r="K793"/>
          <cell r="L793"/>
          <cell r="M793"/>
          <cell r="N793"/>
          <cell r="O793"/>
          <cell r="P793"/>
          <cell r="Q793"/>
          <cell r="R793"/>
          <cell r="S793"/>
        </row>
        <row r="794">
          <cell r="A794"/>
          <cell r="B794"/>
          <cell r="C794"/>
          <cell r="D794"/>
          <cell r="E794"/>
          <cell r="F794"/>
          <cell r="G794"/>
          <cell r="H794"/>
          <cell r="I794"/>
          <cell r="J794"/>
          <cell r="K794"/>
          <cell r="L794"/>
          <cell r="M794"/>
          <cell r="N794"/>
          <cell r="O794"/>
          <cell r="P794"/>
          <cell r="Q794"/>
          <cell r="R794"/>
          <cell r="S794"/>
        </row>
        <row r="795">
          <cell r="A795"/>
          <cell r="B795"/>
          <cell r="C795"/>
          <cell r="D795"/>
          <cell r="E795"/>
          <cell r="F795"/>
          <cell r="G795"/>
          <cell r="H795"/>
          <cell r="I795"/>
          <cell r="J795"/>
          <cell r="K795"/>
          <cell r="L795"/>
          <cell r="M795"/>
          <cell r="N795"/>
          <cell r="O795"/>
          <cell r="P795"/>
          <cell r="Q795"/>
          <cell r="R795"/>
          <cell r="S795"/>
        </row>
        <row r="796">
          <cell r="A796"/>
          <cell r="B796"/>
          <cell r="C796"/>
          <cell r="D796"/>
          <cell r="E796"/>
          <cell r="F796"/>
          <cell r="G796"/>
          <cell r="H796"/>
          <cell r="I796"/>
          <cell r="J796"/>
          <cell r="K796"/>
          <cell r="L796"/>
          <cell r="M796"/>
          <cell r="N796"/>
          <cell r="O796"/>
          <cell r="P796"/>
          <cell r="Q796"/>
          <cell r="R796"/>
          <cell r="S796"/>
        </row>
        <row r="797">
          <cell r="A797"/>
          <cell r="B797"/>
          <cell r="C797"/>
          <cell r="D797"/>
          <cell r="E797"/>
          <cell r="F797"/>
          <cell r="G797"/>
          <cell r="H797"/>
          <cell r="I797"/>
          <cell r="J797"/>
          <cell r="K797"/>
          <cell r="L797"/>
          <cell r="M797"/>
          <cell r="N797"/>
          <cell r="O797"/>
          <cell r="P797"/>
          <cell r="Q797"/>
          <cell r="R797"/>
          <cell r="S797"/>
        </row>
        <row r="798">
          <cell r="A798"/>
          <cell r="B798"/>
          <cell r="C798"/>
          <cell r="D798"/>
          <cell r="E798"/>
          <cell r="F798"/>
          <cell r="G798"/>
          <cell r="H798"/>
          <cell r="I798"/>
          <cell r="J798"/>
          <cell r="K798"/>
          <cell r="L798"/>
          <cell r="M798"/>
          <cell r="N798"/>
          <cell r="O798"/>
          <cell r="P798"/>
          <cell r="Q798"/>
          <cell r="R798"/>
          <cell r="S798"/>
        </row>
        <row r="799">
          <cell r="A799"/>
          <cell r="B799"/>
          <cell r="C799"/>
          <cell r="D799"/>
          <cell r="E799"/>
          <cell r="F799"/>
          <cell r="G799"/>
          <cell r="H799"/>
          <cell r="I799"/>
          <cell r="J799"/>
          <cell r="K799"/>
          <cell r="L799"/>
          <cell r="M799"/>
          <cell r="N799"/>
          <cell r="O799"/>
          <cell r="P799"/>
          <cell r="Q799"/>
          <cell r="R799"/>
          <cell r="S799"/>
        </row>
        <row r="800">
          <cell r="A800"/>
          <cell r="B800"/>
          <cell r="C800"/>
          <cell r="D800"/>
          <cell r="E800"/>
          <cell r="F800"/>
          <cell r="G800"/>
          <cell r="H800"/>
          <cell r="I800"/>
          <cell r="J800"/>
          <cell r="K800"/>
          <cell r="L800"/>
          <cell r="M800"/>
          <cell r="N800"/>
          <cell r="O800"/>
          <cell r="P800"/>
          <cell r="Q800"/>
          <cell r="R800"/>
          <cell r="S800"/>
        </row>
      </sheetData>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row r="21">
          <cell r="A21">
            <v>1</v>
          </cell>
          <cell r="B21">
            <v>2</v>
          </cell>
          <cell r="C21">
            <v>3</v>
          </cell>
          <cell r="D21">
            <v>4</v>
          </cell>
          <cell r="E21">
            <v>5</v>
          </cell>
          <cell r="F21">
            <v>6</v>
          </cell>
          <cell r="G21">
            <v>7</v>
          </cell>
          <cell r="H21">
            <v>8</v>
          </cell>
          <cell r="I21">
            <v>9</v>
          </cell>
          <cell r="J21">
            <v>10</v>
          </cell>
          <cell r="K21">
            <v>11</v>
          </cell>
          <cell r="L21">
            <v>12</v>
          </cell>
          <cell r="M21">
            <v>13</v>
          </cell>
          <cell r="N21">
            <v>14</v>
          </cell>
          <cell r="O21">
            <v>15</v>
          </cell>
          <cell r="P21">
            <v>16</v>
          </cell>
          <cell r="Q21">
            <v>17</v>
          </cell>
          <cell r="R21">
            <v>18</v>
          </cell>
          <cell r="S21">
            <v>19</v>
          </cell>
          <cell r="T21">
            <v>20</v>
          </cell>
          <cell r="U21">
            <v>21</v>
          </cell>
          <cell r="V21">
            <v>22</v>
          </cell>
          <cell r="W21">
            <v>23</v>
          </cell>
          <cell r="X21">
            <v>24</v>
          </cell>
        </row>
        <row r="22">
          <cell r="A22"/>
          <cell r="B22" t="str">
            <v>идентификатор</v>
          </cell>
          <cell r="C22" t="str">
            <v>наименование</v>
          </cell>
          <cell r="D22" t="str">
            <v>№ пп</v>
          </cell>
          <cell r="E22" t="str">
            <v xml:space="preserve">Диспетчерское наименование трансфорорматор-ной или иной подстанции </v>
          </cell>
          <cell r="F22"/>
          <cell r="G22" t="str">
            <v>Вид оборудования</v>
          </cell>
          <cell r="H22" t="str">
            <v>Тип оборудования</v>
          </cell>
          <cell r="I22"/>
          <cell r="J22" t="str">
            <v>Диспетчерское наименование оборудования</v>
          </cell>
          <cell r="K22"/>
          <cell r="L22" t="str">
            <v>Год выпуска</v>
          </cell>
          <cell r="M22"/>
          <cell r="N22" t="str">
            <v>Год ввода в эксплуатацию</v>
          </cell>
          <cell r="O22" t="str">
            <v>Номинальное напряжение (высшее), кВ</v>
          </cell>
          <cell r="P22"/>
          <cell r="Q22" t="str">
            <v>Номинальная мощность, МВ•А, Мвар</v>
          </cell>
          <cell r="R22"/>
          <cell r="S22" t="str">
            <v>Год в котором был завершен последний капитальный ремонт</v>
          </cell>
          <cell r="T22" t="str">
            <v>Техническое освидетельствование (далее - ТО)</v>
          </cell>
          <cell r="U22"/>
          <cell r="V22" t="str">
            <v>Техническое обследование (далее - ТОБ)</v>
          </cell>
          <cell r="W22"/>
        </row>
        <row r="23">
          <cell r="A23"/>
          <cell r="B23"/>
          <cell r="C23"/>
          <cell r="D23"/>
          <cell r="E23"/>
          <cell r="F23"/>
          <cell r="G23"/>
          <cell r="H23"/>
          <cell r="I23"/>
          <cell r="J23"/>
          <cell r="K23"/>
          <cell r="L23"/>
          <cell r="M23"/>
          <cell r="N23"/>
          <cell r="O23"/>
          <cell r="P23"/>
          <cell r="Q23"/>
          <cell r="R23"/>
          <cell r="S23"/>
          <cell r="T23" t="str">
            <v>наименование, номер и дата регистрации документа
по результатам ТО, организация, проводившая ТО</v>
          </cell>
          <cell r="U23" t="str">
            <v>заключение, принятое
по результатам ТО</v>
          </cell>
          <cell r="V23" t="str">
            <v>наименование, номер и дата регистрации документа
по результатам ТОБ, организация, проводившая ТОБ</v>
          </cell>
          <cell r="W23" t="str">
            <v>заключение, принятое
по результатам ТОБ</v>
          </cell>
          <cell r="X23" t="str">
            <v>обоснование необходимости реализации проекта</v>
          </cell>
        </row>
        <row r="24">
          <cell r="A24"/>
          <cell r="B24"/>
          <cell r="C24"/>
          <cell r="D24"/>
          <cell r="E24" t="str">
            <v>До</v>
          </cell>
          <cell r="F24" t="str">
            <v>После</v>
          </cell>
          <cell r="G24"/>
          <cell r="H24" t="str">
            <v>До</v>
          </cell>
          <cell r="I24" t="str">
            <v>После</v>
          </cell>
          <cell r="J24" t="str">
            <v>До</v>
          </cell>
          <cell r="K24" t="str">
            <v>После</v>
          </cell>
          <cell r="L24" t="str">
            <v>До</v>
          </cell>
          <cell r="M24" t="str">
            <v>После</v>
          </cell>
          <cell r="N24" t="str">
            <v>До</v>
          </cell>
          <cell r="O24" t="str">
            <v>До</v>
          </cell>
          <cell r="P24" t="str">
            <v>После</v>
          </cell>
          <cell r="Q24" t="str">
            <v>До</v>
          </cell>
          <cell r="R24" t="str">
            <v>После</v>
          </cell>
          <cell r="S24" t="str">
            <v>До</v>
          </cell>
          <cell r="T24" t="str">
            <v>До</v>
          </cell>
          <cell r="U24" t="str">
            <v>До</v>
          </cell>
          <cell r="V24" t="str">
            <v>До</v>
          </cell>
          <cell r="W24" t="str">
            <v>До</v>
          </cell>
        </row>
        <row r="25">
          <cell r="A25"/>
          <cell r="B25"/>
          <cell r="C25"/>
          <cell r="D25">
            <v>1</v>
          </cell>
          <cell r="E25">
            <v>2</v>
          </cell>
          <cell r="F25">
            <v>3</v>
          </cell>
          <cell r="G25">
            <v>4</v>
          </cell>
          <cell r="H25">
            <v>5</v>
          </cell>
          <cell r="I25">
            <v>6</v>
          </cell>
          <cell r="J25">
            <v>7</v>
          </cell>
          <cell r="K25">
            <v>8</v>
          </cell>
          <cell r="L25">
            <v>9</v>
          </cell>
          <cell r="M25">
            <v>10</v>
          </cell>
          <cell r="N25">
            <v>11</v>
          </cell>
          <cell r="O25">
            <v>12</v>
          </cell>
          <cell r="P25">
            <v>13</v>
          </cell>
          <cell r="Q25">
            <v>14</v>
          </cell>
          <cell r="R25">
            <v>15</v>
          </cell>
          <cell r="S25">
            <v>16</v>
          </cell>
          <cell r="T25">
            <v>17</v>
          </cell>
          <cell r="U25">
            <v>18</v>
          </cell>
          <cell r="V25">
            <v>19</v>
          </cell>
          <cell r="W25">
            <v>20</v>
          </cell>
        </row>
        <row r="26">
          <cell r="A26" t="str">
            <v>1.1.4.7</v>
          </cell>
          <cell r="B26" t="str">
            <v>1.1.4.7</v>
          </cell>
          <cell r="C26" t="str">
            <v>Строительство КТПН№1 2х400кВА ДНТ "Барсовское"</v>
          </cell>
          <cell r="D26"/>
          <cell r="E26"/>
          <cell r="F26"/>
          <cell r="G26" t="str">
            <v>Силовое 
электрооборудование 10/0,4 кВ</v>
          </cell>
          <cell r="H26"/>
          <cell r="I26" t="str">
            <v>Масляные выключатели ВМПП,выключатели нагрузки ВНП, силовые трансформаторы ТМ, панели ЩО-70</v>
          </cell>
          <cell r="J26"/>
          <cell r="K26" t="str">
            <v>РУ-10 кВ, 1Т/2Т, РУ-0,4 кВ</v>
          </cell>
          <cell r="L26"/>
          <cell r="M26">
            <v>2019</v>
          </cell>
          <cell r="N26"/>
          <cell r="O26"/>
          <cell r="P26" t="str">
            <v>10кВ</v>
          </cell>
          <cell r="Q26"/>
          <cell r="R26">
            <v>0.63</v>
          </cell>
          <cell r="S26"/>
          <cell r="T26"/>
          <cell r="U26"/>
          <cell r="V26"/>
          <cell r="W26"/>
          <cell r="X26" t="str">
            <v>Для электроснабжения индивидуальных жилых домов в ДНТ , Прирост полезного отпуска на 150 тыс кВт.ч.</v>
          </cell>
        </row>
        <row r="27">
          <cell r="A27" t="str">
            <v>1.1.4.8</v>
          </cell>
          <cell r="B27" t="str">
            <v>1.1.4.8</v>
          </cell>
          <cell r="C27" t="str">
            <v>Строительство КТПН№2 2х400кВА ДНТ "Барсовское"</v>
          </cell>
          <cell r="D27"/>
          <cell r="E27"/>
          <cell r="F27"/>
          <cell r="G27" t="str">
            <v>Силовое 
электрооборудование 10/0,4 кВ</v>
          </cell>
          <cell r="H27"/>
          <cell r="I27" t="str">
            <v>Масляные выключатели ВМПП,выключатели нагрузки ВНП, силовые трансформаторы ТМ, панели ЩО-70</v>
          </cell>
          <cell r="J27"/>
          <cell r="K27" t="str">
            <v>РУ-10 кВ, 1Т/2Т, РУ-0,4 кВ</v>
          </cell>
          <cell r="L27"/>
          <cell r="M27">
            <v>2019</v>
          </cell>
          <cell r="N27"/>
          <cell r="O27"/>
          <cell r="P27" t="str">
            <v>10кВ</v>
          </cell>
          <cell r="Q27"/>
          <cell r="R27">
            <v>0.4</v>
          </cell>
          <cell r="S27"/>
          <cell r="T27"/>
          <cell r="U27"/>
          <cell r="V27"/>
          <cell r="W27"/>
          <cell r="X27" t="str">
            <v>Для электроснабжения индивидуальных жилых домов в ДНТ , Прирост полезного отпуска на 150 тыс кВт.ч.</v>
          </cell>
        </row>
        <row r="28">
          <cell r="A28" t="str">
            <v>1.1.4.9</v>
          </cell>
          <cell r="B28" t="str">
            <v>1.1.4.9</v>
          </cell>
          <cell r="C28" t="str">
            <v>Строительство КТПН-630кВА ДНТ "Чистые пруды"</v>
          </cell>
          <cell r="D28"/>
          <cell r="E28"/>
          <cell r="F28"/>
          <cell r="G28" t="str">
            <v>Силовое 
электрооборудование 10/0,4 кВ</v>
          </cell>
          <cell r="H28"/>
          <cell r="I28" t="str">
            <v>Масляные выключатели ВМПП,выключатели нагрузки ВНП, силовые трансформаторы ТМ, панели ЩО-70</v>
          </cell>
          <cell r="J28"/>
          <cell r="K28" t="str">
            <v>РУ-10 кВ, 1Т/2Т, РУ-0,4 кВ</v>
          </cell>
          <cell r="L28"/>
          <cell r="M28">
            <v>2019</v>
          </cell>
          <cell r="N28"/>
          <cell r="O28"/>
          <cell r="P28" t="str">
            <v>10кВ</v>
          </cell>
          <cell r="Q28"/>
          <cell r="R28">
            <v>0.63</v>
          </cell>
          <cell r="S28"/>
          <cell r="T28"/>
          <cell r="U28"/>
          <cell r="V28"/>
          <cell r="W28"/>
          <cell r="X28" t="str">
            <v>Для электроснабжения индивидуальных жилых домов в ДНТ , Прирост полезного отпуска на 150 тыс кВт.ч.</v>
          </cell>
        </row>
        <row r="29">
          <cell r="A29" t="str">
            <v>1.1.4.10</v>
          </cell>
          <cell r="B29" t="str">
            <v>1.1.4.10</v>
          </cell>
          <cell r="C29" t="str">
            <v>Строительство КТПН-400кВА Садоводческое товарищество "Энергетик-2" рабочих и служащих Сургутской ГРЭС-1</v>
          </cell>
          <cell r="D29"/>
          <cell r="E29"/>
          <cell r="F29"/>
          <cell r="G29" t="str">
            <v>Силовое 
электрооборудование 10/0,4 кВ</v>
          </cell>
          <cell r="H29"/>
          <cell r="I29" t="str">
            <v>Масляные выключатели ВМПП,выключатели нагрузки ВНП, силовые трансформаторы ТМ, панели ЩО-70</v>
          </cell>
          <cell r="J29"/>
          <cell r="K29" t="str">
            <v>РУ-10 кВ, 1Т/2Т, РУ-0,4 кВ</v>
          </cell>
          <cell r="L29"/>
          <cell r="M29">
            <v>2019</v>
          </cell>
          <cell r="N29"/>
          <cell r="O29"/>
          <cell r="P29" t="str">
            <v>10кВ</v>
          </cell>
          <cell r="Q29"/>
          <cell r="R29">
            <v>0.4</v>
          </cell>
          <cell r="S29"/>
          <cell r="T29"/>
          <cell r="U29"/>
          <cell r="V29"/>
          <cell r="W29"/>
          <cell r="X29" t="str">
            <v>Для электроснабжения индивидуальных жилых домов в ДНТ , Прирост полезного отпуска на 150 тыс кВт.ч.</v>
          </cell>
        </row>
        <row r="30">
          <cell r="A30" t="str">
            <v>1.1.4.12</v>
          </cell>
          <cell r="B30" t="str">
            <v>1.1.4.12</v>
          </cell>
          <cell r="C30" t="str">
            <v>Строительство КТПН-400кВА ДНТ  "ДРУЖБА"</v>
          </cell>
          <cell r="D30"/>
          <cell r="E30"/>
          <cell r="F30"/>
          <cell r="G30" t="str">
            <v>Силовое 
электрооборудование 10/0,4 кВ</v>
          </cell>
          <cell r="H30"/>
          <cell r="I30" t="str">
            <v>Масляные выключатели ВМПП,выключатели нагрузки ВНП, силовые трансформаторы ТМ, панели ЩО-70</v>
          </cell>
          <cell r="J30"/>
          <cell r="K30" t="str">
            <v>РУ-10 кВ, 1Т/2Т, РУ-0,4 кВ</v>
          </cell>
          <cell r="L30"/>
          <cell r="M30">
            <v>2019</v>
          </cell>
          <cell r="N30"/>
          <cell r="O30"/>
          <cell r="P30" t="str">
            <v>10кВ</v>
          </cell>
          <cell r="Q30"/>
          <cell r="R30">
            <v>0.4</v>
          </cell>
          <cell r="S30"/>
          <cell r="T30"/>
          <cell r="U30"/>
          <cell r="V30"/>
          <cell r="W30"/>
          <cell r="X30" t="str">
            <v>Для электроснабжения индивидуальных жилых домов в ДНТ , Прирост полезного отпуска на 150 тыс кВт.ч.</v>
          </cell>
        </row>
        <row r="31">
          <cell r="A31" t="str">
            <v>1.1.4.14</v>
          </cell>
          <cell r="B31" t="str">
            <v>1.1.4.14</v>
          </cell>
          <cell r="C31" t="str">
            <v>Строительство КТПН-400кВА СТ № 52 "Лесное"</v>
          </cell>
          <cell r="D31"/>
          <cell r="E31"/>
          <cell r="F31"/>
          <cell r="G31" t="str">
            <v>Силовое 
электрооборудование 10/0,4 кВ</v>
          </cell>
          <cell r="H31"/>
          <cell r="I31" t="str">
            <v>Масляные выключатели ВМПП,выключатели нагрузки ВНП, силовые трансформаторы ТМ, панели ЩО-70</v>
          </cell>
          <cell r="J31"/>
          <cell r="K31" t="str">
            <v>РУ-10 кВ, 1Т/2Т, РУ-0,4 кВ</v>
          </cell>
          <cell r="L31"/>
          <cell r="M31">
            <v>2019</v>
          </cell>
          <cell r="N31"/>
          <cell r="O31"/>
          <cell r="P31" t="str">
            <v>10кВ</v>
          </cell>
          <cell r="Q31"/>
          <cell r="R31">
            <v>0.4</v>
          </cell>
          <cell r="S31"/>
          <cell r="T31"/>
          <cell r="U31"/>
          <cell r="V31"/>
          <cell r="W31"/>
          <cell r="X31" t="str">
            <v>Для электроснабжения индивидуальных жилых домов в ДНТ , Прирост полезного отпуска на 150 тыс кВт.ч.</v>
          </cell>
        </row>
        <row r="32">
          <cell r="A32" t="str">
            <v>1.1.4.23</v>
          </cell>
          <cell r="B32" t="str">
            <v>1.1.4.23</v>
          </cell>
          <cell r="C32" t="str">
            <v>Строительство КТПН-400кВА ДНТ "Тихий Бор"</v>
          </cell>
          <cell r="D32"/>
          <cell r="E32"/>
          <cell r="F32"/>
          <cell r="G32" t="str">
            <v>Силовое 
электрооборудование 10/0,4 кВ</v>
          </cell>
          <cell r="H32"/>
          <cell r="I32" t="str">
            <v>Масляные выключатели ВМПП,выключатели нагрузки ВНП, силовые трансформаторы ТМ, панели ЩО-70</v>
          </cell>
          <cell r="J32"/>
          <cell r="K32" t="str">
            <v>РУ-10 кВ, 1Т/2Т, РУ-0,4 кВ</v>
          </cell>
          <cell r="L32"/>
          <cell r="M32">
            <v>2019</v>
          </cell>
          <cell r="N32"/>
          <cell r="O32"/>
          <cell r="P32" t="str">
            <v>10кВ</v>
          </cell>
          <cell r="Q32"/>
          <cell r="R32">
            <v>0</v>
          </cell>
          <cell r="S32"/>
          <cell r="T32"/>
          <cell r="U32"/>
          <cell r="V32"/>
          <cell r="W32"/>
          <cell r="X32" t="str">
            <v>Для электроснабжения индивидуальных жилых домов в ДНТ , Прирост полезного отпуска на 150 тыс кВт.ч.</v>
          </cell>
        </row>
        <row r="33">
          <cell r="A33" t="str">
            <v>1.1.4.26</v>
          </cell>
          <cell r="B33" t="str">
            <v>1.1.4.26</v>
          </cell>
          <cell r="C33" t="str">
            <v>Реконструкция КТПН-757 ПК Садовое товарищество № 7</v>
          </cell>
          <cell r="D33"/>
          <cell r="E33"/>
          <cell r="F33"/>
          <cell r="G33" t="str">
            <v>Силовое 
электрооборудование 10/0,4 кВ</v>
          </cell>
          <cell r="H33"/>
          <cell r="I33" t="str">
            <v>Масляные выключатели ВМПП,выключатели нагрузки ВНП, силовые трансформаторы ТМ, панели ЩО-70</v>
          </cell>
          <cell r="J33"/>
          <cell r="K33" t="str">
            <v>РУ-10 кВ, 1Т/2Т, РУ-0,4 кВ</v>
          </cell>
          <cell r="L33"/>
          <cell r="M33">
            <v>2019</v>
          </cell>
          <cell r="N33"/>
          <cell r="O33"/>
          <cell r="P33" t="str">
            <v>10кВ</v>
          </cell>
          <cell r="Q33"/>
          <cell r="R33">
            <v>0.63</v>
          </cell>
          <cell r="S33"/>
          <cell r="T33"/>
          <cell r="U33"/>
          <cell r="V33"/>
          <cell r="W33"/>
          <cell r="X33" t="str">
            <v>Для электроснабжения индивидуальных жилых домов в ДНТ , Прирост полезного отпуска на 150 тыс кВт.ч.</v>
          </cell>
        </row>
        <row r="34">
          <cell r="A34" t="str">
            <v>1.1.4.50</v>
          </cell>
          <cell r="B34" t="str">
            <v>1.1.4.50</v>
          </cell>
          <cell r="C34" t="str">
            <v>Строительство КТПН-400кВА СНТ Дзержинец</v>
          </cell>
          <cell r="D34"/>
          <cell r="E34"/>
          <cell r="F34"/>
          <cell r="G34" t="str">
            <v>Силовое 
электрооборудование 10/0,4 кВ</v>
          </cell>
          <cell r="H34"/>
          <cell r="I34" t="str">
            <v>Масляные выключатели ВМПП,выключатели нагрузки ВНП, силовые трансформаторы ТМ, панели ЩО-70</v>
          </cell>
          <cell r="J34"/>
          <cell r="K34" t="str">
            <v>РУ-10 кВ, 1Т/2Т, РУ-0,4 кВ</v>
          </cell>
          <cell r="L34"/>
          <cell r="M34">
            <v>2019</v>
          </cell>
          <cell r="N34"/>
          <cell r="O34"/>
          <cell r="P34" t="str">
            <v>10кВ</v>
          </cell>
          <cell r="Q34"/>
          <cell r="R34">
            <v>0.4</v>
          </cell>
          <cell r="S34"/>
          <cell r="T34"/>
          <cell r="U34"/>
          <cell r="V34"/>
          <cell r="W34"/>
          <cell r="X34" t="str">
            <v>Для электроснабжения индивидуальных жилых домов в ДНТ , Прирост полезного отпуска на 150 тыс кВт.ч.</v>
          </cell>
        </row>
        <row r="35">
          <cell r="A35" t="str">
            <v>1.1.4.62</v>
          </cell>
          <cell r="B35" t="str">
            <v>1.1.4.62</v>
          </cell>
          <cell r="C35" t="str">
            <v>Строительство КТПН-400кВА ДНТ Калинка</v>
          </cell>
          <cell r="D35"/>
          <cell r="E35"/>
          <cell r="F35"/>
          <cell r="G35" t="str">
            <v>Силовое 
электрооборудование 10/0,4 кВ</v>
          </cell>
          <cell r="H35"/>
          <cell r="I35" t="str">
            <v>Масляные выключатели ВМПП,выключатели нагрузки ВНП, силовые трансформаторы ТМ, панели ЩО-70</v>
          </cell>
          <cell r="J35"/>
          <cell r="K35" t="str">
            <v>РУ-10 кВ, 1Т/2Т, РУ-0,4 кВ</v>
          </cell>
          <cell r="L35"/>
          <cell r="M35">
            <v>2019</v>
          </cell>
          <cell r="N35"/>
          <cell r="O35"/>
          <cell r="P35" t="str">
            <v>10кВ</v>
          </cell>
          <cell r="Q35"/>
          <cell r="R35">
            <v>0</v>
          </cell>
          <cell r="S35"/>
          <cell r="T35"/>
          <cell r="U35"/>
          <cell r="V35"/>
          <cell r="W35"/>
          <cell r="X35" t="str">
            <v>Для электроснабжения индивидуальных жилых домов в ДНТ , Прирост полезного отпуска на 150 тыс кВт.ч.</v>
          </cell>
        </row>
        <row r="36">
          <cell r="A36" t="str">
            <v>1.1.4.71.4</v>
          </cell>
          <cell r="B36" t="str">
            <v>1.1.4.71.4</v>
          </cell>
          <cell r="C36" t="str">
            <v>Строительство КТПН №1 400 кВА 45мкр.</v>
          </cell>
          <cell r="D36"/>
          <cell r="E36"/>
          <cell r="F36"/>
          <cell r="G36" t="str">
            <v>Силовое 
электрооборудование 10/0,4 кВ</v>
          </cell>
          <cell r="H36"/>
          <cell r="I36" t="str">
            <v>Масляные выключатели ВМПП,выключатели нагрузки ВНП, силовые трансформаторы ТМ, панели ЩО-70</v>
          </cell>
          <cell r="J36"/>
          <cell r="K36" t="str">
            <v>РУ-10 кВ, 1Т/2Т, РУ-0,4 кВ</v>
          </cell>
          <cell r="L36"/>
          <cell r="M36">
            <v>2019</v>
          </cell>
          <cell r="N36"/>
          <cell r="O36"/>
          <cell r="P36" t="str">
            <v>10кВ</v>
          </cell>
          <cell r="Q36"/>
          <cell r="R36">
            <v>0.4</v>
          </cell>
          <cell r="S36"/>
          <cell r="T36"/>
          <cell r="U36"/>
          <cell r="V36"/>
          <cell r="W36"/>
          <cell r="X36" t="str">
            <v>ООО Агроинвест договор №188/2018/ТП от 21.08.2018, для электроснабжения объекта «Парк в микрорайоне 45 г. Сургута»</v>
          </cell>
        </row>
        <row r="37">
          <cell r="A37" t="str">
            <v>1.1.4.71.5</v>
          </cell>
          <cell r="B37" t="str">
            <v>1.1.4.71.5</v>
          </cell>
          <cell r="C37" t="str">
            <v>Строительство КТПН №2 400 кВА 45мкр.</v>
          </cell>
          <cell r="D37"/>
          <cell r="E37"/>
          <cell r="F37"/>
          <cell r="G37" t="str">
            <v>Силовое 
электрооборудование 10/0,4 кВ</v>
          </cell>
          <cell r="H37"/>
          <cell r="I37" t="str">
            <v>Масляные выключатели ВМПП,выключатели нагрузки ВНП, силовые трансформаторы ТМ, панели ЩО-70</v>
          </cell>
          <cell r="J37"/>
          <cell r="K37" t="str">
            <v>РУ-10 кВ, 1Т/2Т, РУ-0,4 кВ</v>
          </cell>
          <cell r="L37"/>
          <cell r="M37">
            <v>2019</v>
          </cell>
          <cell r="N37"/>
          <cell r="O37"/>
          <cell r="P37" t="str">
            <v>10кВ</v>
          </cell>
          <cell r="Q37"/>
          <cell r="R37">
            <v>0.4</v>
          </cell>
          <cell r="S37"/>
          <cell r="T37"/>
          <cell r="U37"/>
          <cell r="V37"/>
          <cell r="W37"/>
          <cell r="X37" t="str">
            <v>ООО Агроинвест договор №188/2018/ТП от 21.08.2018, для электроснабжения объекта «Парк в микрорайоне 45 г. Сургута»</v>
          </cell>
        </row>
        <row r="38">
          <cell r="A38" t="str">
            <v>1.1.4.71.6</v>
          </cell>
          <cell r="B38" t="str">
            <v>1.1.4.71.6</v>
          </cell>
          <cell r="C38" t="str">
            <v xml:space="preserve"> Строительство КТПН-250 кВА Чернореченское кладбище</v>
          </cell>
          <cell r="D38"/>
          <cell r="E38"/>
          <cell r="F38"/>
          <cell r="G38" t="str">
            <v>Силовое 
электрооборудование 10/0,4 кВ</v>
          </cell>
          <cell r="H38"/>
          <cell r="I38" t="str">
            <v>Масляные выключатели ВМПП,выключатели нагрузки ВНП, силовые трансформаторы ТМ, панели ЩО-70</v>
          </cell>
          <cell r="J38"/>
          <cell r="K38" t="str">
            <v>РУ-10 кВ, 1Т/2Т, РУ-0,4 кВ</v>
          </cell>
          <cell r="L38"/>
          <cell r="M38">
            <v>2019</v>
          </cell>
          <cell r="N38"/>
          <cell r="O38"/>
          <cell r="P38" t="str">
            <v>10кВ</v>
          </cell>
          <cell r="Q38"/>
          <cell r="R38">
            <v>0.25</v>
          </cell>
          <cell r="S38"/>
          <cell r="T38"/>
          <cell r="U38"/>
          <cell r="V38"/>
          <cell r="W38"/>
          <cell r="X38" t="str">
            <v>Для электроснабжения Чернореченского кладбища г.Сургут, увеличение ранее заявленной мощности на крематорий</v>
          </cell>
        </row>
        <row r="39">
          <cell r="A39" t="str">
            <v>1.1.4.73</v>
          </cell>
          <cell r="B39" t="str">
            <v>1.1.4.73</v>
          </cell>
          <cell r="C39" t="str">
            <v>Строительство РП(ТП) 2х2500кВА мкр.22</v>
          </cell>
          <cell r="D39"/>
          <cell r="E39"/>
          <cell r="F39"/>
          <cell r="G39" t="str">
            <v>Силовое 
электрооборудование 10/0,4 кВ</v>
          </cell>
          <cell r="H39"/>
          <cell r="I39" t="str">
            <v>Масляные выключатели ВМПП,выключатели нагрузки ВНП, силовые трансформаторы ТМ, панели ЩО-70</v>
          </cell>
          <cell r="J39"/>
          <cell r="K39" t="str">
            <v>РУ-10 кВ, 1Т/2Т, РУ-0,4 кВ</v>
          </cell>
          <cell r="L39"/>
          <cell r="M39">
            <v>2019</v>
          </cell>
          <cell r="N39"/>
          <cell r="O39"/>
          <cell r="P39" t="str">
            <v>10кВ</v>
          </cell>
          <cell r="Q39"/>
          <cell r="R39">
            <v>5</v>
          </cell>
          <cell r="S39"/>
          <cell r="T39"/>
          <cell r="U39"/>
          <cell r="V39"/>
          <cell r="W39"/>
          <cell r="X39" t="str">
            <v>Для создания надежного обеспечения  и резервирования электрических сетей  под загрузку жилого фонда  и развития существующей схемы электроснабжения города, согласно градостроительного плана застройки г. Сургута</v>
          </cell>
        </row>
        <row r="40">
          <cell r="A40" t="str">
            <v>1.1.4.79</v>
          </cell>
          <cell r="B40" t="str">
            <v>1.1.4.79</v>
          </cell>
          <cell r="C40" t="str">
            <v>Строительство ТП-4 2х1600кВА мкр.35А</v>
          </cell>
          <cell r="D40"/>
          <cell r="E40"/>
          <cell r="F40"/>
          <cell r="G40" t="str">
            <v>Силовое 
электрооборудование 10/0,4 кВ</v>
          </cell>
          <cell r="H40"/>
          <cell r="I40" t="str">
            <v>Масляные выключатели ВМПП,выключатели нагрузки ВНП, силовые трансформаторы ТМ, панели ЩО-70</v>
          </cell>
          <cell r="J40"/>
          <cell r="K40" t="str">
            <v>РУ-10 кВ, 1Т/2Т, РУ-0,4 кВ</v>
          </cell>
          <cell r="L40"/>
          <cell r="M40">
            <v>2019</v>
          </cell>
          <cell r="N40"/>
          <cell r="O40"/>
          <cell r="P40" t="str">
            <v>10кВ</v>
          </cell>
          <cell r="Q40"/>
          <cell r="R40">
            <v>3.2</v>
          </cell>
          <cell r="S40"/>
          <cell r="T40"/>
          <cell r="U40"/>
          <cell r="V40"/>
          <cell r="W40"/>
          <cell r="X40" t="str">
            <v>Для создания надежного обеспечения  и резервирования электрических сетей  под загрузку жилого фонда  и развития существующей схемы электроснабжения города, согласно градостроительного плана застройки г. Сургута</v>
          </cell>
        </row>
        <row r="41">
          <cell r="A41" t="str">
            <v>1.1.4.83</v>
          </cell>
          <cell r="B41" t="str">
            <v>1.1.4.83</v>
          </cell>
          <cell r="C41" t="str">
            <v>Строительство ТП-2х1000кВА мкр.27А</v>
          </cell>
          <cell r="D41"/>
          <cell r="E41"/>
          <cell r="F41"/>
          <cell r="G41" t="str">
            <v>Силовое 
электрооборудование 10/0,4 кВ</v>
          </cell>
          <cell r="H41"/>
          <cell r="I41" t="str">
            <v>Масляные выключатели ВМПП,выключатели нагрузки ВНП, силовые трансформаторы ТМ, панели ЩО-70</v>
          </cell>
          <cell r="J41"/>
          <cell r="K41" t="str">
            <v>РУ-10 кВ, 1Т/2Т, РУ-0,4 кВ</v>
          </cell>
          <cell r="L41"/>
          <cell r="M41">
            <v>2019</v>
          </cell>
          <cell r="N41"/>
          <cell r="O41"/>
          <cell r="P41" t="str">
            <v>10кВ</v>
          </cell>
          <cell r="Q41"/>
          <cell r="R41">
            <v>2</v>
          </cell>
          <cell r="S41"/>
          <cell r="T41"/>
          <cell r="U41"/>
          <cell r="V41"/>
          <cell r="W41"/>
          <cell r="X41" t="str">
            <v>Для создания надежного обеспечения  и резервирования электрических сетей  под загрузку жилого фонда  и развития существующей схемы электроснабжения города, согласно градостроительного плана застройки г. Сургута</v>
          </cell>
        </row>
        <row r="42">
          <cell r="A42" t="str">
            <v>1.1.4.104.1</v>
          </cell>
          <cell r="B42" t="str">
            <v>1.1.4.104.1</v>
          </cell>
          <cell r="C42" t="str">
            <v>Строительство ТП 2х1000кВА Ч.Мыс</v>
          </cell>
          <cell r="D42"/>
          <cell r="E42"/>
          <cell r="F42"/>
          <cell r="G42" t="str">
            <v>Силовое 
электрооборудование 10/0,4 кВ</v>
          </cell>
          <cell r="H42"/>
          <cell r="I42" t="str">
            <v>Масляные выключатели ВМПП,выключатели нагрузки ВНП, силовые трансформаторы ТМ, панели ЩО-70</v>
          </cell>
          <cell r="J42"/>
          <cell r="K42" t="str">
            <v>РУ-10 кВ, 1Т/2Т, РУ-0,4 кВ</v>
          </cell>
          <cell r="L42"/>
          <cell r="M42">
            <v>2019</v>
          </cell>
          <cell r="N42"/>
          <cell r="O42"/>
          <cell r="P42" t="str">
            <v>10кВ</v>
          </cell>
          <cell r="Q42"/>
          <cell r="R42">
            <v>2</v>
          </cell>
          <cell r="S42"/>
          <cell r="T42"/>
          <cell r="U42"/>
          <cell r="V42"/>
          <cell r="W42"/>
          <cell r="X42" t="str">
            <v xml:space="preserve">Нормативный срок эксплуатации истек. Взамен ТП-491. Осточная балансовая стоимость здания и оборудования "0", год ввода в эксплуатацию 1993. При обследовании здания выявлены дефекты: значительные разрушения наружных стен, глубокая коррозия металлической обвязки здания. </v>
          </cell>
        </row>
        <row r="43">
          <cell r="A43" t="str">
            <v>1.1.4.104.4</v>
          </cell>
          <cell r="B43" t="str">
            <v>1.1.4.104.4</v>
          </cell>
          <cell r="C43" t="str">
            <v>Строительство ТП-2х1000кВА мкр.7</v>
          </cell>
          <cell r="D43"/>
          <cell r="E43"/>
          <cell r="F43"/>
          <cell r="G43" t="str">
            <v>Силовое 
электрооборудование 10/0,4 кВ</v>
          </cell>
          <cell r="H43"/>
          <cell r="I43" t="str">
            <v>Масляные выключатели ВМПП,выключатели нагрузки ВНП, силовые трансформаторы ТМ, панели ЩО-70</v>
          </cell>
          <cell r="J43"/>
          <cell r="K43" t="str">
            <v>РУ-10 кВ, 1Т/2Т, РУ-0,4 кВ</v>
          </cell>
          <cell r="L43"/>
          <cell r="M43">
            <v>2019</v>
          </cell>
          <cell r="N43"/>
          <cell r="O43"/>
          <cell r="P43" t="str">
            <v>10кВ</v>
          </cell>
          <cell r="Q43"/>
          <cell r="R43">
            <v>2</v>
          </cell>
          <cell r="S43"/>
          <cell r="T43"/>
          <cell r="U43"/>
          <cell r="V43"/>
          <cell r="W43"/>
          <cell r="X43" t="str">
            <v xml:space="preserve">Нормативный срок эксплуатации истек.
Осточная балансовая стоимость здания ТП-264 и оборудования "0", год ввода в эксплуатацию 1985. Без замены оборудования.Здание имеет заметный наклон в плоскостях несущих стен, задняя несущая стена неравномерно проседает вниз. </v>
          </cell>
        </row>
        <row r="44">
          <cell r="A44" t="str">
            <v>1.1.4.104.9</v>
          </cell>
          <cell r="B44" t="str">
            <v>1.1.4.104.9</v>
          </cell>
          <cell r="C44" t="str">
            <v xml:space="preserve">Строительство ТП№13 2х2500кВА мкр.31Б </v>
          </cell>
          <cell r="D44"/>
          <cell r="E44"/>
          <cell r="F44"/>
          <cell r="G44" t="str">
            <v>Силовое 
электрооборудование 10/0,4 кВ</v>
          </cell>
          <cell r="H44"/>
          <cell r="I44" t="str">
            <v>Масляные выключатели ВМПП,выключатели нагрузки ВНП, силовые трансформаторы ТМ, панели ЩО-70</v>
          </cell>
          <cell r="J44"/>
          <cell r="K44" t="str">
            <v>РУ-10 кВ, 1Т/2Т, РУ-0,4 кВ</v>
          </cell>
          <cell r="L44"/>
          <cell r="M44">
            <v>2019</v>
          </cell>
          <cell r="N44"/>
          <cell r="O44"/>
          <cell r="P44" t="str">
            <v>10кВ</v>
          </cell>
          <cell r="Q44"/>
          <cell r="R44">
            <v>5</v>
          </cell>
          <cell r="S44"/>
          <cell r="T44"/>
          <cell r="U44"/>
          <cell r="V44"/>
          <cell r="W44"/>
          <cell r="X44" t="str">
            <v>Обеспечение электроснабжением детского сада на 280 мест в микрорайоне №31Б г.Сургут</v>
          </cell>
        </row>
        <row r="45">
          <cell r="A45" t="str">
            <v>1.1.4.104.10</v>
          </cell>
          <cell r="B45" t="str">
            <v>1.1.4.104.10</v>
          </cell>
          <cell r="C45" t="str">
            <v xml:space="preserve"> Строительство ТП- 2х630 кВА мкр. 2</v>
          </cell>
          <cell r="D45"/>
          <cell r="E45"/>
          <cell r="F45"/>
          <cell r="G45" t="str">
            <v>Силовое 
электрооборудование 10/0,4 кВ</v>
          </cell>
          <cell r="H45"/>
          <cell r="I45" t="str">
            <v>Масляные выключатели ВМПП,выключатели нагрузки ВНП, силовые трансформаторы ТМ, панели ЩО-70</v>
          </cell>
          <cell r="J45"/>
          <cell r="K45" t="str">
            <v>РУ-10 кВ, 1Т/2Т, РУ-0,4 кВ</v>
          </cell>
          <cell r="L45"/>
          <cell r="M45">
            <v>2019</v>
          </cell>
          <cell r="N45"/>
          <cell r="O45"/>
          <cell r="P45" t="str">
            <v>10кВ</v>
          </cell>
          <cell r="Q45"/>
          <cell r="R45">
            <v>1.26</v>
          </cell>
          <cell r="S45"/>
          <cell r="T45"/>
          <cell r="U45"/>
          <cell r="V45"/>
          <cell r="W45"/>
          <cell r="X45" t="str">
            <v>Взамен ТП-201. Осточная балансовая стоимость "0", год ввода в эксплуатацию 1968. При обследовании здания выявлены дефекты: значительные разрушения кирпичной кладки несущих стен, перегородок, протекает кровля. Для осуществления капитального ремонта здания необходимо вывести из-под напряжения оборудование подстанции, что приведет к временному отключению электроснабжения потребителей, строительство нового здания продлит срок эксплуатации объекта на 30лет.</v>
          </cell>
        </row>
        <row r="46">
          <cell r="A46" t="str">
            <v>1.1.4.104.11</v>
          </cell>
          <cell r="B46" t="str">
            <v>1.1.4.104.11</v>
          </cell>
          <cell r="C46" t="str">
            <v>Строительство РП(ТП)-2х630кВА мкр.16А</v>
          </cell>
          <cell r="D46"/>
          <cell r="E46"/>
          <cell r="F46"/>
          <cell r="G46" t="str">
            <v>Силовое 
электрооборудование 10/0,4 кВ</v>
          </cell>
          <cell r="H46"/>
          <cell r="I46" t="str">
            <v>Масляные выключатели ВМПП,выключатели нагрузки ВНП, силовые трансформаторы ТМ, панели ЩО-70</v>
          </cell>
          <cell r="J46"/>
          <cell r="K46" t="str">
            <v>РУ-10 кВ, 1Т/2Т, РУ-0,4 кВ</v>
          </cell>
          <cell r="L46"/>
          <cell r="M46">
            <v>2019</v>
          </cell>
          <cell r="N46"/>
          <cell r="O46"/>
          <cell r="P46" t="str">
            <v>10кВ</v>
          </cell>
          <cell r="Q46"/>
          <cell r="R46">
            <v>1.26</v>
          </cell>
          <cell r="S46"/>
          <cell r="T46"/>
          <cell r="U46"/>
          <cell r="V46"/>
          <cell r="W46"/>
          <cell r="X46" t="str">
            <v>Перевод нагрузок с РП-112, для надежного электроснабжения Пиковой котельной №13 г.Сургут (предназначенная для обеспечения расчетной тепловой нагрузки в наиболее холодные периоды года, когда основное теплофикационное оборудование полностью загружено и не может обеспечить требуемые параметры теплоносителя)</v>
          </cell>
        </row>
        <row r="47">
          <cell r="A47" t="str">
            <v>1.1.4.104.12</v>
          </cell>
          <cell r="B47" t="str">
            <v>1.1.4.104.12</v>
          </cell>
          <cell r="C47" t="str">
            <v>Строительство ТП-2х1000 кВА мкр. 17</v>
          </cell>
          <cell r="D47"/>
          <cell r="E47"/>
          <cell r="F47"/>
          <cell r="G47" t="str">
            <v>Силовое 
электрооборудование 10/0,4 кВ</v>
          </cell>
          <cell r="H47"/>
          <cell r="I47" t="str">
            <v>Масляные выключатели ВМПП,выключатели нагрузки ВНП, силовые трансформаторы ТМ, панели ЩО-70</v>
          </cell>
          <cell r="J47"/>
          <cell r="K47" t="str">
            <v>РУ-10 кВ, 1Т/2Т, РУ-0,4 кВ</v>
          </cell>
          <cell r="L47"/>
          <cell r="M47">
            <v>2019</v>
          </cell>
          <cell r="N47"/>
          <cell r="O47"/>
          <cell r="P47" t="str">
            <v>10кВ</v>
          </cell>
          <cell r="Q47"/>
          <cell r="R47">
            <v>0</v>
          </cell>
          <cell r="S47"/>
          <cell r="T47"/>
          <cell r="U47"/>
          <cell r="V47"/>
          <cell r="W47"/>
          <cell r="X47" t="str">
            <v>Взамен ТП-391. Осточная балансовая стоимость "0", год ввода в эксплуатацию 1983. При обследовании здания выявлены дефекты: значительные разрушения кирпичной кладки несущих стен, перегородок, протекает кровля. Для осуществления капитального ремонта здания необходимо вывести из-под напряжения оборудование подстанции, что приведет к временному отключению электроснабжения потребителей, строительство нового здания продлит срок эксплуатации объекта на 30лет.</v>
          </cell>
        </row>
        <row r="48">
          <cell r="A48" t="str">
            <v>1.1.4.104.13</v>
          </cell>
          <cell r="B48" t="str">
            <v>1.1.4.104.13</v>
          </cell>
          <cell r="C48" t="str">
            <v>Строительство ТП-2х6300 кВА</v>
          </cell>
          <cell r="D48"/>
          <cell r="E48"/>
          <cell r="F48"/>
          <cell r="G48" t="str">
            <v>Силовое 
электрооборудование 10/0,4 кВ</v>
          </cell>
          <cell r="H48"/>
          <cell r="I48" t="str">
            <v>Масляные выключатели ВМПП,выключатели нагрузки ВНП, силовые трансформаторы ТМ, панели ЩО-70</v>
          </cell>
          <cell r="J48"/>
          <cell r="K48" t="str">
            <v>РУ-10 кВ, 1Т/2Т, РУ-0,4 кВ</v>
          </cell>
          <cell r="L48"/>
          <cell r="M48">
            <v>2019</v>
          </cell>
          <cell r="N48"/>
          <cell r="O48"/>
          <cell r="P48" t="str">
            <v>10кВ</v>
          </cell>
          <cell r="Q48"/>
          <cell r="R48">
            <v>12.6</v>
          </cell>
          <cell r="S48"/>
          <cell r="T48"/>
          <cell r="U48"/>
          <cell r="V48"/>
          <cell r="W48"/>
          <cell r="X48" t="str">
            <v>Согласно существующей схемы электроснабжения номинальное напряжение данного участка сети составляет 6кВ, возникает необходимость перевода напряжения с 6кВ на 10кВ путем установки оборудования (монтаж трансформаторов 6/10 6300кВА), для электроснабжения РП(ТП)-2х630кВА мкр.16А (10кВ) идентификатор E_1.1.4.104.11</v>
          </cell>
        </row>
        <row r="49">
          <cell r="A49" t="str">
            <v>1.1.4.104.14</v>
          </cell>
          <cell r="B49" t="str">
            <v>1.1.4.104.14</v>
          </cell>
          <cell r="C49" t="str">
            <v xml:space="preserve"> Строительство ТП-2х1000кВА ул. Крылова, 43</v>
          </cell>
          <cell r="D49"/>
          <cell r="E49"/>
          <cell r="F49"/>
          <cell r="G49" t="str">
            <v>Силовое 
электрооборудование 10/0,4 кВ</v>
          </cell>
          <cell r="H49"/>
          <cell r="I49" t="str">
            <v>Масляные выключатели ВМПП,выключатели нагрузки ВНП, силовые трансформаторы ТМ, панели ЩО-70</v>
          </cell>
          <cell r="J49"/>
          <cell r="K49" t="str">
            <v>РУ-10 кВ, 1Т/2Т, РУ-0,4 кВ</v>
          </cell>
          <cell r="L49"/>
          <cell r="M49">
            <v>2019</v>
          </cell>
          <cell r="N49"/>
          <cell r="O49"/>
          <cell r="P49" t="str">
            <v>10кВ</v>
          </cell>
          <cell r="Q49"/>
          <cell r="R49">
            <v>2</v>
          </cell>
          <cell r="S49"/>
          <cell r="T49"/>
          <cell r="U49"/>
          <cell r="V49"/>
          <cell r="W49"/>
          <cell r="X49" t="str">
            <v>Взамен ТП-513. Осточная балансовая стоимость "0", год ввода в эксплуатацию 1987. При обследовании здания выявлены дефекты: значительные разрушения кирпичной кладки несущих стен, перегородок, протекает кровля. Для осуществления капитального ремонта здания необходимо вывести из-под напряжения оборудование подстанции, что приведет к временному отключению электроснабжения потребителей, строительство нового здания продлит срок эксплуатации объекта на 30лет.</v>
          </cell>
        </row>
        <row r="50">
          <cell r="A50" t="str">
            <v>1.1.4.104.15</v>
          </cell>
          <cell r="B50" t="str">
            <v>1.1.4.104.15</v>
          </cell>
          <cell r="C50" t="str">
            <v>Строительство ТП-2х1000 кВА мкр. 8</v>
          </cell>
          <cell r="D50"/>
          <cell r="E50"/>
          <cell r="F50"/>
          <cell r="G50" t="str">
            <v>Силовое 
электрооборудование 10/0,4 кВ</v>
          </cell>
          <cell r="H50"/>
          <cell r="I50" t="str">
            <v>Масляные выключатели ВМПП,выключатели нагрузки ВНП, силовые трансформаторы ТМ, панели ЩО-70</v>
          </cell>
          <cell r="J50"/>
          <cell r="K50" t="str">
            <v>РУ-10 кВ, 1Т/2Т, РУ-0,4 кВ</v>
          </cell>
          <cell r="L50"/>
          <cell r="M50">
            <v>2019</v>
          </cell>
          <cell r="N50"/>
          <cell r="O50"/>
          <cell r="P50" t="str">
            <v>10кВ</v>
          </cell>
          <cell r="Q50"/>
          <cell r="R50">
            <v>0</v>
          </cell>
          <cell r="S50"/>
          <cell r="T50"/>
          <cell r="U50"/>
          <cell r="V50"/>
          <cell r="W50"/>
          <cell r="X50" t="str">
            <v>Взамен ТП-368. Осточная балансовая стоимость "0", год ввода в эксплуатацию 1983. При обследовании здания выявлены дефекты: значительные разрушения кирпичной кладки несущих стен, перегородок, протекает кровля. Для осуществления капитального ремонта здания необходимо вывести из-под напряжения оборудование подстанции, что приведет к временному отключению электроснабжения потребителей, строительство нового здания продлит срок эксплуатации объекта на 30лет.</v>
          </cell>
        </row>
        <row r="51">
          <cell r="A51" t="str">
            <v>1.1.4.104.16</v>
          </cell>
          <cell r="B51" t="str">
            <v>1.1.4.104.16</v>
          </cell>
          <cell r="C51" t="str">
            <v xml:space="preserve"> Строительство ТП-2х1000кВА Пойма-1</v>
          </cell>
          <cell r="D51"/>
          <cell r="E51"/>
          <cell r="F51"/>
          <cell r="G51" t="str">
            <v>Силовое 
электрооборудование 10/0,4 кВ</v>
          </cell>
          <cell r="H51"/>
          <cell r="I51" t="str">
            <v>Масляные выключатели ВМПП,выключатели нагрузки ВНП, силовые трансформаторы ТМ, панели ЩО-70</v>
          </cell>
          <cell r="J51"/>
          <cell r="K51" t="str">
            <v>РУ-10 кВ, 1Т/2Т, РУ-0,4 кВ</v>
          </cell>
          <cell r="L51"/>
          <cell r="M51">
            <v>2019</v>
          </cell>
          <cell r="N51"/>
          <cell r="O51"/>
          <cell r="P51" t="str">
            <v>10кВ</v>
          </cell>
          <cell r="Q51"/>
          <cell r="R51">
            <v>2</v>
          </cell>
          <cell r="S51"/>
          <cell r="T51"/>
          <cell r="U51"/>
          <cell r="V51"/>
          <cell r="W51"/>
          <cell r="X51" t="str">
            <v xml:space="preserve">ООО "Сибпромстрой-Югория" дог.410/2017/ТП от 29.12.2017г, для электроснабжения объекта «Многоэтажный жилой дом со встроенными помещениями общественного назначения и пристроенной стоянкой автотранспорта закрытого типа, расположенный в урочище острова Заячий, район Пойма-1, г. Сургут», 825,1 (кВт)
 </v>
          </cell>
        </row>
        <row r="52">
          <cell r="A52"/>
          <cell r="B52"/>
          <cell r="C52" t="str">
            <v xml:space="preserve"> Строительство ТП- 2х630 кВА взамен ТП-221</v>
          </cell>
          <cell r="D52"/>
          <cell r="E52"/>
          <cell r="F52"/>
          <cell r="G52" t="str">
            <v>Силовое 
электрооборудование 10/0,4 кВ</v>
          </cell>
          <cell r="H52"/>
          <cell r="I52" t="str">
            <v>Масляные выключатели ВМПП,выключатели нагрузки ВНП, силовые трансформаторы ТМ, панели ЩО-70</v>
          </cell>
          <cell r="J52"/>
          <cell r="K52" t="str">
            <v>РУ-10 кВ, 1Т/2Т, РУ-0,4 кВ</v>
          </cell>
          <cell r="L52"/>
          <cell r="M52">
            <v>2019</v>
          </cell>
          <cell r="N52"/>
          <cell r="O52"/>
          <cell r="P52" t="str">
            <v>10кВ</v>
          </cell>
          <cell r="Q52"/>
          <cell r="R52">
            <v>0</v>
          </cell>
          <cell r="S52"/>
          <cell r="T52"/>
          <cell r="U52"/>
          <cell r="V52"/>
          <cell r="W52"/>
          <cell r="X52">
            <v>0</v>
          </cell>
        </row>
        <row r="53">
          <cell r="A53" t="str">
            <v>1.1.4.104.17</v>
          </cell>
          <cell r="B53" t="str">
            <v>1.1.4.104.17</v>
          </cell>
          <cell r="C53" t="str">
            <v xml:space="preserve"> Строительство ТП-1 2х1250кВА мкр.36</v>
          </cell>
          <cell r="D53"/>
          <cell r="E53"/>
          <cell r="F53"/>
          <cell r="G53" t="str">
            <v>Силовое 
электрооборудование 10/0,4 кВ</v>
          </cell>
          <cell r="H53"/>
          <cell r="I53" t="str">
            <v>Масляные выключатели ВМПП,выключатели нагрузки ВНП, силовые трансформаторы ТМ, панели ЩО-70</v>
          </cell>
          <cell r="J53"/>
          <cell r="K53" t="str">
            <v>РУ-10 кВ, 1Т/2Т, РУ-0,4 кВ</v>
          </cell>
          <cell r="L53"/>
          <cell r="M53">
            <v>2019</v>
          </cell>
          <cell r="N53"/>
          <cell r="O53"/>
          <cell r="P53" t="str">
            <v>10кВ</v>
          </cell>
          <cell r="Q53"/>
          <cell r="R53">
            <v>2.5</v>
          </cell>
          <cell r="S53"/>
          <cell r="T53"/>
          <cell r="U53"/>
          <cell r="V53"/>
          <cell r="W53"/>
          <cell r="X53" t="str">
            <v>ООО "Сибпромстрой-Югория" дог. 221,222,223,227/2017/ТП для электроснабжения объекта «Малоэтажная жилая застройка квартала № 36 в г. Сургуте. Жилые дома №1,2,3,7», расположенного город Сургут, квартал № 36</v>
          </cell>
        </row>
        <row r="54">
          <cell r="A54" t="str">
            <v>1.1.4.104.18</v>
          </cell>
          <cell r="B54" t="str">
            <v>1.1.4.104.18</v>
          </cell>
          <cell r="C54" t="str">
            <v xml:space="preserve"> Строительство ТП-2 2х1250кВА мкр.36</v>
          </cell>
          <cell r="D54"/>
          <cell r="E54"/>
          <cell r="F54"/>
          <cell r="G54" t="str">
            <v>Силовое 
электрооборудование 10/0,4 кВ</v>
          </cell>
          <cell r="H54"/>
          <cell r="I54" t="str">
            <v>Масляные выключатели ВМПП,выключатели нагрузки ВНП, силовые трансформаторы ТМ, панели ЩО-70</v>
          </cell>
          <cell r="J54"/>
          <cell r="K54" t="str">
            <v>РУ-10 кВ, 1Т/2Т, РУ-0,4 кВ</v>
          </cell>
          <cell r="L54"/>
          <cell r="M54">
            <v>2019</v>
          </cell>
          <cell r="N54"/>
          <cell r="O54"/>
          <cell r="P54" t="str">
            <v>10кВ</v>
          </cell>
          <cell r="Q54"/>
          <cell r="R54">
            <v>2.5</v>
          </cell>
          <cell r="S54"/>
          <cell r="T54"/>
          <cell r="U54"/>
          <cell r="V54"/>
          <cell r="W54"/>
          <cell r="X54" t="str">
            <v>ООО "Сибпромстрой-Югория" дог. 224-226/2017/ТП для электроснабжения объекта «Малоэтажная жилая застройка квартала № 36 в г. Сургуте. Жилые дома №4,5,6», расположенного город Сургут, квартал № 36</v>
          </cell>
        </row>
        <row r="55">
          <cell r="A55" t="str">
            <v>1.1.4.133</v>
          </cell>
          <cell r="B55" t="str">
            <v>1.1.4.133</v>
          </cell>
          <cell r="C55" t="str">
            <v>Строительство КЛ-10кВ ТП-2х1000кВА мкр.27А до РП-122</v>
          </cell>
          <cell r="D55"/>
          <cell r="E55"/>
          <cell r="F55"/>
          <cell r="G55"/>
          <cell r="H55"/>
          <cell r="I55"/>
          <cell r="J55"/>
          <cell r="K55"/>
          <cell r="L55"/>
          <cell r="M55"/>
          <cell r="N55"/>
          <cell r="O55"/>
          <cell r="P55"/>
          <cell r="Q55"/>
          <cell r="R55">
            <v>0</v>
          </cell>
          <cell r="S55"/>
          <cell r="T55"/>
          <cell r="U55"/>
          <cell r="V55"/>
          <cell r="W55"/>
          <cell r="X55" t="str">
            <v>ООО "СеверТрансСтрой" дог. 98/2018/ТП, для электроснабжения объекта «Жилой дом № 2 с подземной автостоянкой в микрорайоне 27А города Сургута», расположенного город Сургут, микрорайон 27А . 302,6кВт</v>
          </cell>
        </row>
        <row r="56">
          <cell r="A56" t="str">
            <v>1.1.4.147.14</v>
          </cell>
          <cell r="B56" t="str">
            <v>1.1.4.147.14</v>
          </cell>
          <cell r="C56" t="str">
            <v xml:space="preserve">Строительство КЛ-10 кВ ПС "Геолог"- РП-107 </v>
          </cell>
          <cell r="D56"/>
          <cell r="E56"/>
          <cell r="F56"/>
          <cell r="G56"/>
          <cell r="H56"/>
          <cell r="I56"/>
          <cell r="J56"/>
          <cell r="K56"/>
          <cell r="L56"/>
          <cell r="M56"/>
          <cell r="N56"/>
          <cell r="O56"/>
          <cell r="P56"/>
          <cell r="Q56"/>
          <cell r="R56">
            <v>0</v>
          </cell>
          <cell r="S56"/>
          <cell r="T56"/>
          <cell r="U56"/>
          <cell r="V56"/>
          <cell r="W56"/>
          <cell r="X56" t="str">
            <v>Для перевода МКР 1,2,3 с напряжения 6 кВ на 10 кВ, разгрузки ПС 110/10/6 Пионерная 2 и улучшения надежного электроснабжения объектов первой категории  (МГБ). Перевод сети на повышенное напряжение обеспечит увеличение пропускной способности сети, уменьшение потерь электрической энергии в линиях питающих трансформаторные и распределительные сети, улучшение качества напряжения у потребителей; позволит избежать сложностей для обслуживающего персонала, т.к. не придется эксплуатировать сети нескольких номинальных напряжений.</v>
          </cell>
        </row>
        <row r="57">
          <cell r="A57" t="str">
            <v>1.1.4.147.15</v>
          </cell>
          <cell r="B57" t="str">
            <v>1.1.4.147.15</v>
          </cell>
          <cell r="C57" t="str">
            <v>Строительство КЛ-6 кВ  от КТПН-757до КТПН-758 ПК Садовое товарищество № 7</v>
          </cell>
          <cell r="D57"/>
          <cell r="E57"/>
          <cell r="F57"/>
          <cell r="G57"/>
          <cell r="H57"/>
          <cell r="I57"/>
          <cell r="J57"/>
          <cell r="K57"/>
          <cell r="L57"/>
          <cell r="M57"/>
          <cell r="N57"/>
          <cell r="O57"/>
          <cell r="P57"/>
          <cell r="Q57"/>
          <cell r="R57">
            <v>0</v>
          </cell>
          <cell r="S57"/>
          <cell r="T57"/>
          <cell r="U57"/>
          <cell r="V57"/>
          <cell r="W57"/>
          <cell r="X57" t="str">
            <v xml:space="preserve">
Для электроснабжения дачного кооператива СТ-7 необходимо полностью заменить воздушные линии , существующую КТПН и дополнительно для электроснабжения потребителей по госту 220 в+_ 5 % смонтировать еще одну кабельную линию.</v>
          </cell>
        </row>
        <row r="58">
          <cell r="A58" t="str">
            <v>1.1.4.147.16</v>
          </cell>
          <cell r="B58" t="str">
            <v>1.1.4.147.16</v>
          </cell>
          <cell r="C58" t="str">
            <v xml:space="preserve"> Строительство КЛ-10 кВ от КТПН №1 400 кВА до КТПН №2 400 кВА 45мкр.</v>
          </cell>
          <cell r="D58"/>
          <cell r="E58"/>
          <cell r="F58"/>
          <cell r="G58"/>
          <cell r="H58"/>
          <cell r="I58"/>
          <cell r="J58"/>
          <cell r="K58"/>
          <cell r="L58"/>
          <cell r="M58"/>
          <cell r="N58"/>
          <cell r="O58"/>
          <cell r="P58"/>
          <cell r="Q58"/>
          <cell r="R58">
            <v>0</v>
          </cell>
          <cell r="S58"/>
          <cell r="T58"/>
          <cell r="U58"/>
          <cell r="V58"/>
          <cell r="W58"/>
          <cell r="X58" t="str">
            <v>ООО Агроинвест договор №188/2018/ТП от 21.08.2018, для электроснабжения объекта «Парк в микрорайоне 45 г. Сургута»</v>
          </cell>
        </row>
        <row r="59">
          <cell r="A59" t="str">
            <v>1.1.4.147.17</v>
          </cell>
          <cell r="B59" t="str">
            <v>1.1.4.147.17</v>
          </cell>
          <cell r="C59" t="str">
            <v xml:space="preserve"> Строительство КЛ-10 кВ от КТПН 746 до КТПН №1 400 кВА  45мкр.</v>
          </cell>
          <cell r="D59"/>
          <cell r="E59"/>
          <cell r="F59"/>
          <cell r="G59"/>
          <cell r="H59"/>
          <cell r="I59"/>
          <cell r="J59"/>
          <cell r="K59"/>
          <cell r="L59"/>
          <cell r="M59"/>
          <cell r="N59"/>
          <cell r="O59"/>
          <cell r="P59"/>
          <cell r="Q59"/>
          <cell r="R59">
            <v>0</v>
          </cell>
          <cell r="S59"/>
          <cell r="T59"/>
          <cell r="U59"/>
          <cell r="V59"/>
          <cell r="W59"/>
          <cell r="X59" t="str">
            <v>ООО Агроинвест договор №188/2018/ТП от 21.08.2018, для электроснабжения объекта «Парк в микрорайоне 45 г. Сургута»</v>
          </cell>
        </row>
        <row r="60">
          <cell r="A60" t="str">
            <v>1.1.4.147.18</v>
          </cell>
          <cell r="B60" t="str">
            <v>1.1.4.147.18</v>
          </cell>
          <cell r="C60" t="str">
            <v>Строительство КЛ-10кВ РП-154-РП(ТП)-2х630кВА мкр.16А</v>
          </cell>
          <cell r="D60"/>
          <cell r="E60"/>
          <cell r="F60"/>
          <cell r="G60"/>
          <cell r="H60"/>
          <cell r="I60"/>
          <cell r="J60"/>
          <cell r="K60"/>
          <cell r="L60"/>
          <cell r="M60"/>
          <cell r="N60"/>
          <cell r="O60"/>
          <cell r="P60"/>
          <cell r="Q60"/>
          <cell r="R60">
            <v>0</v>
          </cell>
          <cell r="S60"/>
          <cell r="T60"/>
          <cell r="U60"/>
          <cell r="V60"/>
          <cell r="W60"/>
          <cell r="X60" t="str">
            <v>Перевод нагрузок с РП-112, для надежного электроснабжения Пиковой котельной №13 г.Сургут</v>
          </cell>
        </row>
        <row r="61">
          <cell r="A61" t="str">
            <v>1.1.4.147.19</v>
          </cell>
          <cell r="B61" t="str">
            <v>1.1.4.147.19</v>
          </cell>
          <cell r="C61" t="str">
            <v xml:space="preserve"> Строительство КЛ-10кВ ПС Сайма - РП-115</v>
          </cell>
          <cell r="D61"/>
          <cell r="E61"/>
          <cell r="F61"/>
          <cell r="G61"/>
          <cell r="H61"/>
          <cell r="I61"/>
          <cell r="J61"/>
          <cell r="K61"/>
          <cell r="L61"/>
          <cell r="M61"/>
          <cell r="N61"/>
          <cell r="O61"/>
          <cell r="P61"/>
          <cell r="Q61"/>
          <cell r="R61">
            <v>0</v>
          </cell>
          <cell r="S61"/>
          <cell r="T61"/>
          <cell r="U61"/>
          <cell r="V61"/>
          <cell r="W61"/>
          <cell r="X61" t="str">
            <v>Для обеспечения надежного электроснабжения микрорайонов №17, 20 г.Сургут (закольцевание схемы электроснабжения). В связи с выросшей нагрузкой жилых микрорайонов (увеличение мощности потребителей - 350кВт).</v>
          </cell>
        </row>
        <row r="62">
          <cell r="A62" t="str">
            <v>1.1.4.147.20</v>
          </cell>
          <cell r="B62" t="str">
            <v>1.1.4.147.20</v>
          </cell>
          <cell r="C62" t="str">
            <v xml:space="preserve"> Строительство КЛ-10кВ  РП-159 - РП-115</v>
          </cell>
          <cell r="D62"/>
          <cell r="E62"/>
          <cell r="F62"/>
          <cell r="G62"/>
          <cell r="H62"/>
          <cell r="I62"/>
          <cell r="J62"/>
          <cell r="K62"/>
          <cell r="L62"/>
          <cell r="M62"/>
          <cell r="N62"/>
          <cell r="O62"/>
          <cell r="P62"/>
          <cell r="Q62"/>
          <cell r="R62">
            <v>0</v>
          </cell>
          <cell r="S62"/>
          <cell r="T62"/>
          <cell r="U62"/>
          <cell r="V62"/>
          <cell r="W62"/>
          <cell r="X62" t="str">
            <v>Для обеспечения надежного электроснабжения микрорайонов №17, 20 г.Сургут (закольцевание схемы электроснабжения). В связи с выросшей нагрузкой жилых микрорайонов (увеличение мощности потребителей - 350кВт).</v>
          </cell>
        </row>
        <row r="63">
          <cell r="A63" t="str">
            <v>1.1.4.147.21</v>
          </cell>
          <cell r="B63" t="str">
            <v>1.1.4.147.21</v>
          </cell>
          <cell r="C63" t="str">
            <v xml:space="preserve"> Строительство КЛ-10кВ  ТП-864 - БКТП-429</v>
          </cell>
          <cell r="D63"/>
          <cell r="E63"/>
          <cell r="F63"/>
          <cell r="G63"/>
          <cell r="H63"/>
          <cell r="I63"/>
          <cell r="J63"/>
          <cell r="K63"/>
          <cell r="L63"/>
          <cell r="M63"/>
          <cell r="N63"/>
          <cell r="O63"/>
          <cell r="P63"/>
          <cell r="Q63"/>
          <cell r="R63">
            <v>0</v>
          </cell>
          <cell r="S63"/>
          <cell r="T63"/>
          <cell r="U63"/>
          <cell r="V63"/>
          <cell r="W63"/>
          <cell r="X63" t="str">
            <v>Для обеспечения надежного электроснабжения микрорайонов детского сада в микрорайоне №20А г.Сургут</v>
          </cell>
        </row>
        <row r="64">
          <cell r="A64" t="str">
            <v>1.1.4.147.22</v>
          </cell>
          <cell r="B64" t="str">
            <v>1.1.4.147.22</v>
          </cell>
          <cell r="C64" t="str">
            <v xml:space="preserve"> Строительство КЛ-10кВ ТП - 888 -  ТП-495</v>
          </cell>
          <cell r="D64"/>
          <cell r="E64"/>
          <cell r="F64"/>
          <cell r="G64"/>
          <cell r="H64"/>
          <cell r="I64"/>
          <cell r="J64"/>
          <cell r="K64"/>
          <cell r="L64"/>
          <cell r="M64"/>
          <cell r="N64"/>
          <cell r="O64"/>
          <cell r="P64"/>
          <cell r="Q64"/>
          <cell r="R64">
            <v>0</v>
          </cell>
          <cell r="S64"/>
          <cell r="T64"/>
          <cell r="U64"/>
          <cell r="V64"/>
          <cell r="W64"/>
          <cell r="X64" t="str">
            <v>Для надежного электроснабжения жилых домов, шклолы п.Дорожный г.Сургут</v>
          </cell>
        </row>
        <row r="65">
          <cell r="A65" t="str">
            <v>1.1.4.147.23</v>
          </cell>
          <cell r="B65" t="str">
            <v>1.1.4.147.23</v>
          </cell>
          <cell r="C65" t="str">
            <v xml:space="preserve"> Строительство КЛ-10 кв от РП - 153 - ТП-884</v>
          </cell>
          <cell r="D65"/>
          <cell r="E65"/>
          <cell r="F65"/>
          <cell r="G65"/>
          <cell r="H65"/>
          <cell r="I65"/>
          <cell r="J65"/>
          <cell r="K65"/>
          <cell r="L65"/>
          <cell r="M65"/>
          <cell r="N65"/>
          <cell r="O65"/>
          <cell r="P65"/>
          <cell r="Q65"/>
          <cell r="R65">
            <v>0</v>
          </cell>
          <cell r="S65"/>
          <cell r="T65"/>
          <cell r="U65"/>
          <cell r="V65"/>
          <cell r="W65"/>
          <cell r="X65" t="str">
            <v>Для обеспечения надежного электроснабжения  детского бассейна по ул.Профсоюзов, г.Сургут</v>
          </cell>
        </row>
        <row r="66">
          <cell r="A66" t="str">
            <v>1.1.4.147.24</v>
          </cell>
          <cell r="B66" t="str">
            <v>1.1.4.147.24</v>
          </cell>
          <cell r="C66" t="str">
            <v xml:space="preserve"> Строительство КЛ-10 кв от РП - 170- РП-161</v>
          </cell>
          <cell r="D66"/>
          <cell r="E66"/>
          <cell r="F66"/>
          <cell r="G66"/>
          <cell r="H66"/>
          <cell r="I66"/>
          <cell r="J66"/>
          <cell r="K66"/>
          <cell r="L66"/>
          <cell r="M66"/>
          <cell r="N66"/>
          <cell r="O66"/>
          <cell r="P66"/>
          <cell r="Q66"/>
          <cell r="R66">
            <v>0</v>
          </cell>
          <cell r="S66"/>
          <cell r="T66"/>
          <cell r="U66"/>
          <cell r="V66"/>
          <cell r="W66"/>
          <cell r="X66" t="str">
            <v>Для обеспечения надежного электроснабжения  Клинического перинатального центра микрорайон №31А г.Сургут</v>
          </cell>
        </row>
        <row r="67">
          <cell r="A67" t="str">
            <v>1.1.4.147.25</v>
          </cell>
          <cell r="B67" t="str">
            <v>1.1.4.147.25</v>
          </cell>
          <cell r="C67" t="str">
            <v>Строительство КЛ-10кВ от ТП-282 до ТП-283</v>
          </cell>
          <cell r="D67"/>
          <cell r="E67"/>
          <cell r="F67"/>
          <cell r="G67"/>
          <cell r="H67"/>
          <cell r="I67"/>
          <cell r="J67"/>
          <cell r="K67"/>
          <cell r="L67"/>
          <cell r="M67"/>
          <cell r="N67"/>
          <cell r="O67"/>
          <cell r="P67"/>
          <cell r="Q67"/>
          <cell r="R67">
            <v>0</v>
          </cell>
          <cell r="S67"/>
          <cell r="T67"/>
          <cell r="U67"/>
          <cell r="V67"/>
          <cell r="W67"/>
          <cell r="X67" t="str">
            <v xml:space="preserve"> Для надежности электроснабжения микрорайона 12 и закольцовки ТП-283</v>
          </cell>
        </row>
        <row r="68">
          <cell r="A68" t="str">
            <v>1.1.4.147.26</v>
          </cell>
          <cell r="B68" t="str">
            <v>1.1.4.147.26</v>
          </cell>
          <cell r="C68" t="str">
            <v>Строительство КЛ-10кВ от РП-138 до оп. №1 ВЛ-10кВ РП-138 ф. Вост. гр. скважин ЭСК-5</v>
          </cell>
          <cell r="D68"/>
          <cell r="E68"/>
          <cell r="F68"/>
          <cell r="G68"/>
          <cell r="H68"/>
          <cell r="I68"/>
          <cell r="J68"/>
          <cell r="K68"/>
          <cell r="L68"/>
          <cell r="M68"/>
          <cell r="N68"/>
          <cell r="O68"/>
          <cell r="P68"/>
          <cell r="Q68"/>
          <cell r="R68">
            <v>0</v>
          </cell>
          <cell r="S68"/>
          <cell r="T68"/>
          <cell r="U68"/>
          <cell r="V68"/>
          <cell r="W68"/>
          <cell r="X68" t="str">
            <v>Для обеспечения надежного электроснабжения СГМУП "ГВК" "Станция обезжилезивания" 8ПУ 2 очередь</v>
          </cell>
        </row>
        <row r="69">
          <cell r="A69" t="str">
            <v>1.1.4.147.27</v>
          </cell>
          <cell r="B69" t="str">
            <v>1.1.4.147.27</v>
          </cell>
          <cell r="C69" t="str">
            <v>Строительство КЛ-10 кВ от БКТП-592 до оп.№35 ВЛ-10кВ ф.Черный Мыс, 104 и до оп. №12 ф. Олимпийская,212</v>
          </cell>
          <cell r="D69"/>
          <cell r="E69"/>
          <cell r="F69"/>
          <cell r="G69"/>
          <cell r="H69"/>
          <cell r="I69"/>
          <cell r="J69"/>
          <cell r="K69"/>
          <cell r="L69"/>
          <cell r="M69"/>
          <cell r="N69"/>
          <cell r="O69"/>
          <cell r="P69"/>
          <cell r="Q69"/>
          <cell r="R69">
            <v>0</v>
          </cell>
          <cell r="S69"/>
          <cell r="T69"/>
          <cell r="U69"/>
          <cell r="V69"/>
          <cell r="W69"/>
          <cell r="X69" t="str">
            <v>Обеспечение надежным электроснабжением жилых домов ул.Щепеткина г.Сургут</v>
          </cell>
        </row>
        <row r="70">
          <cell r="A70" t="str">
            <v>1.1.4.147.28</v>
          </cell>
          <cell r="B70" t="str">
            <v>1.1.4.147.28</v>
          </cell>
          <cell r="C70" t="str">
            <v xml:space="preserve">Строительство   КЛ-10 кВ от  оп.39/3 ВЛ-10 кВ до ТП-536  </v>
          </cell>
          <cell r="D70"/>
          <cell r="E70"/>
          <cell r="F70"/>
          <cell r="G70"/>
          <cell r="H70"/>
          <cell r="I70"/>
          <cell r="J70"/>
          <cell r="K70"/>
          <cell r="L70"/>
          <cell r="M70"/>
          <cell r="N70"/>
          <cell r="O70"/>
          <cell r="P70"/>
          <cell r="Q70"/>
          <cell r="R70">
            <v>0</v>
          </cell>
          <cell r="S70"/>
          <cell r="T70"/>
          <cell r="U70"/>
          <cell r="V70"/>
          <cell r="W70"/>
          <cell r="X70" t="str">
            <v>Для обеспечения надежного электроснабжения производственных объектов 8ПУ г.Сургут, ЦТП-93</v>
          </cell>
        </row>
        <row r="71">
          <cell r="A71" t="str">
            <v>1.1.4.147.29</v>
          </cell>
          <cell r="B71" t="str">
            <v>1.1.4.147.29</v>
          </cell>
          <cell r="C71" t="str">
            <v>Строительство КЛ-6 кв от опоры 89/1 фидер 23 ПС Строительная- КТПН-671</v>
          </cell>
          <cell r="D71"/>
          <cell r="E71"/>
          <cell r="F71"/>
          <cell r="G71"/>
          <cell r="H71"/>
          <cell r="I71"/>
          <cell r="J71"/>
          <cell r="K71"/>
          <cell r="L71"/>
          <cell r="M71"/>
          <cell r="N71"/>
          <cell r="O71"/>
          <cell r="P71"/>
          <cell r="Q71"/>
          <cell r="R71">
            <v>0</v>
          </cell>
          <cell r="S71"/>
          <cell r="T71"/>
          <cell r="U71"/>
          <cell r="V71"/>
          <cell r="W71"/>
          <cell r="X71" t="str">
            <v>Необходимо строительство кабельной линии для электроснабжения КТПН-671</v>
          </cell>
        </row>
        <row r="72">
          <cell r="A72" t="str">
            <v>1.1.4.147.30</v>
          </cell>
          <cell r="B72" t="str">
            <v>1.1.4.147.30</v>
          </cell>
          <cell r="C72" t="str">
            <v>Строительство КЛ-10 кВ  от РП-120 до РП-122</v>
          </cell>
          <cell r="D72"/>
          <cell r="E72"/>
          <cell r="F72"/>
          <cell r="G72"/>
          <cell r="H72"/>
          <cell r="I72"/>
          <cell r="J72"/>
          <cell r="K72"/>
          <cell r="L72"/>
          <cell r="M72"/>
          <cell r="N72"/>
          <cell r="O72"/>
          <cell r="P72"/>
          <cell r="Q72"/>
          <cell r="R72">
            <v>0</v>
          </cell>
          <cell r="S72"/>
          <cell r="T72"/>
          <cell r="U72"/>
          <cell r="V72"/>
          <cell r="W72"/>
          <cell r="X72" t="str">
            <v>ООО "СеверТрансСтрой" дог. 98/2018/ТП, для электроснабжения объекта «Жилой дом № 2 с подземной автостоянкой в микрорайоне 27А города Сургута», расположенного город Сургут, микрорайон 27А . 302,6кВт</v>
          </cell>
        </row>
        <row r="73">
          <cell r="A73" t="str">
            <v>1.1.4.147.31</v>
          </cell>
          <cell r="B73" t="str">
            <v>1.1.4.147.31</v>
          </cell>
          <cell r="C73" t="str">
            <v xml:space="preserve"> Строительство КЛ-6кВ  РП-101 - ТП-2х1000кВА Пойма-1</v>
          </cell>
          <cell r="D73"/>
          <cell r="E73"/>
          <cell r="F73"/>
          <cell r="G73"/>
          <cell r="H73"/>
          <cell r="I73"/>
          <cell r="J73"/>
          <cell r="K73"/>
          <cell r="L73"/>
          <cell r="M73"/>
          <cell r="N73"/>
          <cell r="O73"/>
          <cell r="P73"/>
          <cell r="Q73"/>
          <cell r="R73">
            <v>0</v>
          </cell>
          <cell r="S73"/>
          <cell r="T73"/>
          <cell r="U73"/>
          <cell r="V73"/>
          <cell r="W73"/>
          <cell r="X73" t="str">
            <v xml:space="preserve">ООО "Сибпромстрой-Югория" дог.410/2017/ТП от 29.12.2017г, для электроснабжения объекта «Многоэтажный жилой дом со встроенными помещениями общественного назначения и пристроенной стоянкой автотранспорта закрытого типа, расположенный в урочище острова Заячий, район Пойма-1, г. Сургут», 825,1 (кВт)
 </v>
          </cell>
        </row>
        <row r="74">
          <cell r="A74" t="str">
            <v>1.1.4.147.32</v>
          </cell>
          <cell r="B74" t="str">
            <v>1.1.4.147.32</v>
          </cell>
          <cell r="C74" t="str">
            <v xml:space="preserve"> Строительство КЛ-10кВ ТП-2 2х1250кВА мкр.36 доТП-1 2х1250кВА мкр.36</v>
          </cell>
          <cell r="D74"/>
          <cell r="E74"/>
          <cell r="F74"/>
          <cell r="G74"/>
          <cell r="H74"/>
          <cell r="I74"/>
          <cell r="J74"/>
          <cell r="K74"/>
          <cell r="L74"/>
          <cell r="M74"/>
          <cell r="N74"/>
          <cell r="O74"/>
          <cell r="P74"/>
          <cell r="Q74"/>
          <cell r="R74">
            <v>0</v>
          </cell>
          <cell r="S74"/>
          <cell r="T74"/>
          <cell r="U74"/>
          <cell r="V74"/>
          <cell r="W74"/>
          <cell r="X74" t="str">
            <v>ООО "Сибпромстрой-Югория" дог. 221,222,223,227/2017/ТП для электроснабжения объекта «Малоэтажная жилая застройка квартала № 36 в г. Сургуте. Жилые дома №1,2,3,7», расположенного город Сургут, квартал № 36</v>
          </cell>
        </row>
        <row r="75">
          <cell r="A75" t="str">
            <v>1.1.4.147.33</v>
          </cell>
          <cell r="B75" t="str">
            <v>1.1.4.147.33</v>
          </cell>
          <cell r="C75" t="str">
            <v xml:space="preserve"> Строительство КЛ-10кВ ТП-3(Туб.диспансер)-ТП-1 2х1250кВА мкр.36</v>
          </cell>
          <cell r="D75"/>
          <cell r="E75"/>
          <cell r="F75"/>
          <cell r="G75"/>
          <cell r="H75"/>
          <cell r="I75"/>
          <cell r="J75"/>
          <cell r="K75"/>
          <cell r="L75"/>
          <cell r="M75"/>
          <cell r="N75"/>
          <cell r="O75"/>
          <cell r="P75"/>
          <cell r="Q75"/>
          <cell r="R75">
            <v>0</v>
          </cell>
          <cell r="S75"/>
          <cell r="T75"/>
          <cell r="U75"/>
          <cell r="V75"/>
          <cell r="W75"/>
          <cell r="X75" t="str">
            <v>ООО "Сибпромстрой-Югория" дог. 224-226/2017/ТП для электроснабжения объекта «Малоэтажная жилая застройка квартала № 36 в г. Сургуте. Жилые дома №4,5,6», расположенного город Сургут, квартал № 36</v>
          </cell>
        </row>
        <row r="76">
          <cell r="A76" t="str">
            <v>1.1.4.149</v>
          </cell>
          <cell r="B76" t="str">
            <v>1.1.4.149</v>
          </cell>
          <cell r="C76" t="str">
            <v>Строительство ВЛ-0,4кВ от КТПН№1 ДНТ "Барсовское"</v>
          </cell>
          <cell r="D76"/>
          <cell r="E76"/>
          <cell r="F76"/>
          <cell r="G76"/>
          <cell r="H76"/>
          <cell r="I76"/>
          <cell r="J76"/>
          <cell r="K76"/>
          <cell r="L76"/>
          <cell r="M76"/>
          <cell r="N76"/>
          <cell r="O76"/>
          <cell r="P76"/>
          <cell r="Q76"/>
          <cell r="R76">
            <v>0</v>
          </cell>
          <cell r="S76"/>
          <cell r="T76"/>
          <cell r="U76"/>
          <cell r="V76"/>
          <cell r="W76"/>
          <cell r="X76" t="str">
            <v>Для электроснабжения индивидуальных жилых домов в ДНТ , Прирост полезного отпуска на 150 тыс кВт.ч.</v>
          </cell>
        </row>
        <row r="77">
          <cell r="A77" t="str">
            <v>1.1.4.150</v>
          </cell>
          <cell r="B77" t="str">
            <v>1.1.4.150</v>
          </cell>
          <cell r="C77" t="str">
            <v>Строительство ВЛ-0,4кВ от КТПН№2 ДНТ "Барсовское"</v>
          </cell>
          <cell r="D77"/>
          <cell r="E77"/>
          <cell r="F77"/>
          <cell r="G77"/>
          <cell r="H77"/>
          <cell r="I77"/>
          <cell r="J77"/>
          <cell r="K77"/>
          <cell r="L77"/>
          <cell r="M77"/>
          <cell r="N77"/>
          <cell r="O77"/>
          <cell r="P77"/>
          <cell r="Q77"/>
          <cell r="R77">
            <v>0</v>
          </cell>
          <cell r="S77"/>
          <cell r="T77"/>
          <cell r="U77"/>
          <cell r="V77"/>
          <cell r="W77"/>
          <cell r="X77" t="str">
            <v>Для электроснабжения индивидуальных жилых домов в ДНТ , Прирост полезного отпуска на 150 тыс кВт.ч.</v>
          </cell>
        </row>
        <row r="78">
          <cell r="A78" t="str">
            <v>1.1.4.151</v>
          </cell>
          <cell r="B78" t="str">
            <v>1.1.4.151</v>
          </cell>
          <cell r="C78" t="str">
            <v>Строительство ВЛ-0,4кВ от КТПН-630кВА ДНТ "Чистые пруды"</v>
          </cell>
          <cell r="D78"/>
          <cell r="E78"/>
          <cell r="F78"/>
          <cell r="G78"/>
          <cell r="H78"/>
          <cell r="I78"/>
          <cell r="J78"/>
          <cell r="K78"/>
          <cell r="L78"/>
          <cell r="M78"/>
          <cell r="N78"/>
          <cell r="O78"/>
          <cell r="P78"/>
          <cell r="Q78"/>
          <cell r="R78">
            <v>0</v>
          </cell>
          <cell r="S78"/>
          <cell r="T78"/>
          <cell r="U78"/>
          <cell r="V78"/>
          <cell r="W78"/>
          <cell r="X78" t="str">
            <v>Для электроснабжения индивидуальных жилых домов в ДНТ , Прирост полезного отпуска на 150 тыс кВт.ч.</v>
          </cell>
        </row>
        <row r="79">
          <cell r="A79" t="str">
            <v>1.1.4.154</v>
          </cell>
          <cell r="B79" t="str">
            <v>1.1.4.154</v>
          </cell>
          <cell r="C79" t="str">
            <v>Строительство ВЛ-0,4кВ ДНТ  "ДРУЖБА"</v>
          </cell>
          <cell r="D79"/>
          <cell r="E79"/>
          <cell r="F79"/>
          <cell r="G79"/>
          <cell r="H79"/>
          <cell r="I79"/>
          <cell r="J79"/>
          <cell r="K79"/>
          <cell r="L79"/>
          <cell r="M79"/>
          <cell r="N79"/>
          <cell r="O79"/>
          <cell r="P79"/>
          <cell r="Q79"/>
          <cell r="R79">
            <v>0</v>
          </cell>
          <cell r="S79"/>
          <cell r="T79"/>
          <cell r="U79"/>
          <cell r="V79"/>
          <cell r="W79"/>
          <cell r="X79" t="str">
            <v>Для электроснабжения индивидуальных жилых домов в ДНТ , Прирост полезного отпуска на 150 тыс кВт.ч.</v>
          </cell>
        </row>
        <row r="80">
          <cell r="A80" t="str">
            <v>1.1.4.168</v>
          </cell>
          <cell r="B80" t="str">
            <v>1.1.4.168</v>
          </cell>
          <cell r="C80" t="str">
            <v>Строительство  ВЛ-0,4 кВ от КТПН -757, от КТПН-758 ПК Садовое товарищество № 7</v>
          </cell>
          <cell r="D80"/>
          <cell r="E80"/>
          <cell r="F80"/>
          <cell r="G80"/>
          <cell r="H80"/>
          <cell r="I80"/>
          <cell r="J80"/>
          <cell r="K80"/>
          <cell r="L80"/>
          <cell r="M80"/>
          <cell r="N80"/>
          <cell r="O80"/>
          <cell r="P80"/>
          <cell r="Q80"/>
          <cell r="R80">
            <v>0</v>
          </cell>
          <cell r="S80"/>
          <cell r="T80"/>
          <cell r="U80"/>
          <cell r="V80"/>
          <cell r="W80"/>
          <cell r="X80" t="str">
            <v>Для электроснабжения индивидуальных жилых домов в ДНТ , Прирост полезного отпуска на 150 тыс кВт.ч.</v>
          </cell>
        </row>
        <row r="81">
          <cell r="A81" t="str">
            <v>1.1.4.215</v>
          </cell>
          <cell r="B81" t="str">
            <v>1.1.4.215</v>
          </cell>
          <cell r="C81" t="str">
            <v xml:space="preserve"> Строительство КЛ-0,4кВ ТП-505 - ул.Привокзальная 4Б</v>
          </cell>
          <cell r="D81"/>
          <cell r="E81"/>
          <cell r="F81"/>
          <cell r="G81"/>
          <cell r="H81"/>
          <cell r="I81"/>
          <cell r="J81"/>
          <cell r="K81"/>
          <cell r="L81"/>
          <cell r="M81"/>
          <cell r="N81"/>
          <cell r="O81"/>
          <cell r="P81"/>
          <cell r="Q81"/>
          <cell r="R81">
            <v>0</v>
          </cell>
          <cell r="S81"/>
          <cell r="T81"/>
          <cell r="U81"/>
          <cell r="V81"/>
          <cell r="W81"/>
          <cell r="X81" t="str">
            <v>Для надежного электроснабжения жилого дома ул. Привокзальная 4Б</v>
          </cell>
        </row>
        <row r="82">
          <cell r="A82" t="str">
            <v>1.1.4.216</v>
          </cell>
          <cell r="B82" t="str">
            <v>1.1.4.216</v>
          </cell>
          <cell r="C82" t="str">
            <v xml:space="preserve"> Строительство КЛ-0,4кВ ТП-508 - ул.Мечникова 2</v>
          </cell>
          <cell r="D82"/>
          <cell r="E82"/>
          <cell r="F82"/>
          <cell r="G82"/>
          <cell r="H82"/>
          <cell r="I82"/>
          <cell r="J82"/>
          <cell r="K82"/>
          <cell r="L82"/>
          <cell r="M82"/>
          <cell r="N82"/>
          <cell r="O82"/>
          <cell r="P82"/>
          <cell r="Q82"/>
          <cell r="R82">
            <v>0</v>
          </cell>
          <cell r="S82"/>
          <cell r="T82"/>
          <cell r="U82"/>
          <cell r="V82"/>
          <cell r="W82"/>
          <cell r="X82" t="str">
            <v>Для надежного электроснабжения жилого дома ул. Мечникова 2</v>
          </cell>
        </row>
        <row r="83">
          <cell r="A83" t="str">
            <v>1.1.4.217</v>
          </cell>
          <cell r="B83" t="str">
            <v>1.1.4.217</v>
          </cell>
          <cell r="C83" t="str">
            <v xml:space="preserve">Строительство КЛ-0,4кВ ТП-2х1000кВА мкр.27А Югорская 38 </v>
          </cell>
          <cell r="D83"/>
          <cell r="E83"/>
          <cell r="F83"/>
          <cell r="G83"/>
          <cell r="H83"/>
          <cell r="I83"/>
          <cell r="J83"/>
          <cell r="K83"/>
          <cell r="L83"/>
          <cell r="M83"/>
          <cell r="N83"/>
          <cell r="O83"/>
          <cell r="P83"/>
          <cell r="Q83"/>
          <cell r="R83">
            <v>0</v>
          </cell>
          <cell r="S83"/>
          <cell r="T83"/>
          <cell r="U83"/>
          <cell r="V83"/>
          <cell r="W83"/>
          <cell r="X83" t="str">
            <v>ООО "СеверТрансСтрой" дог. 98/2018/ТП, для электроснабжения объекта «Жилой дом № 2 с подземной автостоянкой в микрорайоне 27А города Сургута», расположенного город Сургут, микрорайон 27А . 302,6кВт</v>
          </cell>
        </row>
        <row r="84">
          <cell r="A84" t="str">
            <v>1.1.4.218</v>
          </cell>
          <cell r="B84" t="str">
            <v>1.1.4.218</v>
          </cell>
          <cell r="C84" t="str">
            <v xml:space="preserve">Строительство КЛ-0,4кВ ТП-2х1000кВА мкр.27А Югорская 38/1 </v>
          </cell>
          <cell r="D84"/>
          <cell r="E84"/>
          <cell r="F84"/>
          <cell r="G84"/>
          <cell r="H84"/>
          <cell r="I84"/>
          <cell r="J84"/>
          <cell r="K84"/>
          <cell r="L84"/>
          <cell r="M84"/>
          <cell r="N84"/>
          <cell r="O84"/>
          <cell r="P84"/>
          <cell r="Q84"/>
          <cell r="R84">
            <v>0</v>
          </cell>
          <cell r="S84"/>
          <cell r="T84"/>
          <cell r="U84"/>
          <cell r="V84"/>
          <cell r="W84"/>
          <cell r="X84" t="str">
            <v>ООО "СеверТрансСтрой" дог. 98/2018/ТП, для электроснабжения объекта «Жилой дом № 2 с подземной автостоянкой в микрорайоне 27А города Сургута», расположенного город Сургут, микрорайон 27А . 302,6кВт</v>
          </cell>
        </row>
        <row r="85">
          <cell r="A85" t="str">
            <v>1.1.4.219</v>
          </cell>
          <cell r="B85" t="str">
            <v>1.1.4.219</v>
          </cell>
          <cell r="C85" t="str">
            <v xml:space="preserve">Строительство КЛ-0,4кВ ТП-2х1000кВА мкр.27А КРП-1 СГМУП "ГТС" </v>
          </cell>
          <cell r="D85"/>
          <cell r="E85"/>
          <cell r="F85"/>
          <cell r="G85"/>
          <cell r="H85"/>
          <cell r="I85"/>
          <cell r="J85"/>
          <cell r="K85"/>
          <cell r="L85"/>
          <cell r="M85"/>
          <cell r="N85"/>
          <cell r="O85"/>
          <cell r="P85"/>
          <cell r="Q85"/>
          <cell r="R85">
            <v>0</v>
          </cell>
          <cell r="S85"/>
          <cell r="T85"/>
          <cell r="U85"/>
          <cell r="V85"/>
          <cell r="W85"/>
          <cell r="X85" t="str">
            <v>Для электроснабжения объекта КРП-1 СГМУП "ГТС", расположенного город Сургут, микрорайон 27А</v>
          </cell>
        </row>
        <row r="86">
          <cell r="A86" t="str">
            <v>1.2.1.5</v>
          </cell>
          <cell r="B86" t="str">
            <v>1.2.1.5</v>
          </cell>
          <cell r="C86" t="str">
            <v>Реконструкция Оборудования РП-119</v>
          </cell>
          <cell r="D86"/>
          <cell r="E86" t="str">
            <v>РП-119</v>
          </cell>
          <cell r="F86"/>
          <cell r="G86" t="str">
            <v>Силовое 
электрооборудование 10/0,4 кВ</v>
          </cell>
          <cell r="H86" t="str">
            <v>Масляные выключатели ВМПП,выключатели нагрузки ВНП, силовые трансформаторы ТМ, панели ЩО-70</v>
          </cell>
          <cell r="I86" t="str">
            <v>Масляные выключатели ВМПП,выключатели нагрузки ВНП, силовые трансформаторы ТМ, панели ЩО-70</v>
          </cell>
          <cell r="J86" t="str">
            <v>РУ-10 кВ, 1Т/2Т, РУ-0,4 кВ</v>
          </cell>
          <cell r="K86" t="str">
            <v>РУ-10 кВ, 1Т/2Т, РУ-0,4 кВ</v>
          </cell>
          <cell r="L86">
            <v>1990</v>
          </cell>
          <cell r="M86">
            <v>2019</v>
          </cell>
          <cell r="N86">
            <v>1990</v>
          </cell>
          <cell r="O86" t="str">
            <v>10 кВ</v>
          </cell>
          <cell r="P86" t="str">
            <v>10 кВ</v>
          </cell>
          <cell r="Q86">
            <v>1.26</v>
          </cell>
          <cell r="R86">
            <v>1.26</v>
          </cell>
          <cell r="S86">
            <v>2012</v>
          </cell>
          <cell r="T86"/>
          <cell r="U86"/>
          <cell r="V86"/>
          <cell r="W86"/>
          <cell r="X86" t="str">
            <v>Замена существующих МВ-10кВ. на вакуумные выключатели типа ВВ/TEL и установка микропроцессорной защиты типа IPR-A. Повышение надежность и качества электроснабжения потребителей</v>
          </cell>
        </row>
        <row r="87">
          <cell r="A87" t="str">
            <v>1.2.1.10.4</v>
          </cell>
          <cell r="B87" t="str">
            <v>1.2.1.10.4</v>
          </cell>
          <cell r="C87" t="str">
            <v>Реконструкция оборудования РП-120 Югорская 7</v>
          </cell>
          <cell r="D87"/>
          <cell r="E87" t="str">
            <v>РП-120</v>
          </cell>
          <cell r="F87"/>
          <cell r="G87" t="str">
            <v>Силовое 
электрооборудование 10/0,4 кВ</v>
          </cell>
          <cell r="H87" t="str">
            <v>Масляные выключатели ВМПП,выключатели нагрузки ВНП, силовые трансформаторы ТМГ, панели ЩО-70</v>
          </cell>
          <cell r="I87" t="str">
            <v>Масляные выключатели ВМПП,выключатели нагрузки ВНП, силовые трансформаторы ТМГ, панели ЩО-70</v>
          </cell>
          <cell r="J87" t="str">
            <v>РУ-10 кВ, 1Т/2Т, РУ-0,4 кВ</v>
          </cell>
          <cell r="K87" t="str">
            <v>РУ-10 кВ, 1Т/2Т, РУ-0,4 кВ</v>
          </cell>
          <cell r="L87">
            <v>1993</v>
          </cell>
          <cell r="M87">
            <v>2019</v>
          </cell>
          <cell r="N87">
            <v>1993</v>
          </cell>
          <cell r="O87" t="str">
            <v>10 кВ</v>
          </cell>
          <cell r="P87" t="str">
            <v>10 кВ</v>
          </cell>
          <cell r="Q87">
            <v>2</v>
          </cell>
          <cell r="R87">
            <v>0</v>
          </cell>
          <cell r="S87">
            <v>2012</v>
          </cell>
          <cell r="T87"/>
          <cell r="U87"/>
          <cell r="V87"/>
          <cell r="W87"/>
          <cell r="X87" t="str">
            <v>Требуется техническое перевооружение (замена МВ на ВВ/TEL). В случае возникновения КЗ на линии  маслянные выключатели (МВ) пришедшие в негодность не отключаться, что приведет к выходу из строя оборудования РУ-10кВ.</v>
          </cell>
        </row>
        <row r="88">
          <cell r="A88" t="str">
            <v>1.2.1.10.6</v>
          </cell>
          <cell r="B88" t="str">
            <v>1.2.1.10.6</v>
          </cell>
          <cell r="C88" t="str">
            <v>Реконструкция оборудования РП-154</v>
          </cell>
          <cell r="D88"/>
          <cell r="E88" t="str">
            <v>РП-154</v>
          </cell>
          <cell r="F88"/>
          <cell r="G88" t="str">
            <v>Силовое 
электрооборудование 10 кВ</v>
          </cell>
          <cell r="H88" t="str">
            <v>Вакумные выключатели BB/TEL.</v>
          </cell>
          <cell r="I88" t="str">
            <v>Вакумные выключатели BB/TEL.</v>
          </cell>
          <cell r="J88" t="str">
            <v>РУ-10 кВ</v>
          </cell>
          <cell r="K88" t="str">
            <v>РУ-10 кВ</v>
          </cell>
          <cell r="L88">
            <v>2009</v>
          </cell>
          <cell r="M88">
            <v>2019</v>
          </cell>
          <cell r="N88">
            <v>2009</v>
          </cell>
          <cell r="O88" t="str">
            <v>10 кВ</v>
          </cell>
          <cell r="P88" t="str">
            <v>10 кВ</v>
          </cell>
          <cell r="Q88" t="str">
            <v>-</v>
          </cell>
          <cell r="R88">
            <v>0</v>
          </cell>
          <cell r="S88" t="str">
            <v>-</v>
          </cell>
          <cell r="T88"/>
          <cell r="U88"/>
          <cell r="V88"/>
          <cell r="W88"/>
          <cell r="X88" t="str">
            <v>Монтаж 2-х дополнительных ячеек К-63, для прокладки кабельной линии "КЛ-10кВ РП-154-РП(ТП)-2х630кВА мкр.16А" идентификатор E_1.1.4.147.17, в связи с переводом нагрузок с РП-112, для надежного электроснабжения Пиковой котельной №13 г.Сургут  (предназначенной для обеспечения расчетной тепловой нагрузки в наиболее холодные периоды года, когда основное теплофикационное оборудование полностью загружено и не может обеспечить требуемые параметры теплоносителя)</v>
          </cell>
        </row>
        <row r="89">
          <cell r="A89" t="str">
            <v>1.2.1.41</v>
          </cell>
          <cell r="B89" t="str">
            <v>1.2.1.41</v>
          </cell>
          <cell r="C89" t="str">
            <v>Реконструкция Оборудования ТП-207</v>
          </cell>
          <cell r="D89"/>
          <cell r="E89" t="str">
            <v>ТП-207</v>
          </cell>
          <cell r="F89"/>
          <cell r="G89" t="str">
            <v>Силовое 
электрооборудование 6/0,4 кВ</v>
          </cell>
          <cell r="H89" t="str">
            <v>Выключатели нагрузки ВНП, силовые трансформаторы ТМ, панели ЩО-70</v>
          </cell>
          <cell r="I89" t="str">
            <v>Выключатели нагрузки ВНП, силовые трансформаторы ТМ, панели ЩО-70</v>
          </cell>
          <cell r="J89" t="str">
            <v>РУ-6 кВ, 1Т/2Т, РУ-0,4 кВ</v>
          </cell>
          <cell r="K89" t="str">
            <v>РУ-6 кВ, 1Т/2Т, РУ-0,4 кВ</v>
          </cell>
          <cell r="L89">
            <v>1987</v>
          </cell>
          <cell r="M89">
            <v>2019</v>
          </cell>
          <cell r="N89">
            <v>1987</v>
          </cell>
          <cell r="O89" t="str">
            <v>6 кВ</v>
          </cell>
          <cell r="P89" t="str">
            <v>6 кВ</v>
          </cell>
          <cell r="Q89">
            <v>0.8</v>
          </cell>
          <cell r="R89">
            <v>0.8</v>
          </cell>
          <cell r="S89">
            <v>2015</v>
          </cell>
          <cell r="T89"/>
          <cell r="U89"/>
          <cell r="V89"/>
          <cell r="W89"/>
          <cell r="X89" t="str">
            <v xml:space="preserve">Замена силовых трансформаторов и электрооборудования. Повышение надежности и качества электроснабжения потребителей </v>
          </cell>
        </row>
        <row r="90">
          <cell r="A90" t="str">
            <v>1.2.1.45</v>
          </cell>
          <cell r="B90" t="str">
            <v>1.2.1.45</v>
          </cell>
          <cell r="C90" t="str">
            <v>Реконструкция Оборудования ТП-311</v>
          </cell>
          <cell r="D90"/>
          <cell r="E90" t="str">
            <v>ТП-311</v>
          </cell>
          <cell r="F90"/>
          <cell r="G90" t="str">
            <v>Силовое 
электрооборудование 10/0,4 кВ</v>
          </cell>
          <cell r="H90" t="str">
            <v>Выключатели нагрузки ВНП, силовые трансформаторы ТМ, панели ЩО-70</v>
          </cell>
          <cell r="I90" t="str">
            <v>Выключатели нагрузки ВНП, силовые трансформаторы ТМ, панели ЩО-70</v>
          </cell>
          <cell r="J90" t="str">
            <v>РУ-10 кВ, 1Т/2Т, РУ-0,4 кВ</v>
          </cell>
          <cell r="K90" t="str">
            <v>РУ-10 кВ, 1Т/2Т, РУ-0,4 кВ</v>
          </cell>
          <cell r="L90">
            <v>1990</v>
          </cell>
          <cell r="M90">
            <v>2019</v>
          </cell>
          <cell r="N90">
            <v>1990</v>
          </cell>
          <cell r="O90" t="str">
            <v>10 кВ</v>
          </cell>
          <cell r="P90" t="str">
            <v>10 кВ</v>
          </cell>
          <cell r="Q90">
            <v>1.26</v>
          </cell>
          <cell r="R90">
            <v>1.26</v>
          </cell>
          <cell r="S90">
            <v>2016</v>
          </cell>
          <cell r="T90"/>
          <cell r="U90"/>
          <cell r="V90"/>
          <cell r="W90"/>
          <cell r="X90" t="str">
            <v xml:space="preserve">Замена силовых трансформаторов и электрооборудования. Повышение надежности и качества электроснабжения потребителей </v>
          </cell>
        </row>
        <row r="91">
          <cell r="A91" t="str">
            <v>1.2.1.47</v>
          </cell>
          <cell r="B91" t="str">
            <v>1.2.1.47</v>
          </cell>
          <cell r="C91" t="str">
            <v>Реконструкция Оборудования ТП-314</v>
          </cell>
          <cell r="D91"/>
          <cell r="E91" t="str">
            <v>ТП-314</v>
          </cell>
          <cell r="F91"/>
          <cell r="G91" t="str">
            <v>Силовое 
электрооборудование 10/0,4 кВ</v>
          </cell>
          <cell r="H91" t="str">
            <v>Выключатели нагрузки ВНП, силовые трансформаторы ТМ, панели ЩО-70</v>
          </cell>
          <cell r="I91" t="str">
            <v>Выключатели нагрузки ВНП, силовые трансформаторы ТМ, панели ЩО-70</v>
          </cell>
          <cell r="J91" t="str">
            <v>РУ-10 кВ, 1Т/2Т, РУ-0,4 кВ</v>
          </cell>
          <cell r="K91" t="str">
            <v>РУ-10 кВ, 1Т/2Т, РУ-0,4 кВ</v>
          </cell>
          <cell r="L91">
            <v>1992</v>
          </cell>
          <cell r="M91">
            <v>2019</v>
          </cell>
          <cell r="N91">
            <v>1992</v>
          </cell>
          <cell r="O91" t="str">
            <v>10 кВ</v>
          </cell>
          <cell r="P91" t="str">
            <v>10 кВ</v>
          </cell>
          <cell r="Q91">
            <v>1.26</v>
          </cell>
          <cell r="R91">
            <v>1.26</v>
          </cell>
          <cell r="S91">
            <v>2011</v>
          </cell>
          <cell r="T91"/>
          <cell r="U91"/>
          <cell r="V91"/>
          <cell r="W91"/>
          <cell r="X91" t="str">
            <v xml:space="preserve">Замена силовых трансформаторов и электрооборудования. Повышение надежности и качества электроснабжения потребителей </v>
          </cell>
        </row>
        <row r="92">
          <cell r="A92" t="str">
            <v>1.2.1.49</v>
          </cell>
          <cell r="B92" t="str">
            <v>1.2.1.49</v>
          </cell>
          <cell r="C92" t="str">
            <v>ТП- 2х630 кВА (стр.1) мкр. 11А (взамен ТП-320)</v>
          </cell>
          <cell r="D92"/>
          <cell r="E92" t="str">
            <v>ТП-320</v>
          </cell>
          <cell r="F92"/>
          <cell r="G92" t="str">
            <v>Силовое 
электрооборудование 10/0,4 кВ</v>
          </cell>
          <cell r="H92" t="str">
            <v>Выключатели нагрузки ВНП, силовые трансформаторы ТМ, панели ЩО-70</v>
          </cell>
          <cell r="I92" t="str">
            <v>Выключатели нагрузки ВНП, силовые трансформаторы ТМ, панели ЩО-70</v>
          </cell>
          <cell r="J92" t="str">
            <v>РУ-10 кВ, 1Т/2Т, РУ-0,4 кВ</v>
          </cell>
          <cell r="K92" t="str">
            <v>РУ-10 кВ, 1Т/2Т, РУ-0,4 кВ</v>
          </cell>
          <cell r="L92">
            <v>1990</v>
          </cell>
          <cell r="M92">
            <v>2019</v>
          </cell>
          <cell r="N92">
            <v>1990</v>
          </cell>
          <cell r="O92" t="str">
            <v>10 кВ</v>
          </cell>
          <cell r="P92" t="str">
            <v>10 кВ</v>
          </cell>
          <cell r="Q92">
            <v>1.26</v>
          </cell>
          <cell r="R92">
            <v>1.26</v>
          </cell>
          <cell r="S92">
            <v>2014</v>
          </cell>
          <cell r="T92"/>
          <cell r="U92"/>
          <cell r="V92"/>
          <cell r="W92"/>
          <cell r="X92" t="str">
            <v xml:space="preserve">Замена силовых трансформаторов и электрооборудования. Повышение надежности и качества электроснабжения потребителей </v>
          </cell>
        </row>
        <row r="93">
          <cell r="A93" t="str">
            <v>1.2.1.50</v>
          </cell>
          <cell r="B93" t="str">
            <v>1.2.1.50</v>
          </cell>
          <cell r="C93" t="str">
            <v>Реконструкция оборудования ТП-417</v>
          </cell>
          <cell r="D93"/>
          <cell r="E93" t="str">
            <v>ТП-417</v>
          </cell>
          <cell r="F93"/>
          <cell r="G93" t="str">
            <v>Силовое 
электрооборудование 10/0,4 кВ</v>
          </cell>
          <cell r="H93" t="str">
            <v>Выключатели нагрузки ВНП, силовые трансформаторы ТМ, панели ЩО-70</v>
          </cell>
          <cell r="I93" t="str">
            <v>Выключатели нагрузки ВНП, силовые трансформаторы ТМ, панели ЩО-70</v>
          </cell>
          <cell r="J93" t="str">
            <v>РУ-10 кВ, 1Т/2Т, РУ-0,4 кВ</v>
          </cell>
          <cell r="K93" t="str">
            <v>РУ-10 кВ, 1Т/2Т, РУ-0,4 кВ</v>
          </cell>
          <cell r="L93">
            <v>1992</v>
          </cell>
          <cell r="M93">
            <v>2019</v>
          </cell>
          <cell r="N93">
            <v>1992</v>
          </cell>
          <cell r="O93" t="str">
            <v>10 кВ</v>
          </cell>
          <cell r="P93" t="str">
            <v>10 кВ</v>
          </cell>
          <cell r="Q93">
            <v>1.26</v>
          </cell>
          <cell r="R93">
            <v>1.26</v>
          </cell>
          <cell r="S93">
            <v>2014</v>
          </cell>
          <cell r="T93"/>
          <cell r="U93"/>
          <cell r="V93"/>
          <cell r="W93"/>
          <cell r="X93" t="str">
            <v>Нормативный срок истек. Год ввода в эксплуатацию 1992. Электроснабжение жилых домов по ул. 30 лет Победы; Уличного освещения сквера 32 микрорайона г.Сургута</v>
          </cell>
        </row>
        <row r="94">
          <cell r="A94" t="str">
            <v>1.2.1.63</v>
          </cell>
          <cell r="B94" t="str">
            <v>1.2.1.63</v>
          </cell>
          <cell r="C94" t="str">
            <v>ТП- 2х630 кВА мкр. А (взамен ТП-243)</v>
          </cell>
          <cell r="D94"/>
          <cell r="E94" t="str">
            <v>ТП-243</v>
          </cell>
          <cell r="F94"/>
          <cell r="G94" t="str">
            <v>Силовое 
электрооборудование 10/0,4 кВ</v>
          </cell>
          <cell r="H94" t="str">
            <v>Выключатели нагрузки ВНП, силовые трансформаторы ТМ, панели ЩО-70</v>
          </cell>
          <cell r="I94" t="str">
            <v>Выключатели нагрузки ВНП, силовые трансформаторы ТМ, панели ЩО-70</v>
          </cell>
          <cell r="J94" t="str">
            <v>РУ-10 кВ, 1Т/2Т, РУ-0,4 кВ</v>
          </cell>
          <cell r="K94" t="str">
            <v>РУ-10 кВ, 1Т/2Т, РУ-0,4 кВ</v>
          </cell>
          <cell r="L94">
            <v>1978</v>
          </cell>
          <cell r="M94">
            <v>2019</v>
          </cell>
          <cell r="N94">
            <v>1978</v>
          </cell>
          <cell r="O94" t="str">
            <v>10 кВ</v>
          </cell>
          <cell r="P94" t="str">
            <v>10 кВ</v>
          </cell>
          <cell r="Q94">
            <v>1.26</v>
          </cell>
          <cell r="R94">
            <v>1.26</v>
          </cell>
          <cell r="S94">
            <v>2015</v>
          </cell>
          <cell r="T94"/>
          <cell r="U94"/>
          <cell r="V94"/>
          <cell r="W94"/>
          <cell r="X94" t="str">
            <v xml:space="preserve">Замена силовых трансформаторов и электрооборудования. Повышение надежности и качества электроснабжения потребителей </v>
          </cell>
        </row>
        <row r="95">
          <cell r="A95" t="str">
            <v>1.2.1.126</v>
          </cell>
          <cell r="B95" t="str">
            <v>1.2.1.126</v>
          </cell>
          <cell r="C95" t="str">
            <v xml:space="preserve">Реконструкция КТПН-614 </v>
          </cell>
          <cell r="D95"/>
          <cell r="E95" t="str">
            <v>КТПН-614</v>
          </cell>
          <cell r="F95"/>
          <cell r="G95" t="str">
            <v>Силовое 
электрооборудование 6/0,4 кВ</v>
          </cell>
          <cell r="H95" t="str">
            <v>Выключатели нагрузки ВНП, силовые трансформаторы ТМЗ</v>
          </cell>
          <cell r="I95" t="str">
            <v>Выключатели нагрузки ВНП, силовые трансформаторы ТМЗ</v>
          </cell>
          <cell r="J95" t="str">
            <v>РУ-6 кВ, 1Т/2Т, РУ-0,4 кВ</v>
          </cell>
          <cell r="K95" t="str">
            <v>РУ-6 кВ, 1Т/2Т, РУ-0,4 кВ</v>
          </cell>
          <cell r="L95">
            <v>1988</v>
          </cell>
          <cell r="M95">
            <v>2019</v>
          </cell>
          <cell r="N95">
            <v>1988</v>
          </cell>
          <cell r="O95" t="str">
            <v>6 кВ</v>
          </cell>
          <cell r="P95" t="str">
            <v>6 кВ</v>
          </cell>
          <cell r="Q95">
            <v>1.26</v>
          </cell>
          <cell r="R95">
            <v>2</v>
          </cell>
          <cell r="S95">
            <v>2011</v>
          </cell>
          <cell r="T95"/>
          <cell r="U95"/>
          <cell r="V95"/>
          <cell r="W95"/>
          <cell r="X95" t="str">
            <v>Истек нормативный срок службы, год ввода в эксплуатацию 1988 г, трансформаторы типа ТМЗ, вводные и отходящие автоматические выключатели  морально устарели, рост нагрузок существующих и подключение дополнительных потребителей. Электроснабжение  СГМУП "ГВК" КНС-2 мкр.4 г.Сургут. Количество аварийных отключений за 2017год - 2шт.</v>
          </cell>
        </row>
        <row r="96">
          <cell r="A96" t="str">
            <v>1.2.1.128</v>
          </cell>
          <cell r="B96" t="str">
            <v>1.2.1.128</v>
          </cell>
          <cell r="C96" t="str">
            <v>Реконструкция КТПН-691 п.Лесной   эск-2</v>
          </cell>
          <cell r="D96"/>
          <cell r="E96" t="str">
            <v>КТПН-691</v>
          </cell>
          <cell r="F96"/>
          <cell r="G96" t="str">
            <v>Силовое 
электрооборудование 6/0,4 кВ</v>
          </cell>
          <cell r="H96" t="str">
            <v>Выключатели нагрузки ВНП, силовой трансформаторы ТМ</v>
          </cell>
          <cell r="I96" t="str">
            <v>Выключатели нагрузки ВНП, силовой трансформаторы ТМ</v>
          </cell>
          <cell r="J96" t="str">
            <v>РУ-6 кВ, 1Т, РУ-0,4 кВ</v>
          </cell>
          <cell r="K96" t="str">
            <v>РУ-6 кВ, 1Т, РУ-0,4 кВ</v>
          </cell>
          <cell r="L96">
            <v>1997</v>
          </cell>
          <cell r="M96">
            <v>2019</v>
          </cell>
          <cell r="N96">
            <v>1997</v>
          </cell>
          <cell r="O96" t="str">
            <v>6 кВ</v>
          </cell>
          <cell r="P96" t="str">
            <v>6 кВ</v>
          </cell>
          <cell r="Q96">
            <v>0.63</v>
          </cell>
          <cell r="R96">
            <v>0.63</v>
          </cell>
          <cell r="S96">
            <v>2017</v>
          </cell>
          <cell r="T96"/>
          <cell r="U96"/>
          <cell r="V96"/>
          <cell r="W96"/>
          <cell r="X96" t="str">
            <v>Нормативный срок 20 лет истек.Год ввода в эксплуатацию 1995.  Осточная балансовая стоимость "0". Электроснабжение жилых домов п.Лесной</v>
          </cell>
        </row>
        <row r="97">
          <cell r="A97" t="str">
            <v>1.2.1.129</v>
          </cell>
          <cell r="B97" t="str">
            <v>1.2.1.129</v>
          </cell>
          <cell r="C97" t="str">
            <v>Реконструкция Оборудования ТП-206</v>
          </cell>
          <cell r="D97"/>
          <cell r="E97" t="str">
            <v>ТП-206</v>
          </cell>
          <cell r="F97"/>
          <cell r="G97" t="str">
            <v>Силовое 
электрооборудование 6/0,4 кВ</v>
          </cell>
          <cell r="H97" t="str">
            <v>Выключатели нагрузки ВНП, силовые трансформаторы ТМ, панели ЩО-70</v>
          </cell>
          <cell r="I97" t="str">
            <v>Выключатели нагрузки ВНП, силовые трансформаторы ТМ, панели ЩО-70</v>
          </cell>
          <cell r="J97" t="str">
            <v>РУ-6 кВ, 1Т/2Т, РУ-0,4 кВ</v>
          </cell>
          <cell r="K97" t="str">
            <v>РУ-6 кВ, 1Т/2Т, РУ-0,4 кВ</v>
          </cell>
          <cell r="L97">
            <v>1984</v>
          </cell>
          <cell r="M97">
            <v>2019</v>
          </cell>
          <cell r="N97">
            <v>1984</v>
          </cell>
          <cell r="O97" t="str">
            <v>6 кВ</v>
          </cell>
          <cell r="P97" t="str">
            <v>6 кВ</v>
          </cell>
          <cell r="Q97">
            <v>0.8</v>
          </cell>
          <cell r="R97">
            <v>0.8</v>
          </cell>
          <cell r="S97">
            <v>2017</v>
          </cell>
          <cell r="T97"/>
          <cell r="U97"/>
          <cell r="V97"/>
          <cell r="W97"/>
          <cell r="X97" t="str">
            <v>Нормативный срок истек. Год ввода в эксплуатацию 1984. Электроснабжение  Автономное учрежде6ние   ХМАО-Югры "Центр профессиональной паталогии МБУЗ "ГП-№4" г.Сургут</v>
          </cell>
        </row>
        <row r="98">
          <cell r="A98" t="str">
            <v>1.2.1.130</v>
          </cell>
          <cell r="B98" t="str">
            <v>1.2.1.130</v>
          </cell>
          <cell r="C98" t="str">
            <v>Реконструкция Оборудования ТП - 317</v>
          </cell>
          <cell r="D98"/>
          <cell r="E98" t="str">
            <v>ТП-317</v>
          </cell>
          <cell r="F98"/>
          <cell r="G98" t="str">
            <v>Силовое 
электрооборудование 10/0,4 кВ</v>
          </cell>
          <cell r="H98" t="str">
            <v>Выключатели нагрузки ВНП, силовые трансформаторы ТМ, панели ЩО-70</v>
          </cell>
          <cell r="I98" t="str">
            <v>Выключатели нагрузки ВНП, силовые трансформаторы ТМ, панели ЩО-70</v>
          </cell>
          <cell r="J98" t="str">
            <v>РУ-10 кВ, 1Т/2Т, РУ-0,4 кВ</v>
          </cell>
          <cell r="K98" t="str">
            <v>РУ-10 кВ, 1Т/2Т, РУ-0,4 кВ</v>
          </cell>
          <cell r="L98">
            <v>1994</v>
          </cell>
          <cell r="M98">
            <v>2019</v>
          </cell>
          <cell r="N98">
            <v>1994</v>
          </cell>
          <cell r="O98" t="str">
            <v>10 кВ</v>
          </cell>
          <cell r="P98" t="str">
            <v>10 кВ</v>
          </cell>
          <cell r="Q98">
            <v>2</v>
          </cell>
          <cell r="R98">
            <v>2</v>
          </cell>
          <cell r="S98">
            <v>2010</v>
          </cell>
          <cell r="T98"/>
          <cell r="U98"/>
          <cell r="V98"/>
          <cell r="W98"/>
          <cell r="X98" t="str">
            <v>Нормативный срок истек. Год ввода в эксплуатацию 1994. Электроснабжение  жилых домов по ул.Чехова г.Сургут (Замена РУ-0,4кВ)</v>
          </cell>
        </row>
        <row r="99">
          <cell r="A99" t="str">
            <v>1.2.1.131</v>
          </cell>
          <cell r="B99" t="str">
            <v>1.2.1.131</v>
          </cell>
          <cell r="C99" t="str">
            <v>Реконструкция Оборудования  ТП-472</v>
          </cell>
          <cell r="D99"/>
          <cell r="E99" t="str">
            <v>ТП-472</v>
          </cell>
          <cell r="F99"/>
          <cell r="G99" t="str">
            <v>Силовое 
электрооборудование 10/0,4 кВ</v>
          </cell>
          <cell r="H99" t="str">
            <v>Выключатели нагрузки ВНП, силовые трансформаторы ТМ, панели ЩО-70</v>
          </cell>
          <cell r="I99" t="str">
            <v>Выключатели нагрузки ВНП, силовые трансформаторы ТМ, панели ЩО-70</v>
          </cell>
          <cell r="J99" t="str">
            <v>РУ-10 кВ, 1Т/2Т, РУ-0,4 кВ</v>
          </cell>
          <cell r="K99" t="str">
            <v>РУ-10 кВ, 1Т/2Т, РУ-0,4 кВ</v>
          </cell>
          <cell r="L99">
            <v>2003</v>
          </cell>
          <cell r="M99">
            <v>2019</v>
          </cell>
          <cell r="N99">
            <v>2003</v>
          </cell>
          <cell r="O99" t="str">
            <v>10 кВ</v>
          </cell>
          <cell r="P99" t="str">
            <v>10 кВ</v>
          </cell>
          <cell r="Q99">
            <v>2</v>
          </cell>
          <cell r="R99">
            <v>0</v>
          </cell>
          <cell r="S99">
            <v>2014</v>
          </cell>
          <cell r="T99"/>
          <cell r="U99"/>
          <cell r="V99"/>
          <cell r="W99"/>
          <cell r="X99" t="str">
            <v>Монтаж 6-и дополнительных ячеек КСО, для электроснабжения объекта "Жилой комплекс со встроенными помещениями общественного назначения и автостоянкой в мкр. 21-22 города Сургута", Увеличение мощности потребителей на 6,5 тыс.кВт</v>
          </cell>
        </row>
        <row r="100">
          <cell r="A100" t="str">
            <v>1.2.1.132</v>
          </cell>
          <cell r="B100" t="str">
            <v>1.2.1.132</v>
          </cell>
          <cell r="C100" t="str">
            <v>Монтаж оборудования   ТП-512 пос. ПИКС  ЭСК № 25</v>
          </cell>
          <cell r="D100"/>
          <cell r="E100" t="str">
            <v>ТП-512</v>
          </cell>
          <cell r="F100"/>
          <cell r="G100" t="str">
            <v>Силовое 
электрооборудование 10/0,4 кВ</v>
          </cell>
          <cell r="H100" t="str">
            <v>Выключатели нагрузки ВНП, силовые трансформаторы ТМГА, панели ЩО-70</v>
          </cell>
          <cell r="I100" t="str">
            <v>Выключатели нагрузки ВНП, силовые трансформаторы ТМГА, панели ЩО-70</v>
          </cell>
          <cell r="J100" t="str">
            <v>РУ-10 кВ, 1Т/2Т, РУ-0,4 кВ</v>
          </cell>
          <cell r="K100" t="str">
            <v>РУ-10 кВ, 1Т/2Т, РУ-0,4 кВ</v>
          </cell>
          <cell r="L100">
            <v>1986</v>
          </cell>
          <cell r="M100">
            <v>2019</v>
          </cell>
          <cell r="N100">
            <v>1986</v>
          </cell>
          <cell r="O100" t="str">
            <v>10 кВ</v>
          </cell>
          <cell r="P100" t="str">
            <v>10 кВ</v>
          </cell>
          <cell r="Q100">
            <v>2</v>
          </cell>
          <cell r="R100">
            <v>2</v>
          </cell>
          <cell r="S100">
            <v>2013</v>
          </cell>
          <cell r="T100"/>
          <cell r="U100"/>
          <cell r="V100"/>
          <cell r="W100"/>
          <cell r="X100" t="str">
            <v>Нормативный срок истек. Год ввода в эксплуатацию 1986. Электроснабжение  д/сад №76 "Капелька" г.Сургут (Замена РУ-10/0,4кВ)</v>
          </cell>
        </row>
        <row r="101">
          <cell r="A101" t="str">
            <v>1.2.1.133</v>
          </cell>
          <cell r="B101" t="str">
            <v>1.2.1.133</v>
          </cell>
          <cell r="C101" t="str">
            <v>Реконструкция КТПН-687</v>
          </cell>
          <cell r="D101"/>
          <cell r="E101" t="str">
            <v>КТПН-687</v>
          </cell>
          <cell r="F101"/>
          <cell r="G101" t="str">
            <v>Силовое 
электрооборудование 10/0,4 кВ</v>
          </cell>
          <cell r="H101" t="str">
            <v>Выключатели нагрузки ВНП, силовой трансформатор ТМ</v>
          </cell>
          <cell r="I101" t="str">
            <v>Выключатели нагрузки ВНП, силовой трансформатор ТМ</v>
          </cell>
          <cell r="J101" t="str">
            <v>РУ-10 кВ, 1Т, РУ-0,4 кВ</v>
          </cell>
          <cell r="K101" t="str">
            <v>РУ-10 кВ, 1Т, РУ-0,4 кВ</v>
          </cell>
          <cell r="L101">
            <v>2004</v>
          </cell>
          <cell r="M101">
            <v>2019</v>
          </cell>
          <cell r="N101">
            <v>2004</v>
          </cell>
          <cell r="O101" t="str">
            <v>10 кВ</v>
          </cell>
          <cell r="P101" t="str">
            <v>10 кВ</v>
          </cell>
          <cell r="Q101">
            <v>0.16</v>
          </cell>
          <cell r="R101">
            <v>0.16</v>
          </cell>
          <cell r="S101">
            <v>2014</v>
          </cell>
          <cell r="T101"/>
          <cell r="U101"/>
          <cell r="V101"/>
          <cell r="W101"/>
          <cell r="X101" t="str">
            <v>Год ввода в эксплуатацию 2004.  Надежное электроснабжение объекта "База связи по Нефтеюганскому шоссе"</v>
          </cell>
        </row>
        <row r="102">
          <cell r="A102" t="str">
            <v>1.2.1.134</v>
          </cell>
          <cell r="B102" t="str">
            <v>1.2.1.134</v>
          </cell>
          <cell r="C102" t="str">
            <v>Реконструкция КТПН-400*684 МП ДРСУ</v>
          </cell>
          <cell r="D102"/>
          <cell r="E102" t="str">
            <v>КТПН-684</v>
          </cell>
          <cell r="F102"/>
          <cell r="G102" t="str">
            <v>Силовое 
электрооборудование 10/0,4 кВ</v>
          </cell>
          <cell r="H102" t="str">
            <v>Выключатели нагрузки ВНП, силовой трансформатор ТМ</v>
          </cell>
          <cell r="I102" t="str">
            <v>Выключатели нагрузки ВНП, силовой трансформатор ТМ</v>
          </cell>
          <cell r="J102" t="str">
            <v>РУ-10 кВ, 1Т, РУ-0,4 кВ</v>
          </cell>
          <cell r="K102" t="str">
            <v>РУ-10 кВ, 1Т, РУ-0,4 кВ</v>
          </cell>
          <cell r="L102">
            <v>1983</v>
          </cell>
          <cell r="M102">
            <v>2019</v>
          </cell>
          <cell r="N102">
            <v>1983</v>
          </cell>
          <cell r="O102" t="str">
            <v>10 кВ</v>
          </cell>
          <cell r="P102" t="str">
            <v>10 кВ</v>
          </cell>
          <cell r="Q102">
            <v>0.63</v>
          </cell>
          <cell r="R102">
            <v>0.63</v>
          </cell>
          <cell r="S102">
            <v>2017</v>
          </cell>
          <cell r="T102"/>
          <cell r="U102"/>
          <cell r="V102"/>
          <cell r="W102"/>
          <cell r="X102" t="str">
            <v>Нормативный срок истек. Год ввода в эксплуатацию 1983.  Электроснабжение промышленных объектов по ул.Индустриальная г.Сургут. Количество аварийных отключений за 2018год - 2шт.</v>
          </cell>
        </row>
        <row r="103">
          <cell r="A103" t="str">
            <v>1.2.1.135</v>
          </cell>
          <cell r="B103" t="str">
            <v>1.2.1.135</v>
          </cell>
          <cell r="C103" t="str">
            <v>Реконструкция КТПН-656 ф.8 ул Затонская 38 Ч.Мыс</v>
          </cell>
          <cell r="D103"/>
          <cell r="E103" t="str">
            <v>КТПН-656</v>
          </cell>
          <cell r="F103"/>
          <cell r="G103" t="str">
            <v>Силовое 
электрооборудование 10/0,4 кВ</v>
          </cell>
          <cell r="H103" t="str">
            <v>Выключатели нагрузки ВНП, силовой трансформатор ТМ</v>
          </cell>
          <cell r="I103" t="str">
            <v>Выключатели нагрузки ВНП, силовой трансформатор ТМ</v>
          </cell>
          <cell r="J103" t="str">
            <v>РУ-10 кВ, 1Т, РУ-0,4 кВ</v>
          </cell>
          <cell r="K103" t="str">
            <v>РУ-10 кВ, 1Т, РУ-0,4 кВ</v>
          </cell>
          <cell r="L103">
            <v>1974</v>
          </cell>
          <cell r="M103">
            <v>2019</v>
          </cell>
          <cell r="N103">
            <v>1974</v>
          </cell>
          <cell r="O103" t="str">
            <v>10 кВ</v>
          </cell>
          <cell r="P103" t="str">
            <v>10 кВ</v>
          </cell>
          <cell r="Q103">
            <v>0.63</v>
          </cell>
          <cell r="R103">
            <v>1</v>
          </cell>
          <cell r="S103">
            <v>2017</v>
          </cell>
          <cell r="T103"/>
          <cell r="U103"/>
          <cell r="V103"/>
          <cell r="W103"/>
          <cell r="X103" t="str">
            <v>Нормативный срок истек. Год ввода в эксплуатацию 1974. Электроснабжение жилых домов по ул.Затонская, ул.Щепеткина, ул. Пионерная, ул.Разведчиков. Увеличение мощности, в связи с поданными заявками на технологическое присоединение жилых домов.</v>
          </cell>
        </row>
        <row r="104">
          <cell r="A104" t="str">
            <v>1.2.1.136</v>
          </cell>
          <cell r="B104" t="str">
            <v>1.2.1.136</v>
          </cell>
          <cell r="C104" t="str">
            <v>Реконструкция КТПН-663 СМП 400</v>
          </cell>
          <cell r="D104"/>
          <cell r="E104" t="str">
            <v>КТПН-663</v>
          </cell>
          <cell r="F104"/>
          <cell r="G104" t="str">
            <v>Силовое 
электрооборудование 10/0,4 кВ</v>
          </cell>
          <cell r="H104" t="str">
            <v>Выключатели нагрузки ВНП, силовой трансформатор ТМ</v>
          </cell>
          <cell r="I104" t="str">
            <v>Выключатели нагрузки ВНП, силовой трансформатор ТМ</v>
          </cell>
          <cell r="J104" t="str">
            <v>РУ-10 кВ, 1Т, РУ-0,4 кВ</v>
          </cell>
          <cell r="K104" t="str">
            <v>РУ-10 кВ, 1Т, РУ-0,4 кВ</v>
          </cell>
          <cell r="L104">
            <v>1988</v>
          </cell>
          <cell r="M104">
            <v>2019</v>
          </cell>
          <cell r="N104">
            <v>1988</v>
          </cell>
          <cell r="O104" t="str">
            <v>10 кВ</v>
          </cell>
          <cell r="P104" t="str">
            <v>10 кВ</v>
          </cell>
          <cell r="Q104">
            <v>0.63</v>
          </cell>
          <cell r="R104">
            <v>1</v>
          </cell>
          <cell r="S104">
            <v>2018</v>
          </cell>
          <cell r="T104"/>
          <cell r="U104"/>
          <cell r="V104"/>
          <cell r="W104"/>
          <cell r="X104" t="str">
            <v>Нормативный срок истек 20 лет. Год ввода в эксплуатацию 1988.  Электроснабжение жилых домов по ул.Озерная, ул.Зеленая, ул. Заводская, ул.Затонская. Увеличение мощности, в связи с поданными заявками на технологическое присоединение жилых домов.</v>
          </cell>
        </row>
        <row r="105">
          <cell r="A105" t="str">
            <v>1.2.1.137</v>
          </cell>
          <cell r="B105" t="str">
            <v>1.2.1.137</v>
          </cell>
          <cell r="C105" t="str">
            <v>Реконструкция КТПН-690</v>
          </cell>
          <cell r="D105"/>
          <cell r="E105" t="str">
            <v>КТПН-690</v>
          </cell>
          <cell r="F105"/>
          <cell r="G105" t="str">
            <v>Силовое 
электрооборудование 10/0,4 кВ</v>
          </cell>
          <cell r="H105" t="str">
            <v>Выключатели нагрузки ВНП, силовой трансформатор ТМ</v>
          </cell>
          <cell r="I105" t="str">
            <v>Выключатели нагрузки ВНП, силовой трансформатор ТМ</v>
          </cell>
          <cell r="J105" t="str">
            <v>РУ-10 кВ, 1Т, РУ-0,4 кВ</v>
          </cell>
          <cell r="K105" t="str">
            <v>РУ-10 кВ, 1Т, РУ-0,4 кВ</v>
          </cell>
          <cell r="L105">
            <v>2006</v>
          </cell>
          <cell r="M105">
            <v>2019</v>
          </cell>
          <cell r="N105">
            <v>2006</v>
          </cell>
          <cell r="O105" t="str">
            <v>10 кВ</v>
          </cell>
          <cell r="P105" t="str">
            <v>10 кВ</v>
          </cell>
          <cell r="Q105">
            <v>0.4</v>
          </cell>
          <cell r="R105">
            <v>0.63</v>
          </cell>
          <cell r="S105">
            <v>2016</v>
          </cell>
          <cell r="T105"/>
          <cell r="U105"/>
          <cell r="V105"/>
          <cell r="W105"/>
          <cell r="X105" t="str">
            <v xml:space="preserve"> Год ввода в эксплуатацию 2006.  Электроснабжение жилых домов по ул.Октябрьская, ул.Терешковой, ул. Сургутская; уличное освещение  по ул.Пионерная - Сургутская. Увеличение мощности, в связи с поданными заявками на технологическое присоединение жилых домов.</v>
          </cell>
        </row>
        <row r="106">
          <cell r="A106" t="str">
            <v>1.2.1.138</v>
          </cell>
          <cell r="B106" t="str">
            <v>1.2.1.138</v>
          </cell>
          <cell r="C106" t="str">
            <v>Реконструкция КТПН-749</v>
          </cell>
          <cell r="D106"/>
          <cell r="E106" t="str">
            <v>КТПН-749</v>
          </cell>
          <cell r="F106"/>
          <cell r="G106" t="str">
            <v>Силовое 
электрооборудование 10/0,4 кВ</v>
          </cell>
          <cell r="H106" t="str">
            <v>Выключатели нагрузки ВНП, силовой трансформатор ТМГ</v>
          </cell>
          <cell r="I106" t="str">
            <v>Выключатели нагрузки ВНП, силовой трансформатор ТМГ</v>
          </cell>
          <cell r="J106" t="str">
            <v>РУ-10 кВ, 1Т/2Т, РУ-0,4 кВ</v>
          </cell>
          <cell r="K106" t="str">
            <v>РУ-10 кВ, 1Т/2Т, РУ-0,4 кВ</v>
          </cell>
          <cell r="L106">
            <v>2016</v>
          </cell>
          <cell r="M106">
            <v>2019</v>
          </cell>
          <cell r="N106">
            <v>2016</v>
          </cell>
          <cell r="O106" t="str">
            <v>10 кВ</v>
          </cell>
          <cell r="P106" t="str">
            <v>10 кВ</v>
          </cell>
          <cell r="Q106">
            <v>1.26</v>
          </cell>
          <cell r="R106">
            <v>1.26</v>
          </cell>
          <cell r="S106" t="str">
            <v>-</v>
          </cell>
          <cell r="T106"/>
          <cell r="U106"/>
          <cell r="V106"/>
          <cell r="W106"/>
          <cell r="X106" t="str">
            <v xml:space="preserve"> Год ввода в эксплуатацию 2016.  Электроснабжение промышленных объектов район Заячьего острова г.Сургут. Необходима замена трансформаторов типа ТМ на трансформаторы типа ТМГ</v>
          </cell>
        </row>
        <row r="107">
          <cell r="A107" t="str">
            <v>1.2.2.11</v>
          </cell>
          <cell r="B107" t="str">
            <v>1.2.2.11</v>
          </cell>
          <cell r="C107" t="str">
            <v>Реконструкция  КЛ-10кв ТП-277 ТП-279</v>
          </cell>
          <cell r="D107"/>
          <cell r="E107"/>
          <cell r="F107"/>
          <cell r="G107"/>
          <cell r="H107"/>
          <cell r="I107"/>
          <cell r="J107"/>
          <cell r="K107"/>
          <cell r="L107"/>
          <cell r="M107"/>
          <cell r="N107"/>
          <cell r="O107"/>
          <cell r="P107"/>
          <cell r="Q107"/>
          <cell r="R107">
            <v>0</v>
          </cell>
          <cell r="S107"/>
          <cell r="T107"/>
          <cell r="U107"/>
          <cell r="V107"/>
          <cell r="W107"/>
          <cell r="X107" t="str">
            <v>Замена существующих КЛ-6,10 кВ с большим сроком эксплуатации. Увеличение сечения кабелей обеспечит повышение пропускной способности КЛ-10 кВ. Повышение надежности и качества электроснабжения потребителей.</v>
          </cell>
        </row>
        <row r="108">
          <cell r="A108" t="str">
            <v>1.2.2.47.7</v>
          </cell>
          <cell r="B108" t="str">
            <v>1.2.2.47.7</v>
          </cell>
          <cell r="C108" t="str">
            <v>Реконструкция КЛ-10кв  ТП-343 ТП-345</v>
          </cell>
          <cell r="D108"/>
          <cell r="E108"/>
          <cell r="F108"/>
          <cell r="G108"/>
          <cell r="H108"/>
          <cell r="I108"/>
          <cell r="J108"/>
          <cell r="K108"/>
          <cell r="L108"/>
          <cell r="M108"/>
          <cell r="N108"/>
          <cell r="O108"/>
          <cell r="P108"/>
          <cell r="Q108"/>
          <cell r="R108">
            <v>0</v>
          </cell>
          <cell r="S108"/>
          <cell r="T108"/>
          <cell r="U108"/>
          <cell r="V108"/>
          <cell r="W108"/>
          <cell r="X108" t="str">
            <v>Нормативный срок службы истек. Год ввода в эксплуатацию 1985. Марки ААБл 3×150. Неоднократно подлежал ремонту, по трассе установлено более 6 муфт, глубина нахождения кабеля 3м.</v>
          </cell>
        </row>
        <row r="109">
          <cell r="A109" t="str">
            <v>1.2.2.47.8</v>
          </cell>
          <cell r="B109" t="str">
            <v>1.2.2.47.8</v>
          </cell>
          <cell r="C109" t="str">
            <v>Реконструкция 2КЛ-10кВ от РП-149 до оп.№9 ВЛ-10кВ РП-129</v>
          </cell>
          <cell r="D109"/>
          <cell r="E109"/>
          <cell r="F109"/>
          <cell r="G109"/>
          <cell r="H109"/>
          <cell r="I109"/>
          <cell r="J109"/>
          <cell r="K109"/>
          <cell r="L109"/>
          <cell r="M109"/>
          <cell r="N109"/>
          <cell r="O109"/>
          <cell r="P109"/>
          <cell r="Q109"/>
          <cell r="R109">
            <v>0</v>
          </cell>
          <cell r="S109"/>
          <cell r="T109"/>
          <cell r="U109"/>
          <cell r="V109"/>
          <cell r="W109"/>
          <cell r="X109" t="str">
            <v>РП-149 является тупиковой, в настоящее время схема электроснабжения осуществляется по 2КЛ, для обеспечения бесперебойного и надежного электроснабжения необходима замена 2КЛ на 4КЛ. Обеспечение электроснабжением производственныей объекты НГДУ Сургутнефть, МУ "УКС Сургутского района" по ул.Технологическая</v>
          </cell>
        </row>
        <row r="110">
          <cell r="A110"/>
          <cell r="B110"/>
          <cell r="C110" t="str">
            <v>Строительство КЛ-6 кв от опоры 89/1 фидер 23 ПС Строительная- КТПН-671</v>
          </cell>
          <cell r="D110"/>
          <cell r="E110"/>
          <cell r="F110"/>
          <cell r="G110"/>
          <cell r="H110"/>
          <cell r="I110"/>
          <cell r="J110"/>
          <cell r="K110"/>
          <cell r="L110"/>
          <cell r="M110"/>
          <cell r="N110"/>
          <cell r="O110"/>
          <cell r="P110"/>
          <cell r="Q110"/>
          <cell r="R110">
            <v>0</v>
          </cell>
          <cell r="S110"/>
          <cell r="T110"/>
          <cell r="U110"/>
          <cell r="V110"/>
          <cell r="W110"/>
          <cell r="X110">
            <v>0</v>
          </cell>
        </row>
        <row r="111">
          <cell r="A111" t="str">
            <v>1.2.2.47.9</v>
          </cell>
          <cell r="B111" t="str">
            <v>1.2.2.47.9</v>
          </cell>
          <cell r="C111" t="str">
            <v>Реконструкция КЛ-10кВ ТП-401 яч.1 до БКТП-328 яч.5; КЛ-10кВ от РП-105 яч.6 до ТП-401 яч.4</v>
          </cell>
          <cell r="D111"/>
          <cell r="E111"/>
          <cell r="F111"/>
          <cell r="G111"/>
          <cell r="H111"/>
          <cell r="I111"/>
          <cell r="J111"/>
          <cell r="K111"/>
          <cell r="L111"/>
          <cell r="M111"/>
          <cell r="N111"/>
          <cell r="O111"/>
          <cell r="P111"/>
          <cell r="Q111"/>
          <cell r="R111">
            <v>0</v>
          </cell>
          <cell r="S111"/>
          <cell r="T111"/>
          <cell r="U111"/>
          <cell r="V111"/>
          <cell r="W111"/>
          <cell r="X111" t="str">
            <v>Нормативный срок истек. Необходима реконструкция кабельной линии, в связи с ликвидацией КНС ГВК</v>
          </cell>
        </row>
        <row r="112">
          <cell r="A112" t="str">
            <v>1.2.2.47.10</v>
          </cell>
          <cell r="B112" t="str">
            <v>1.2.2.47.10</v>
          </cell>
          <cell r="C112" t="str">
            <v>Реконструкция КЛ-10кВ ТП-340-ТП-341</v>
          </cell>
          <cell r="D112"/>
          <cell r="E112"/>
          <cell r="F112"/>
          <cell r="G112"/>
          <cell r="H112"/>
          <cell r="I112"/>
          <cell r="J112"/>
          <cell r="K112"/>
          <cell r="L112"/>
          <cell r="M112"/>
          <cell r="N112"/>
          <cell r="O112"/>
          <cell r="P112"/>
          <cell r="Q112"/>
          <cell r="R112">
            <v>0</v>
          </cell>
          <cell r="S112"/>
          <cell r="T112"/>
          <cell r="U112"/>
          <cell r="V112"/>
          <cell r="W112"/>
          <cell r="X112" t="str">
            <v>Нормативный срок истек. Кабель эксплуатируется с 1985 года, марки 2ААБ 3х120, требуется реконструкция в связи с выходом из строя одной кабельной линии, множественными повреждениями и коррозией оболочки, являющейся нулевым проводником, что противоречит ПУЭ п.1.7.133-134</v>
          </cell>
        </row>
        <row r="113">
          <cell r="A113" t="str">
            <v>1.2.2.47.11</v>
          </cell>
          <cell r="B113" t="str">
            <v>1.2.2.47.11</v>
          </cell>
          <cell r="C113" t="str">
            <v>Реконструкция КЛ-10кВ ТП-340-ТП-343</v>
          </cell>
          <cell r="D113"/>
          <cell r="E113"/>
          <cell r="F113"/>
          <cell r="G113"/>
          <cell r="H113"/>
          <cell r="I113"/>
          <cell r="J113"/>
          <cell r="K113"/>
          <cell r="L113"/>
          <cell r="M113"/>
          <cell r="N113"/>
          <cell r="O113"/>
          <cell r="P113"/>
          <cell r="Q113"/>
          <cell r="R113">
            <v>0</v>
          </cell>
          <cell r="S113"/>
          <cell r="T113"/>
          <cell r="U113"/>
          <cell r="V113"/>
          <cell r="W113"/>
          <cell r="X113" t="str">
            <v>Нормативный срок службы истек. Кабель эксплуатируется с 1984 года, марки 2ААБ 3х240, требуется реконструкция в связи с выходом из строя одной кабельной линии, множественными повреждениями и коррозией оболочки, являющейся нулевым проводником, что противоречит ПУЭ п.1.7.133-134</v>
          </cell>
        </row>
        <row r="114">
          <cell r="A114" t="str">
            <v>1.2.2.104</v>
          </cell>
          <cell r="B114" t="str">
            <v>1.2.2.104</v>
          </cell>
          <cell r="C114" t="str">
            <v>Реконструкция КЛ-0,4 кВ ТП-504 - ул. Мечникова, 8</v>
          </cell>
          <cell r="D114"/>
          <cell r="E114"/>
          <cell r="F114"/>
          <cell r="G114"/>
          <cell r="H114"/>
          <cell r="I114"/>
          <cell r="J114"/>
          <cell r="K114"/>
          <cell r="L114"/>
          <cell r="M114"/>
          <cell r="N114"/>
          <cell r="O114"/>
          <cell r="P114"/>
          <cell r="Q114"/>
          <cell r="R114">
            <v>0</v>
          </cell>
          <cell r="S114"/>
          <cell r="T114"/>
          <cell r="U114"/>
          <cell r="V114"/>
          <cell r="W114"/>
          <cell r="X114"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row>
        <row r="115">
          <cell r="A115" t="str">
            <v>1.2.2.105</v>
          </cell>
          <cell r="B115" t="str">
            <v>1.2.2.105</v>
          </cell>
          <cell r="C115" t="str">
            <v>Реконструкция КЛ-0,4 кВ ТП-504 - ЦТП-81</v>
          </cell>
          <cell r="D115"/>
          <cell r="E115"/>
          <cell r="F115"/>
          <cell r="G115"/>
          <cell r="H115"/>
          <cell r="I115"/>
          <cell r="J115"/>
          <cell r="K115"/>
          <cell r="L115"/>
          <cell r="M115"/>
          <cell r="N115"/>
          <cell r="O115"/>
          <cell r="P115"/>
          <cell r="Q115"/>
          <cell r="R115">
            <v>0</v>
          </cell>
          <cell r="S115"/>
          <cell r="T115"/>
          <cell r="U115"/>
          <cell r="V115"/>
          <cell r="W115"/>
          <cell r="X115"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row>
        <row r="116">
          <cell r="A116" t="str">
            <v>1.2.2.106</v>
          </cell>
          <cell r="B116" t="str">
            <v>1.2.2.106</v>
          </cell>
          <cell r="C116" t="str">
            <v>Реконструкция КЛ - 0,4 кВ ТП -246 Дзерж. 6</v>
          </cell>
          <cell r="D116"/>
          <cell r="E116"/>
          <cell r="F116"/>
          <cell r="G116"/>
          <cell r="H116"/>
          <cell r="I116"/>
          <cell r="J116"/>
          <cell r="K116"/>
          <cell r="L116"/>
          <cell r="M116"/>
          <cell r="N116"/>
          <cell r="O116"/>
          <cell r="P116"/>
          <cell r="Q116"/>
          <cell r="R116">
            <v>0</v>
          </cell>
          <cell r="S116"/>
          <cell r="T116"/>
          <cell r="U116"/>
          <cell r="V116"/>
          <cell r="W116"/>
          <cell r="X116"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row>
        <row r="117">
          <cell r="A117" t="str">
            <v>1.2.2.149</v>
          </cell>
          <cell r="B117" t="str">
            <v>1.2.2.149</v>
          </cell>
          <cell r="C117" t="str">
            <v>Реконструкция КЛ-0,4 кВ ТП-282 - ул. Бажова, 8</v>
          </cell>
          <cell r="D117"/>
          <cell r="E117"/>
          <cell r="F117"/>
          <cell r="G117"/>
          <cell r="H117"/>
          <cell r="I117"/>
          <cell r="J117"/>
          <cell r="K117"/>
          <cell r="L117"/>
          <cell r="M117"/>
          <cell r="N117"/>
          <cell r="O117"/>
          <cell r="P117"/>
          <cell r="Q117"/>
          <cell r="R117">
            <v>0</v>
          </cell>
          <cell r="S117"/>
          <cell r="T117"/>
          <cell r="U117"/>
          <cell r="V117"/>
          <cell r="W117"/>
          <cell r="X117"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row>
        <row r="118">
          <cell r="A118" t="str">
            <v>1.2.2.179</v>
          </cell>
          <cell r="B118" t="str">
            <v>1.2.2.179</v>
          </cell>
          <cell r="C118" t="str">
            <v>Реконструкция КЛ-0,4 кВ ТП-382 - ул. Энергетиков, 29;29А;29В</v>
          </cell>
          <cell r="D118"/>
          <cell r="E118"/>
          <cell r="F118"/>
          <cell r="G118"/>
          <cell r="H118"/>
          <cell r="I118"/>
          <cell r="J118"/>
          <cell r="K118"/>
          <cell r="L118"/>
          <cell r="M118"/>
          <cell r="N118"/>
          <cell r="O118"/>
          <cell r="P118"/>
          <cell r="Q118"/>
          <cell r="R118">
            <v>0</v>
          </cell>
          <cell r="S118"/>
          <cell r="T118"/>
          <cell r="U118"/>
          <cell r="V118"/>
          <cell r="W118"/>
          <cell r="X118"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row>
        <row r="119">
          <cell r="A119" t="str">
            <v>1.2.2.188</v>
          </cell>
          <cell r="B119" t="str">
            <v>1.2.2.188</v>
          </cell>
          <cell r="C119" t="str">
            <v>Реконструкция КЛ-0,4 кВ ТП-502 - ул. Грибоедова, 5</v>
          </cell>
          <cell r="D119"/>
          <cell r="E119"/>
          <cell r="F119"/>
          <cell r="G119"/>
          <cell r="H119"/>
          <cell r="I119"/>
          <cell r="J119"/>
          <cell r="K119"/>
          <cell r="L119"/>
          <cell r="M119"/>
          <cell r="N119"/>
          <cell r="O119"/>
          <cell r="P119"/>
          <cell r="Q119"/>
          <cell r="R119">
            <v>0</v>
          </cell>
          <cell r="S119"/>
          <cell r="T119"/>
          <cell r="U119"/>
          <cell r="V119"/>
          <cell r="W119"/>
          <cell r="X119"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row>
        <row r="120">
          <cell r="A120" t="str">
            <v>1.2.2.189</v>
          </cell>
          <cell r="B120" t="str">
            <v>1.2.2.189</v>
          </cell>
          <cell r="C120" t="str">
            <v>Реконструкция КЛ-0,4 кВ ТП-502 - ул. Грибоедова, 9</v>
          </cell>
          <cell r="D120"/>
          <cell r="E120"/>
          <cell r="F120"/>
          <cell r="G120"/>
          <cell r="H120"/>
          <cell r="I120"/>
          <cell r="J120"/>
          <cell r="K120"/>
          <cell r="L120"/>
          <cell r="M120"/>
          <cell r="N120"/>
          <cell r="O120"/>
          <cell r="P120"/>
          <cell r="Q120"/>
          <cell r="R120">
            <v>0</v>
          </cell>
          <cell r="S120"/>
          <cell r="T120"/>
          <cell r="U120"/>
          <cell r="V120"/>
          <cell r="W120"/>
          <cell r="X120"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row>
        <row r="121">
          <cell r="A121" t="str">
            <v>1.2.2.191</v>
          </cell>
          <cell r="B121" t="str">
            <v>1.2.2.191</v>
          </cell>
          <cell r="C121" t="str">
            <v>Реконструкция КЛ-0,4 кв Толстого 18 с ТП - 505  ЭСК № 24</v>
          </cell>
          <cell r="D121"/>
          <cell r="E121"/>
          <cell r="F121"/>
          <cell r="G121"/>
          <cell r="H121"/>
          <cell r="I121"/>
          <cell r="J121"/>
          <cell r="K121"/>
          <cell r="L121"/>
          <cell r="M121"/>
          <cell r="N121"/>
          <cell r="O121"/>
          <cell r="P121"/>
          <cell r="Q121"/>
          <cell r="R121">
            <v>0</v>
          </cell>
          <cell r="S121"/>
          <cell r="T121"/>
          <cell r="U121"/>
          <cell r="V121"/>
          <cell r="W121"/>
          <cell r="X121"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row>
        <row r="122">
          <cell r="A122" t="str">
            <v>1.2.2.194</v>
          </cell>
          <cell r="B122" t="str">
            <v>1.2.2.194</v>
          </cell>
          <cell r="C122" t="str">
            <v>Реконструкция КЛ-0,4 кВ ТП-508 - ул. Крылова, 13</v>
          </cell>
          <cell r="D122"/>
          <cell r="E122"/>
          <cell r="F122"/>
          <cell r="G122"/>
          <cell r="H122"/>
          <cell r="I122"/>
          <cell r="J122"/>
          <cell r="K122"/>
          <cell r="L122"/>
          <cell r="M122"/>
          <cell r="N122"/>
          <cell r="O122"/>
          <cell r="P122"/>
          <cell r="Q122"/>
          <cell r="R122">
            <v>0</v>
          </cell>
          <cell r="S122"/>
          <cell r="T122"/>
          <cell r="U122"/>
          <cell r="V122"/>
          <cell r="W122"/>
          <cell r="X122"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row>
        <row r="123">
          <cell r="A123" t="str">
            <v>1.2.2.196.11</v>
          </cell>
          <cell r="B123" t="str">
            <v>1.2.2.196.11</v>
          </cell>
          <cell r="C123" t="str">
            <v>Реконструкция КЛ-0,4 кв от ТП - 513 до Крылова 41 ЭСК № 25</v>
          </cell>
          <cell r="D123"/>
          <cell r="E123"/>
          <cell r="F123"/>
          <cell r="G123"/>
          <cell r="H123"/>
          <cell r="I123"/>
          <cell r="J123"/>
          <cell r="K123"/>
          <cell r="L123"/>
          <cell r="M123"/>
          <cell r="N123"/>
          <cell r="O123"/>
          <cell r="P123"/>
          <cell r="Q123"/>
          <cell r="R123">
            <v>0</v>
          </cell>
          <cell r="S123"/>
          <cell r="T123"/>
          <cell r="U123"/>
          <cell r="V123"/>
          <cell r="W123"/>
          <cell r="X123" t="str">
            <v>Нормативный срок истек. Кабельная линия находится в эксплуатации с 1988 года, проходит по подвальному помещению через технические проемы и крепится к металлическим трубам с проводами освещения подвального помещения. Данные трубы старого освещения подлежат демонтажу</v>
          </cell>
        </row>
        <row r="124">
          <cell r="A124" t="str">
            <v>1.2.2.196.12</v>
          </cell>
          <cell r="B124" t="str">
            <v>1.2.2.196.12</v>
          </cell>
          <cell r="C124" t="str">
            <v>Реконструкция КЛ-0,4кв от ТП-262  мкр.7а Декабристов 12</v>
          </cell>
          <cell r="D124"/>
          <cell r="E124"/>
          <cell r="F124"/>
          <cell r="G124"/>
          <cell r="H124"/>
          <cell r="I124"/>
          <cell r="J124"/>
          <cell r="K124"/>
          <cell r="L124"/>
          <cell r="M124"/>
          <cell r="N124"/>
          <cell r="O124"/>
          <cell r="P124"/>
          <cell r="Q124"/>
          <cell r="R124">
            <v>0</v>
          </cell>
          <cell r="S124"/>
          <cell r="T124"/>
          <cell r="U124"/>
          <cell r="V124"/>
          <cell r="W124"/>
          <cell r="X124" t="str">
            <v>Нормативный срок истек (20 лет). Год ввода в эксплуатацию 1996. Марки ААШВ 3×120+1×70. Неоднократно подлежал ремонту, по трассе установлено более 6 муфт, глубина нахождения кабеля 5м.</v>
          </cell>
        </row>
        <row r="125">
          <cell r="A125" t="str">
            <v>1.2.2.196.13</v>
          </cell>
          <cell r="B125" t="str">
            <v>1.2.2.196.13</v>
          </cell>
          <cell r="C125" t="str">
            <v>Реконструкция КЛ-0,4кв ТП-345 Островск.28</v>
          </cell>
          <cell r="D125"/>
          <cell r="E125"/>
          <cell r="F125"/>
          <cell r="G125"/>
          <cell r="H125"/>
          <cell r="I125"/>
          <cell r="J125"/>
          <cell r="K125"/>
          <cell r="L125"/>
          <cell r="M125"/>
          <cell r="N125"/>
          <cell r="O125"/>
          <cell r="P125"/>
          <cell r="Q125"/>
          <cell r="R125">
            <v>0</v>
          </cell>
          <cell r="S125"/>
          <cell r="T125"/>
          <cell r="U125"/>
          <cell r="V125"/>
          <cell r="W125"/>
          <cell r="X125" t="str">
            <v>Нормативный срок истек. Год ввода в эксплуатацию 1984. Марки АВВГ 3×120+1×50. Неоднократно подлежал ремонту, по трассе установлено более 6 муфт, глубина нахождения кабеля 3м.</v>
          </cell>
        </row>
        <row r="126">
          <cell r="A126" t="str">
            <v>1.2.2.196.14</v>
          </cell>
          <cell r="B126" t="str">
            <v>1.2.2.196.14</v>
          </cell>
          <cell r="C126" t="str">
            <v>Реконструкция КЛ-0,4кв ТП-345 Островск.26</v>
          </cell>
          <cell r="D126"/>
          <cell r="E126"/>
          <cell r="F126"/>
          <cell r="G126"/>
          <cell r="H126"/>
          <cell r="I126"/>
          <cell r="J126"/>
          <cell r="K126"/>
          <cell r="L126"/>
          <cell r="M126"/>
          <cell r="N126"/>
          <cell r="O126"/>
          <cell r="P126"/>
          <cell r="Q126"/>
          <cell r="R126">
            <v>0</v>
          </cell>
          <cell r="S126"/>
          <cell r="T126"/>
          <cell r="U126"/>
          <cell r="V126"/>
          <cell r="W126"/>
          <cell r="X126" t="str">
            <v>Нормативный срок истек. Год ввода в эксплуатацию 1984. Марки АВВБШВ 3×70+1×25. Неоднократно подлежал ремонту, по трассе установлено более 6 муфт, глубина нахождения кабеля 3м.</v>
          </cell>
        </row>
        <row r="127">
          <cell r="A127" t="str">
            <v>1.2.2.196.15</v>
          </cell>
          <cell r="B127" t="str">
            <v>1.2.2.196.15</v>
          </cell>
          <cell r="C127" t="str">
            <v>Реконструкция КЛ-0,4кв ТП-345  Островского 26/1</v>
          </cell>
          <cell r="D127"/>
          <cell r="E127"/>
          <cell r="F127"/>
          <cell r="G127"/>
          <cell r="H127"/>
          <cell r="I127"/>
          <cell r="J127"/>
          <cell r="K127"/>
          <cell r="L127"/>
          <cell r="M127"/>
          <cell r="N127"/>
          <cell r="O127"/>
          <cell r="P127"/>
          <cell r="Q127"/>
          <cell r="R127">
            <v>0</v>
          </cell>
          <cell r="S127"/>
          <cell r="T127"/>
          <cell r="U127"/>
          <cell r="V127"/>
          <cell r="W127"/>
          <cell r="X127" t="str">
            <v>Нормативный срок истек. Год ввода в эксплуатацию 1984. Марки АВВГ 3×95+1×35. Неоднократно подлежал ремонту, по трассе установлено более 6 муфт, глубина нахождения кабеля 3м.</v>
          </cell>
        </row>
        <row r="128">
          <cell r="A128" t="str">
            <v>1.2.2.196.16</v>
          </cell>
          <cell r="B128" t="str">
            <v>1.2.2.196.16</v>
          </cell>
          <cell r="C128" t="str">
            <v>Реконструкция КЛ-0,4 кв Привокзальная 6 с ТП - 506  ЭСК № 24</v>
          </cell>
          <cell r="D128"/>
          <cell r="E128"/>
          <cell r="F128"/>
          <cell r="G128"/>
          <cell r="H128"/>
          <cell r="I128"/>
          <cell r="J128"/>
          <cell r="K128"/>
          <cell r="L128"/>
          <cell r="M128"/>
          <cell r="N128"/>
          <cell r="O128"/>
          <cell r="P128"/>
          <cell r="Q128"/>
          <cell r="R128">
            <v>0</v>
          </cell>
          <cell r="S128"/>
          <cell r="T128"/>
          <cell r="U128"/>
          <cell r="V128"/>
          <cell r="W128"/>
          <cell r="X128" t="str">
            <v xml:space="preserve">Нормативный срок истек. Год ввода в эксплуатацию 1985. Марки АВВГ 3×180+1×70. в нарушение ПУЭ п.1.7.133-134 в качестве нулевого рабочего проводника используется оболочка кабеля. </v>
          </cell>
        </row>
        <row r="129">
          <cell r="A129" t="str">
            <v>1.2.2.196.17</v>
          </cell>
          <cell r="B129" t="str">
            <v>1.2.2.196.17</v>
          </cell>
          <cell r="C129" t="str">
            <v>Реконструкция КЛ -0,4 кВ  ТП 205-Набереж.78</v>
          </cell>
          <cell r="D129"/>
          <cell r="E129"/>
          <cell r="F129"/>
          <cell r="G129"/>
          <cell r="H129"/>
          <cell r="I129"/>
          <cell r="J129"/>
          <cell r="K129"/>
          <cell r="L129"/>
          <cell r="M129"/>
          <cell r="N129"/>
          <cell r="O129"/>
          <cell r="P129"/>
          <cell r="Q129"/>
          <cell r="R129">
            <v>0</v>
          </cell>
          <cell r="S129"/>
          <cell r="T129"/>
          <cell r="U129"/>
          <cell r="V129"/>
          <cell r="W129"/>
          <cell r="X129" t="str">
            <v>Нормативный срок истек. Год ввода в эксплуатацию 1975. Марки АСБ 3х120. Неоднократно подвергался механическому воздействию, по трассе установлено более 8 муфт.</v>
          </cell>
        </row>
        <row r="130">
          <cell r="A130" t="str">
            <v>1.2.2.196.18</v>
          </cell>
          <cell r="B130" t="str">
            <v>1.2.2.196.18</v>
          </cell>
          <cell r="C130" t="str">
            <v>Реконструкция КЛ-0,4 кв общ. МПС с ТП - 501 ЭСК № 24</v>
          </cell>
          <cell r="D130"/>
          <cell r="E130"/>
          <cell r="F130"/>
          <cell r="G130"/>
          <cell r="H130"/>
          <cell r="I130"/>
          <cell r="J130"/>
          <cell r="K130"/>
          <cell r="L130"/>
          <cell r="M130"/>
          <cell r="N130"/>
          <cell r="O130"/>
          <cell r="P130"/>
          <cell r="Q130"/>
          <cell r="R130">
            <v>0</v>
          </cell>
          <cell r="S130"/>
          <cell r="T130"/>
          <cell r="U130"/>
          <cell r="V130"/>
          <cell r="W130"/>
          <cell r="X130" t="str">
            <v xml:space="preserve">Нормативный срок истек. Кабель эксплуатируется с 1987 года, марки ААШВ 3х240+1х120, в нарушение ПУЭ п.1.7.133-134 в качестве нулевого рабочего проводника используется оболочка кабеля. </v>
          </cell>
        </row>
        <row r="131">
          <cell r="A131" t="str">
            <v>1.2.2.196.19</v>
          </cell>
          <cell r="B131" t="str">
            <v>1.2.2.196.19</v>
          </cell>
          <cell r="C131" t="str">
            <v>Реконструкция КЛ-0,4 кв Дом Быта ТП - 503 ЭСК № 24</v>
          </cell>
          <cell r="D131"/>
          <cell r="E131"/>
          <cell r="F131"/>
          <cell r="G131"/>
          <cell r="H131"/>
          <cell r="I131"/>
          <cell r="J131"/>
          <cell r="K131"/>
          <cell r="L131"/>
          <cell r="M131"/>
          <cell r="N131"/>
          <cell r="O131"/>
          <cell r="P131"/>
          <cell r="Q131"/>
          <cell r="R131">
            <v>0</v>
          </cell>
          <cell r="S131"/>
          <cell r="T131"/>
          <cell r="U131"/>
          <cell r="V131"/>
          <cell r="W131"/>
          <cell r="X131" t="str">
            <v>Нормативный срок истек. Кабель марки АШВГ 3х120+1х70 эксплуатируется с 1982 года, требуется реконструкция в связи с выходом из строя одной кабельной линии, множественными повреждениями и коррозией оболочки, являющейся нулевым проводником, что противоречит ПУЭ п.1.7.133-134</v>
          </cell>
        </row>
        <row r="132">
          <cell r="A132" t="str">
            <v>1.2.2.196.20</v>
          </cell>
          <cell r="B132" t="str">
            <v>1.2.2.196.20</v>
          </cell>
          <cell r="C132" t="str">
            <v>Реконструкция КЛ - 0,4 кВ ТП - 513 Крылова 37 ЭСК № 25</v>
          </cell>
          <cell r="D132"/>
          <cell r="E132"/>
          <cell r="F132"/>
          <cell r="G132"/>
          <cell r="H132"/>
          <cell r="I132"/>
          <cell r="J132"/>
          <cell r="K132"/>
          <cell r="L132"/>
          <cell r="M132"/>
          <cell r="N132"/>
          <cell r="O132"/>
          <cell r="P132"/>
          <cell r="Q132"/>
          <cell r="R132">
            <v>0</v>
          </cell>
          <cell r="S132"/>
          <cell r="T132"/>
          <cell r="U132"/>
          <cell r="V132"/>
          <cell r="W132"/>
          <cell r="X132" t="str">
            <v>Нормативный срок истек. Кабельная линия находится в эксплуатации с 1989 года и проходит транзитом через подвал жилого дома 41 по ул.Крылова. Согласно ПУЭ п.7.1.42 прокладка транзитных кабелей через подвалы запрещена</v>
          </cell>
        </row>
        <row r="133">
          <cell r="A133" t="str">
            <v>1.2.2.196.21</v>
          </cell>
          <cell r="B133" t="str">
            <v>1.2.2.196.21</v>
          </cell>
          <cell r="C133" t="str">
            <v>Реконструкция КЛ-0,4 кв  ТП - 513 Крылова 39 АКТ № 4</v>
          </cell>
          <cell r="D133"/>
          <cell r="E133"/>
          <cell r="F133"/>
          <cell r="G133"/>
          <cell r="H133"/>
          <cell r="I133"/>
          <cell r="J133"/>
          <cell r="K133"/>
          <cell r="L133"/>
          <cell r="M133"/>
          <cell r="N133"/>
          <cell r="O133"/>
          <cell r="P133"/>
          <cell r="Q133"/>
          <cell r="R133">
            <v>0</v>
          </cell>
          <cell r="S133"/>
          <cell r="T133"/>
          <cell r="U133"/>
          <cell r="V133"/>
          <cell r="W133"/>
          <cell r="X133" t="str">
            <v>Нормативный срок истек. Кабельная линия находится в эксплуатации с 1986 года и проходит транзитом через подвал жилого дома 41 по ул.Крылова. Согласно ПУЭ п.7.1.42 прокладка транзитных кабелей через подвалы запрещена</v>
          </cell>
        </row>
        <row r="134">
          <cell r="A134" t="str">
            <v>1.2.3.1</v>
          </cell>
          <cell r="B134" t="str">
            <v>1.2.3.1</v>
          </cell>
          <cell r="C134" t="str">
            <v>Монтаж системы АИИСКУЭ от РП(ТП) 6,10 кВ до границы балансовой принадлежности в МКД</v>
          </cell>
          <cell r="D134"/>
          <cell r="E134"/>
          <cell r="F134"/>
          <cell r="G134"/>
          <cell r="H134"/>
          <cell r="I134"/>
          <cell r="J134"/>
          <cell r="K134"/>
          <cell r="L134"/>
          <cell r="M134"/>
          <cell r="N134"/>
          <cell r="O134"/>
          <cell r="P134"/>
          <cell r="Q134"/>
          <cell r="R134">
            <v>0</v>
          </cell>
          <cell r="S134"/>
          <cell r="T134"/>
          <cell r="U134"/>
          <cell r="V134"/>
          <cell r="W134"/>
          <cell r="X134" t="str">
            <v>Энергосбережение и повышение энергоэффективности согласно ФЗ-261 от 23.11.09 г.Для сбора и передачи информации с узлов учета жилого фонда города</v>
          </cell>
        </row>
        <row r="135">
          <cell r="A135" t="str">
            <v>1.2.3.2</v>
          </cell>
          <cell r="B135" t="str">
            <v>1.2.3.2</v>
          </cell>
          <cell r="C135" t="str">
            <v>Монтаж системы АИИС КУЭ РП; ТП; КТПН</v>
          </cell>
          <cell r="D135"/>
          <cell r="E135"/>
          <cell r="F135"/>
          <cell r="G135"/>
          <cell r="H135"/>
          <cell r="I135"/>
          <cell r="J135"/>
          <cell r="K135"/>
          <cell r="L135"/>
          <cell r="M135"/>
          <cell r="N135"/>
          <cell r="O135"/>
          <cell r="P135"/>
          <cell r="Q135"/>
          <cell r="R135">
            <v>0</v>
          </cell>
          <cell r="S135"/>
          <cell r="T135"/>
          <cell r="U135"/>
          <cell r="V135"/>
          <cell r="W135"/>
          <cell r="X135" t="str">
            <v>Энергосбережение и повышение энергоэффективности согласно ФЗ-261 от 23.11.09 г.Для сбора и передачи информации с узлов учета жилого фонда города</v>
          </cell>
        </row>
        <row r="136">
          <cell r="A136" t="str">
            <v>1.2.3.3</v>
          </cell>
          <cell r="B136" t="str">
            <v>1.2.3.3</v>
          </cell>
          <cell r="C136" t="str">
            <v>Монтаж телемеханики на РП; ТП</v>
          </cell>
          <cell r="D136"/>
          <cell r="E136"/>
          <cell r="F136"/>
          <cell r="G136"/>
          <cell r="H136"/>
          <cell r="I136"/>
          <cell r="J136"/>
          <cell r="K136"/>
          <cell r="L136"/>
          <cell r="M136"/>
          <cell r="N136"/>
          <cell r="O136"/>
          <cell r="P136"/>
          <cell r="Q136"/>
          <cell r="R136">
            <v>0</v>
          </cell>
          <cell r="S136"/>
          <cell r="T136"/>
          <cell r="U136"/>
          <cell r="V136"/>
          <cell r="W136"/>
          <cell r="X136" t="str">
            <v>Монтаж системы телемеханики. Повышение надежности и качества электроснабжения потребителей. Увеличение количества узлов учета, согласно ФЗ-261" Об Энергосбережение и повышение энергоэффективности"</v>
          </cell>
        </row>
        <row r="137">
          <cell r="A137" t="str">
            <v>1.6.3</v>
          </cell>
          <cell r="B137" t="str">
            <v>1.6.3</v>
          </cell>
          <cell r="C137" t="str">
            <v>АГП ВС-22-06 ЭИ КАМАЗ 43502 4х4 - 2шт.</v>
          </cell>
          <cell r="D137"/>
          <cell r="E137"/>
          <cell r="F137"/>
          <cell r="G137"/>
          <cell r="H137"/>
          <cell r="I137"/>
          <cell r="J137"/>
          <cell r="K137"/>
          <cell r="L137"/>
          <cell r="M137"/>
          <cell r="N137"/>
          <cell r="O137"/>
          <cell r="P137"/>
          <cell r="Q137"/>
          <cell r="R137">
            <v>0</v>
          </cell>
          <cell r="S137"/>
          <cell r="T137"/>
          <cell r="U137"/>
          <cell r="V137"/>
          <cell r="W137"/>
          <cell r="X137" t="str">
            <v>Взамен устаревших машин (Взамен АГП-22 А741РВ 86; АГП-22 А742РВ 86), требующих дорогого ремонта, и проведения ежегодной экспертизы</v>
          </cell>
        </row>
        <row r="138">
          <cell r="A138" t="str">
            <v>1.6.5</v>
          </cell>
          <cell r="B138" t="str">
            <v>1.6.5</v>
          </cell>
          <cell r="C138" t="str">
            <v>Газель-Next цельнометалическая-6шт.</v>
          </cell>
          <cell r="D138"/>
          <cell r="E138"/>
          <cell r="F138"/>
          <cell r="G138"/>
          <cell r="H138"/>
          <cell r="I138"/>
          <cell r="J138"/>
          <cell r="K138"/>
          <cell r="L138"/>
          <cell r="M138"/>
          <cell r="N138"/>
          <cell r="O138"/>
          <cell r="P138"/>
          <cell r="Q138"/>
          <cell r="R138">
            <v>0</v>
          </cell>
          <cell r="S138"/>
          <cell r="T138"/>
          <cell r="U138"/>
          <cell r="V138"/>
          <cell r="W138"/>
          <cell r="X138" t="str">
            <v>Взамен списываемых машин и увеличения парка автотранспорта. Для перевозки бригад электромонтеров.</v>
          </cell>
        </row>
        <row r="139">
          <cell r="A139" t="str">
            <v>1.6.22</v>
          </cell>
          <cell r="B139" t="str">
            <v>1.6.22</v>
          </cell>
          <cell r="C139" t="str">
            <v>Тягач МАЗ 6430В9-1421-021</v>
          </cell>
          <cell r="D139"/>
          <cell r="E139"/>
          <cell r="F139"/>
          <cell r="G139"/>
          <cell r="H139"/>
          <cell r="I139"/>
          <cell r="J139"/>
          <cell r="K139"/>
          <cell r="L139"/>
          <cell r="M139"/>
          <cell r="N139"/>
          <cell r="O139"/>
          <cell r="P139"/>
          <cell r="Q139"/>
          <cell r="R139">
            <v>0</v>
          </cell>
          <cell r="S139"/>
          <cell r="T139"/>
          <cell r="U139"/>
          <cell r="V139"/>
          <cell r="W139"/>
          <cell r="X139" t="str">
            <v>Перевозка установки горизонтального бурения  GRUNDODRILL 15XP, оборудования (ячейки, панель), крупногабаритных и негабаритных грузов. Использование тягоча совместно с полуприцепом низкорамным и полуприцепом 12м.</v>
          </cell>
        </row>
        <row r="140">
          <cell r="A140" t="str">
            <v>1.6.23</v>
          </cell>
          <cell r="B140" t="str">
            <v>1.6.23</v>
          </cell>
          <cell r="C140" t="str">
            <v>Полуприцеп низкорамный 993930-S40</v>
          </cell>
          <cell r="D140"/>
          <cell r="E140"/>
          <cell r="F140"/>
          <cell r="G140"/>
          <cell r="H140"/>
          <cell r="I140"/>
          <cell r="J140"/>
          <cell r="K140"/>
          <cell r="L140"/>
          <cell r="M140"/>
          <cell r="N140"/>
          <cell r="O140"/>
          <cell r="P140"/>
          <cell r="Q140"/>
          <cell r="R140">
            <v>0</v>
          </cell>
          <cell r="S140"/>
          <cell r="T140"/>
          <cell r="U140"/>
          <cell r="V140"/>
          <cell r="W140"/>
          <cell r="X140" t="str">
            <v>Перевозка установки горизонтального бурения  GRUNDODRILL 15XP, оборудования (ячейки, панель), крупногабаритных и негабаритных грузов. Использование тягоча совместно с полуприцепом низкорамным и полуприцепом 12м.</v>
          </cell>
        </row>
        <row r="141">
          <cell r="A141" t="str">
            <v>1.6.24</v>
          </cell>
          <cell r="B141" t="str">
            <v>1.6.24</v>
          </cell>
          <cell r="C141" t="str">
            <v>Автогидроподъемник (АГП ПСС121.28-03)  КАМАЗ 5356 6х6</v>
          </cell>
          <cell r="D141"/>
          <cell r="E141"/>
          <cell r="F141"/>
          <cell r="G141"/>
          <cell r="H141"/>
          <cell r="I141"/>
          <cell r="J141"/>
          <cell r="K141"/>
          <cell r="L141"/>
          <cell r="M141"/>
          <cell r="N141"/>
          <cell r="O141"/>
          <cell r="P141"/>
          <cell r="Q141"/>
          <cell r="R141">
            <v>0</v>
          </cell>
          <cell r="S141"/>
          <cell r="T141"/>
          <cell r="U141"/>
          <cell r="V141"/>
          <cell r="W141"/>
          <cell r="X141" t="str">
            <v>Увеличение объема работ. погрузо-разгрузочные работы.</v>
          </cell>
        </row>
        <row r="142">
          <cell r="A142" t="str">
            <v>1.6.25</v>
          </cell>
          <cell r="B142" t="str">
            <v>1.6.25</v>
          </cell>
          <cell r="C142" t="str">
            <v>CAT 434F2 (Экскаватор погрузчик)</v>
          </cell>
          <cell r="D142"/>
          <cell r="E142"/>
          <cell r="F142"/>
          <cell r="G142"/>
          <cell r="H142"/>
          <cell r="I142"/>
          <cell r="J142"/>
          <cell r="K142"/>
          <cell r="L142"/>
          <cell r="M142"/>
          <cell r="N142"/>
          <cell r="O142"/>
          <cell r="P142"/>
          <cell r="Q142"/>
          <cell r="R142">
            <v>0</v>
          </cell>
          <cell r="S142"/>
          <cell r="T142"/>
          <cell r="U142"/>
          <cell r="V142"/>
          <cell r="W142"/>
          <cell r="X142" t="str">
            <v>Погрузка снега, песка. Погрузка разгрузка оборудование на складе.</v>
          </cell>
        </row>
        <row r="143">
          <cell r="A143" t="str">
            <v>1.6.26</v>
          </cell>
          <cell r="B143" t="str">
            <v>1.6.26</v>
          </cell>
          <cell r="C143" t="str">
            <v>Погрузчик Фронтальный "Амкадор-352" г.п. 5тн (Вилы грузовые)</v>
          </cell>
          <cell r="D143"/>
          <cell r="E143"/>
          <cell r="F143"/>
          <cell r="G143"/>
          <cell r="H143"/>
          <cell r="I143"/>
          <cell r="J143"/>
          <cell r="K143"/>
          <cell r="L143"/>
          <cell r="M143"/>
          <cell r="N143"/>
          <cell r="O143"/>
          <cell r="P143"/>
          <cell r="Q143"/>
          <cell r="R143">
            <v>0</v>
          </cell>
          <cell r="S143"/>
          <cell r="T143"/>
          <cell r="U143"/>
          <cell r="V143"/>
          <cell r="W143"/>
          <cell r="X143" t="str">
            <v>Для движения по полигонам и карьерам требуется автотранспорт с полным приводом (нет в наличии). Вывоз песка,перевозка оборудования.</v>
          </cell>
        </row>
        <row r="144">
          <cell r="A144" t="str">
            <v>1.6.27</v>
          </cell>
          <cell r="B144" t="str">
            <v>1.6.27</v>
          </cell>
          <cell r="C144" t="str">
            <v>Самосвал "КАМАЗ-65111" г.п. 14 тонн</v>
          </cell>
          <cell r="D144"/>
          <cell r="E144"/>
          <cell r="F144"/>
          <cell r="G144"/>
          <cell r="H144"/>
          <cell r="I144"/>
          <cell r="J144"/>
          <cell r="K144"/>
          <cell r="L144"/>
          <cell r="M144"/>
          <cell r="N144"/>
          <cell r="O144"/>
          <cell r="P144"/>
          <cell r="Q144"/>
          <cell r="R144">
            <v>0</v>
          </cell>
          <cell r="S144"/>
          <cell r="T144"/>
          <cell r="U144"/>
          <cell r="V144"/>
          <cell r="W144"/>
          <cell r="X144" t="str">
            <v xml:space="preserve">Для производства аварийных, монтажных, ремонтных работ на воздушных линиях электропередач. </v>
          </cell>
        </row>
        <row r="145">
          <cell r="A145" t="str">
            <v>1.6.29</v>
          </cell>
          <cell r="B145" t="str">
            <v>1.6.29</v>
          </cell>
          <cell r="C145" t="str">
            <v>КТПН - 400 кВА , ул. Рацианализаторов</v>
          </cell>
          <cell r="D145"/>
          <cell r="E145"/>
          <cell r="F145"/>
          <cell r="G145"/>
          <cell r="H145"/>
          <cell r="I145"/>
          <cell r="J145"/>
          <cell r="K145"/>
          <cell r="L145"/>
          <cell r="M145"/>
          <cell r="N145"/>
          <cell r="O145"/>
          <cell r="P145"/>
          <cell r="Q145"/>
          <cell r="R145">
            <v>0</v>
          </cell>
          <cell r="S145"/>
          <cell r="T145"/>
          <cell r="U145"/>
          <cell r="V145"/>
          <cell r="W145"/>
          <cell r="X145" t="str">
            <v>Надежное электроснабжение промзоны, закольцовка существующей схемы электроснабжения</v>
          </cell>
        </row>
        <row r="146">
          <cell r="A146" t="str">
            <v>1.6.30</v>
          </cell>
          <cell r="B146" t="str">
            <v>1.6.30</v>
          </cell>
          <cell r="C146" t="str">
            <v>КТПН-2х160 кВА по ул. Базовая</v>
          </cell>
          <cell r="D146"/>
          <cell r="E146"/>
          <cell r="F146"/>
          <cell r="G146"/>
          <cell r="H146"/>
          <cell r="I146"/>
          <cell r="J146"/>
          <cell r="K146"/>
          <cell r="L146"/>
          <cell r="M146"/>
          <cell r="N146"/>
          <cell r="O146"/>
          <cell r="P146"/>
          <cell r="Q146"/>
          <cell r="R146">
            <v>0</v>
          </cell>
          <cell r="S146"/>
          <cell r="T146"/>
          <cell r="U146"/>
          <cell r="V146"/>
          <cell r="W146"/>
          <cell r="X146" t="str">
            <v>Надежное электроснабжение промзоны, закольцовка существующей схемы электроснабжения</v>
          </cell>
        </row>
        <row r="147">
          <cell r="A147" t="str">
            <v>1.6.31</v>
          </cell>
          <cell r="B147" t="str">
            <v>1.6.31</v>
          </cell>
          <cell r="C147" t="str">
            <v>КЛ-0,4 кВ ул. Энергостроителей, 5</v>
          </cell>
          <cell r="D147"/>
          <cell r="E147"/>
          <cell r="F147"/>
          <cell r="G147"/>
          <cell r="H147"/>
          <cell r="I147"/>
          <cell r="J147"/>
          <cell r="K147"/>
          <cell r="L147"/>
          <cell r="M147"/>
          <cell r="N147"/>
          <cell r="O147"/>
          <cell r="P147"/>
          <cell r="Q147"/>
          <cell r="R147">
            <v>0</v>
          </cell>
          <cell r="S147"/>
          <cell r="T147"/>
          <cell r="U147"/>
          <cell r="V147"/>
          <cell r="W147"/>
          <cell r="X147" t="str">
            <v>Электроснабжение АБК ул. Энергостроителей 5</v>
          </cell>
        </row>
        <row r="148">
          <cell r="A148" t="str">
            <v>1.6.34</v>
          </cell>
          <cell r="B148" t="str">
            <v>1.6.34</v>
          </cell>
          <cell r="C148" t="str">
            <v>КЛ- 0,4кВ по ул. Каролинского, 10</v>
          </cell>
          <cell r="D148"/>
          <cell r="E148"/>
          <cell r="F148"/>
          <cell r="G148"/>
          <cell r="H148"/>
          <cell r="I148"/>
          <cell r="J148"/>
          <cell r="K148"/>
          <cell r="L148"/>
          <cell r="M148"/>
          <cell r="N148"/>
          <cell r="O148"/>
          <cell r="P148"/>
          <cell r="Q148"/>
          <cell r="R148">
            <v>0</v>
          </cell>
          <cell r="S148"/>
          <cell r="T148"/>
          <cell r="U148"/>
          <cell r="V148"/>
          <cell r="W148"/>
          <cell r="X148" t="str">
            <v>Для улучшения надежного электроснабжения потребителей ж/дома ул. Каролинского,10</v>
          </cell>
        </row>
        <row r="149">
          <cell r="A149" t="str">
            <v>1.6.35</v>
          </cell>
          <cell r="B149" t="str">
            <v>1.6.35</v>
          </cell>
          <cell r="C149" t="str">
            <v>кабельная линия  по ул. Киртбая 18</v>
          </cell>
          <cell r="D149"/>
          <cell r="E149"/>
          <cell r="F149"/>
          <cell r="G149"/>
          <cell r="H149"/>
          <cell r="I149"/>
          <cell r="J149"/>
          <cell r="K149"/>
          <cell r="L149"/>
          <cell r="M149"/>
          <cell r="N149"/>
          <cell r="O149"/>
          <cell r="P149"/>
          <cell r="Q149"/>
          <cell r="R149">
            <v>0</v>
          </cell>
          <cell r="S149"/>
          <cell r="T149"/>
          <cell r="U149"/>
          <cell r="V149"/>
          <cell r="W149"/>
          <cell r="X149" t="str">
            <v>Для улучшения надежного электроснабжения потребителей ж/дома ул. Киртбая,18</v>
          </cell>
        </row>
        <row r="150">
          <cell r="A150" t="str">
            <v>1.6.36</v>
          </cell>
          <cell r="B150" t="str">
            <v>1.6.36</v>
          </cell>
          <cell r="C150" t="str">
            <v>КЛ-10кВ по ул. Семена Билецкого</v>
          </cell>
          <cell r="D150"/>
          <cell r="E150"/>
          <cell r="F150"/>
          <cell r="G150"/>
          <cell r="H150"/>
          <cell r="I150"/>
          <cell r="J150"/>
          <cell r="K150"/>
          <cell r="L150"/>
          <cell r="M150"/>
          <cell r="N150"/>
          <cell r="O150"/>
          <cell r="P150"/>
          <cell r="Q150"/>
          <cell r="R150">
            <v>0</v>
          </cell>
          <cell r="S150"/>
          <cell r="T150"/>
          <cell r="U150"/>
          <cell r="V150"/>
          <cell r="W150"/>
          <cell r="X150" t="str">
            <v>Для улучшения надежного электроснабжения потребителей ж/дома ул. Семена Билецкого</v>
          </cell>
        </row>
        <row r="151">
          <cell r="A151" t="str">
            <v>1.6.37</v>
          </cell>
          <cell r="B151" t="str">
            <v>1.6.37</v>
          </cell>
          <cell r="C151" t="str">
            <v>Кабельная линия по ул. Захарова, 9</v>
          </cell>
          <cell r="D151"/>
          <cell r="E151"/>
          <cell r="F151"/>
          <cell r="G151"/>
          <cell r="H151"/>
          <cell r="I151"/>
          <cell r="J151"/>
          <cell r="K151"/>
          <cell r="L151"/>
          <cell r="M151"/>
          <cell r="N151"/>
          <cell r="O151"/>
          <cell r="P151"/>
          <cell r="Q151"/>
          <cell r="R151">
            <v>0</v>
          </cell>
          <cell r="S151"/>
          <cell r="T151"/>
          <cell r="U151"/>
          <cell r="V151"/>
          <cell r="W151"/>
          <cell r="X151" t="str">
            <v>Для улучшения надежного электроснабжения потребителей ж/дома ул. Захарова, 9</v>
          </cell>
        </row>
        <row r="152">
          <cell r="A152" t="str">
            <v>1.6.38</v>
          </cell>
          <cell r="B152" t="str">
            <v>1.6.38</v>
          </cell>
          <cell r="C152" t="str">
            <v>КТПН СНТ "Зеленый Бор"</v>
          </cell>
          <cell r="D152"/>
          <cell r="E152"/>
          <cell r="F152"/>
          <cell r="G152"/>
          <cell r="H152"/>
          <cell r="I152"/>
          <cell r="J152"/>
          <cell r="K152"/>
          <cell r="L152"/>
          <cell r="M152"/>
          <cell r="N152"/>
          <cell r="O152"/>
          <cell r="P152"/>
          <cell r="Q152"/>
          <cell r="R152">
            <v>0</v>
          </cell>
          <cell r="S152"/>
          <cell r="T152"/>
          <cell r="U152"/>
          <cell r="V152"/>
          <cell r="W152"/>
          <cell r="X152" t="str">
            <v>Обеспечение надежности снабжения потребителей, расположенных на территориях СНТ, электрической энергией, а также соблюдения требований к ее качеству, т.к. объекты электросетевого хозяйства СНТ предельно изношены, находятся в ненормативном техническом состоянии и требуют проведения реконструкции и выполнения мероприятий, направленных на обеспечение соблюдения требований правил устройства электроустановок и правил технической эксплуатации, требований к границам охранных зон объектов электросетевого хозяйства и организации системы учета электрической энергии. Принятие объектов электросетевого хозяйства СНТ на баланс ТСО. (в соответствии с письмом Минэнерго от 25 августа 2017 г. N АН-9414/09)</v>
          </cell>
        </row>
        <row r="153">
          <cell r="A153" t="str">
            <v>1.6.39</v>
          </cell>
          <cell r="B153" t="str">
            <v>1.6.39</v>
          </cell>
          <cell r="C153" t="str">
            <v>Мини погрузчик JCB Power Boom 135</v>
          </cell>
          <cell r="D153"/>
          <cell r="E153"/>
          <cell r="F153"/>
          <cell r="G153"/>
          <cell r="H153"/>
          <cell r="I153"/>
          <cell r="J153"/>
          <cell r="K153"/>
          <cell r="L153"/>
          <cell r="M153"/>
          <cell r="N153"/>
          <cell r="O153"/>
          <cell r="P153"/>
          <cell r="Q153"/>
          <cell r="R153">
            <v>0</v>
          </cell>
          <cell r="S153"/>
          <cell r="T153"/>
          <cell r="U153"/>
          <cell r="V153"/>
          <cell r="W153"/>
          <cell r="X153" t="str">
            <v>Взамен ПУМ 500 гос. 86 хо8856, для проведения снегоуборочных работ, погрузочных и разгрузочных работ на РММ. Отсыпка песка при производстве работ по монтажу кабельных линий</v>
          </cell>
        </row>
        <row r="154">
          <cell r="A154" t="str">
            <v>1.6.40</v>
          </cell>
          <cell r="B154" t="str">
            <v>1.6.40</v>
          </cell>
          <cell r="C154" t="str">
            <v>Снегоболотоход "Тром 8"</v>
          </cell>
          <cell r="D154"/>
          <cell r="E154"/>
          <cell r="F154"/>
          <cell r="G154"/>
          <cell r="H154"/>
          <cell r="I154"/>
          <cell r="J154"/>
          <cell r="K154"/>
          <cell r="L154"/>
          <cell r="M154"/>
          <cell r="N154"/>
          <cell r="O154"/>
          <cell r="P154"/>
          <cell r="Q154"/>
          <cell r="R154">
            <v>0</v>
          </cell>
          <cell r="S154"/>
          <cell r="T154"/>
          <cell r="U154"/>
          <cell r="V154"/>
          <cell r="W154"/>
          <cell r="X154" t="str">
            <v>Для производства аварийных, монтажных, ремонтных работ и обслуживания объектов  электросетевого хозяйства, находящихся в труднодоступной болотистой местности г.Сургут</v>
          </cell>
        </row>
        <row r="155">
          <cell r="A155" t="str">
            <v>1.6.41</v>
          </cell>
          <cell r="B155" t="str">
            <v>1.6.41</v>
          </cell>
          <cell r="C155" t="str">
            <v>Установка ГНБ Vermeer D20*2283</v>
          </cell>
          <cell r="D155"/>
          <cell r="E155"/>
          <cell r="F155"/>
          <cell r="G155"/>
          <cell r="H155"/>
          <cell r="I155"/>
          <cell r="J155"/>
          <cell r="K155"/>
          <cell r="L155"/>
          <cell r="M155"/>
          <cell r="N155"/>
          <cell r="O155"/>
          <cell r="P155"/>
          <cell r="Q155"/>
          <cell r="R155">
            <v>0</v>
          </cell>
          <cell r="S155"/>
          <cell r="T155"/>
          <cell r="U155"/>
          <cell r="V155"/>
          <cell r="W155"/>
          <cell r="X155" t="str">
            <v>Установка для горизонтально-направленного бурения   для бестраншейной прокладки трубопроводов</v>
          </cell>
        </row>
        <row r="156">
          <cell r="A156" t="str">
            <v>1.6.42</v>
          </cell>
          <cell r="B156" t="str">
            <v>1.6.42</v>
          </cell>
          <cell r="C156" t="str">
            <v>ГАЗель NEXT Фермер А22R32 (бортовой со сдвоенной кабиной)</v>
          </cell>
          <cell r="D156"/>
          <cell r="E156"/>
          <cell r="F156"/>
          <cell r="G156"/>
          <cell r="H156"/>
          <cell r="I156"/>
          <cell r="J156"/>
          <cell r="K156"/>
          <cell r="L156"/>
          <cell r="M156"/>
          <cell r="N156"/>
          <cell r="O156"/>
          <cell r="P156"/>
          <cell r="Q156"/>
          <cell r="R156">
            <v>0</v>
          </cell>
          <cell r="S156"/>
          <cell r="T156"/>
          <cell r="U156"/>
          <cell r="V156"/>
          <cell r="W156"/>
          <cell r="X156" t="str">
            <v>Для производства работ по благоустройству территории и проведения общестроительных работ на объектах электросетевого хозяйства.</v>
          </cell>
        </row>
        <row r="157">
          <cell r="A157" t="str">
            <v>1.6.43</v>
          </cell>
          <cell r="B157" t="str">
            <v>1.6.43</v>
          </cell>
          <cell r="C157" t="str">
            <v>Камаз 43118 седельный тягач с КМУ</v>
          </cell>
          <cell r="D157"/>
          <cell r="E157"/>
          <cell r="F157"/>
          <cell r="G157"/>
          <cell r="H157"/>
          <cell r="I157"/>
          <cell r="J157"/>
          <cell r="K157"/>
          <cell r="L157"/>
          <cell r="M157"/>
          <cell r="N157"/>
          <cell r="O157"/>
          <cell r="P157"/>
          <cell r="Q157"/>
          <cell r="R157">
            <v>0</v>
          </cell>
          <cell r="S157"/>
          <cell r="T157"/>
          <cell r="U157"/>
          <cell r="V157"/>
          <cell r="W157"/>
          <cell r="X157" t="str">
            <v>Для обеспечения работ по монтажу опор под воздушные линии электропередач и их обслуживанию в садоводческих или огороднических некоммерческих товариществах г.Сургут.</v>
          </cell>
        </row>
        <row r="158">
          <cell r="A158" t="str">
            <v>1.6.44</v>
          </cell>
          <cell r="B158" t="str">
            <v>1.6.44</v>
          </cell>
          <cell r="C158" t="str">
            <v>Мусоровоз МК-4554-08</v>
          </cell>
          <cell r="D158"/>
          <cell r="E158"/>
          <cell r="F158"/>
          <cell r="G158"/>
          <cell r="H158"/>
          <cell r="I158"/>
          <cell r="J158"/>
          <cell r="K158"/>
          <cell r="L158"/>
          <cell r="M158"/>
          <cell r="N158"/>
          <cell r="O158"/>
          <cell r="P158"/>
          <cell r="Q158"/>
          <cell r="R158">
            <v>0</v>
          </cell>
          <cell r="S158"/>
          <cell r="T158"/>
          <cell r="U158"/>
          <cell r="V158"/>
          <cell r="W158"/>
          <cell r="X158" t="str">
            <v>Для вывоза мусора с террирорий производственный зданий и помещений ООО "СГЭС" г.Сургут</v>
          </cell>
        </row>
        <row r="159">
          <cell r="A159" t="str">
            <v>1.6.45</v>
          </cell>
          <cell r="B159" t="str">
            <v>1.6.45</v>
          </cell>
          <cell r="C159" t="str">
            <v>Здание Производственное</v>
          </cell>
          <cell r="D159"/>
          <cell r="E159"/>
          <cell r="F159"/>
          <cell r="G159"/>
          <cell r="H159"/>
          <cell r="I159"/>
          <cell r="J159"/>
          <cell r="K159"/>
          <cell r="L159"/>
          <cell r="M159"/>
          <cell r="N159"/>
          <cell r="O159"/>
          <cell r="P159"/>
          <cell r="Q159"/>
          <cell r="R159">
            <v>0</v>
          </cell>
          <cell r="S159"/>
          <cell r="T159"/>
          <cell r="U159"/>
          <cell r="V159"/>
          <cell r="W159"/>
          <cell r="X159">
            <v>0</v>
          </cell>
        </row>
        <row r="160">
          <cell r="A160" t="str">
            <v>1.6.67</v>
          </cell>
          <cell r="B160" t="str">
            <v>1.6.67</v>
          </cell>
          <cell r="C160" t="str">
            <v>ПИР Автостоянка по ул.Аграрная,1</v>
          </cell>
          <cell r="D160"/>
          <cell r="E160"/>
          <cell r="F160"/>
          <cell r="G160"/>
          <cell r="H160"/>
          <cell r="I160"/>
          <cell r="J160"/>
          <cell r="K160"/>
          <cell r="L160"/>
          <cell r="M160"/>
          <cell r="N160"/>
          <cell r="O160"/>
          <cell r="P160"/>
          <cell r="Q160"/>
          <cell r="R160">
            <v>0</v>
          </cell>
          <cell r="S160"/>
          <cell r="T160"/>
          <cell r="U160"/>
          <cell r="V160"/>
          <cell r="W160"/>
          <cell r="X160" t="str">
            <v>Разработка проектной документации для строительствап автостоянки под спецтехнику (для эксплуатации и ремонта объектов электросетевого хозяйства) по ул.Аграрная,1</v>
          </cell>
        </row>
        <row r="161">
          <cell r="A161" t="str">
            <v>1.6.46</v>
          </cell>
          <cell r="B161" t="str">
            <v>1.6.46</v>
          </cell>
          <cell r="C161" t="str">
            <v>Дизельная электростанция, лит. К. Окружной кардиодиспансер, 2 очередь клинико- диагностического центра в г.Сургуте, площадь 12,1кв.м</v>
          </cell>
          <cell r="D161"/>
          <cell r="E161"/>
          <cell r="F161"/>
          <cell r="G161"/>
          <cell r="H161"/>
          <cell r="I161"/>
          <cell r="J161"/>
          <cell r="K161"/>
          <cell r="L161"/>
          <cell r="M161"/>
          <cell r="N161"/>
          <cell r="O161"/>
          <cell r="P161"/>
          <cell r="Q161"/>
          <cell r="R161"/>
          <cell r="S161"/>
          <cell r="T161"/>
          <cell r="U161"/>
          <cell r="V161"/>
          <cell r="W161"/>
          <cell r="X161" t="str">
            <v xml:space="preserve">Приобретение трансформаторных подстанций с кабельными линиями 10/0,4кВ для электроснабжения объекта "Окружной кардиодиспансер, клиник диагностического центра в г. Сургуте". Ранее имущество принадлежало ЮРЭСК АО, но так как данная компания территориально располагается в г. Ханты-Мансийске, возникают трудности в обслуживании электросетевого хозяйства. ООО "СГЭС" территориально расположено в г.Сургут, имеет в штате центральную-диспетчерскую службу и оперативно-ремонтный персонал, следовательно, может качественно и оперативно, в случае возникновения аварийной ситуации обслуживать объект 
I категории надежности.
</v>
          </cell>
        </row>
        <row r="162">
          <cell r="A162" t="str">
            <v>1.6.47</v>
          </cell>
          <cell r="B162" t="str">
            <v>1.6.47</v>
          </cell>
          <cell r="C162" t="str">
            <v>Кабельные сети 0,4 кВ. Окружной кардиодиспансер, 2 очередь клинико- диагностического центра в г. Сур</v>
          </cell>
          <cell r="D162"/>
          <cell r="E162"/>
          <cell r="F162"/>
          <cell r="G162"/>
          <cell r="H162"/>
          <cell r="I162"/>
          <cell r="J162"/>
          <cell r="K162"/>
          <cell r="L162"/>
          <cell r="M162"/>
          <cell r="N162"/>
          <cell r="O162"/>
          <cell r="P162"/>
          <cell r="Q162"/>
          <cell r="R162"/>
          <cell r="S162"/>
          <cell r="T162"/>
          <cell r="U162"/>
          <cell r="V162"/>
          <cell r="W162"/>
          <cell r="X162" t="str">
            <v xml:space="preserve">Приобретение трансформаторных подстанций с кабельными линиями 10/0,4кВ для электроснабжения объекта "Окружной кардиодиспансер, клиник диагностического центра в г. Сургуте". Ранее имущество принадлежало ЮРЭСК АО, но так как данная компания территориально располагается в г. Ханты-Мансийске, возникают трудности в обслуживании электросетевого хозяйства. ООО "СГЭС" территориально расположено в г.Сургут, имеет в штате центральную-диспетчерскую службу и оперативно-ремонтный персонал, следовательно, может качественно и оперативно, в случае возникновения аварийной ситуации обслуживать объект 
I категории надежности.
</v>
          </cell>
        </row>
        <row r="163">
          <cell r="A163" t="str">
            <v>1.6.48</v>
          </cell>
          <cell r="B163" t="str">
            <v>1.6.48</v>
          </cell>
          <cell r="C163" t="str">
            <v>Кабельные сети 10 кВ. Окружной кардиодиспансер, 2 очередь клинико- диагностического центра в г. Сург</v>
          </cell>
          <cell r="D163"/>
          <cell r="E163"/>
          <cell r="F163"/>
          <cell r="G163"/>
          <cell r="H163"/>
          <cell r="I163"/>
          <cell r="J163"/>
          <cell r="K163"/>
          <cell r="L163"/>
          <cell r="M163"/>
          <cell r="N163"/>
          <cell r="O163"/>
          <cell r="P163"/>
          <cell r="Q163"/>
          <cell r="R163"/>
          <cell r="S163"/>
          <cell r="T163"/>
          <cell r="U163"/>
          <cell r="V163"/>
          <cell r="W163"/>
          <cell r="X163" t="str">
            <v xml:space="preserve">Приобретение трансформаторных подстанций с кабельными линиями 10/0,4кВ для электроснабжения объекта "Окружной кардиодиспансер, клиник диагностического центра в г. Сургуте". Ранее имущество принадлежало ЮРЭСК АО, но так как данная компания территориально располагается в г. Ханты-Мансийске, возникают трудности в обслуживании электросетевого хозяйства. ООО "СГЭС" территориально расположено в г.Сургут, имеет в штате центральную-диспетчерскую службу и оперативно-ремонтный персонал, следовательно, может качественно и оперативно, в случае возникновения аварийной ситуации обслуживать объект 
I категории надежности.
</v>
          </cell>
        </row>
        <row r="164">
          <cell r="A164" t="str">
            <v>1.6.49</v>
          </cell>
          <cell r="B164" t="str">
            <v>1.6.49</v>
          </cell>
          <cell r="C164" t="str">
            <v>Сети электроснабжения, протяж-ть 127 м., г. Сургут, просп. Мира, рядом с домом 55/3</v>
          </cell>
          <cell r="D164"/>
          <cell r="E164"/>
          <cell r="F164"/>
          <cell r="G164"/>
          <cell r="H164"/>
          <cell r="I164"/>
          <cell r="J164"/>
          <cell r="K164"/>
          <cell r="L164"/>
          <cell r="M164"/>
          <cell r="N164"/>
          <cell r="O164"/>
          <cell r="P164"/>
          <cell r="Q164"/>
          <cell r="R164"/>
          <cell r="S164"/>
          <cell r="T164"/>
          <cell r="U164"/>
          <cell r="V164"/>
          <cell r="W164"/>
          <cell r="X164" t="str">
            <v xml:space="preserve">Приобретение трансформаторных подстанций с кабельными линиями 10/0,4кВ для электроснабжения объекта "Окружной кардиодиспансер, клиник диагностического центра в г. Сургуте". Ранее имущество принадлежало ЮРЭСК АО, но так как данная компания территориально располагается в г. Ханты-Мансийске, возникают трудности в обслуживании электросетевого хозяйства. ООО "СГЭС" территориально расположено в г.Сургут, имеет в штате центральную-диспетчерскую службу и оперативно-ремонтный персонал, следовательно, может качественно и оперативно, в случае возникновения аварийной ситуации обслуживать объект 
I категории надежности.
</v>
          </cell>
        </row>
        <row r="165">
          <cell r="A165" t="str">
            <v>1.6.50</v>
          </cell>
          <cell r="B165" t="str">
            <v>1.6.50</v>
          </cell>
          <cell r="C165" t="str">
            <v>Трансформаторная подстанция, лит. 3. Окружной кардиодиспансер, 2 очередь клинико-диагностического це</v>
          </cell>
          <cell r="D165"/>
          <cell r="E165"/>
          <cell r="F165" t="str">
            <v>БКТП-780</v>
          </cell>
          <cell r="G165" t="str">
            <v>Силовое 
электрооборудование 10/0,4 кВ</v>
          </cell>
          <cell r="H165"/>
          <cell r="I165" t="str">
            <v>Выключатели нагрузки ВНП, силовые трансформаторы ТМ, панели ЩО-70</v>
          </cell>
          <cell r="J165"/>
          <cell r="K165" t="str">
            <v>РУ-10 кВ, 1Т/2Т, РУ-0,4 кВ</v>
          </cell>
          <cell r="L165"/>
          <cell r="M165">
            <v>2018</v>
          </cell>
          <cell r="N165"/>
          <cell r="O165"/>
          <cell r="P165" t="str">
            <v>10 кВ</v>
          </cell>
          <cell r="Q165"/>
          <cell r="R165">
            <v>2</v>
          </cell>
          <cell r="S165"/>
          <cell r="T165"/>
          <cell r="U165"/>
          <cell r="V165"/>
          <cell r="W165"/>
          <cell r="X165" t="str">
            <v xml:space="preserve">Приобретение трансформаторных подстанций с кабельными линиями 10/0,4кВ для электроснабжения объекта "Окружной кардиодиспансер, клиник диагностического центра в г. Сургуте". Ранее имущество принадлежало ЮРЭСК АО, но так как данная компания территориально располагается в г. Ханты-Мансийске, возникают трудности в обслуживании электросетевого хозяйства. ООО "СГЭС" территориально расположено в г.Сургут, имеет в штате центральную-диспетчерскую службу и оперативно-ремонтный персонал, следовательно, может качественно и оперативно, в случае возникновения аварийной ситуации обслуживать объект 
I категории надежности.
</v>
          </cell>
        </row>
        <row r="166">
          <cell r="A166" t="str">
            <v>1.6.51</v>
          </cell>
          <cell r="B166" t="str">
            <v>1.6.51</v>
          </cell>
          <cell r="C166" t="str">
            <v>Трансформаторная подстанция, лит. И. Окружной кардиодиспансер, 2 очередь клинико-диагностического це</v>
          </cell>
          <cell r="D166"/>
          <cell r="E166"/>
          <cell r="F166" t="str">
            <v>БКТП-781</v>
          </cell>
          <cell r="G166" t="str">
            <v>Силовое 
электрооборудование 10/0,4 кВ</v>
          </cell>
          <cell r="H166"/>
          <cell r="I166" t="str">
            <v>Выключатели нагрузки ВНП, силовые трансформаторы ТМ, панели ЩО-70</v>
          </cell>
          <cell r="J166"/>
          <cell r="K166" t="str">
            <v>РУ-10 кВ, 1Т/2Т, РУ-0,4 кВ</v>
          </cell>
          <cell r="L166"/>
          <cell r="M166">
            <v>2018</v>
          </cell>
          <cell r="N166"/>
          <cell r="O166"/>
          <cell r="P166" t="str">
            <v>10 кВ</v>
          </cell>
          <cell r="Q166"/>
          <cell r="R166">
            <v>2</v>
          </cell>
          <cell r="S166"/>
          <cell r="T166"/>
          <cell r="U166"/>
          <cell r="V166"/>
          <cell r="W166"/>
          <cell r="X166" t="str">
            <v xml:space="preserve">Приобретение трансформаторных подстанций с кабельными линиями 10/0,4кВ для электроснабжения объекта "Окружной кардиодиспансер, клиник диагностического центра в г. Сургуте". Ранее имущество принадлежало ЮРЭСК АО, но так как данная компания территориально располагается в г. Ханты-Мансийске, возникают трудности в обслуживании электросетевого хозяйства. ООО "СГЭС" территориально расположено в г.Сургут, имеет в штате центральную-диспетчерскую службу и оперативно-ремонтный персонал, следовательно, может качественно и оперативно, в случае возникновения аварийной ситуации обслуживать объект 
I категории надежности.
</v>
          </cell>
        </row>
        <row r="167">
          <cell r="A167" t="str">
            <v>1.6.52</v>
          </cell>
          <cell r="B167" t="str">
            <v>1.6.52</v>
          </cell>
          <cell r="C167" t="str">
            <v>Трансформаторная подстанция, назначение: нежилое, 1-этажный, общая площадь 53,4 кв.м. г.Сургут Тюмен</v>
          </cell>
          <cell r="D167"/>
          <cell r="E167"/>
          <cell r="F167" t="str">
            <v>ТП-771</v>
          </cell>
          <cell r="G167" t="str">
            <v>Силовое 
электрооборудование 10/0,4 кВ</v>
          </cell>
          <cell r="H167"/>
          <cell r="I167" t="str">
            <v>Выключатели нагрузки ВНП, силовые трансформаторы ТМ, панели ЩО-70</v>
          </cell>
          <cell r="J167"/>
          <cell r="K167" t="str">
            <v>РУ-10 кВ, 1Т/2Т, РУ-0,4 кВ</v>
          </cell>
          <cell r="L167"/>
          <cell r="M167">
            <v>2018</v>
          </cell>
          <cell r="N167"/>
          <cell r="O167"/>
          <cell r="P167" t="str">
            <v>10 кВ</v>
          </cell>
          <cell r="Q167"/>
          <cell r="R167">
            <v>2</v>
          </cell>
          <cell r="S167"/>
          <cell r="T167"/>
          <cell r="U167"/>
          <cell r="V167"/>
          <cell r="W167"/>
          <cell r="X167" t="str">
            <v xml:space="preserve">Приобретение трансформаторных подстанций с кабельными линиями 10/0,4кВ для электроснабжения объекта "Окружной кардиодиспансер, клиник диагностического центра в г. Сургуте". Ранее имущество принадлежало ЮРЭСК АО, но так как данная компания территориально располагается в г. Ханты-Мансийске, возникают трудности в обслуживании электросетевого хозяйства. ООО "СГЭС" территориально расположено в г.Сургут, имеет в штате центральную-диспетчерскую службу и оперативно-ремонтный персонал, следовательно, может качественно и оперативно, в случае возникновения аварийной ситуации обслуживать объект 
I категории надежности.
</v>
          </cell>
        </row>
        <row r="168">
          <cell r="A168" t="str">
            <v>1.6.53</v>
          </cell>
          <cell r="B168" t="str">
            <v>1.6.53</v>
          </cell>
          <cell r="C168" t="str">
            <v>Электроснабжение 0,4 кВ, назначение: сооружения электроэнергетики, протяженность 1312 м. г.Сургут Тю</v>
          </cell>
          <cell r="D168"/>
          <cell r="E168"/>
          <cell r="F168"/>
          <cell r="G168"/>
          <cell r="H168"/>
          <cell r="I168"/>
          <cell r="J168"/>
          <cell r="K168"/>
          <cell r="L168"/>
          <cell r="M168"/>
          <cell r="N168"/>
          <cell r="O168"/>
          <cell r="P168"/>
          <cell r="Q168"/>
          <cell r="R168"/>
          <cell r="S168"/>
          <cell r="T168"/>
          <cell r="U168"/>
          <cell r="V168"/>
          <cell r="W168"/>
          <cell r="X168" t="str">
            <v xml:space="preserve">Приобретение трансформаторных подстанций с кабельными линиями 10/0,4кВ для электроснабжения объекта "Окружной кардиодиспансер, клиник диагностического центра в г. Сургуте". Ранее имущество принадлежало ЮРЭСК АО, но так как данная компания территориально располагается в г. Ханты-Мансийске, возникают трудности в обслуживании электросетевого хозяйства. ООО "СГЭС" территориально расположено в г.Сургут, имеет в штате центральную-диспетчерскую службу и оперативно-ремонтный персонал, следовательно, может качественно и оперативно, в случае возникновения аварийной ситуации обслуживать объект 
I категории надежности.
</v>
          </cell>
        </row>
        <row r="169">
          <cell r="A169" t="str">
            <v>1.6.54</v>
          </cell>
          <cell r="B169" t="str">
            <v>1.6.54</v>
          </cell>
          <cell r="C169" t="str">
            <v>Здание нежилое площадь 44,7м2 ул. Югорская, микрорайон №26</v>
          </cell>
          <cell r="D169"/>
          <cell r="E169"/>
          <cell r="F169" t="str">
            <v>ТП-476</v>
          </cell>
          <cell r="G169" t="str">
            <v>Силовое 
электрооборудование 10/0,4 кВ</v>
          </cell>
          <cell r="H169"/>
          <cell r="I169" t="str">
            <v>Выключатели нагрузки ВНП, силовые трансформаторы ТМ, панели ЩО-70</v>
          </cell>
          <cell r="J169"/>
          <cell r="K169" t="str">
            <v>РУ-10 кВ, 1Т/2Т, РУ-0,4 кВ</v>
          </cell>
          <cell r="L169"/>
          <cell r="M169">
            <v>2018</v>
          </cell>
          <cell r="N169"/>
          <cell r="O169"/>
          <cell r="P169" t="str">
            <v>10 кВ</v>
          </cell>
          <cell r="Q169"/>
          <cell r="R169">
            <v>1.26</v>
          </cell>
          <cell r="S169"/>
          <cell r="T169"/>
          <cell r="U169"/>
          <cell r="V169"/>
          <cell r="W169"/>
          <cell r="X169" t="str">
            <v xml:space="preserve">Предыдущий собственник ДСК-1 АО был не электросетевой организацией, в штатном расписании оперативно-ремонтного и обслуживающего персонале не имел, в результате чего время ликвидации аварийных отключений затягивалось на длительный срок. 
Необходимость приобретения сетей электроснабжения связана с обеспечением надежного электроснабжения жилых домов по ул. Югорская микрорайон №26 г. Сургут; жилых домов по ул. Мира, 55 и приведением в удовлетворительное техническое состояние.
</v>
          </cell>
        </row>
        <row r="170">
          <cell r="A170" t="str">
            <v>1.6.55</v>
          </cell>
          <cell r="B170" t="str">
            <v>1.6.55</v>
          </cell>
          <cell r="C170" t="str">
            <v>Сети электроснабжения 10 кВ, сооружение электроэнергетики "кабельная линия 10 кВ от РП-119 до ТП-КПД</v>
          </cell>
          <cell r="D170"/>
          <cell r="E170"/>
          <cell r="F170"/>
          <cell r="G170"/>
          <cell r="H170"/>
          <cell r="I170"/>
          <cell r="J170"/>
          <cell r="K170"/>
          <cell r="L170"/>
          <cell r="M170"/>
          <cell r="N170"/>
          <cell r="O170"/>
          <cell r="P170"/>
          <cell r="Q170"/>
          <cell r="R170"/>
          <cell r="S170"/>
          <cell r="T170"/>
          <cell r="U170"/>
          <cell r="V170"/>
          <cell r="W170"/>
          <cell r="X170" t="str">
            <v xml:space="preserve">Предыдущий собственник ДСК-1 АО был не электросетевой организацией, в штатном расписании оперативно-ремонтного и обслуживающего персонале не имел, в результате чего время ликвидации аварийных отключений затягивалось на длительный срок. 
Необходимость приобретения сетей электроснабжения связана с обеспечением надежного электроснабжения жилых домов по ул. Югорская микрорайон №26 г. Сургут; жилых домов по ул. Мира, 55 и приведением в удовлетворительное техническое состояние.
</v>
          </cell>
        </row>
        <row r="171">
          <cell r="A171" t="str">
            <v>1.6.56</v>
          </cell>
          <cell r="B171" t="str">
            <v>1.6.56</v>
          </cell>
          <cell r="C171" t="str">
            <v>Сети электроснабжения 10 кВ, сооружение электроэнергетики "ТП с наружными инженерными сетями",</v>
          </cell>
          <cell r="D171"/>
          <cell r="E171"/>
          <cell r="F171"/>
          <cell r="G171"/>
          <cell r="H171"/>
          <cell r="I171"/>
          <cell r="J171"/>
          <cell r="K171"/>
          <cell r="L171"/>
          <cell r="M171"/>
          <cell r="N171"/>
          <cell r="O171"/>
          <cell r="P171"/>
          <cell r="Q171"/>
          <cell r="R171"/>
          <cell r="S171"/>
          <cell r="T171"/>
          <cell r="U171"/>
          <cell r="V171"/>
          <cell r="W171"/>
          <cell r="X171" t="str">
            <v xml:space="preserve">Предыдущий собственник ДСК-1 АО был не электросетевой организацией, в штатном расписании оперативно-ремонтного и обслуживающего персонале не имел, в результате чего время ликвидации аварийных отключений затягивалось на длительный срок. 
Необходимость приобретения сетей электроснабжения связана с обеспечением надежного электроснабжения жилых домов по ул. Югорская микрорайон №26 г. Сургут; жилых домов по ул. Мира, 55 и приведением в удовлетворительное техническое состояние.
</v>
          </cell>
        </row>
        <row r="172">
          <cell r="A172" t="str">
            <v>1.6.57</v>
          </cell>
          <cell r="B172" t="str">
            <v>1.6.57</v>
          </cell>
          <cell r="C172" t="str">
            <v>Сети электроснабжения 10 кВ, сооружение электроэнергетики "ТП с наружными инженерными сетями", протя</v>
          </cell>
          <cell r="D172"/>
          <cell r="E172"/>
          <cell r="F172"/>
          <cell r="G172"/>
          <cell r="H172"/>
          <cell r="I172"/>
          <cell r="J172"/>
          <cell r="K172"/>
          <cell r="L172"/>
          <cell r="M172"/>
          <cell r="N172"/>
          <cell r="O172"/>
          <cell r="P172"/>
          <cell r="Q172"/>
          <cell r="R172"/>
          <cell r="S172"/>
          <cell r="T172"/>
          <cell r="U172"/>
          <cell r="V172"/>
          <cell r="W172"/>
          <cell r="X172" t="str">
            <v xml:space="preserve">Предыдущий собственник ДСК-1 АО был не электросетевой организацией, в штатном расписании оперативно-ремонтного и обслуживающего персонале не имел, в результате чего время ликвидации аварийных отключений затягивалось на длительный срок. 
Необходимость приобретения сетей электроснабжения связана с обеспечением надежного электроснабжения жилых домов по ул. Югорская микрорайон №26 г. Сургут; жилых домов по ул. Мира, 55 и приведением в удовлетворительное техническое состояние.
</v>
          </cell>
        </row>
        <row r="173">
          <cell r="A173" t="str">
            <v>1.6.58</v>
          </cell>
          <cell r="B173" t="str">
            <v>1.6.58</v>
          </cell>
          <cell r="C173" t="str">
            <v>Трансформаторная подстанция блочная, сооружение электроэнергетики "ТП с наружными инженерными сетями</v>
          </cell>
          <cell r="D173"/>
          <cell r="E173"/>
          <cell r="F173" t="str">
            <v>БКТП-886</v>
          </cell>
          <cell r="G173" t="str">
            <v>Силовое 
электрооборудование 10/0,4 кВ</v>
          </cell>
          <cell r="H173"/>
          <cell r="I173" t="str">
            <v>Выключатели нагрузки ВНП, силовые трансформаторы ТМ, панели ЩО-70</v>
          </cell>
          <cell r="J173"/>
          <cell r="K173" t="str">
            <v>РУ-10 кВ, 1Т/2Т, РУ-0,4 кВ</v>
          </cell>
          <cell r="L173"/>
          <cell r="M173">
            <v>2018</v>
          </cell>
          <cell r="N173"/>
          <cell r="O173"/>
          <cell r="P173" t="str">
            <v>10 кВ</v>
          </cell>
          <cell r="Q173"/>
          <cell r="R173">
            <v>2</v>
          </cell>
          <cell r="S173"/>
          <cell r="T173"/>
          <cell r="U173"/>
          <cell r="V173"/>
          <cell r="W173"/>
          <cell r="X173" t="str">
            <v xml:space="preserve">Предыдущий собственник ДСК-1 АО был не электросетевой организацией, в штатном расписании оперативно-ремонтного и обслуживающего персонале не имел, в результате чего время ликвидации аварийных отключений затягивалось на длительный срок. 
Необходимость приобретения сетей электроснабжения связана с обеспечением надежного электроснабжения жилых домов по ул. Югорская микрорайон №26 г. Сургут; жилых домов по ул. Мира, 55 и приведением в удовлетворительное техническое состояние.
</v>
          </cell>
        </row>
        <row r="174">
          <cell r="A174" t="str">
            <v>1.6.59</v>
          </cell>
          <cell r="B174" t="str">
            <v>1.6.59</v>
          </cell>
          <cell r="C174" t="str">
            <v>Сеть электроснабжения 0,4 кВ</v>
          </cell>
          <cell r="D174"/>
          <cell r="E174"/>
          <cell r="F174"/>
          <cell r="G174"/>
          <cell r="H174"/>
          <cell r="I174"/>
          <cell r="J174"/>
          <cell r="K174"/>
          <cell r="L174"/>
          <cell r="M174"/>
          <cell r="N174"/>
          <cell r="O174"/>
          <cell r="P174"/>
          <cell r="Q174"/>
          <cell r="R174"/>
          <cell r="S174"/>
          <cell r="T174"/>
          <cell r="U174"/>
          <cell r="V174"/>
          <cell r="W174"/>
          <cell r="X174" t="str">
            <v xml:space="preserve">Предыдущий собственник Сургутстройтрест ПАО был не электросетевой организацией, в штатном расписании оперативно-ремонтного и обслуживающего персонале не имел, в результате чего время ликвидации аварийных отключений затягивалось на длительный срок. 
Необходимость приобретения сетей электроснабжения связана с обеспечением надежного электроснабжения жилых домов по ул. Горького п. Белый Яр г. Сургут и приведением в удовлетворительное техническое состояние.
</v>
          </cell>
        </row>
        <row r="175">
          <cell r="A175" t="str">
            <v>1.6.60</v>
          </cell>
          <cell r="B175" t="str">
            <v>1.6.60</v>
          </cell>
          <cell r="C175" t="str">
            <v>Сеть электроснабжения 6 кВ</v>
          </cell>
          <cell r="D175"/>
          <cell r="E175"/>
          <cell r="F175"/>
          <cell r="G175"/>
          <cell r="H175"/>
          <cell r="I175"/>
          <cell r="J175"/>
          <cell r="K175"/>
          <cell r="L175"/>
          <cell r="M175"/>
          <cell r="N175"/>
          <cell r="O175"/>
          <cell r="P175"/>
          <cell r="Q175"/>
          <cell r="R175"/>
          <cell r="S175"/>
          <cell r="T175"/>
          <cell r="U175"/>
          <cell r="V175"/>
          <cell r="W175"/>
          <cell r="X175" t="str">
            <v xml:space="preserve">Предыдущий собственник Сургутстройтрест ПАО был не электросетевой организацией, в штатном расписании оперативно-ремонтного и обслуживающего персонале не имел, в результате чего время ликвидации аварийных отключений затягивалось на длительный срок. 
Необходимость приобретения сетей электроснабжения связана с обеспечением надежного электроснабжения жилых домов по ул. Горького п. Белый Яр г. Сургут и приведением в удовлетворительное техническое состояние.
</v>
          </cell>
        </row>
        <row r="176">
          <cell r="A176" t="str">
            <v>1.6.61</v>
          </cell>
          <cell r="B176" t="str">
            <v>1.6.61</v>
          </cell>
          <cell r="C176" t="str">
            <v>Трансформаторная подстанция (2КТПН 630/6/0,4 кВ)</v>
          </cell>
          <cell r="D176"/>
          <cell r="E176"/>
          <cell r="F176" t="str">
            <v>БКТП-755</v>
          </cell>
          <cell r="G176" t="str">
            <v>Силовое 
электрооборудование 10/0,4 кВ</v>
          </cell>
          <cell r="H176"/>
          <cell r="I176" t="str">
            <v>Выключатели нагрузки ВНП, силовые трансформаторы ТМ, панели ЩО-70</v>
          </cell>
          <cell r="J176"/>
          <cell r="K176" t="str">
            <v>РУ-10 кВ, 1Т/2Т, РУ-0,4 кВ</v>
          </cell>
          <cell r="L176"/>
          <cell r="M176">
            <v>2018</v>
          </cell>
          <cell r="N176"/>
          <cell r="O176"/>
          <cell r="P176" t="str">
            <v>10 кВ</v>
          </cell>
          <cell r="Q176"/>
          <cell r="R176">
            <v>1.26</v>
          </cell>
          <cell r="S176"/>
          <cell r="T176"/>
          <cell r="U176"/>
          <cell r="V176"/>
          <cell r="W176"/>
          <cell r="X176" t="str">
            <v xml:space="preserve">Предыдущий собственник Сургутстройтрест ПАО был не электросетевой организацией, в штатном расписании оперативно-ремонтного и обслуживающего персонале не имел, в результате чего время ликвидации аварийных отключений затягивалось на длительный срок. 
Необходимость приобретения сетей электроснабжения связана с обеспечением надежного электроснабжения жилых домов по ул. Горького п. Белый Яр г. Сургут и приведением в удовлетворительное техническое состояние.
</v>
          </cell>
        </row>
        <row r="177">
          <cell r="A177" t="str">
            <v>1.6.62</v>
          </cell>
          <cell r="B177" t="str">
            <v>1.6.62</v>
          </cell>
          <cell r="C177" t="str">
            <v>ТП-2*630 кВА</v>
          </cell>
          <cell r="D177"/>
          <cell r="E177"/>
          <cell r="F177" t="str">
            <v>ТП-887</v>
          </cell>
          <cell r="G177" t="str">
            <v>Силовое 
электрооборудование 10/0,4 кВ</v>
          </cell>
          <cell r="H177"/>
          <cell r="I177" t="str">
            <v>Выключатели нагрузки ВНП, силовые трансформаторы ТМ, панели ЩО-70</v>
          </cell>
          <cell r="J177"/>
          <cell r="K177" t="str">
            <v>РУ-10 кВ, 1Т/2Т, РУ-0,4 кВ</v>
          </cell>
          <cell r="L177"/>
          <cell r="M177">
            <v>2018</v>
          </cell>
          <cell r="N177"/>
          <cell r="O177"/>
          <cell r="P177" t="str">
            <v>10 кВ</v>
          </cell>
          <cell r="Q177"/>
          <cell r="R177">
            <v>1.26</v>
          </cell>
          <cell r="S177"/>
          <cell r="T177"/>
          <cell r="U177"/>
          <cell r="V177"/>
          <cell r="W177"/>
          <cell r="X177" t="str">
            <v xml:space="preserve">Предыдущий собственник ООО Флайсервис был не электросетевой организацией, в штатном расписании оперативно-ремонтного и обслуживающего персонале не имел, в результате чего время ликвидации аварийных отключений затягивалось на длительный срок. 
Необходимость приобретения сетей электроснабжения связана с обеспечением надежного электроснабжения жилых домов по проспекту Набережный г. Сургут и приведением в удовлетворительное техническое состояние.
</v>
          </cell>
        </row>
        <row r="178">
          <cell r="A178" t="str">
            <v>1.6.63</v>
          </cell>
          <cell r="B178" t="str">
            <v>1.6.63</v>
          </cell>
          <cell r="C178" t="str">
            <v>ВЛ-0,4 кВ от КТПН-1 ДНТ "Барсовское"; ВЛ-0,4 кВ от КТПН-2 ДНТ "Барсовское"; ВЛ-10 кВ ДНТ "Барсовское"</v>
          </cell>
          <cell r="D178"/>
          <cell r="E178"/>
          <cell r="F178"/>
          <cell r="G178"/>
          <cell r="H178"/>
          <cell r="I178"/>
          <cell r="J178"/>
          <cell r="K178"/>
          <cell r="L178"/>
          <cell r="M178"/>
          <cell r="N178"/>
          <cell r="O178"/>
          <cell r="P178"/>
          <cell r="Q178"/>
          <cell r="R178"/>
          <cell r="S178"/>
          <cell r="T178"/>
          <cell r="U178"/>
          <cell r="V178"/>
          <cell r="W178"/>
          <cell r="X178" t="str">
            <v xml:space="preserve">Обеспечение надежности снабжения потребителей, расположенных на территориях СНТ, электрической энергией, а также соблюдения требований к ее качеству, т.к. объекты электросетевого хозяйства СНТ предельно изношены, находятся в ненормативном техническом состоянии и требуют проведения реконструкции и выполнения мероприятий, направленных на обеспечение соблюдения требований правил устройства электроустановок и правил технической эксплуатации, требований к границам охранных зон объектов электросетевого хозяйства и организации системы учета электрической энергии. Принятие объектов электросетевого хозяйства СНТ на баланс ТСО. (в соответствии с письмом Минэнерго от 25 августа 2017 г. N АН-9414/09). 
Протокол Межведомственного совещания по вопросам поддержки садоводческих, огороднических, дачных не коммерческих объединений граждан на территории ХМАО-Югры от 16.11.2017г.
</v>
          </cell>
        </row>
        <row r="179">
          <cell r="A179" t="str">
            <v>1.6.64</v>
          </cell>
          <cell r="B179" t="str">
            <v>1.6.64</v>
          </cell>
          <cell r="C179" t="str">
            <v>ВЛ-10/0,4 кВ ДНТ "Белые росы, КТПН 10/0,4 кВ ДНТ "Белые росы"</v>
          </cell>
          <cell r="D179"/>
          <cell r="E179"/>
          <cell r="F179"/>
          <cell r="G179"/>
          <cell r="H179"/>
          <cell r="I179"/>
          <cell r="J179"/>
          <cell r="K179"/>
          <cell r="L179"/>
          <cell r="M179"/>
          <cell r="N179"/>
          <cell r="O179"/>
          <cell r="P179"/>
          <cell r="Q179"/>
          <cell r="R179"/>
          <cell r="S179"/>
          <cell r="T179"/>
          <cell r="U179"/>
          <cell r="V179"/>
          <cell r="W179"/>
          <cell r="X179" t="str">
            <v xml:space="preserve">Обеспечение надежности снабжения потребителей, расположенных на территориях СНТ, электрической энергией, а также соблюдения требований к ее качеству, т.к. объекты электросетевого хозяйства СНТ предельно изношены, находятся в ненормативном техническом состоянии и требуют проведения реконструкции и выполнения мероприятий, направленных на обеспечение соблюдения требований правил устройства электроустановок и правил технической эксплуатации, требований к границам охранных зон объектов электросетевого хозяйства и организации системы учета электрической энергии. Принятие объектов электросетевого хозяйства СНТ на баланс ТСО. (в соответствии с письмом Минэнерго от 25 августа 2017 г. N АН-9414/09). 
Протокол Межведомственного совещания по вопросам поддержки садоводческих, огороднических, дачных не коммерческих объединений граждан на территории ХМАО-Югры от 16.11.2017г.
</v>
          </cell>
        </row>
        <row r="180">
          <cell r="A180" t="str">
            <v>1.6.65</v>
          </cell>
          <cell r="B180" t="str">
            <v>1.6.65</v>
          </cell>
          <cell r="C180" t="str">
            <v>ВЛ-0,4 кВ ПК СТ №7 2800м.</v>
          </cell>
          <cell r="D180"/>
          <cell r="E180"/>
          <cell r="F180"/>
          <cell r="G180"/>
          <cell r="H180"/>
          <cell r="I180"/>
          <cell r="J180"/>
          <cell r="K180"/>
          <cell r="L180"/>
          <cell r="M180"/>
          <cell r="N180"/>
          <cell r="O180"/>
          <cell r="P180"/>
          <cell r="Q180"/>
          <cell r="R180"/>
          <cell r="S180"/>
          <cell r="T180"/>
          <cell r="U180"/>
          <cell r="V180"/>
          <cell r="W180"/>
          <cell r="X180" t="str">
            <v xml:space="preserve">Обеспечение надежности снабжения потребителей, расположенных на территориях СНТ, электрической энергией, а также соблюдения требований к ее качеству, т.к. объекты электросетевого хозяйства СНТ предельно изношены, находятся в ненормативном техническом состоянии и требуют проведения реконструкции и выполнения мероприятий, направленных на обеспечение соблюдения требований правил устройства электроустановок и правил технической эксплуатации, требований к границам охранных зон объектов электросетевого хозяйства и организации системы учета электрической энергии. Принятие объектов электросетевого хозяйства СНТ на баланс ТСО. (в соответствии с письмом Минэнерго от 25 августа 2017 г. N АН-9414/09). 
Протокол Межведомственного совещания по вопросам поддержки садоводческих, огороднических, дачных не коммерческих объединений граждан на территории ХМАО-Югры от 16.11.2017г.
</v>
          </cell>
        </row>
        <row r="181">
          <cell r="A181" t="str">
            <v>1.6.66</v>
          </cell>
          <cell r="B181" t="str">
            <v>1.6.66</v>
          </cell>
          <cell r="C181" t="str">
            <v>БКТП 2*1000кВА г. Сургут ул. Кайдалова 30</v>
          </cell>
          <cell r="D181"/>
          <cell r="E181"/>
          <cell r="F181" t="str">
            <v>БКТП-800</v>
          </cell>
          <cell r="G181" t="str">
            <v>Силовое 
электрооборудование 10/0,4 кВ</v>
          </cell>
          <cell r="H181"/>
          <cell r="I181" t="str">
            <v>Выключатели нагрузки ВНП, силовые трансформаторы ТМ, панели ЩО-70</v>
          </cell>
          <cell r="J181"/>
          <cell r="K181" t="str">
            <v>РУ-10 кВ, 1Т/2Т, РУ-0,4 кВ</v>
          </cell>
          <cell r="L181"/>
          <cell r="M181">
            <v>2018</v>
          </cell>
          <cell r="N181"/>
          <cell r="O181"/>
          <cell r="P181" t="str">
            <v>10 кВ</v>
          </cell>
          <cell r="Q181"/>
          <cell r="R181">
            <v>1.63</v>
          </cell>
          <cell r="S181"/>
          <cell r="T181"/>
          <cell r="U181"/>
          <cell r="V181"/>
          <cell r="W181"/>
          <cell r="X181" t="str">
            <v xml:space="preserve">Предыдущий собственник ООО Сибпромстрой - Югория был не электросетевой организацией, в штатном расписании оперативно-ремонтного и обслуживающего персонале не имел, в результате чего время ликвидации аварийных отключений затягивалось на длительный срок. 
Необходимость приобретения сетей электроснабжения связана с обеспечением надежного жилых домов по ул. Ивана Кайдалова г. Сургут и приведением в удовлетворительное техническое состояние
</v>
          </cell>
        </row>
        <row r="182">
          <cell r="A182"/>
          <cell r="B182"/>
          <cell r="C182"/>
          <cell r="D182"/>
          <cell r="E182"/>
          <cell r="F182"/>
          <cell r="G182"/>
          <cell r="H182"/>
          <cell r="I182"/>
          <cell r="J182"/>
          <cell r="K182"/>
          <cell r="L182"/>
          <cell r="M182"/>
          <cell r="N182"/>
          <cell r="O182"/>
          <cell r="P182"/>
          <cell r="Q182"/>
          <cell r="R182"/>
          <cell r="S182"/>
          <cell r="T182"/>
          <cell r="U182"/>
          <cell r="V182"/>
          <cell r="W182"/>
          <cell r="X182" t="str">
            <v>Нормативный срок истек. Год ввода в эксплуатацию 1992. Электроснабжение жилых домов по ул. 30 лет Победы; Уличного освещения сквера 32 микрорайона г.Сургута</v>
          </cell>
        </row>
        <row r="183">
          <cell r="A183"/>
          <cell r="B183"/>
          <cell r="C183"/>
          <cell r="D183"/>
          <cell r="E183"/>
          <cell r="F183"/>
          <cell r="G183"/>
          <cell r="H183"/>
          <cell r="I183"/>
          <cell r="J183"/>
          <cell r="K183"/>
          <cell r="L183"/>
          <cell r="M183"/>
          <cell r="N183"/>
          <cell r="O183"/>
          <cell r="P183"/>
          <cell r="Q183"/>
          <cell r="R183"/>
          <cell r="S183"/>
          <cell r="T183"/>
          <cell r="U183"/>
          <cell r="V183"/>
          <cell r="W183"/>
          <cell r="X183" t="str">
            <v>Нормативный срок истек. Год ввода в эксплуатацию 1992. Электроснабжение жилых домов по ул. 30 лет Победы; Уличного освещения сквера 32 микрорайона г.Сургута</v>
          </cell>
        </row>
        <row r="184">
          <cell r="A184"/>
          <cell r="B184"/>
          <cell r="C184"/>
          <cell r="D184"/>
          <cell r="E184"/>
          <cell r="F184"/>
          <cell r="G184"/>
          <cell r="H184"/>
          <cell r="I184"/>
          <cell r="J184"/>
          <cell r="K184"/>
          <cell r="L184"/>
          <cell r="M184"/>
          <cell r="N184"/>
          <cell r="O184"/>
          <cell r="P184"/>
          <cell r="Q184"/>
          <cell r="R184"/>
          <cell r="S184"/>
          <cell r="T184"/>
          <cell r="U184"/>
          <cell r="V184"/>
          <cell r="W184"/>
          <cell r="X184" t="str">
            <v>Нормативный срок истек. Год ввода в эксплуатацию 1992. Электроснабжение жилых домов по ул. 30 лет Победы; Уличного освещения сквера 32 микрорайона г.Сургута</v>
          </cell>
        </row>
        <row r="185">
          <cell r="A185"/>
          <cell r="B185"/>
          <cell r="C185"/>
          <cell r="D185"/>
          <cell r="E185"/>
          <cell r="F185"/>
          <cell r="G185"/>
          <cell r="H185"/>
          <cell r="I185"/>
          <cell r="J185"/>
          <cell r="K185"/>
          <cell r="L185"/>
          <cell r="M185"/>
          <cell r="N185"/>
          <cell r="O185"/>
          <cell r="P185"/>
          <cell r="Q185"/>
          <cell r="R185"/>
          <cell r="S185"/>
          <cell r="T185"/>
          <cell r="U185"/>
          <cell r="V185"/>
          <cell r="W185"/>
          <cell r="X185" t="str">
            <v>Нормативный срок истек. Год ввода в эксплуатацию 1992. Электроснабжение жилых домов по ул. 30 лет Победы; Уличного освещения сквера 32 микрорайона г.Сургута</v>
          </cell>
        </row>
        <row r="186">
          <cell r="A186"/>
          <cell r="B186"/>
          <cell r="C186"/>
          <cell r="D186"/>
          <cell r="E186"/>
          <cell r="F186"/>
          <cell r="G186"/>
          <cell r="H186"/>
          <cell r="I186"/>
          <cell r="J186"/>
          <cell r="K186"/>
          <cell r="L186"/>
          <cell r="M186"/>
          <cell r="N186"/>
          <cell r="O186"/>
          <cell r="P186"/>
          <cell r="Q186"/>
          <cell r="R186"/>
          <cell r="S186"/>
          <cell r="T186"/>
          <cell r="U186"/>
          <cell r="V186"/>
          <cell r="W186"/>
          <cell r="X186" t="str">
            <v>Нормативный срок истек. Год ввода в эксплуатацию 1992. Электроснабжение жилых домов по ул. 30 лет Победы; Уличного освещения сквера 32 микрорайона г.Сургута</v>
          </cell>
        </row>
        <row r="187">
          <cell r="A187"/>
          <cell r="B187"/>
          <cell r="C187"/>
          <cell r="D187"/>
          <cell r="E187"/>
          <cell r="F187"/>
          <cell r="G187"/>
          <cell r="H187"/>
          <cell r="I187"/>
          <cell r="J187"/>
          <cell r="K187"/>
          <cell r="L187"/>
          <cell r="M187"/>
          <cell r="N187"/>
          <cell r="O187"/>
          <cell r="P187"/>
          <cell r="Q187"/>
          <cell r="R187"/>
          <cell r="S187"/>
          <cell r="T187"/>
          <cell r="U187"/>
          <cell r="V187"/>
          <cell r="W187"/>
          <cell r="X187" t="str">
            <v>Нормативный срок истек. Год ввода в эксплуатацию 1992. Электроснабжение жилых домов по ул. 30 лет Победы; Уличного освещения сквера 32 микрорайона г.Сургута</v>
          </cell>
        </row>
        <row r="188">
          <cell r="A188"/>
          <cell r="B188"/>
          <cell r="C188"/>
          <cell r="D188"/>
          <cell r="E188"/>
          <cell r="F188"/>
          <cell r="G188"/>
          <cell r="H188"/>
          <cell r="I188"/>
          <cell r="J188"/>
          <cell r="K188"/>
          <cell r="L188"/>
          <cell r="M188"/>
          <cell r="N188"/>
          <cell r="O188"/>
          <cell r="P188"/>
          <cell r="Q188"/>
          <cell r="R188"/>
          <cell r="S188"/>
          <cell r="T188"/>
          <cell r="U188"/>
          <cell r="V188"/>
          <cell r="W188"/>
          <cell r="X188" t="str">
            <v>Нормативный срок истек. Год ввода в эксплуатацию 1992. Электроснабжение жилых домов по ул. 30 лет Победы; Уличного освещения сквера 32 микрорайона г.Сургута</v>
          </cell>
        </row>
        <row r="189">
          <cell r="A189"/>
          <cell r="B189"/>
          <cell r="C189"/>
          <cell r="D189"/>
          <cell r="E189"/>
          <cell r="F189"/>
          <cell r="G189"/>
          <cell r="H189"/>
          <cell r="I189"/>
          <cell r="J189"/>
          <cell r="K189"/>
          <cell r="L189"/>
          <cell r="M189"/>
          <cell r="N189"/>
          <cell r="O189"/>
          <cell r="P189"/>
          <cell r="Q189"/>
          <cell r="R189"/>
          <cell r="S189"/>
          <cell r="T189"/>
          <cell r="U189"/>
          <cell r="V189"/>
          <cell r="W189"/>
          <cell r="X189" t="str">
            <v>Нормативный срок истек. Год ввода в эксплуатацию 1992. Электроснабжение жилых домов по ул. 30 лет Победы; Уличного освещения сквера 32 микрорайона г.Сургута</v>
          </cell>
        </row>
        <row r="190">
          <cell r="A190"/>
          <cell r="B190"/>
          <cell r="C190"/>
          <cell r="D190"/>
          <cell r="E190"/>
          <cell r="F190"/>
          <cell r="G190"/>
          <cell r="H190"/>
          <cell r="I190"/>
          <cell r="J190"/>
          <cell r="K190"/>
          <cell r="L190"/>
          <cell r="M190"/>
          <cell r="N190"/>
          <cell r="O190"/>
          <cell r="P190"/>
          <cell r="Q190"/>
          <cell r="R190"/>
          <cell r="S190"/>
          <cell r="T190"/>
          <cell r="U190"/>
          <cell r="V190"/>
          <cell r="W190"/>
          <cell r="X190" t="str">
            <v>Нормативный срок истек. Год ввода в эксплуатацию 1992. Электроснабжение жилых домов по ул. 30 лет Победы; Уличного освещения сквера 32 микрорайона г.Сургута</v>
          </cell>
        </row>
        <row r="191">
          <cell r="A191"/>
          <cell r="B191"/>
          <cell r="C191"/>
          <cell r="D191"/>
          <cell r="E191"/>
          <cell r="F191"/>
          <cell r="G191"/>
          <cell r="H191"/>
          <cell r="I191"/>
          <cell r="J191"/>
          <cell r="K191"/>
          <cell r="L191"/>
          <cell r="M191"/>
          <cell r="N191"/>
          <cell r="O191"/>
          <cell r="P191"/>
          <cell r="Q191"/>
          <cell r="R191"/>
          <cell r="S191"/>
          <cell r="T191"/>
          <cell r="U191"/>
          <cell r="V191"/>
          <cell r="W191"/>
          <cell r="X191" t="str">
            <v>Нормативный срок истек. Год ввода в эксплуатацию 1992. Электроснабжение жилых домов по ул. 30 лет Победы; Уличного освещения сквера 32 микрорайона г.Сургута</v>
          </cell>
        </row>
        <row r="192">
          <cell r="A192"/>
          <cell r="B192"/>
          <cell r="C192"/>
          <cell r="D192"/>
          <cell r="E192"/>
          <cell r="F192"/>
          <cell r="G192"/>
          <cell r="H192"/>
          <cell r="I192"/>
          <cell r="J192"/>
          <cell r="K192"/>
          <cell r="L192"/>
          <cell r="M192"/>
          <cell r="N192"/>
          <cell r="O192"/>
          <cell r="P192"/>
          <cell r="Q192"/>
          <cell r="R192"/>
          <cell r="S192"/>
          <cell r="T192"/>
          <cell r="U192"/>
          <cell r="V192"/>
          <cell r="W192"/>
          <cell r="X192" t="str">
            <v>Нормативный срок истек. Год ввода в эксплуатацию 1992. Электроснабжение жилых домов по ул. 30 лет Победы; Уличного освещения сквера 32 микрорайона г.Сургута</v>
          </cell>
        </row>
        <row r="193">
          <cell r="A193"/>
          <cell r="B193"/>
          <cell r="C193"/>
          <cell r="D193"/>
          <cell r="E193"/>
          <cell r="F193"/>
          <cell r="G193"/>
          <cell r="H193"/>
          <cell r="I193"/>
          <cell r="J193"/>
          <cell r="K193"/>
          <cell r="L193"/>
          <cell r="M193"/>
          <cell r="N193"/>
          <cell r="O193"/>
          <cell r="P193"/>
          <cell r="Q193"/>
          <cell r="R193"/>
          <cell r="S193"/>
          <cell r="T193"/>
          <cell r="U193"/>
          <cell r="V193"/>
          <cell r="W193"/>
          <cell r="X193" t="str">
            <v>Нормативный срок истек. Год ввода в эксплуатацию 1992. Электроснабжение жилых домов по ул. 30 лет Победы; Уличного освещения сквера 32 микрорайона г.Сургута</v>
          </cell>
        </row>
        <row r="194">
          <cell r="A194"/>
          <cell r="B194"/>
          <cell r="C194"/>
          <cell r="D194"/>
          <cell r="E194"/>
          <cell r="F194"/>
          <cell r="G194"/>
          <cell r="H194"/>
          <cell r="I194"/>
          <cell r="J194"/>
          <cell r="K194"/>
          <cell r="L194"/>
          <cell r="M194"/>
          <cell r="N194"/>
          <cell r="O194"/>
          <cell r="P194"/>
          <cell r="Q194"/>
          <cell r="R194"/>
          <cell r="S194"/>
          <cell r="T194"/>
          <cell r="U194"/>
          <cell r="V194"/>
          <cell r="W194"/>
          <cell r="X194" t="str">
            <v>Нормативный срок истек. Год ввода в эксплуатацию 1992. Электроснабжение жилых домов по ул. 30 лет Победы; Уличного освещения сквера 32 микрорайона г.Сургута</v>
          </cell>
        </row>
        <row r="195">
          <cell r="A195"/>
          <cell r="B195"/>
          <cell r="C195"/>
          <cell r="D195"/>
          <cell r="E195"/>
          <cell r="F195"/>
          <cell r="G195"/>
          <cell r="H195"/>
          <cell r="I195"/>
          <cell r="J195"/>
          <cell r="K195"/>
          <cell r="L195"/>
          <cell r="M195"/>
          <cell r="N195"/>
          <cell r="O195"/>
          <cell r="P195"/>
          <cell r="Q195"/>
          <cell r="R195"/>
          <cell r="S195"/>
          <cell r="T195"/>
          <cell r="U195"/>
          <cell r="V195"/>
          <cell r="W195"/>
          <cell r="X195" t="str">
            <v>Нормативный срок истек. Год ввода в эксплуатацию 1992. Электроснабжение жилых домов по ул. 30 лет Победы; Уличного освещения сквера 32 микрорайона г.Сургута</v>
          </cell>
        </row>
        <row r="196">
          <cell r="A196"/>
          <cell r="B196"/>
          <cell r="C196"/>
          <cell r="D196"/>
          <cell r="E196"/>
          <cell r="F196"/>
          <cell r="G196"/>
          <cell r="H196"/>
          <cell r="I196"/>
          <cell r="J196"/>
          <cell r="K196"/>
          <cell r="L196"/>
          <cell r="M196"/>
          <cell r="N196"/>
          <cell r="O196"/>
          <cell r="P196"/>
          <cell r="Q196"/>
          <cell r="R196"/>
          <cell r="S196"/>
          <cell r="T196"/>
          <cell r="U196"/>
          <cell r="V196"/>
          <cell r="W196"/>
          <cell r="X196" t="str">
            <v>Нормативный срок истек. Год ввода в эксплуатацию 1992. Электроснабжение жилых домов по ул. 30 лет Победы; Уличного освещения сквера 32 микрорайона г.Сургута</v>
          </cell>
        </row>
        <row r="197">
          <cell r="A197"/>
          <cell r="B197"/>
          <cell r="C197"/>
          <cell r="D197"/>
          <cell r="E197"/>
          <cell r="F197"/>
          <cell r="G197"/>
          <cell r="H197"/>
          <cell r="I197"/>
          <cell r="J197"/>
          <cell r="K197"/>
          <cell r="L197"/>
          <cell r="M197"/>
          <cell r="N197"/>
          <cell r="O197"/>
          <cell r="P197"/>
          <cell r="Q197"/>
          <cell r="R197"/>
          <cell r="S197"/>
          <cell r="T197"/>
          <cell r="U197"/>
          <cell r="V197"/>
          <cell r="W197"/>
          <cell r="X197" t="str">
            <v>Нормативный срок истек. Год ввода в эксплуатацию 1992. Электроснабжение жилых домов по ул. 30 лет Победы; Уличного освещения сквера 32 микрорайона г.Сургута</v>
          </cell>
        </row>
        <row r="198">
          <cell r="A198"/>
          <cell r="B198"/>
          <cell r="C198"/>
          <cell r="D198"/>
          <cell r="E198"/>
          <cell r="F198"/>
          <cell r="G198"/>
          <cell r="H198"/>
          <cell r="I198"/>
          <cell r="J198"/>
          <cell r="K198"/>
          <cell r="L198"/>
          <cell r="M198"/>
          <cell r="N198"/>
          <cell r="O198"/>
          <cell r="P198"/>
          <cell r="Q198"/>
          <cell r="R198"/>
          <cell r="S198"/>
          <cell r="T198"/>
          <cell r="U198"/>
          <cell r="V198"/>
          <cell r="W198"/>
          <cell r="X198" t="str">
            <v>Нормативный срок истек. Год ввода в эксплуатацию 1992. Электроснабжение жилых домов по ул. 30 лет Победы; Уличного освещения сквера 32 микрорайона г.Сургута</v>
          </cell>
        </row>
        <row r="199">
          <cell r="A199"/>
          <cell r="B199"/>
          <cell r="C199"/>
          <cell r="D199"/>
          <cell r="E199"/>
          <cell r="F199"/>
          <cell r="G199"/>
          <cell r="H199"/>
          <cell r="I199"/>
          <cell r="J199"/>
          <cell r="K199"/>
          <cell r="L199"/>
          <cell r="M199"/>
          <cell r="N199"/>
          <cell r="O199"/>
          <cell r="P199"/>
          <cell r="Q199"/>
          <cell r="R199"/>
          <cell r="S199"/>
          <cell r="T199"/>
          <cell r="U199"/>
          <cell r="V199"/>
          <cell r="W199"/>
          <cell r="X199" t="str">
            <v>Нормативный срок истек. Год ввода в эксплуатацию 1992. Электроснабжение жилых домов по ул. 30 лет Победы; Уличного освещения сквера 32 микрорайона г.Сургута</v>
          </cell>
        </row>
        <row r="200">
          <cell r="A200"/>
          <cell r="B200"/>
          <cell r="C200"/>
          <cell r="D200"/>
          <cell r="E200"/>
          <cell r="F200"/>
          <cell r="G200"/>
          <cell r="H200"/>
          <cell r="I200"/>
          <cell r="J200"/>
          <cell r="K200"/>
          <cell r="L200"/>
          <cell r="M200"/>
          <cell r="N200"/>
          <cell r="O200"/>
          <cell r="P200"/>
          <cell r="Q200"/>
          <cell r="R200"/>
          <cell r="S200"/>
          <cell r="T200"/>
          <cell r="U200"/>
          <cell r="V200"/>
          <cell r="W200"/>
          <cell r="X200" t="str">
            <v>Нормативный срок истек. Год ввода в эксплуатацию 1992. Электроснабжение жилых домов по ул. 30 лет Победы; Уличного освещения сквера 32 микрорайона г.Сургута</v>
          </cell>
        </row>
        <row r="201">
          <cell r="A201"/>
          <cell r="B201"/>
          <cell r="C201"/>
          <cell r="D201"/>
          <cell r="E201"/>
          <cell r="F201"/>
          <cell r="G201"/>
          <cell r="H201"/>
          <cell r="I201"/>
          <cell r="J201"/>
          <cell r="K201"/>
          <cell r="L201"/>
          <cell r="M201"/>
          <cell r="N201"/>
          <cell r="O201"/>
          <cell r="P201"/>
          <cell r="Q201"/>
          <cell r="R201"/>
          <cell r="S201"/>
          <cell r="T201"/>
          <cell r="U201"/>
          <cell r="V201"/>
          <cell r="W201"/>
          <cell r="X201" t="str">
            <v>Нормативный срок истек. Год ввода в эксплуатацию 1992. Электроснабжение жилых домов по ул. 30 лет Победы; Уличного освещения сквера 32 микрорайона г.Сургута</v>
          </cell>
        </row>
        <row r="202">
          <cell r="A202"/>
          <cell r="B202"/>
          <cell r="C202"/>
          <cell r="D202"/>
          <cell r="E202"/>
          <cell r="F202"/>
          <cell r="G202"/>
          <cell r="H202"/>
          <cell r="I202"/>
          <cell r="J202"/>
          <cell r="K202"/>
          <cell r="L202"/>
          <cell r="M202"/>
          <cell r="N202"/>
          <cell r="O202"/>
          <cell r="P202"/>
          <cell r="Q202"/>
          <cell r="R202"/>
          <cell r="S202"/>
          <cell r="T202"/>
          <cell r="U202"/>
          <cell r="V202"/>
          <cell r="W202"/>
          <cell r="X202" t="str">
            <v>Нормативный срок истек. Год ввода в эксплуатацию 1992. Электроснабжение жилых домов по ул. 30 лет Победы; Уличного освещения сквера 32 микрорайона г.Сургута</v>
          </cell>
        </row>
        <row r="203">
          <cell r="A203"/>
          <cell r="B203"/>
          <cell r="C203"/>
          <cell r="D203"/>
          <cell r="E203"/>
          <cell r="F203"/>
          <cell r="G203"/>
          <cell r="H203"/>
          <cell r="I203"/>
          <cell r="J203"/>
          <cell r="K203"/>
          <cell r="L203"/>
          <cell r="M203"/>
          <cell r="N203"/>
          <cell r="O203"/>
          <cell r="P203"/>
          <cell r="Q203"/>
          <cell r="R203"/>
          <cell r="S203"/>
          <cell r="T203"/>
          <cell r="U203"/>
          <cell r="V203"/>
          <cell r="W203"/>
          <cell r="X203" t="str">
            <v>Нормативный срок истек. Год ввода в эксплуатацию 1992. Электроснабжение жилых домов по ул. 30 лет Победы; Уличного освещения сквера 32 микрорайона г.Сургута</v>
          </cell>
        </row>
        <row r="204">
          <cell r="A204"/>
          <cell r="B204"/>
          <cell r="C204"/>
          <cell r="D204"/>
          <cell r="E204"/>
          <cell r="F204"/>
          <cell r="G204"/>
          <cell r="H204"/>
          <cell r="I204"/>
          <cell r="J204"/>
          <cell r="K204"/>
          <cell r="L204"/>
          <cell r="M204"/>
          <cell r="N204"/>
          <cell r="O204"/>
          <cell r="P204"/>
          <cell r="Q204"/>
          <cell r="R204"/>
          <cell r="S204"/>
          <cell r="T204"/>
          <cell r="U204"/>
          <cell r="V204"/>
          <cell r="W204"/>
          <cell r="X204" t="str">
            <v>Нормативный срок истек. Год ввода в эксплуатацию 1992. Электроснабжение жилых домов по ул. 30 лет Победы; Уличного освещения сквера 32 микрорайона г.Сургута</v>
          </cell>
        </row>
        <row r="205">
          <cell r="A205"/>
          <cell r="B205"/>
          <cell r="C205"/>
          <cell r="D205"/>
          <cell r="E205"/>
          <cell r="F205"/>
          <cell r="G205"/>
          <cell r="H205"/>
          <cell r="I205"/>
          <cell r="J205"/>
          <cell r="K205"/>
          <cell r="L205"/>
          <cell r="M205"/>
          <cell r="N205"/>
          <cell r="O205"/>
          <cell r="P205"/>
          <cell r="Q205"/>
          <cell r="R205"/>
          <cell r="S205"/>
          <cell r="T205"/>
          <cell r="U205"/>
          <cell r="V205"/>
          <cell r="W205"/>
          <cell r="X205" t="str">
            <v>Нормативный срок истек. Год ввода в эксплуатацию 1992. Электроснабжение жилых домов по ул. 30 лет Победы; Уличного освещения сквера 32 микрорайона г.Сургута</v>
          </cell>
        </row>
        <row r="206">
          <cell r="A206"/>
          <cell r="B206"/>
          <cell r="C206"/>
          <cell r="D206"/>
          <cell r="E206"/>
          <cell r="F206"/>
          <cell r="G206"/>
          <cell r="H206"/>
          <cell r="I206"/>
          <cell r="J206"/>
          <cell r="K206"/>
          <cell r="L206"/>
          <cell r="M206"/>
          <cell r="N206"/>
          <cell r="O206"/>
          <cell r="P206"/>
          <cell r="Q206"/>
          <cell r="R206"/>
          <cell r="S206"/>
          <cell r="T206"/>
          <cell r="U206"/>
          <cell r="V206"/>
          <cell r="W206"/>
          <cell r="X206" t="str">
            <v>Нормативный срок истек. Год ввода в эксплуатацию 1992. Электроснабжение жилых домов по ул. 30 лет Победы; Уличного освещения сквера 32 микрорайона г.Сургута</v>
          </cell>
        </row>
        <row r="207">
          <cell r="A207"/>
          <cell r="B207"/>
          <cell r="C207"/>
          <cell r="D207"/>
          <cell r="E207"/>
          <cell r="F207"/>
          <cell r="G207"/>
          <cell r="H207"/>
          <cell r="I207"/>
          <cell r="J207"/>
          <cell r="K207"/>
          <cell r="L207"/>
          <cell r="M207"/>
          <cell r="N207"/>
          <cell r="O207"/>
          <cell r="P207"/>
          <cell r="Q207"/>
          <cell r="R207"/>
          <cell r="S207"/>
          <cell r="T207"/>
          <cell r="U207"/>
          <cell r="V207"/>
          <cell r="W207"/>
          <cell r="X207" t="str">
            <v>Нормативный срок истек. Год ввода в эксплуатацию 1992. Электроснабжение жилых домов по ул. 30 лет Победы; Уличного освещения сквера 32 микрорайона г.Сургута</v>
          </cell>
        </row>
        <row r="208">
          <cell r="A208"/>
          <cell r="B208"/>
          <cell r="C208"/>
          <cell r="D208"/>
          <cell r="E208"/>
          <cell r="F208"/>
          <cell r="G208"/>
          <cell r="H208"/>
          <cell r="I208"/>
          <cell r="J208"/>
          <cell r="K208"/>
          <cell r="L208"/>
          <cell r="M208"/>
          <cell r="N208"/>
          <cell r="O208"/>
          <cell r="P208"/>
          <cell r="Q208"/>
          <cell r="R208"/>
          <cell r="S208"/>
          <cell r="T208"/>
          <cell r="U208"/>
          <cell r="V208"/>
          <cell r="W208"/>
          <cell r="X208" t="str">
            <v>Нормативный срок истек. Год ввода в эксплуатацию 1992. Электроснабжение жилых домов по ул. 30 лет Победы; Уличного освещения сквера 32 микрорайона г.Сургута</v>
          </cell>
        </row>
        <row r="209">
          <cell r="A209"/>
          <cell r="B209"/>
          <cell r="C209"/>
          <cell r="D209"/>
          <cell r="E209"/>
          <cell r="F209"/>
          <cell r="G209"/>
          <cell r="H209"/>
          <cell r="I209"/>
          <cell r="J209"/>
          <cell r="K209"/>
          <cell r="L209"/>
          <cell r="M209"/>
          <cell r="N209"/>
          <cell r="O209"/>
          <cell r="P209"/>
          <cell r="Q209"/>
          <cell r="R209"/>
          <cell r="S209"/>
          <cell r="T209"/>
          <cell r="U209"/>
          <cell r="V209"/>
          <cell r="W209"/>
          <cell r="X209" t="str">
            <v>Нормативный срок истек. Год ввода в эксплуатацию 1992. Электроснабжение жилых домов по ул. 30 лет Победы; Уличного освещения сквера 32 микрорайона г.Сургута</v>
          </cell>
        </row>
        <row r="210">
          <cell r="A210"/>
          <cell r="B210"/>
          <cell r="C210"/>
          <cell r="D210"/>
          <cell r="E210"/>
          <cell r="F210"/>
          <cell r="G210"/>
          <cell r="H210"/>
          <cell r="I210"/>
          <cell r="J210"/>
          <cell r="K210"/>
          <cell r="L210"/>
          <cell r="M210"/>
          <cell r="N210"/>
          <cell r="O210"/>
          <cell r="P210"/>
          <cell r="Q210"/>
          <cell r="R210"/>
          <cell r="S210"/>
          <cell r="T210"/>
          <cell r="U210"/>
          <cell r="V210"/>
          <cell r="W210"/>
          <cell r="X210" t="str">
            <v>Нормативный срок истек. Год ввода в эксплуатацию 1992. Электроснабжение жилых домов по ул. 30 лет Победы; Уличного освещения сквера 32 микрорайона г.Сургута</v>
          </cell>
        </row>
        <row r="211">
          <cell r="A211"/>
          <cell r="B211"/>
          <cell r="C211"/>
          <cell r="D211"/>
          <cell r="E211"/>
          <cell r="F211"/>
          <cell r="G211"/>
          <cell r="H211"/>
          <cell r="I211"/>
          <cell r="J211"/>
          <cell r="K211"/>
          <cell r="L211"/>
          <cell r="M211"/>
          <cell r="N211"/>
          <cell r="O211"/>
          <cell r="P211"/>
          <cell r="Q211"/>
          <cell r="R211"/>
          <cell r="S211"/>
          <cell r="T211"/>
          <cell r="U211"/>
          <cell r="V211"/>
          <cell r="W211"/>
          <cell r="X211" t="str">
            <v>Нормативный срок истек. Год ввода в эксплуатацию 1992. Электроснабжение жилых домов по ул. 30 лет Победы; Уличного освещения сквера 32 микрорайона г.Сургута</v>
          </cell>
        </row>
        <row r="212">
          <cell r="A212"/>
          <cell r="B212"/>
          <cell r="C212"/>
          <cell r="D212"/>
          <cell r="E212"/>
          <cell r="F212"/>
          <cell r="G212"/>
          <cell r="H212"/>
          <cell r="I212"/>
          <cell r="J212"/>
          <cell r="K212"/>
          <cell r="L212"/>
          <cell r="M212"/>
          <cell r="N212"/>
          <cell r="O212"/>
          <cell r="P212"/>
          <cell r="Q212"/>
          <cell r="R212"/>
          <cell r="S212"/>
          <cell r="T212"/>
          <cell r="U212"/>
          <cell r="V212"/>
          <cell r="W212"/>
          <cell r="X212" t="str">
            <v>Нормативный срок истек. Год ввода в эксплуатацию 1992. Электроснабжение жилых домов по ул. 30 лет Победы; Уличного освещения сквера 32 микрорайона г.Сургута</v>
          </cell>
        </row>
        <row r="213">
          <cell r="A213"/>
          <cell r="B213"/>
          <cell r="C213"/>
          <cell r="D213"/>
          <cell r="E213"/>
          <cell r="F213"/>
          <cell r="G213"/>
          <cell r="H213"/>
          <cell r="I213"/>
          <cell r="J213"/>
          <cell r="K213"/>
          <cell r="L213"/>
          <cell r="M213"/>
          <cell r="N213"/>
          <cell r="O213"/>
          <cell r="P213"/>
          <cell r="Q213"/>
          <cell r="R213"/>
          <cell r="S213"/>
          <cell r="T213"/>
          <cell r="U213"/>
          <cell r="V213"/>
          <cell r="W213"/>
          <cell r="X213" t="str">
            <v>Нормативный срок истек. Год ввода в эксплуатацию 1992. Электроснабжение жилых домов по ул. 30 лет Победы; Уличного освещения сквера 32 микрорайона г.Сургута</v>
          </cell>
        </row>
        <row r="214">
          <cell r="A214"/>
          <cell r="B214"/>
          <cell r="C214"/>
          <cell r="D214"/>
          <cell r="E214"/>
          <cell r="F214"/>
          <cell r="G214"/>
          <cell r="H214"/>
          <cell r="I214"/>
          <cell r="J214"/>
          <cell r="K214"/>
          <cell r="L214"/>
          <cell r="M214"/>
          <cell r="N214"/>
          <cell r="O214"/>
          <cell r="P214"/>
          <cell r="Q214"/>
          <cell r="R214"/>
          <cell r="S214"/>
          <cell r="T214"/>
          <cell r="U214"/>
          <cell r="V214"/>
          <cell r="W214"/>
          <cell r="X214" t="str">
            <v>Нормативный срок истек. Год ввода в эксплуатацию 1992. Электроснабжение жилых домов по ул. 30 лет Победы; Уличного освещения сквера 32 микрорайона г.Сургута</v>
          </cell>
        </row>
        <row r="215">
          <cell r="A215"/>
          <cell r="B215"/>
          <cell r="C215"/>
          <cell r="D215"/>
          <cell r="E215"/>
          <cell r="F215"/>
          <cell r="G215"/>
          <cell r="H215"/>
          <cell r="I215"/>
          <cell r="J215"/>
          <cell r="K215"/>
          <cell r="L215"/>
          <cell r="M215"/>
          <cell r="N215"/>
          <cell r="O215"/>
          <cell r="P215"/>
          <cell r="Q215"/>
          <cell r="R215"/>
          <cell r="S215"/>
          <cell r="T215"/>
          <cell r="U215"/>
          <cell r="V215"/>
          <cell r="W215"/>
          <cell r="X215" t="str">
            <v>Нормативный срок истек. Год ввода в эксплуатацию 1992. Электроснабжение жилых домов по ул. 30 лет Победы; Уличного освещения сквера 32 микрорайона г.Сургута</v>
          </cell>
        </row>
        <row r="216">
          <cell r="A216"/>
          <cell r="B216"/>
          <cell r="C216"/>
          <cell r="D216"/>
          <cell r="E216"/>
          <cell r="F216"/>
          <cell r="G216"/>
          <cell r="H216"/>
          <cell r="I216"/>
          <cell r="J216"/>
          <cell r="K216"/>
          <cell r="L216"/>
          <cell r="M216"/>
          <cell r="N216"/>
          <cell r="O216"/>
          <cell r="P216"/>
          <cell r="Q216"/>
          <cell r="R216"/>
          <cell r="S216"/>
          <cell r="T216"/>
          <cell r="U216"/>
          <cell r="V216"/>
          <cell r="W216"/>
          <cell r="X216" t="str">
            <v>Нормативный срок истек. Год ввода в эксплуатацию 1992. Электроснабжение жилых домов по ул. 30 лет Победы; Уличного освещения сквера 32 микрорайона г.Сургута</v>
          </cell>
        </row>
        <row r="217">
          <cell r="A217"/>
          <cell r="B217"/>
          <cell r="C217"/>
          <cell r="D217"/>
          <cell r="E217"/>
          <cell r="F217"/>
          <cell r="G217"/>
          <cell r="H217"/>
          <cell r="I217"/>
          <cell r="J217"/>
          <cell r="K217"/>
          <cell r="L217"/>
          <cell r="M217"/>
          <cell r="N217"/>
          <cell r="O217"/>
          <cell r="P217"/>
          <cell r="Q217"/>
          <cell r="R217"/>
          <cell r="S217"/>
          <cell r="T217"/>
          <cell r="U217"/>
          <cell r="V217"/>
          <cell r="W217"/>
          <cell r="X217" t="str">
            <v>Нормативный срок истек. Год ввода в эксплуатацию 1992. Электроснабжение жилых домов по ул. 30 лет Победы; Уличного освещения сквера 32 микрорайона г.Сургута</v>
          </cell>
        </row>
        <row r="218">
          <cell r="A218"/>
          <cell r="B218"/>
          <cell r="C218"/>
          <cell r="D218"/>
          <cell r="E218"/>
          <cell r="F218"/>
          <cell r="G218"/>
          <cell r="H218"/>
          <cell r="I218"/>
          <cell r="J218"/>
          <cell r="K218"/>
          <cell r="L218"/>
          <cell r="M218"/>
          <cell r="N218"/>
          <cell r="O218"/>
          <cell r="P218"/>
          <cell r="Q218"/>
          <cell r="R218"/>
          <cell r="S218"/>
          <cell r="T218"/>
          <cell r="U218"/>
          <cell r="V218"/>
          <cell r="W218"/>
          <cell r="X218" t="str">
            <v>Нормативный срок истек. Год ввода в эксплуатацию 1992. Электроснабжение жилых домов по ул. 30 лет Победы; Уличного освещения сквера 32 микрорайона г.Сургута</v>
          </cell>
        </row>
        <row r="219">
          <cell r="A219"/>
          <cell r="B219"/>
          <cell r="C219"/>
          <cell r="D219"/>
          <cell r="E219"/>
          <cell r="F219"/>
          <cell r="G219"/>
          <cell r="H219"/>
          <cell r="I219"/>
          <cell r="J219"/>
          <cell r="K219"/>
          <cell r="L219"/>
          <cell r="M219"/>
          <cell r="N219"/>
          <cell r="O219"/>
          <cell r="P219"/>
          <cell r="Q219"/>
          <cell r="R219"/>
          <cell r="S219"/>
          <cell r="T219"/>
          <cell r="U219"/>
          <cell r="V219"/>
          <cell r="W219"/>
          <cell r="X219" t="str">
            <v>Нормативный срок истек. Год ввода в эксплуатацию 1992. Электроснабжение жилых домов по ул. 30 лет Победы; Уличного освещения сквера 32 микрорайона г.Сургута</v>
          </cell>
        </row>
        <row r="220">
          <cell r="A220"/>
          <cell r="B220"/>
          <cell r="C220"/>
          <cell r="D220"/>
          <cell r="E220"/>
          <cell r="F220"/>
          <cell r="G220"/>
          <cell r="H220"/>
          <cell r="I220"/>
          <cell r="J220"/>
          <cell r="K220"/>
          <cell r="L220"/>
          <cell r="M220"/>
          <cell r="N220"/>
          <cell r="O220"/>
          <cell r="P220"/>
          <cell r="Q220"/>
          <cell r="R220"/>
          <cell r="S220"/>
          <cell r="T220"/>
          <cell r="U220"/>
          <cell r="V220"/>
          <cell r="W220"/>
          <cell r="X220" t="str">
            <v>Нормативный срок истек. Год ввода в эксплуатацию 1992. Электроснабжение жилых домов по ул. 30 лет Победы; Уличного освещения сквера 32 микрорайона г.Сургута</v>
          </cell>
        </row>
        <row r="221">
          <cell r="A221"/>
          <cell r="B221"/>
          <cell r="C221"/>
          <cell r="D221"/>
          <cell r="E221"/>
          <cell r="F221"/>
          <cell r="G221"/>
          <cell r="H221"/>
          <cell r="I221"/>
          <cell r="J221"/>
          <cell r="K221"/>
          <cell r="L221"/>
          <cell r="M221"/>
          <cell r="N221"/>
          <cell r="O221"/>
          <cell r="P221"/>
          <cell r="Q221"/>
          <cell r="R221"/>
          <cell r="S221"/>
          <cell r="T221"/>
          <cell r="U221"/>
          <cell r="V221"/>
          <cell r="W221"/>
          <cell r="X221" t="str">
            <v>Нормативный срок истек. Год ввода в эксплуатацию 1992. Электроснабжение жилых домов по ул. 30 лет Победы; Уличного освещения сквера 32 микрорайона г.Сургута</v>
          </cell>
        </row>
        <row r="222">
          <cell r="A222"/>
          <cell r="B222"/>
          <cell r="C222"/>
          <cell r="D222"/>
          <cell r="E222"/>
          <cell r="F222"/>
          <cell r="G222"/>
          <cell r="H222"/>
          <cell r="I222"/>
          <cell r="J222"/>
          <cell r="K222"/>
          <cell r="L222"/>
          <cell r="M222"/>
          <cell r="N222"/>
          <cell r="O222"/>
          <cell r="P222"/>
          <cell r="Q222"/>
          <cell r="R222"/>
          <cell r="S222"/>
          <cell r="T222"/>
          <cell r="U222"/>
          <cell r="V222"/>
          <cell r="W222"/>
          <cell r="X222" t="str">
            <v>Нормативный срок истек. Год ввода в эксплуатацию 1992. Электроснабжение жилых домов по ул. 30 лет Победы; Уличного освещения сквера 32 микрорайона г.Сургута</v>
          </cell>
        </row>
        <row r="223">
          <cell r="A223"/>
          <cell r="B223"/>
          <cell r="C223"/>
          <cell r="D223"/>
          <cell r="E223"/>
          <cell r="F223"/>
          <cell r="G223"/>
          <cell r="H223"/>
          <cell r="I223"/>
          <cell r="J223"/>
          <cell r="K223"/>
          <cell r="L223"/>
          <cell r="M223"/>
          <cell r="N223"/>
          <cell r="O223"/>
          <cell r="P223"/>
          <cell r="Q223"/>
          <cell r="R223"/>
          <cell r="S223"/>
          <cell r="T223"/>
          <cell r="U223"/>
          <cell r="V223"/>
          <cell r="W223"/>
          <cell r="X223" t="str">
            <v>Нормативный срок истек. Год ввода в эксплуатацию 1992. Электроснабжение жилых домов по ул. 30 лет Победы; Уличного освещения сквера 32 микрорайона г.Сургута</v>
          </cell>
        </row>
        <row r="224">
          <cell r="A224"/>
          <cell r="B224"/>
          <cell r="C224"/>
          <cell r="D224"/>
          <cell r="E224"/>
          <cell r="F224"/>
          <cell r="G224"/>
          <cell r="H224"/>
          <cell r="I224"/>
          <cell r="J224"/>
          <cell r="K224"/>
          <cell r="L224"/>
          <cell r="M224"/>
          <cell r="N224"/>
          <cell r="O224"/>
          <cell r="P224"/>
          <cell r="Q224"/>
          <cell r="R224"/>
          <cell r="S224"/>
          <cell r="T224"/>
          <cell r="U224"/>
          <cell r="V224"/>
          <cell r="W224"/>
          <cell r="X224" t="str">
            <v>Нормативный срок истек. Год ввода в эксплуатацию 1992. Электроснабжение жилых домов по ул. 30 лет Победы; Уличного освещения сквера 32 микрорайона г.Сургута</v>
          </cell>
        </row>
        <row r="225">
          <cell r="A225"/>
          <cell r="B225"/>
          <cell r="C225"/>
          <cell r="D225"/>
          <cell r="E225"/>
          <cell r="F225"/>
          <cell r="G225"/>
          <cell r="H225"/>
          <cell r="I225"/>
          <cell r="J225"/>
          <cell r="K225"/>
          <cell r="L225"/>
          <cell r="M225"/>
          <cell r="N225"/>
          <cell r="O225"/>
          <cell r="P225"/>
          <cell r="Q225"/>
          <cell r="R225"/>
          <cell r="S225"/>
          <cell r="T225"/>
          <cell r="U225"/>
          <cell r="V225"/>
          <cell r="W225"/>
          <cell r="X225" t="str">
            <v>Нормативный срок истек. Год ввода в эксплуатацию 1992. Электроснабжение жилых домов по ул. 30 лет Победы; Уличного освещения сквера 32 микрорайона г.Сургута</v>
          </cell>
        </row>
        <row r="226">
          <cell r="A226"/>
          <cell r="B226"/>
          <cell r="C226"/>
          <cell r="D226"/>
          <cell r="E226"/>
          <cell r="F226"/>
          <cell r="G226"/>
          <cell r="H226"/>
          <cell r="I226"/>
          <cell r="J226"/>
          <cell r="K226"/>
          <cell r="L226"/>
          <cell r="M226"/>
          <cell r="N226"/>
          <cell r="O226"/>
          <cell r="P226"/>
          <cell r="Q226"/>
          <cell r="R226"/>
          <cell r="S226"/>
          <cell r="T226"/>
          <cell r="U226"/>
          <cell r="V226"/>
          <cell r="W226"/>
          <cell r="X226" t="str">
            <v>Нормативный срок истек. Год ввода в эксплуатацию 1992. Электроснабжение жилых домов по ул. 30 лет Победы; Уличного освещения сквера 32 микрорайона г.Сургута</v>
          </cell>
        </row>
        <row r="227">
          <cell r="A227"/>
          <cell r="B227"/>
          <cell r="C227"/>
          <cell r="D227"/>
          <cell r="E227"/>
          <cell r="F227"/>
          <cell r="G227"/>
          <cell r="H227"/>
          <cell r="I227"/>
          <cell r="J227"/>
          <cell r="K227"/>
          <cell r="L227"/>
          <cell r="M227"/>
          <cell r="N227"/>
          <cell r="O227"/>
          <cell r="P227"/>
          <cell r="Q227"/>
          <cell r="R227"/>
          <cell r="S227"/>
          <cell r="T227"/>
          <cell r="U227"/>
          <cell r="V227"/>
          <cell r="W227"/>
          <cell r="X227" t="str">
            <v>Нормативный срок истек. Год ввода в эксплуатацию 1992. Электроснабжение жилых домов по ул. 30 лет Победы; Уличного освещения сквера 32 микрорайона г.Сургута</v>
          </cell>
        </row>
        <row r="228">
          <cell r="A228"/>
          <cell r="B228"/>
          <cell r="C228"/>
          <cell r="D228"/>
          <cell r="E228"/>
          <cell r="F228"/>
          <cell r="G228"/>
          <cell r="H228"/>
          <cell r="I228"/>
          <cell r="J228"/>
          <cell r="K228"/>
          <cell r="L228"/>
          <cell r="M228"/>
          <cell r="N228"/>
          <cell r="O228"/>
          <cell r="P228"/>
          <cell r="Q228"/>
          <cell r="R228"/>
          <cell r="S228"/>
          <cell r="T228"/>
          <cell r="U228"/>
          <cell r="V228"/>
          <cell r="W228"/>
          <cell r="X228" t="str">
            <v>Нормативный срок истек. Год ввода в эксплуатацию 1992. Электроснабжение жилых домов по ул. 30 лет Победы; Уличного освещения сквера 32 микрорайона г.Сургута</v>
          </cell>
        </row>
        <row r="229">
          <cell r="A229"/>
          <cell r="B229"/>
          <cell r="C229"/>
          <cell r="D229"/>
          <cell r="E229"/>
          <cell r="F229"/>
          <cell r="G229"/>
          <cell r="H229"/>
          <cell r="I229"/>
          <cell r="J229"/>
          <cell r="K229"/>
          <cell r="L229"/>
          <cell r="M229"/>
          <cell r="N229"/>
          <cell r="O229"/>
          <cell r="P229"/>
          <cell r="Q229"/>
          <cell r="R229"/>
          <cell r="S229"/>
          <cell r="T229"/>
          <cell r="U229"/>
          <cell r="V229"/>
          <cell r="W229"/>
          <cell r="X229" t="str">
            <v>Нормативный срок истек. Год ввода в эксплуатацию 1992. Электроснабжение жилых домов по ул. 30 лет Победы; Уличного освещения сквера 32 микрорайона г.Сургута</v>
          </cell>
        </row>
        <row r="230">
          <cell r="A230"/>
          <cell r="B230"/>
          <cell r="C230"/>
          <cell r="D230"/>
          <cell r="E230"/>
          <cell r="F230"/>
          <cell r="G230"/>
          <cell r="H230"/>
          <cell r="I230"/>
          <cell r="J230"/>
          <cell r="K230"/>
          <cell r="L230"/>
          <cell r="M230"/>
          <cell r="N230"/>
          <cell r="O230"/>
          <cell r="P230"/>
          <cell r="Q230"/>
          <cell r="R230"/>
          <cell r="S230"/>
          <cell r="T230"/>
          <cell r="U230"/>
          <cell r="V230"/>
          <cell r="W230"/>
          <cell r="X230" t="str">
            <v>Нормативный срок истек. Год ввода в эксплуатацию 1992. Электроснабжение жилых домов по ул. 30 лет Победы; Уличного освещения сквера 32 микрорайона г.Сургута</v>
          </cell>
        </row>
        <row r="231">
          <cell r="A231"/>
          <cell r="B231"/>
          <cell r="C231"/>
          <cell r="D231"/>
          <cell r="E231"/>
          <cell r="F231"/>
          <cell r="G231"/>
          <cell r="H231"/>
          <cell r="I231"/>
          <cell r="J231"/>
          <cell r="K231"/>
          <cell r="L231"/>
          <cell r="M231"/>
          <cell r="N231"/>
          <cell r="O231"/>
          <cell r="P231"/>
          <cell r="Q231"/>
          <cell r="R231"/>
          <cell r="S231"/>
          <cell r="T231"/>
          <cell r="U231"/>
          <cell r="V231"/>
          <cell r="W231"/>
          <cell r="X231" t="str">
            <v>Нормативный срок истек. Год ввода в эксплуатацию 1992. Электроснабжение жилых домов по ул. 30 лет Победы; Уличного освещения сквера 32 микрорайона г.Сургута</v>
          </cell>
        </row>
        <row r="232">
          <cell r="A232"/>
          <cell r="B232"/>
          <cell r="C232"/>
          <cell r="D232"/>
          <cell r="E232"/>
          <cell r="F232"/>
          <cell r="G232"/>
          <cell r="H232"/>
          <cell r="I232"/>
          <cell r="J232"/>
          <cell r="K232"/>
          <cell r="L232"/>
          <cell r="M232"/>
          <cell r="N232"/>
          <cell r="O232"/>
          <cell r="P232"/>
          <cell r="Q232"/>
          <cell r="R232"/>
          <cell r="S232"/>
          <cell r="T232"/>
          <cell r="U232"/>
          <cell r="V232"/>
          <cell r="W232"/>
          <cell r="X232" t="str">
            <v>Нормативный срок истек. Год ввода в эксплуатацию 1992. Электроснабжение жилых домов по ул. 30 лет Победы; Уличного освещения сквера 32 микрорайона г.Сургута</v>
          </cell>
        </row>
        <row r="233">
          <cell r="A233"/>
          <cell r="B233"/>
          <cell r="C233"/>
          <cell r="D233"/>
          <cell r="E233"/>
          <cell r="F233"/>
          <cell r="G233"/>
          <cell r="H233"/>
          <cell r="I233"/>
          <cell r="J233"/>
          <cell r="K233"/>
          <cell r="L233"/>
          <cell r="M233"/>
          <cell r="N233"/>
          <cell r="O233"/>
          <cell r="P233"/>
          <cell r="Q233"/>
          <cell r="R233"/>
          <cell r="S233"/>
          <cell r="T233"/>
          <cell r="U233"/>
          <cell r="V233"/>
          <cell r="W233"/>
          <cell r="X233" t="str">
            <v>Нормативный срок истек. Год ввода в эксплуатацию 1992. Электроснабжение жилых домов по ул. 30 лет Победы; Уличного освещения сквера 32 микрорайона г.Сургута</v>
          </cell>
        </row>
        <row r="234">
          <cell r="A234"/>
          <cell r="B234"/>
          <cell r="C234"/>
          <cell r="D234"/>
          <cell r="E234"/>
          <cell r="F234"/>
          <cell r="G234"/>
          <cell r="H234"/>
          <cell r="I234"/>
          <cell r="J234"/>
          <cell r="K234"/>
          <cell r="L234"/>
          <cell r="M234"/>
          <cell r="N234"/>
          <cell r="O234"/>
          <cell r="P234"/>
          <cell r="Q234"/>
          <cell r="R234"/>
          <cell r="S234"/>
          <cell r="T234"/>
          <cell r="U234"/>
          <cell r="V234"/>
          <cell r="W234"/>
          <cell r="X234" t="str">
            <v>Нормативный срок истек. Год ввода в эксплуатацию 1992. Электроснабжение жилых домов по ул. 30 лет Победы; Уличного освещения сквера 32 микрорайона г.Сургута</v>
          </cell>
        </row>
        <row r="235">
          <cell r="A235"/>
          <cell r="B235"/>
          <cell r="C235"/>
          <cell r="D235"/>
          <cell r="E235"/>
          <cell r="F235"/>
          <cell r="G235"/>
          <cell r="H235"/>
          <cell r="I235"/>
          <cell r="J235"/>
          <cell r="K235"/>
          <cell r="L235"/>
          <cell r="M235"/>
          <cell r="N235"/>
          <cell r="O235"/>
          <cell r="P235"/>
          <cell r="Q235"/>
          <cell r="R235"/>
          <cell r="S235"/>
          <cell r="T235"/>
          <cell r="U235"/>
          <cell r="V235"/>
          <cell r="W235"/>
          <cell r="X235" t="str">
            <v>Нормативный срок истек. Год ввода в эксплуатацию 1992. Электроснабжение жилых домов по ул. 30 лет Победы; Уличного освещения сквера 32 микрорайона г.Сургута</v>
          </cell>
        </row>
        <row r="236">
          <cell r="A236"/>
          <cell r="B236"/>
          <cell r="C236"/>
          <cell r="D236"/>
          <cell r="E236"/>
          <cell r="F236"/>
          <cell r="G236"/>
          <cell r="H236"/>
          <cell r="I236"/>
          <cell r="J236"/>
          <cell r="K236"/>
          <cell r="L236"/>
          <cell r="M236"/>
          <cell r="N236"/>
          <cell r="O236"/>
          <cell r="P236"/>
          <cell r="Q236"/>
          <cell r="R236"/>
          <cell r="S236"/>
          <cell r="T236"/>
          <cell r="U236"/>
          <cell r="V236"/>
          <cell r="W236"/>
          <cell r="X236" t="str">
            <v>Нормативный срок истек. Год ввода в эксплуатацию 1992. Электроснабжение жилых домов по ул. 30 лет Победы; Уличного освещения сквера 32 микрорайона г.Сургута</v>
          </cell>
        </row>
        <row r="237">
          <cell r="A237"/>
          <cell r="B237"/>
          <cell r="C237"/>
          <cell r="D237"/>
          <cell r="E237"/>
          <cell r="F237"/>
          <cell r="G237"/>
          <cell r="H237"/>
          <cell r="I237"/>
          <cell r="J237"/>
          <cell r="K237"/>
          <cell r="L237"/>
          <cell r="M237"/>
          <cell r="N237"/>
          <cell r="O237"/>
          <cell r="P237"/>
          <cell r="Q237"/>
          <cell r="R237"/>
          <cell r="S237"/>
          <cell r="T237"/>
          <cell r="U237"/>
          <cell r="V237"/>
          <cell r="W237"/>
          <cell r="X237" t="str">
            <v>Нормативный срок истек. Год ввода в эксплуатацию 1992. Электроснабжение жилых домов по ул. 30 лет Победы; Уличного освещения сквера 32 микрорайона г.Сургута</v>
          </cell>
        </row>
        <row r="238">
          <cell r="A238"/>
          <cell r="B238"/>
          <cell r="C238"/>
          <cell r="D238"/>
          <cell r="E238"/>
          <cell r="F238"/>
          <cell r="G238"/>
          <cell r="H238"/>
          <cell r="I238"/>
          <cell r="J238"/>
          <cell r="K238"/>
          <cell r="L238"/>
          <cell r="M238"/>
          <cell r="N238"/>
          <cell r="O238"/>
          <cell r="P238"/>
          <cell r="Q238"/>
          <cell r="R238"/>
          <cell r="S238"/>
          <cell r="T238"/>
          <cell r="U238"/>
          <cell r="V238"/>
          <cell r="W238"/>
          <cell r="X238" t="str">
            <v>Нормативный срок истек. Год ввода в эксплуатацию 1992. Электроснабжение жилых домов по ул. 30 лет Победы; Уличного освещения сквера 32 микрорайона г.Сургута</v>
          </cell>
        </row>
        <row r="239">
          <cell r="A239"/>
          <cell r="B239"/>
          <cell r="C239"/>
          <cell r="D239"/>
          <cell r="E239"/>
          <cell r="F239"/>
          <cell r="G239"/>
          <cell r="H239"/>
          <cell r="I239"/>
          <cell r="J239"/>
          <cell r="K239"/>
          <cell r="L239"/>
          <cell r="M239"/>
          <cell r="N239"/>
          <cell r="O239"/>
          <cell r="P239"/>
          <cell r="Q239"/>
          <cell r="R239"/>
          <cell r="S239"/>
          <cell r="T239"/>
          <cell r="U239"/>
          <cell r="V239"/>
          <cell r="W239"/>
          <cell r="X239" t="str">
            <v>Нормативный срок истек. Год ввода в эксплуатацию 1992. Электроснабжение жилых домов по ул. 30 лет Победы; Уличного освещения сквера 32 микрорайона г.Сургута</v>
          </cell>
        </row>
        <row r="240">
          <cell r="A240"/>
          <cell r="B240"/>
          <cell r="C240"/>
          <cell r="D240"/>
          <cell r="E240"/>
          <cell r="F240"/>
          <cell r="G240"/>
          <cell r="H240"/>
          <cell r="I240"/>
          <cell r="J240"/>
          <cell r="K240"/>
          <cell r="L240"/>
          <cell r="M240"/>
          <cell r="N240"/>
          <cell r="O240"/>
          <cell r="P240"/>
          <cell r="Q240"/>
          <cell r="R240"/>
          <cell r="S240"/>
          <cell r="T240"/>
          <cell r="U240"/>
          <cell r="V240"/>
          <cell r="W240"/>
          <cell r="X240" t="str">
            <v>Нормативный срок истек. Год ввода в эксплуатацию 1992. Электроснабжение жилых домов по ул. 30 лет Победы; Уличного освещения сквера 32 микрорайона г.Сургута</v>
          </cell>
        </row>
        <row r="241">
          <cell r="A241"/>
          <cell r="B241"/>
          <cell r="C241"/>
          <cell r="D241"/>
          <cell r="E241"/>
          <cell r="F241"/>
          <cell r="G241"/>
          <cell r="H241"/>
          <cell r="I241"/>
          <cell r="J241"/>
          <cell r="K241"/>
          <cell r="L241"/>
          <cell r="M241"/>
          <cell r="N241"/>
          <cell r="O241"/>
          <cell r="P241"/>
          <cell r="Q241"/>
          <cell r="R241"/>
          <cell r="S241"/>
          <cell r="T241"/>
          <cell r="U241"/>
          <cell r="V241"/>
          <cell r="W241"/>
          <cell r="X241" t="str">
            <v>Нормативный срок истек. Год ввода в эксплуатацию 1992. Электроснабжение жилых домов по ул. 30 лет Победы; Уличного освещения сквера 32 микрорайона г.Сургута</v>
          </cell>
        </row>
        <row r="242">
          <cell r="A242"/>
          <cell r="B242"/>
          <cell r="C242"/>
          <cell r="D242"/>
          <cell r="E242"/>
          <cell r="F242"/>
          <cell r="G242"/>
          <cell r="H242"/>
          <cell r="I242"/>
          <cell r="J242"/>
          <cell r="K242"/>
          <cell r="L242"/>
          <cell r="M242"/>
          <cell r="N242"/>
          <cell r="O242"/>
          <cell r="P242"/>
          <cell r="Q242"/>
          <cell r="R242"/>
          <cell r="S242"/>
          <cell r="T242"/>
          <cell r="U242"/>
          <cell r="V242"/>
          <cell r="W242"/>
          <cell r="X242" t="str">
            <v>Нормативный срок истек. Год ввода в эксплуатацию 1992. Электроснабжение жилых домов по ул. 30 лет Победы; Уличного освещения сквера 32 микрорайона г.Сургута</v>
          </cell>
        </row>
        <row r="243">
          <cell r="A243"/>
          <cell r="B243"/>
          <cell r="C243"/>
          <cell r="D243"/>
          <cell r="E243"/>
          <cell r="F243"/>
          <cell r="G243"/>
          <cell r="H243"/>
          <cell r="I243"/>
          <cell r="J243"/>
          <cell r="K243"/>
          <cell r="L243"/>
          <cell r="M243"/>
          <cell r="N243"/>
          <cell r="O243"/>
          <cell r="P243"/>
          <cell r="Q243"/>
          <cell r="R243"/>
          <cell r="S243"/>
          <cell r="T243"/>
          <cell r="U243"/>
          <cell r="V243"/>
          <cell r="W243"/>
          <cell r="X243" t="str">
            <v>Нормативный срок истек. Год ввода в эксплуатацию 1992. Электроснабжение жилых домов по ул. 30 лет Победы; Уличного освещения сквера 32 микрорайона г.Сургута</v>
          </cell>
        </row>
        <row r="244">
          <cell r="A244"/>
          <cell r="B244"/>
          <cell r="C244"/>
          <cell r="D244"/>
          <cell r="E244"/>
          <cell r="F244"/>
          <cell r="G244"/>
          <cell r="H244"/>
          <cell r="I244"/>
          <cell r="J244"/>
          <cell r="K244"/>
          <cell r="L244"/>
          <cell r="M244"/>
          <cell r="N244"/>
          <cell r="O244"/>
          <cell r="P244"/>
          <cell r="Q244"/>
          <cell r="R244"/>
          <cell r="S244"/>
          <cell r="T244"/>
          <cell r="U244"/>
          <cell r="V244"/>
          <cell r="W244"/>
          <cell r="X244" t="str">
            <v>Нормативный срок истек. Год ввода в эксплуатацию 1992. Электроснабжение жилых домов по ул. 30 лет Победы; Уличного освещения сквера 32 микрорайона г.Сургута</v>
          </cell>
        </row>
        <row r="245">
          <cell r="A245"/>
          <cell r="B245"/>
          <cell r="C245"/>
          <cell r="D245"/>
          <cell r="E245"/>
          <cell r="F245"/>
          <cell r="G245"/>
          <cell r="H245"/>
          <cell r="I245"/>
          <cell r="J245"/>
          <cell r="K245"/>
          <cell r="L245"/>
          <cell r="M245"/>
          <cell r="N245"/>
          <cell r="O245"/>
          <cell r="P245"/>
          <cell r="Q245"/>
          <cell r="R245"/>
          <cell r="S245"/>
          <cell r="T245"/>
          <cell r="U245"/>
          <cell r="V245"/>
          <cell r="W245"/>
          <cell r="X245" t="str">
            <v>Нормативный срок истек. Год ввода в эксплуатацию 1992. Электроснабжение жилых домов по ул. 30 лет Победы; Уличного освещения сквера 32 микрорайона г.Сургута</v>
          </cell>
        </row>
        <row r="246">
          <cell r="A246"/>
          <cell r="B246"/>
          <cell r="C246"/>
          <cell r="D246"/>
          <cell r="E246"/>
          <cell r="F246"/>
          <cell r="G246"/>
          <cell r="H246"/>
          <cell r="I246"/>
          <cell r="J246"/>
          <cell r="K246"/>
          <cell r="L246"/>
          <cell r="M246"/>
          <cell r="N246"/>
          <cell r="O246"/>
          <cell r="P246"/>
          <cell r="Q246"/>
          <cell r="R246"/>
          <cell r="S246"/>
          <cell r="T246"/>
          <cell r="U246"/>
          <cell r="V246"/>
          <cell r="W246"/>
          <cell r="X246" t="str">
            <v>Нормативный срок истек. Год ввода в эксплуатацию 1992. Электроснабжение жилых домов по ул. 30 лет Победы; Уличного освещения сквера 32 микрорайона г.Сургута</v>
          </cell>
        </row>
        <row r="247">
          <cell r="A247"/>
          <cell r="B247"/>
          <cell r="C247"/>
          <cell r="D247"/>
          <cell r="E247"/>
          <cell r="F247"/>
          <cell r="G247"/>
          <cell r="H247"/>
          <cell r="I247"/>
          <cell r="J247"/>
          <cell r="K247"/>
          <cell r="L247"/>
          <cell r="M247"/>
          <cell r="N247"/>
          <cell r="O247"/>
          <cell r="P247"/>
          <cell r="Q247"/>
          <cell r="R247"/>
          <cell r="S247"/>
          <cell r="T247"/>
          <cell r="U247"/>
          <cell r="V247"/>
          <cell r="W247"/>
          <cell r="X247" t="str">
            <v>Нормативный срок истек. Год ввода в эксплуатацию 1992. Электроснабжение жилых домов по ул. 30 лет Победы; Уличного освещения сквера 32 микрорайона г.Сургута</v>
          </cell>
        </row>
        <row r="248">
          <cell r="A248"/>
          <cell r="B248"/>
          <cell r="C248"/>
          <cell r="D248"/>
          <cell r="E248"/>
          <cell r="F248"/>
          <cell r="G248"/>
          <cell r="H248"/>
          <cell r="I248"/>
          <cell r="J248"/>
          <cell r="K248"/>
          <cell r="L248"/>
          <cell r="M248"/>
          <cell r="N248"/>
          <cell r="O248"/>
          <cell r="P248"/>
          <cell r="Q248"/>
          <cell r="R248"/>
          <cell r="S248"/>
          <cell r="T248"/>
          <cell r="U248"/>
          <cell r="V248"/>
          <cell r="W248"/>
          <cell r="X248" t="str">
            <v>Нормативный срок истек. Год ввода в эксплуатацию 1992. Электроснабжение жилых домов по ул. 30 лет Победы; Уличного освещения сквера 32 микрорайона г.Сургута</v>
          </cell>
        </row>
        <row r="249">
          <cell r="A249"/>
          <cell r="B249"/>
          <cell r="C249"/>
          <cell r="D249"/>
          <cell r="E249"/>
          <cell r="F249"/>
          <cell r="G249"/>
          <cell r="H249"/>
          <cell r="I249"/>
          <cell r="J249"/>
          <cell r="K249"/>
          <cell r="L249"/>
          <cell r="M249"/>
          <cell r="N249"/>
          <cell r="O249"/>
          <cell r="P249"/>
          <cell r="Q249"/>
          <cell r="R249"/>
          <cell r="S249"/>
          <cell r="T249"/>
          <cell r="U249"/>
          <cell r="V249"/>
          <cell r="W249"/>
          <cell r="X249" t="str">
            <v>Нормативный срок истек. Год ввода в эксплуатацию 1992. Электроснабжение жилых домов по ул. 30 лет Победы; Уличного освещения сквера 32 микрорайона г.Сургута</v>
          </cell>
        </row>
        <row r="250">
          <cell r="A250"/>
          <cell r="B250"/>
          <cell r="C250"/>
          <cell r="D250"/>
          <cell r="E250"/>
          <cell r="F250"/>
          <cell r="G250"/>
          <cell r="H250"/>
          <cell r="I250"/>
          <cell r="J250"/>
          <cell r="K250"/>
          <cell r="L250"/>
          <cell r="M250"/>
          <cell r="N250"/>
          <cell r="O250"/>
          <cell r="P250"/>
          <cell r="Q250"/>
          <cell r="R250"/>
          <cell r="S250"/>
          <cell r="T250"/>
          <cell r="U250"/>
          <cell r="V250"/>
          <cell r="W250"/>
          <cell r="X250" t="str">
            <v>Нормативный срок истек. Год ввода в эксплуатацию 1992. Электроснабжение жилых домов по ул. 30 лет Победы; Уличного освещения сквера 32 микрорайона г.Сургута</v>
          </cell>
        </row>
        <row r="251">
          <cell r="A251"/>
          <cell r="B251"/>
          <cell r="C251"/>
          <cell r="D251"/>
          <cell r="E251"/>
          <cell r="F251"/>
          <cell r="G251"/>
          <cell r="H251"/>
          <cell r="I251"/>
          <cell r="J251"/>
          <cell r="K251"/>
          <cell r="L251"/>
          <cell r="M251"/>
          <cell r="N251"/>
          <cell r="O251"/>
          <cell r="P251"/>
          <cell r="Q251"/>
          <cell r="R251"/>
          <cell r="S251"/>
          <cell r="T251"/>
          <cell r="U251"/>
          <cell r="V251"/>
          <cell r="W251"/>
          <cell r="X251" t="str">
            <v>Нормативный срок истек. Год ввода в эксплуатацию 1992. Электроснабжение жилых домов по ул. 30 лет Победы; Уличного освещения сквера 32 микрорайона г.Сургута</v>
          </cell>
        </row>
        <row r="252">
          <cell r="A252"/>
          <cell r="B252"/>
          <cell r="C252"/>
          <cell r="D252"/>
          <cell r="E252"/>
          <cell r="F252"/>
          <cell r="G252"/>
          <cell r="H252"/>
          <cell r="I252"/>
          <cell r="J252"/>
          <cell r="K252"/>
          <cell r="L252"/>
          <cell r="M252"/>
          <cell r="N252"/>
          <cell r="O252"/>
          <cell r="P252"/>
          <cell r="Q252"/>
          <cell r="R252"/>
          <cell r="S252"/>
          <cell r="T252"/>
          <cell r="U252"/>
          <cell r="V252"/>
          <cell r="W252"/>
          <cell r="X252" t="str">
            <v>Нормативный срок истек. Год ввода в эксплуатацию 1992. Электроснабжение жилых домов по ул. 30 лет Победы; Уличного освещения сквера 32 микрорайона г.Сургута</v>
          </cell>
        </row>
        <row r="253">
          <cell r="A253"/>
          <cell r="B253"/>
          <cell r="C253"/>
          <cell r="D253"/>
          <cell r="E253"/>
          <cell r="F253"/>
          <cell r="G253"/>
          <cell r="H253"/>
          <cell r="I253"/>
          <cell r="J253"/>
          <cell r="K253"/>
          <cell r="L253"/>
          <cell r="M253"/>
          <cell r="N253"/>
          <cell r="O253"/>
          <cell r="P253"/>
          <cell r="Q253"/>
          <cell r="R253"/>
          <cell r="S253"/>
          <cell r="T253"/>
          <cell r="U253"/>
          <cell r="V253"/>
          <cell r="W253"/>
          <cell r="X253" t="str">
            <v>Нормативный срок истек. Год ввода в эксплуатацию 1992. Электроснабжение жилых домов по ул. 30 лет Победы; Уличного освещения сквера 32 микрорайона г.Сургута</v>
          </cell>
        </row>
        <row r="254">
          <cell r="A254"/>
          <cell r="B254"/>
          <cell r="C254"/>
          <cell r="D254"/>
          <cell r="E254"/>
          <cell r="F254"/>
          <cell r="G254"/>
          <cell r="H254"/>
          <cell r="I254"/>
          <cell r="J254"/>
          <cell r="K254"/>
          <cell r="L254"/>
          <cell r="M254"/>
          <cell r="N254"/>
          <cell r="O254"/>
          <cell r="P254"/>
          <cell r="Q254"/>
          <cell r="R254"/>
          <cell r="S254"/>
          <cell r="T254"/>
          <cell r="U254"/>
          <cell r="V254"/>
          <cell r="W254"/>
          <cell r="X254" t="str">
            <v>Нормативный срок истек. Год ввода в эксплуатацию 1992. Электроснабжение жилых домов по ул. 30 лет Победы; Уличного освещения сквера 32 микрорайона г.Сургута</v>
          </cell>
        </row>
        <row r="255">
          <cell r="A255"/>
          <cell r="B255"/>
          <cell r="C255"/>
          <cell r="D255"/>
          <cell r="E255"/>
          <cell r="F255"/>
          <cell r="G255"/>
          <cell r="H255"/>
          <cell r="I255"/>
          <cell r="J255"/>
          <cell r="K255"/>
          <cell r="L255"/>
          <cell r="M255"/>
          <cell r="N255"/>
          <cell r="O255"/>
          <cell r="P255"/>
          <cell r="Q255"/>
          <cell r="R255"/>
          <cell r="S255"/>
          <cell r="T255"/>
          <cell r="U255"/>
          <cell r="V255"/>
          <cell r="W255"/>
          <cell r="X255" t="str">
            <v>Нормативный срок истек. Год ввода в эксплуатацию 1992. Электроснабжение жилых домов по ул. 30 лет Победы; Уличного освещения сквера 32 микрорайона г.Сургута</v>
          </cell>
        </row>
        <row r="256">
          <cell r="A256"/>
          <cell r="B256"/>
          <cell r="C256"/>
          <cell r="D256"/>
          <cell r="E256"/>
          <cell r="F256"/>
          <cell r="G256"/>
          <cell r="H256"/>
          <cell r="I256"/>
          <cell r="J256"/>
          <cell r="K256"/>
          <cell r="L256"/>
          <cell r="M256"/>
          <cell r="N256"/>
          <cell r="O256"/>
          <cell r="P256"/>
          <cell r="Q256"/>
          <cell r="R256"/>
          <cell r="S256"/>
          <cell r="T256"/>
          <cell r="U256"/>
          <cell r="V256"/>
          <cell r="W256"/>
          <cell r="X256" t="str">
            <v>Нормативный срок истек. Год ввода в эксплуатацию 1992. Электроснабжение жилых домов по ул. 30 лет Победы; Уличного освещения сквера 32 микрорайона г.Сургута</v>
          </cell>
        </row>
        <row r="257">
          <cell r="A257"/>
          <cell r="B257"/>
          <cell r="C257"/>
          <cell r="D257"/>
          <cell r="E257"/>
          <cell r="F257"/>
          <cell r="G257"/>
          <cell r="H257"/>
          <cell r="I257"/>
          <cell r="J257"/>
          <cell r="K257"/>
          <cell r="L257"/>
          <cell r="M257"/>
          <cell r="N257"/>
          <cell r="O257"/>
          <cell r="P257"/>
          <cell r="Q257"/>
          <cell r="R257"/>
          <cell r="S257"/>
          <cell r="T257"/>
          <cell r="U257"/>
          <cell r="V257"/>
          <cell r="W257"/>
          <cell r="X257" t="str">
            <v>Нормативный срок истек. Год ввода в эксплуатацию 1992. Электроснабжение жилых домов по ул. 30 лет Победы; Уличного освещения сквера 32 микрорайона г.Сургута</v>
          </cell>
        </row>
        <row r="258">
          <cell r="A258"/>
          <cell r="B258"/>
          <cell r="C258"/>
          <cell r="D258"/>
          <cell r="E258"/>
          <cell r="F258"/>
          <cell r="G258"/>
          <cell r="H258"/>
          <cell r="I258"/>
          <cell r="J258"/>
          <cell r="K258"/>
          <cell r="L258"/>
          <cell r="M258"/>
          <cell r="N258"/>
          <cell r="O258"/>
          <cell r="P258"/>
          <cell r="Q258"/>
          <cell r="R258"/>
          <cell r="S258"/>
          <cell r="T258"/>
          <cell r="U258"/>
          <cell r="V258"/>
          <cell r="W258"/>
          <cell r="X258" t="str">
            <v>Нормативный срок истек. Год ввода в эксплуатацию 1992. Электроснабжение жилых домов по ул. 30 лет Победы; Уличного освещения сквера 32 микрорайона г.Сургута</v>
          </cell>
        </row>
        <row r="259">
          <cell r="A259"/>
          <cell r="B259"/>
          <cell r="C259"/>
          <cell r="D259"/>
          <cell r="E259"/>
          <cell r="F259"/>
          <cell r="G259"/>
          <cell r="H259"/>
          <cell r="I259"/>
          <cell r="J259"/>
          <cell r="K259"/>
          <cell r="L259"/>
          <cell r="M259"/>
          <cell r="N259"/>
          <cell r="O259"/>
          <cell r="P259"/>
          <cell r="Q259"/>
          <cell r="R259"/>
          <cell r="S259"/>
          <cell r="T259"/>
          <cell r="U259"/>
          <cell r="V259"/>
          <cell r="W259"/>
          <cell r="X259" t="str">
            <v>Нормативный срок истек. Год ввода в эксплуатацию 1992. Электроснабжение жилых домов по ул. 30 лет Победы; Уличного освещения сквера 32 микрорайона г.Сургута</v>
          </cell>
        </row>
        <row r="260">
          <cell r="A260"/>
          <cell r="B260"/>
          <cell r="C260"/>
          <cell r="D260"/>
          <cell r="E260"/>
          <cell r="F260"/>
          <cell r="G260"/>
          <cell r="H260"/>
          <cell r="I260"/>
          <cell r="J260"/>
          <cell r="K260"/>
          <cell r="L260"/>
          <cell r="M260"/>
          <cell r="N260"/>
          <cell r="O260"/>
          <cell r="P260"/>
          <cell r="Q260"/>
          <cell r="R260"/>
          <cell r="S260"/>
          <cell r="T260"/>
          <cell r="U260"/>
          <cell r="V260"/>
          <cell r="W260"/>
          <cell r="X260" t="str">
            <v>Нормативный срок истек. Год ввода в эксплуатацию 1992. Электроснабжение жилых домов по ул. 30 лет Победы; Уличного освещения сквера 32 микрорайона г.Сургута</v>
          </cell>
        </row>
        <row r="261">
          <cell r="A261"/>
          <cell r="B261"/>
          <cell r="C261"/>
          <cell r="D261"/>
          <cell r="E261"/>
          <cell r="F261"/>
          <cell r="G261"/>
          <cell r="H261"/>
          <cell r="I261"/>
          <cell r="J261"/>
          <cell r="K261"/>
          <cell r="L261"/>
          <cell r="M261"/>
          <cell r="N261"/>
          <cell r="O261"/>
          <cell r="P261"/>
          <cell r="Q261"/>
          <cell r="R261"/>
          <cell r="S261"/>
          <cell r="T261"/>
          <cell r="U261"/>
          <cell r="V261"/>
          <cell r="W261"/>
          <cell r="X261" t="str">
            <v>Нормативный срок истек. Год ввода в эксплуатацию 1992. Электроснабжение жилых домов по ул. 30 лет Победы; Уличного освещения сквера 32 микрорайона г.Сургута</v>
          </cell>
        </row>
        <row r="262">
          <cell r="A262"/>
          <cell r="B262"/>
          <cell r="C262"/>
          <cell r="D262"/>
          <cell r="E262"/>
          <cell r="F262"/>
          <cell r="G262"/>
          <cell r="H262"/>
          <cell r="I262"/>
          <cell r="J262"/>
          <cell r="K262"/>
          <cell r="L262"/>
          <cell r="M262"/>
          <cell r="N262"/>
          <cell r="O262"/>
          <cell r="P262"/>
          <cell r="Q262"/>
          <cell r="R262"/>
          <cell r="S262"/>
          <cell r="T262"/>
          <cell r="U262"/>
          <cell r="V262"/>
          <cell r="W262"/>
          <cell r="X262" t="str">
            <v>Нормативный срок истек. Год ввода в эксплуатацию 1992. Электроснабжение жилых домов по ул. 30 лет Победы; Уличного освещения сквера 32 микрорайона г.Сургута</v>
          </cell>
        </row>
        <row r="263">
          <cell r="A263"/>
          <cell r="B263"/>
          <cell r="C263"/>
          <cell r="D263"/>
          <cell r="E263"/>
          <cell r="F263"/>
          <cell r="G263"/>
          <cell r="H263"/>
          <cell r="I263"/>
          <cell r="J263"/>
          <cell r="K263"/>
          <cell r="L263"/>
          <cell r="M263"/>
          <cell r="N263"/>
          <cell r="O263"/>
          <cell r="P263"/>
          <cell r="Q263"/>
          <cell r="R263"/>
          <cell r="S263"/>
          <cell r="T263"/>
          <cell r="U263"/>
          <cell r="V263"/>
          <cell r="W263"/>
          <cell r="X263" t="str">
            <v>Нормативный срок истек. Год ввода в эксплуатацию 1992. Электроснабжение жилых домов по ул. 30 лет Победы; Уличного освещения сквера 32 микрорайона г.Сургута</v>
          </cell>
        </row>
        <row r="264">
          <cell r="A264"/>
          <cell r="B264"/>
          <cell r="C264"/>
          <cell r="D264"/>
          <cell r="E264"/>
          <cell r="F264"/>
          <cell r="G264"/>
          <cell r="H264"/>
          <cell r="I264"/>
          <cell r="J264"/>
          <cell r="K264"/>
          <cell r="L264"/>
          <cell r="M264"/>
          <cell r="N264"/>
          <cell r="O264"/>
          <cell r="P264"/>
          <cell r="Q264"/>
          <cell r="R264"/>
          <cell r="S264"/>
          <cell r="T264"/>
          <cell r="U264"/>
          <cell r="V264"/>
          <cell r="W264"/>
          <cell r="X264" t="str">
            <v>Нормативный срок истек. Год ввода в эксплуатацию 1992. Электроснабжение жилых домов по ул. 30 лет Победы; Уличного освещения сквера 32 микрорайона г.Сургута</v>
          </cell>
        </row>
        <row r="265">
          <cell r="A265"/>
          <cell r="B265"/>
          <cell r="C265"/>
          <cell r="D265"/>
          <cell r="E265"/>
          <cell r="F265"/>
          <cell r="G265"/>
          <cell r="H265"/>
          <cell r="I265"/>
          <cell r="J265"/>
          <cell r="K265"/>
          <cell r="L265"/>
          <cell r="M265"/>
          <cell r="N265"/>
          <cell r="O265"/>
          <cell r="P265"/>
          <cell r="Q265"/>
          <cell r="R265"/>
          <cell r="S265"/>
          <cell r="T265"/>
          <cell r="U265"/>
          <cell r="V265"/>
          <cell r="W265"/>
          <cell r="X265" t="str">
            <v>Нормативный срок истек. Год ввода в эксплуатацию 1992. Электроснабжение жилых домов по ул. 30 лет Победы; Уличного освещения сквера 32 микрорайона г.Сургута</v>
          </cell>
        </row>
        <row r="266">
          <cell r="A266"/>
          <cell r="B266"/>
          <cell r="C266"/>
          <cell r="D266"/>
          <cell r="E266"/>
          <cell r="F266"/>
          <cell r="G266"/>
          <cell r="H266"/>
          <cell r="I266"/>
          <cell r="J266"/>
          <cell r="K266"/>
          <cell r="L266"/>
          <cell r="M266"/>
          <cell r="N266"/>
          <cell r="O266"/>
          <cell r="P266"/>
          <cell r="Q266"/>
          <cell r="R266"/>
          <cell r="S266"/>
          <cell r="T266"/>
          <cell r="U266"/>
          <cell r="V266"/>
          <cell r="W266"/>
          <cell r="X266" t="str">
            <v>Нормативный срок истек. Год ввода в эксплуатацию 1992. Электроснабжение жилых домов по ул. 30 лет Победы; Уличного освещения сквера 32 микрорайона г.Сургута</v>
          </cell>
        </row>
        <row r="267">
          <cell r="A267"/>
          <cell r="B267"/>
          <cell r="C267"/>
          <cell r="D267"/>
          <cell r="E267"/>
          <cell r="F267"/>
          <cell r="G267"/>
          <cell r="H267"/>
          <cell r="I267"/>
          <cell r="J267"/>
          <cell r="K267"/>
          <cell r="L267"/>
          <cell r="M267"/>
          <cell r="N267"/>
          <cell r="O267"/>
          <cell r="P267"/>
          <cell r="Q267"/>
          <cell r="R267"/>
          <cell r="S267"/>
          <cell r="T267"/>
          <cell r="U267"/>
          <cell r="V267"/>
          <cell r="W267"/>
          <cell r="X267" t="str">
            <v>Нормативный срок истек. Год ввода в эксплуатацию 1992. Электроснабжение жилых домов по ул. 30 лет Победы; Уличного освещения сквера 32 микрорайона г.Сургута</v>
          </cell>
        </row>
        <row r="268">
          <cell r="A268"/>
          <cell r="B268"/>
          <cell r="C268"/>
          <cell r="D268"/>
          <cell r="E268"/>
          <cell r="F268"/>
          <cell r="G268"/>
          <cell r="H268"/>
          <cell r="I268"/>
          <cell r="J268"/>
          <cell r="K268"/>
          <cell r="L268"/>
          <cell r="M268"/>
          <cell r="N268"/>
          <cell r="O268"/>
          <cell r="P268"/>
          <cell r="Q268"/>
          <cell r="R268"/>
          <cell r="S268"/>
          <cell r="T268"/>
          <cell r="U268"/>
          <cell r="V268"/>
          <cell r="W268"/>
          <cell r="X268" t="str">
            <v>Нормативный срок истек. Год ввода в эксплуатацию 1992. Электроснабжение жилых домов по ул. 30 лет Победы; Уличного освещения сквера 32 микрорайона г.Сургута</v>
          </cell>
        </row>
        <row r="269">
          <cell r="A269"/>
          <cell r="B269"/>
          <cell r="C269"/>
          <cell r="D269"/>
          <cell r="E269"/>
          <cell r="F269"/>
          <cell r="G269"/>
          <cell r="H269"/>
          <cell r="I269"/>
          <cell r="J269"/>
          <cell r="K269"/>
          <cell r="L269"/>
          <cell r="M269"/>
          <cell r="N269"/>
          <cell r="O269"/>
          <cell r="P269"/>
          <cell r="Q269"/>
          <cell r="R269"/>
          <cell r="S269"/>
          <cell r="T269"/>
          <cell r="U269"/>
          <cell r="V269"/>
          <cell r="W269"/>
          <cell r="X269" t="str">
            <v>Нормативный срок истек. Год ввода в эксплуатацию 1992. Электроснабжение жилых домов по ул. 30 лет Победы; Уличного освещения сквера 32 микрорайона г.Сургута</v>
          </cell>
        </row>
        <row r="270">
          <cell r="A270"/>
          <cell r="B270"/>
          <cell r="C270"/>
          <cell r="D270"/>
          <cell r="E270"/>
          <cell r="F270"/>
          <cell r="G270"/>
          <cell r="H270"/>
          <cell r="I270"/>
          <cell r="J270"/>
          <cell r="K270"/>
          <cell r="L270"/>
          <cell r="M270"/>
          <cell r="N270"/>
          <cell r="O270"/>
          <cell r="P270"/>
          <cell r="Q270"/>
          <cell r="R270"/>
          <cell r="S270"/>
          <cell r="T270"/>
          <cell r="U270"/>
          <cell r="V270"/>
          <cell r="W270"/>
          <cell r="X270" t="str">
            <v>Нормативный срок истек. Год ввода в эксплуатацию 1992. Электроснабжение жилых домов по ул. 30 лет Победы; Уличного освещения сквера 32 микрорайона г.Сургута</v>
          </cell>
        </row>
        <row r="271">
          <cell r="A271"/>
          <cell r="B271"/>
          <cell r="C271"/>
          <cell r="D271"/>
          <cell r="E271"/>
          <cell r="F271"/>
          <cell r="G271"/>
          <cell r="H271"/>
          <cell r="I271"/>
          <cell r="J271"/>
          <cell r="K271"/>
          <cell r="L271"/>
          <cell r="M271"/>
          <cell r="N271"/>
          <cell r="O271"/>
          <cell r="P271"/>
          <cell r="Q271"/>
          <cell r="R271"/>
          <cell r="S271"/>
          <cell r="T271"/>
          <cell r="U271"/>
          <cell r="V271"/>
          <cell r="W271"/>
          <cell r="X271" t="str">
            <v>Нормативный срок истек. Год ввода в эксплуатацию 1992. Электроснабжение жилых домов по ул. 30 лет Победы; Уличного освещения сквера 32 микрорайона г.Сургута</v>
          </cell>
        </row>
        <row r="272">
          <cell r="A272"/>
          <cell r="B272"/>
          <cell r="C272"/>
          <cell r="D272"/>
          <cell r="E272"/>
          <cell r="F272"/>
          <cell r="G272"/>
          <cell r="H272"/>
          <cell r="I272"/>
          <cell r="J272"/>
          <cell r="K272"/>
          <cell r="L272"/>
          <cell r="M272"/>
          <cell r="N272"/>
          <cell r="O272"/>
          <cell r="P272"/>
          <cell r="Q272"/>
          <cell r="R272"/>
          <cell r="S272"/>
          <cell r="T272"/>
          <cell r="U272"/>
          <cell r="V272"/>
          <cell r="W272"/>
          <cell r="X272" t="str">
            <v>Нормативный срок истек. Год ввода в эксплуатацию 1992. Электроснабжение жилых домов по ул. 30 лет Победы; Уличного освещения сквера 32 микрорайона г.Сургута</v>
          </cell>
        </row>
        <row r="273">
          <cell r="A273"/>
          <cell r="B273"/>
          <cell r="C273"/>
          <cell r="D273"/>
          <cell r="E273"/>
          <cell r="F273"/>
          <cell r="G273"/>
          <cell r="H273"/>
          <cell r="I273"/>
          <cell r="J273"/>
          <cell r="K273"/>
          <cell r="L273"/>
          <cell r="M273"/>
          <cell r="N273"/>
          <cell r="O273"/>
          <cell r="P273"/>
          <cell r="Q273"/>
          <cell r="R273"/>
          <cell r="S273"/>
          <cell r="T273"/>
          <cell r="U273"/>
          <cell r="V273"/>
          <cell r="W273"/>
          <cell r="X273" t="str">
            <v>Нормативный срок истек. Год ввода в эксплуатацию 1992. Электроснабжение жилых домов по ул. 30 лет Победы; Уличного освещения сквера 32 микрорайона г.Сургута</v>
          </cell>
        </row>
        <row r="274">
          <cell r="A274"/>
          <cell r="B274"/>
          <cell r="C274"/>
          <cell r="D274"/>
          <cell r="E274"/>
          <cell r="F274"/>
          <cell r="G274"/>
          <cell r="H274"/>
          <cell r="I274"/>
          <cell r="J274"/>
          <cell r="K274"/>
          <cell r="L274"/>
          <cell r="M274"/>
          <cell r="N274"/>
          <cell r="O274"/>
          <cell r="P274"/>
          <cell r="Q274"/>
          <cell r="R274"/>
          <cell r="S274"/>
          <cell r="T274"/>
          <cell r="U274"/>
          <cell r="V274"/>
          <cell r="W274"/>
          <cell r="X274" t="str">
            <v>Нормативный срок истек. Год ввода в эксплуатацию 1992. Электроснабжение жилых домов по ул. 30 лет Победы; Уличного освещения сквера 32 микрорайона г.Сургута</v>
          </cell>
        </row>
        <row r="275">
          <cell r="A275"/>
          <cell r="B275"/>
          <cell r="C275"/>
          <cell r="D275"/>
          <cell r="E275"/>
          <cell r="F275"/>
          <cell r="G275"/>
          <cell r="H275"/>
          <cell r="I275"/>
          <cell r="J275"/>
          <cell r="K275"/>
          <cell r="L275"/>
          <cell r="M275"/>
          <cell r="N275"/>
          <cell r="O275"/>
          <cell r="P275"/>
          <cell r="Q275"/>
          <cell r="R275"/>
          <cell r="S275"/>
          <cell r="T275"/>
          <cell r="U275"/>
          <cell r="V275"/>
          <cell r="W275"/>
          <cell r="X275" t="str">
            <v>Нормативный срок истек. Год ввода в эксплуатацию 1992. Электроснабжение жилых домов по ул. 30 лет Победы; Уличного освещения сквера 32 микрорайона г.Сургута</v>
          </cell>
        </row>
        <row r="276">
          <cell r="A276"/>
          <cell r="B276"/>
          <cell r="C276"/>
          <cell r="D276"/>
          <cell r="E276"/>
          <cell r="F276"/>
          <cell r="G276"/>
          <cell r="H276"/>
          <cell r="I276"/>
          <cell r="J276"/>
          <cell r="K276"/>
          <cell r="L276"/>
          <cell r="M276"/>
          <cell r="N276"/>
          <cell r="O276"/>
          <cell r="P276"/>
          <cell r="Q276"/>
          <cell r="R276"/>
          <cell r="S276"/>
          <cell r="T276"/>
          <cell r="U276"/>
          <cell r="V276"/>
          <cell r="W276"/>
          <cell r="X276" t="str">
            <v>Нормативный срок истек. Год ввода в эксплуатацию 1992. Электроснабжение жилых домов по ул. 30 лет Победы; Уличного освещения сквера 32 микрорайона г.Сургута</v>
          </cell>
        </row>
        <row r="277">
          <cell r="A277"/>
          <cell r="B277"/>
          <cell r="C277"/>
          <cell r="D277"/>
          <cell r="E277"/>
          <cell r="F277"/>
          <cell r="G277"/>
          <cell r="H277"/>
          <cell r="I277"/>
          <cell r="J277"/>
          <cell r="K277"/>
          <cell r="L277"/>
          <cell r="M277"/>
          <cell r="N277"/>
          <cell r="O277"/>
          <cell r="P277"/>
          <cell r="Q277"/>
          <cell r="R277"/>
          <cell r="S277"/>
          <cell r="T277"/>
          <cell r="U277"/>
          <cell r="V277"/>
          <cell r="W277"/>
          <cell r="X277" t="str">
            <v>Нормативный срок истек. Год ввода в эксплуатацию 1992. Электроснабжение жилых домов по ул. 30 лет Победы; Уличного освещения сквера 32 микрорайона г.Сургута</v>
          </cell>
        </row>
        <row r="278">
          <cell r="A278"/>
          <cell r="B278"/>
          <cell r="C278"/>
          <cell r="D278"/>
          <cell r="E278"/>
          <cell r="F278"/>
          <cell r="G278"/>
          <cell r="H278"/>
          <cell r="I278"/>
          <cell r="J278"/>
          <cell r="K278"/>
          <cell r="L278"/>
          <cell r="M278"/>
          <cell r="N278"/>
          <cell r="O278"/>
          <cell r="P278"/>
          <cell r="Q278"/>
          <cell r="R278"/>
          <cell r="S278"/>
          <cell r="T278"/>
          <cell r="U278"/>
          <cell r="V278"/>
          <cell r="W278"/>
          <cell r="X278" t="str">
            <v>Нормативный срок истек. Год ввода в эксплуатацию 1992. Электроснабжение жилых домов по ул. 30 лет Победы; Уличного освещения сквера 32 микрорайона г.Сургута</v>
          </cell>
        </row>
        <row r="279">
          <cell r="A279"/>
          <cell r="B279"/>
          <cell r="C279"/>
          <cell r="D279"/>
          <cell r="E279"/>
          <cell r="F279"/>
          <cell r="G279"/>
          <cell r="H279"/>
          <cell r="I279"/>
          <cell r="J279"/>
          <cell r="K279"/>
          <cell r="L279"/>
          <cell r="M279"/>
          <cell r="N279"/>
          <cell r="O279"/>
          <cell r="P279"/>
          <cell r="Q279"/>
          <cell r="R279"/>
          <cell r="S279"/>
          <cell r="T279"/>
          <cell r="U279"/>
          <cell r="V279"/>
          <cell r="W279"/>
          <cell r="X279" t="str">
            <v>Нормативный срок истек. Год ввода в эксплуатацию 1992. Электроснабжение жилых домов по ул. 30 лет Победы; Уличного освещения сквера 32 микрорайона г.Сургута</v>
          </cell>
        </row>
        <row r="280">
          <cell r="A280"/>
          <cell r="B280"/>
          <cell r="C280"/>
          <cell r="D280"/>
          <cell r="E280"/>
          <cell r="F280"/>
          <cell r="G280"/>
          <cell r="H280"/>
          <cell r="I280"/>
          <cell r="J280"/>
          <cell r="K280"/>
          <cell r="L280"/>
          <cell r="M280"/>
          <cell r="N280"/>
          <cell r="O280"/>
          <cell r="P280"/>
          <cell r="Q280"/>
          <cell r="R280"/>
          <cell r="S280"/>
          <cell r="T280"/>
          <cell r="U280"/>
          <cell r="V280"/>
          <cell r="W280"/>
          <cell r="X280" t="str">
            <v>Нормативный срок истек. Год ввода в эксплуатацию 1992. Электроснабжение жилых домов по ул. 30 лет Победы; Уличного освещения сквера 32 микрорайона г.Сургута</v>
          </cell>
        </row>
        <row r="281">
          <cell r="A281"/>
          <cell r="B281"/>
          <cell r="C281"/>
          <cell r="D281"/>
          <cell r="E281"/>
          <cell r="F281"/>
          <cell r="G281"/>
          <cell r="H281"/>
          <cell r="I281"/>
          <cell r="J281"/>
          <cell r="K281"/>
          <cell r="L281"/>
          <cell r="M281"/>
          <cell r="N281"/>
          <cell r="O281"/>
          <cell r="P281"/>
          <cell r="Q281"/>
          <cell r="R281"/>
          <cell r="S281"/>
          <cell r="T281"/>
          <cell r="U281"/>
          <cell r="V281"/>
          <cell r="W281"/>
          <cell r="X281" t="str">
            <v>Нормативный срок истек. Год ввода в эксплуатацию 1992. Электроснабжение жилых домов по ул. 30 лет Победы; Уличного освещения сквера 32 микрорайона г.Сургута</v>
          </cell>
        </row>
        <row r="282">
          <cell r="A282"/>
          <cell r="B282"/>
          <cell r="C282"/>
          <cell r="D282"/>
          <cell r="E282"/>
          <cell r="F282"/>
          <cell r="G282"/>
          <cell r="H282"/>
          <cell r="I282"/>
          <cell r="J282"/>
          <cell r="K282"/>
          <cell r="L282"/>
          <cell r="M282"/>
          <cell r="N282"/>
          <cell r="O282"/>
          <cell r="P282"/>
          <cell r="Q282"/>
          <cell r="R282"/>
          <cell r="S282"/>
          <cell r="T282"/>
          <cell r="U282"/>
          <cell r="V282"/>
          <cell r="W282"/>
          <cell r="X282" t="str">
            <v>Нормативный срок истек. Год ввода в эксплуатацию 1992. Электроснабжение жилых домов по ул. 30 лет Победы; Уличного освещения сквера 32 микрорайона г.Сургута</v>
          </cell>
        </row>
        <row r="283">
          <cell r="A283"/>
          <cell r="B283"/>
          <cell r="C283"/>
          <cell r="D283"/>
          <cell r="E283"/>
          <cell r="F283"/>
          <cell r="G283"/>
          <cell r="H283"/>
          <cell r="I283"/>
          <cell r="J283"/>
          <cell r="K283"/>
          <cell r="L283"/>
          <cell r="M283"/>
          <cell r="N283"/>
          <cell r="O283"/>
          <cell r="P283"/>
          <cell r="Q283"/>
          <cell r="R283"/>
          <cell r="S283"/>
          <cell r="T283"/>
          <cell r="U283"/>
          <cell r="V283"/>
          <cell r="W283"/>
          <cell r="X283" t="str">
            <v>Нормативный срок истек. Год ввода в эксплуатацию 1992. Электроснабжение жилых домов по ул. 30 лет Победы; Уличного освещения сквера 32 микрорайона г.Сургута</v>
          </cell>
        </row>
        <row r="284">
          <cell r="A284"/>
          <cell r="B284"/>
          <cell r="C284"/>
          <cell r="D284"/>
          <cell r="E284"/>
          <cell r="F284"/>
          <cell r="G284"/>
          <cell r="H284"/>
          <cell r="I284"/>
          <cell r="J284"/>
          <cell r="K284"/>
          <cell r="L284"/>
          <cell r="M284"/>
          <cell r="N284"/>
          <cell r="O284"/>
          <cell r="P284"/>
          <cell r="Q284"/>
          <cell r="R284"/>
          <cell r="S284"/>
          <cell r="T284"/>
          <cell r="U284"/>
          <cell r="V284"/>
          <cell r="W284"/>
          <cell r="X284" t="str">
            <v>Нормативный срок истек. Год ввода в эксплуатацию 1992. Электроснабжение жилых домов по ул. 30 лет Победы; Уличного освещения сквера 32 микрорайона г.Сургута</v>
          </cell>
        </row>
        <row r="285">
          <cell r="A285"/>
          <cell r="B285"/>
          <cell r="C285"/>
          <cell r="D285"/>
          <cell r="E285"/>
          <cell r="F285"/>
          <cell r="G285"/>
          <cell r="H285"/>
          <cell r="I285"/>
          <cell r="J285"/>
          <cell r="K285"/>
          <cell r="L285"/>
          <cell r="M285"/>
          <cell r="N285"/>
          <cell r="O285"/>
          <cell r="P285"/>
          <cell r="Q285"/>
          <cell r="R285"/>
          <cell r="S285"/>
          <cell r="T285"/>
          <cell r="U285"/>
          <cell r="V285"/>
          <cell r="W285"/>
          <cell r="X285" t="str">
            <v>Нормативный срок истек. Год ввода в эксплуатацию 1992. Электроснабжение жилых домов по ул. 30 лет Победы; Уличного освещения сквера 32 микрорайона г.Сургута</v>
          </cell>
        </row>
        <row r="286">
          <cell r="A286"/>
          <cell r="B286"/>
          <cell r="C286"/>
          <cell r="D286"/>
          <cell r="E286"/>
          <cell r="F286"/>
          <cell r="G286"/>
          <cell r="H286"/>
          <cell r="I286"/>
          <cell r="J286"/>
          <cell r="K286"/>
          <cell r="L286"/>
          <cell r="M286"/>
          <cell r="N286"/>
          <cell r="O286"/>
          <cell r="P286"/>
          <cell r="Q286"/>
          <cell r="R286"/>
          <cell r="S286"/>
          <cell r="T286"/>
          <cell r="U286"/>
          <cell r="V286"/>
          <cell r="W286"/>
          <cell r="X286" t="str">
            <v>Нормативный срок истек. Год ввода в эксплуатацию 1992. Электроснабжение жилых домов по ул. 30 лет Победы; Уличного освещения сквера 32 микрорайона г.Сургута</v>
          </cell>
        </row>
        <row r="287">
          <cell r="A287"/>
          <cell r="B287"/>
          <cell r="C287"/>
          <cell r="D287"/>
          <cell r="E287"/>
          <cell r="F287"/>
          <cell r="G287"/>
          <cell r="H287"/>
          <cell r="I287"/>
          <cell r="J287"/>
          <cell r="K287"/>
          <cell r="L287"/>
          <cell r="M287"/>
          <cell r="N287"/>
          <cell r="O287"/>
          <cell r="P287"/>
          <cell r="Q287"/>
          <cell r="R287"/>
          <cell r="S287"/>
          <cell r="T287"/>
          <cell r="U287"/>
          <cell r="V287"/>
          <cell r="W287"/>
          <cell r="X287" t="str">
            <v>Нормативный срок истек. Год ввода в эксплуатацию 1992. Электроснабжение жилых домов по ул. 30 лет Победы; Уличного освещения сквера 32 микрорайона г.Сургута</v>
          </cell>
        </row>
        <row r="288">
          <cell r="A288"/>
          <cell r="B288"/>
          <cell r="C288"/>
          <cell r="D288"/>
          <cell r="E288"/>
          <cell r="F288"/>
          <cell r="G288"/>
          <cell r="H288"/>
          <cell r="I288"/>
          <cell r="J288"/>
          <cell r="K288"/>
          <cell r="L288"/>
          <cell r="M288"/>
          <cell r="N288"/>
          <cell r="O288"/>
          <cell r="P288"/>
          <cell r="Q288"/>
          <cell r="R288"/>
          <cell r="S288"/>
          <cell r="T288"/>
          <cell r="U288"/>
          <cell r="V288"/>
          <cell r="W288"/>
          <cell r="X288" t="str">
            <v>Нормативный срок истек. Год ввода в эксплуатацию 1992. Электроснабжение жилых домов по ул. 30 лет Победы; Уличного освещения сквера 32 микрорайона г.Сургута</v>
          </cell>
        </row>
        <row r="289">
          <cell r="A289"/>
          <cell r="B289"/>
          <cell r="C289"/>
          <cell r="D289"/>
          <cell r="E289"/>
          <cell r="F289"/>
          <cell r="G289"/>
          <cell r="H289"/>
          <cell r="I289"/>
          <cell r="J289"/>
          <cell r="K289"/>
          <cell r="L289"/>
          <cell r="M289"/>
          <cell r="N289"/>
          <cell r="O289"/>
          <cell r="P289"/>
          <cell r="Q289"/>
          <cell r="R289"/>
          <cell r="S289"/>
          <cell r="T289"/>
          <cell r="U289"/>
          <cell r="V289"/>
          <cell r="W289"/>
          <cell r="X289" t="str">
            <v>Нормативный срок истек. Год ввода в эксплуатацию 1992. Электроснабжение жилых домов по ул. 30 лет Победы; Уличного освещения сквера 32 микрорайона г.Сургута</v>
          </cell>
        </row>
        <row r="290">
          <cell r="A290"/>
          <cell r="B290"/>
          <cell r="C290"/>
          <cell r="D290"/>
          <cell r="E290"/>
          <cell r="F290"/>
          <cell r="G290"/>
          <cell r="H290"/>
          <cell r="I290"/>
          <cell r="J290"/>
          <cell r="K290"/>
          <cell r="L290"/>
          <cell r="M290"/>
          <cell r="N290"/>
          <cell r="O290"/>
          <cell r="P290"/>
          <cell r="Q290"/>
          <cell r="R290"/>
          <cell r="S290"/>
          <cell r="T290"/>
          <cell r="U290"/>
          <cell r="V290"/>
          <cell r="W290"/>
          <cell r="X290" t="str">
            <v>Нормативный срок истек. Год ввода в эксплуатацию 1992. Электроснабжение жилых домов по ул. 30 лет Победы; Уличного освещения сквера 32 микрорайона г.Сургута</v>
          </cell>
        </row>
        <row r="291">
          <cell r="A291"/>
          <cell r="B291"/>
          <cell r="C291"/>
          <cell r="D291"/>
          <cell r="E291"/>
          <cell r="F291"/>
          <cell r="G291"/>
          <cell r="H291"/>
          <cell r="I291"/>
          <cell r="J291"/>
          <cell r="K291"/>
          <cell r="L291"/>
          <cell r="M291"/>
          <cell r="N291"/>
          <cell r="O291"/>
          <cell r="P291"/>
          <cell r="Q291"/>
          <cell r="R291"/>
          <cell r="S291"/>
          <cell r="T291"/>
          <cell r="U291"/>
          <cell r="V291"/>
          <cell r="W291"/>
          <cell r="X291" t="str">
            <v>Нормативный срок истек. Год ввода в эксплуатацию 1992. Электроснабжение жилых домов по ул. 30 лет Победы; Уличного освещения сквера 32 микрорайона г.Сургута</v>
          </cell>
        </row>
        <row r="292">
          <cell r="A292"/>
          <cell r="B292"/>
          <cell r="C292"/>
          <cell r="D292"/>
          <cell r="E292"/>
          <cell r="F292"/>
          <cell r="G292"/>
          <cell r="H292"/>
          <cell r="I292"/>
          <cell r="J292"/>
          <cell r="K292"/>
          <cell r="L292"/>
          <cell r="M292"/>
          <cell r="N292"/>
          <cell r="O292"/>
          <cell r="P292"/>
          <cell r="Q292"/>
          <cell r="R292"/>
          <cell r="S292"/>
          <cell r="T292"/>
          <cell r="U292"/>
          <cell r="V292"/>
          <cell r="W292"/>
          <cell r="X292" t="str">
            <v>Нормативный срок истек. Год ввода в эксплуатацию 1992. Электроснабжение жилых домов по ул. 30 лет Победы; Уличного освещения сквера 32 микрорайона г.Сургута</v>
          </cell>
        </row>
        <row r="293">
          <cell r="A293"/>
          <cell r="B293"/>
          <cell r="C293"/>
          <cell r="D293"/>
          <cell r="E293"/>
          <cell r="F293"/>
          <cell r="G293"/>
          <cell r="H293"/>
          <cell r="I293"/>
          <cell r="J293"/>
          <cell r="K293"/>
          <cell r="L293"/>
          <cell r="M293"/>
          <cell r="N293"/>
          <cell r="O293"/>
          <cell r="P293"/>
          <cell r="Q293"/>
          <cell r="R293"/>
          <cell r="S293"/>
          <cell r="T293"/>
          <cell r="U293"/>
          <cell r="V293"/>
          <cell r="W293"/>
          <cell r="X293" t="str">
            <v>Нормативный срок истек. Год ввода в эксплуатацию 1992. Электроснабжение жилых домов по ул. 30 лет Победы; Уличного освещения сквера 32 микрорайона г.Сургута</v>
          </cell>
        </row>
        <row r="294">
          <cell r="A294"/>
          <cell r="B294"/>
          <cell r="C294"/>
          <cell r="D294"/>
          <cell r="E294"/>
          <cell r="F294"/>
          <cell r="G294"/>
          <cell r="H294"/>
          <cell r="I294"/>
          <cell r="J294"/>
          <cell r="K294"/>
          <cell r="L294"/>
          <cell r="M294"/>
          <cell r="N294"/>
          <cell r="O294"/>
          <cell r="P294"/>
          <cell r="Q294"/>
          <cell r="R294"/>
          <cell r="S294"/>
          <cell r="T294"/>
          <cell r="U294"/>
          <cell r="V294"/>
          <cell r="W294"/>
          <cell r="X294" t="str">
            <v>Нормативный срок истек. Год ввода в эксплуатацию 1992. Электроснабжение жилых домов по ул. 30 лет Победы; Уличного освещения сквера 32 микрорайона г.Сургута</v>
          </cell>
        </row>
        <row r="295">
          <cell r="A295"/>
          <cell r="B295"/>
          <cell r="C295"/>
          <cell r="D295"/>
          <cell r="E295"/>
          <cell r="F295"/>
          <cell r="G295"/>
          <cell r="H295"/>
          <cell r="I295"/>
          <cell r="J295"/>
          <cell r="K295"/>
          <cell r="L295"/>
          <cell r="M295"/>
          <cell r="N295"/>
          <cell r="O295"/>
          <cell r="P295"/>
          <cell r="Q295"/>
          <cell r="R295"/>
          <cell r="S295"/>
          <cell r="T295"/>
          <cell r="U295"/>
          <cell r="V295"/>
          <cell r="W295"/>
          <cell r="X295" t="str">
            <v>Нормативный срок истек. Год ввода в эксплуатацию 1992. Электроснабжение жилых домов по ул. 30 лет Победы; Уличного освещения сквера 32 микрорайона г.Сургута</v>
          </cell>
        </row>
        <row r="296">
          <cell r="A296"/>
          <cell r="B296"/>
          <cell r="C296"/>
          <cell r="D296"/>
          <cell r="E296"/>
          <cell r="F296"/>
          <cell r="G296"/>
          <cell r="H296"/>
          <cell r="I296"/>
          <cell r="J296"/>
          <cell r="K296"/>
          <cell r="L296"/>
          <cell r="M296"/>
          <cell r="N296"/>
          <cell r="O296"/>
          <cell r="P296"/>
          <cell r="Q296"/>
          <cell r="R296"/>
          <cell r="S296"/>
          <cell r="T296"/>
          <cell r="U296"/>
          <cell r="V296"/>
          <cell r="W296"/>
          <cell r="X296" t="str">
            <v>Нормативный срок истек. Год ввода в эксплуатацию 1992. Электроснабжение жилых домов по ул. 30 лет Победы; Уличного освещения сквера 32 микрорайона г.Сургута</v>
          </cell>
        </row>
        <row r="297">
          <cell r="A297"/>
          <cell r="B297"/>
          <cell r="C297"/>
          <cell r="D297"/>
          <cell r="E297"/>
          <cell r="F297"/>
          <cell r="G297"/>
          <cell r="H297"/>
          <cell r="I297"/>
          <cell r="J297"/>
          <cell r="K297"/>
          <cell r="L297"/>
          <cell r="M297"/>
          <cell r="N297"/>
          <cell r="O297"/>
          <cell r="P297"/>
          <cell r="Q297"/>
          <cell r="R297"/>
          <cell r="S297"/>
          <cell r="T297"/>
          <cell r="U297"/>
          <cell r="V297"/>
          <cell r="W297"/>
          <cell r="X297" t="str">
            <v>Нормативный срок истек. Год ввода в эксплуатацию 1992. Электроснабжение жилых домов по ул. 30 лет Победы; Уличного освещения сквера 32 микрорайона г.Сургута</v>
          </cell>
        </row>
        <row r="298">
          <cell r="A298"/>
          <cell r="B298"/>
          <cell r="C298"/>
          <cell r="D298"/>
          <cell r="E298"/>
          <cell r="F298"/>
          <cell r="G298"/>
          <cell r="H298"/>
          <cell r="I298"/>
          <cell r="J298"/>
          <cell r="K298"/>
          <cell r="L298"/>
          <cell r="M298"/>
          <cell r="N298"/>
          <cell r="O298"/>
          <cell r="P298"/>
          <cell r="Q298"/>
          <cell r="R298"/>
          <cell r="S298"/>
          <cell r="T298"/>
          <cell r="U298"/>
          <cell r="V298"/>
          <cell r="W298"/>
          <cell r="X298" t="str">
            <v>Нормативный срок истек. Год ввода в эксплуатацию 1992. Электроснабжение жилых домов по ул. 30 лет Победы; Уличного освещения сквера 32 микрорайона г.Сургута</v>
          </cell>
        </row>
        <row r="299">
          <cell r="A299"/>
          <cell r="B299"/>
          <cell r="C299"/>
          <cell r="D299"/>
          <cell r="E299"/>
          <cell r="F299"/>
          <cell r="G299"/>
          <cell r="H299"/>
          <cell r="I299"/>
          <cell r="J299"/>
          <cell r="K299"/>
          <cell r="L299"/>
          <cell r="M299"/>
          <cell r="N299"/>
          <cell r="O299"/>
          <cell r="P299"/>
          <cell r="Q299"/>
          <cell r="R299"/>
          <cell r="S299"/>
          <cell r="T299"/>
          <cell r="U299"/>
          <cell r="V299"/>
          <cell r="W299"/>
          <cell r="X299" t="str">
            <v>Нормативный срок истек. Год ввода в эксплуатацию 1992. Электроснабжение жилых домов по ул. 30 лет Победы; Уличного освещения сквера 32 микрорайона г.Сургута</v>
          </cell>
        </row>
        <row r="300">
          <cell r="A300"/>
          <cell r="B300"/>
          <cell r="C300"/>
          <cell r="D300"/>
          <cell r="E300"/>
          <cell r="F300"/>
          <cell r="G300"/>
          <cell r="H300"/>
          <cell r="I300"/>
          <cell r="J300"/>
          <cell r="K300"/>
          <cell r="L300"/>
          <cell r="M300"/>
          <cell r="N300"/>
          <cell r="O300"/>
          <cell r="P300"/>
          <cell r="Q300"/>
          <cell r="R300"/>
          <cell r="S300"/>
          <cell r="T300"/>
          <cell r="U300"/>
          <cell r="V300"/>
          <cell r="W300"/>
          <cell r="X300" t="str">
            <v>Нормативный срок истек. Год ввода в эксплуатацию 1992. Электроснабжение жилых домов по ул. 30 лет Победы; Уличного освещения сквера 32 микрорайона г.Сургута</v>
          </cell>
        </row>
        <row r="301">
          <cell r="A301"/>
          <cell r="B301"/>
          <cell r="C301"/>
          <cell r="D301"/>
          <cell r="E301"/>
          <cell r="F301"/>
          <cell r="G301"/>
          <cell r="H301"/>
          <cell r="I301"/>
          <cell r="J301"/>
          <cell r="K301"/>
          <cell r="L301"/>
          <cell r="M301"/>
          <cell r="N301"/>
          <cell r="O301"/>
          <cell r="P301"/>
          <cell r="Q301"/>
          <cell r="R301"/>
          <cell r="S301"/>
          <cell r="T301"/>
          <cell r="U301"/>
          <cell r="V301"/>
          <cell r="W301"/>
          <cell r="X301" t="str">
            <v>Нормативный срок истек. Год ввода в эксплуатацию 1992. Электроснабжение жилых домов по ул. 30 лет Победы; Уличного освещения сквера 32 микрорайона г.Сургута</v>
          </cell>
        </row>
        <row r="302">
          <cell r="A302"/>
          <cell r="B302"/>
          <cell r="C302"/>
          <cell r="D302"/>
          <cell r="E302"/>
          <cell r="F302"/>
          <cell r="G302"/>
          <cell r="H302"/>
          <cell r="I302"/>
          <cell r="J302"/>
          <cell r="K302"/>
          <cell r="L302"/>
          <cell r="M302"/>
          <cell r="N302"/>
          <cell r="O302"/>
          <cell r="P302"/>
          <cell r="Q302"/>
          <cell r="R302"/>
          <cell r="S302"/>
          <cell r="T302"/>
          <cell r="U302"/>
          <cell r="V302"/>
          <cell r="W302"/>
          <cell r="X302" t="str">
            <v>Нормативный срок истек. Год ввода в эксплуатацию 1992. Электроснабжение жилых домов по ул. 30 лет Победы; Уличного освещения сквера 32 микрорайона г.Сургута</v>
          </cell>
        </row>
        <row r="303">
          <cell r="A303"/>
          <cell r="B303"/>
          <cell r="C303"/>
          <cell r="D303"/>
          <cell r="E303"/>
          <cell r="F303"/>
          <cell r="G303"/>
          <cell r="H303"/>
          <cell r="I303"/>
          <cell r="J303"/>
          <cell r="K303"/>
          <cell r="L303"/>
          <cell r="M303"/>
          <cell r="N303"/>
          <cell r="O303"/>
          <cell r="P303"/>
          <cell r="Q303"/>
          <cell r="R303"/>
          <cell r="S303"/>
          <cell r="T303"/>
          <cell r="U303"/>
          <cell r="V303"/>
          <cell r="W303"/>
          <cell r="X303" t="str">
            <v>Нормативный срок истек. Год ввода в эксплуатацию 1992. Электроснабжение жилых домов по ул. 30 лет Победы; Уличного освещения сквера 32 микрорайона г.Сургута</v>
          </cell>
        </row>
        <row r="304">
          <cell r="A304"/>
          <cell r="B304"/>
          <cell r="C304"/>
          <cell r="D304"/>
          <cell r="E304"/>
          <cell r="F304"/>
          <cell r="G304"/>
          <cell r="H304"/>
          <cell r="I304"/>
          <cell r="J304"/>
          <cell r="K304"/>
          <cell r="L304"/>
          <cell r="M304"/>
          <cell r="N304"/>
          <cell r="O304"/>
          <cell r="P304"/>
          <cell r="Q304"/>
          <cell r="R304"/>
          <cell r="S304"/>
          <cell r="T304"/>
          <cell r="U304"/>
          <cell r="V304"/>
          <cell r="W304"/>
          <cell r="X304" t="str">
            <v>Нормативный срок истек. Год ввода в эксплуатацию 1992. Электроснабжение жилых домов по ул. 30 лет Победы; Уличного освещения сквера 32 микрорайона г.Сургута</v>
          </cell>
        </row>
        <row r="305">
          <cell r="A305"/>
          <cell r="B305"/>
          <cell r="C305"/>
          <cell r="D305"/>
          <cell r="E305"/>
          <cell r="F305"/>
          <cell r="G305"/>
          <cell r="H305"/>
          <cell r="I305"/>
          <cell r="J305"/>
          <cell r="K305"/>
          <cell r="L305"/>
          <cell r="M305"/>
          <cell r="N305"/>
          <cell r="O305"/>
          <cell r="P305"/>
          <cell r="Q305"/>
          <cell r="R305"/>
          <cell r="S305"/>
          <cell r="T305"/>
          <cell r="U305"/>
          <cell r="V305"/>
          <cell r="W305"/>
          <cell r="X305" t="str">
            <v>Нормативный срок истек. Год ввода в эксплуатацию 1992. Электроснабжение жилых домов по ул. 30 лет Победы; Уличного освещения сквера 32 микрорайона г.Сургута</v>
          </cell>
        </row>
        <row r="306">
          <cell r="A306"/>
          <cell r="B306"/>
          <cell r="C306"/>
          <cell r="D306"/>
          <cell r="E306"/>
          <cell r="F306"/>
          <cell r="G306"/>
          <cell r="H306"/>
          <cell r="I306"/>
          <cell r="J306"/>
          <cell r="K306"/>
          <cell r="L306"/>
          <cell r="M306"/>
          <cell r="N306"/>
          <cell r="O306"/>
          <cell r="P306"/>
          <cell r="Q306"/>
          <cell r="R306"/>
          <cell r="S306"/>
          <cell r="T306"/>
          <cell r="U306"/>
          <cell r="V306"/>
          <cell r="W306"/>
          <cell r="X306" t="str">
            <v>Нормативный срок истек. Год ввода в эксплуатацию 1992. Электроснабжение жилых домов по ул. 30 лет Победы; Уличного освещения сквера 32 микрорайона г.Сургута</v>
          </cell>
        </row>
        <row r="307">
          <cell r="A307"/>
          <cell r="B307"/>
          <cell r="C307"/>
          <cell r="D307"/>
          <cell r="E307"/>
          <cell r="F307"/>
          <cell r="G307"/>
          <cell r="H307"/>
          <cell r="I307"/>
          <cell r="J307"/>
          <cell r="K307"/>
          <cell r="L307"/>
          <cell r="M307"/>
          <cell r="N307"/>
          <cell r="O307"/>
          <cell r="P307"/>
          <cell r="Q307"/>
          <cell r="R307"/>
          <cell r="S307"/>
          <cell r="T307"/>
          <cell r="U307"/>
          <cell r="V307"/>
          <cell r="W307"/>
          <cell r="X307" t="str">
            <v>Нормативный срок истек. Год ввода в эксплуатацию 1992. Электроснабжение жилых домов по ул. 30 лет Победы; Уличного освещения сквера 32 микрорайона г.Сургута</v>
          </cell>
        </row>
        <row r="308">
          <cell r="A308"/>
          <cell r="B308"/>
          <cell r="C308"/>
          <cell r="D308"/>
          <cell r="E308"/>
          <cell r="F308"/>
          <cell r="G308"/>
          <cell r="H308"/>
          <cell r="I308"/>
          <cell r="J308"/>
          <cell r="K308"/>
          <cell r="L308"/>
          <cell r="M308"/>
          <cell r="N308"/>
          <cell r="O308"/>
          <cell r="P308"/>
          <cell r="Q308"/>
          <cell r="R308"/>
          <cell r="S308"/>
          <cell r="T308"/>
          <cell r="U308"/>
          <cell r="V308"/>
          <cell r="W308"/>
          <cell r="X308" t="str">
            <v>Нормативный срок истек. Год ввода в эксплуатацию 1992. Электроснабжение жилых домов по ул. 30 лет Победы; Уличного освещения сквера 32 микрорайона г.Сургута</v>
          </cell>
        </row>
        <row r="309">
          <cell r="A309"/>
          <cell r="B309"/>
          <cell r="C309"/>
          <cell r="D309"/>
          <cell r="E309"/>
          <cell r="F309"/>
          <cell r="G309"/>
          <cell r="H309"/>
          <cell r="I309"/>
          <cell r="J309"/>
          <cell r="K309"/>
          <cell r="L309"/>
          <cell r="M309"/>
          <cell r="N309"/>
          <cell r="O309"/>
          <cell r="P309"/>
          <cell r="Q309"/>
          <cell r="R309"/>
          <cell r="S309"/>
          <cell r="T309"/>
          <cell r="U309"/>
          <cell r="V309"/>
          <cell r="W309"/>
          <cell r="X309" t="str">
            <v>Нормативный срок истек. Год ввода в эксплуатацию 1992. Электроснабжение жилых домов по ул. 30 лет Победы; Уличного освещения сквера 32 микрорайона г.Сургута</v>
          </cell>
        </row>
        <row r="310">
          <cell r="A310"/>
          <cell r="B310"/>
          <cell r="C310"/>
          <cell r="D310"/>
          <cell r="E310"/>
          <cell r="F310"/>
          <cell r="G310"/>
          <cell r="H310"/>
          <cell r="I310"/>
          <cell r="J310"/>
          <cell r="K310"/>
          <cell r="L310"/>
          <cell r="M310"/>
          <cell r="N310"/>
          <cell r="O310"/>
          <cell r="P310"/>
          <cell r="Q310"/>
          <cell r="R310"/>
          <cell r="S310"/>
          <cell r="T310"/>
          <cell r="U310"/>
          <cell r="V310"/>
          <cell r="W310"/>
          <cell r="X310" t="str">
            <v>Нормативный срок истек. Год ввода в эксплуатацию 1992. Электроснабжение жилых домов по ул. 30 лет Победы; Уличного освещения сквера 32 микрорайона г.Сургута</v>
          </cell>
        </row>
        <row r="311">
          <cell r="A311"/>
          <cell r="B311"/>
          <cell r="C311"/>
          <cell r="D311"/>
          <cell r="E311"/>
          <cell r="F311"/>
          <cell r="G311"/>
          <cell r="H311"/>
          <cell r="I311"/>
          <cell r="J311"/>
          <cell r="K311"/>
          <cell r="L311"/>
          <cell r="M311"/>
          <cell r="N311"/>
          <cell r="O311"/>
          <cell r="P311"/>
          <cell r="Q311"/>
          <cell r="R311"/>
          <cell r="S311"/>
          <cell r="T311"/>
          <cell r="U311"/>
          <cell r="V311"/>
          <cell r="W311"/>
          <cell r="X311" t="str">
            <v>Нормативный срок истек. Год ввода в эксплуатацию 1992. Электроснабжение жилых домов по ул. 30 лет Победы; Уличного освещения сквера 32 микрорайона г.Сургута</v>
          </cell>
        </row>
        <row r="312">
          <cell r="A312"/>
          <cell r="B312"/>
          <cell r="C312"/>
          <cell r="D312"/>
          <cell r="E312"/>
          <cell r="F312"/>
          <cell r="G312"/>
          <cell r="H312"/>
          <cell r="I312"/>
          <cell r="J312"/>
          <cell r="K312"/>
          <cell r="L312"/>
          <cell r="M312"/>
          <cell r="N312"/>
          <cell r="O312"/>
          <cell r="P312"/>
          <cell r="Q312"/>
          <cell r="R312"/>
          <cell r="S312"/>
          <cell r="T312"/>
          <cell r="U312"/>
          <cell r="V312"/>
          <cell r="W312"/>
          <cell r="X312" t="str">
            <v>Нормативный срок истек. Год ввода в эксплуатацию 1992. Электроснабжение жилых домов по ул. 30 лет Победы; Уличного освещения сквера 32 микрорайона г.Сургута</v>
          </cell>
        </row>
        <row r="313">
          <cell r="A313"/>
          <cell r="B313"/>
          <cell r="C313"/>
          <cell r="D313"/>
          <cell r="E313"/>
          <cell r="F313"/>
          <cell r="G313"/>
          <cell r="H313"/>
          <cell r="I313"/>
          <cell r="J313"/>
          <cell r="K313"/>
          <cell r="L313"/>
          <cell r="M313"/>
          <cell r="N313"/>
          <cell r="O313"/>
          <cell r="P313"/>
          <cell r="Q313"/>
          <cell r="R313"/>
          <cell r="S313"/>
          <cell r="T313"/>
          <cell r="U313"/>
          <cell r="V313"/>
          <cell r="W313"/>
          <cell r="X313" t="str">
            <v>Нормативный срок истек. Год ввода в эксплуатацию 1992. Электроснабжение жилых домов по ул. 30 лет Победы; Уличного освещения сквера 32 микрорайона г.Сургута</v>
          </cell>
        </row>
        <row r="314">
          <cell r="A314"/>
          <cell r="B314"/>
          <cell r="C314"/>
          <cell r="D314"/>
          <cell r="E314"/>
          <cell r="F314"/>
          <cell r="G314"/>
          <cell r="H314"/>
          <cell r="I314"/>
          <cell r="J314"/>
          <cell r="K314"/>
          <cell r="L314"/>
          <cell r="M314"/>
          <cell r="N314"/>
          <cell r="O314"/>
          <cell r="P314"/>
          <cell r="Q314"/>
          <cell r="R314"/>
          <cell r="S314"/>
          <cell r="T314"/>
          <cell r="U314"/>
          <cell r="V314"/>
          <cell r="W314"/>
          <cell r="X314" t="str">
            <v>Нормативный срок истек. Год ввода в эксплуатацию 1992. Электроснабжение жилых домов по ул. 30 лет Победы; Уличного освещения сквера 32 микрорайона г.Сургута</v>
          </cell>
        </row>
        <row r="315">
          <cell r="A315"/>
          <cell r="B315"/>
          <cell r="C315"/>
          <cell r="D315"/>
          <cell r="E315"/>
          <cell r="F315"/>
          <cell r="G315"/>
          <cell r="H315"/>
          <cell r="I315"/>
          <cell r="J315"/>
          <cell r="K315"/>
          <cell r="L315"/>
          <cell r="M315"/>
          <cell r="N315"/>
          <cell r="O315"/>
          <cell r="P315"/>
          <cell r="Q315"/>
          <cell r="R315"/>
          <cell r="S315"/>
          <cell r="T315"/>
          <cell r="U315"/>
          <cell r="V315"/>
          <cell r="W315"/>
          <cell r="X315" t="str">
            <v>Нормативный срок истек. Год ввода в эксплуатацию 1992. Электроснабжение жилых домов по ул. 30 лет Победы; Уличного освещения сквера 32 микрорайона г.Сургута</v>
          </cell>
        </row>
        <row r="316">
          <cell r="A316"/>
          <cell r="B316"/>
          <cell r="C316"/>
          <cell r="D316"/>
          <cell r="E316"/>
          <cell r="F316"/>
          <cell r="G316"/>
          <cell r="H316"/>
          <cell r="I316"/>
          <cell r="J316"/>
          <cell r="K316"/>
          <cell r="L316"/>
          <cell r="M316"/>
          <cell r="N316"/>
          <cell r="O316"/>
          <cell r="P316"/>
          <cell r="Q316"/>
          <cell r="R316"/>
          <cell r="S316"/>
          <cell r="T316"/>
          <cell r="U316"/>
          <cell r="V316"/>
          <cell r="W316"/>
          <cell r="X316" t="str">
            <v>Нормативный срок истек. Год ввода в эксплуатацию 1992. Электроснабжение жилых домов по ул. 30 лет Победы; Уличного освещения сквера 32 микрорайона г.Сургута</v>
          </cell>
        </row>
        <row r="317">
          <cell r="A317"/>
          <cell r="B317"/>
          <cell r="C317"/>
          <cell r="D317"/>
          <cell r="E317"/>
          <cell r="F317"/>
          <cell r="G317"/>
          <cell r="H317"/>
          <cell r="I317"/>
          <cell r="J317"/>
          <cell r="K317"/>
          <cell r="L317"/>
          <cell r="M317"/>
          <cell r="N317"/>
          <cell r="O317"/>
          <cell r="P317"/>
          <cell r="Q317"/>
          <cell r="R317"/>
          <cell r="S317"/>
          <cell r="T317"/>
          <cell r="U317"/>
          <cell r="V317"/>
          <cell r="W317"/>
          <cell r="X317" t="str">
            <v>Нормативный срок истек. Год ввода в эксплуатацию 1992. Электроснабжение жилых домов по ул. 30 лет Победы; Уличного освещения сквера 32 микрорайона г.Сургута</v>
          </cell>
        </row>
        <row r="318">
          <cell r="A318"/>
          <cell r="B318"/>
          <cell r="C318"/>
          <cell r="D318"/>
          <cell r="E318"/>
          <cell r="F318"/>
          <cell r="G318"/>
          <cell r="H318"/>
          <cell r="I318"/>
          <cell r="J318"/>
          <cell r="K318"/>
          <cell r="L318"/>
          <cell r="M318"/>
          <cell r="N318"/>
          <cell r="O318"/>
          <cell r="P318"/>
          <cell r="Q318"/>
          <cell r="R318"/>
          <cell r="S318"/>
          <cell r="T318"/>
          <cell r="U318"/>
          <cell r="V318"/>
          <cell r="W318"/>
          <cell r="X318" t="str">
            <v>Нормативный срок истек. Год ввода в эксплуатацию 1992. Электроснабжение жилых домов по ул. 30 лет Победы; Уличного освещения сквера 32 микрорайона г.Сургута</v>
          </cell>
        </row>
        <row r="319">
          <cell r="A319"/>
          <cell r="B319"/>
          <cell r="C319"/>
          <cell r="D319"/>
          <cell r="E319"/>
          <cell r="F319"/>
          <cell r="G319"/>
          <cell r="H319"/>
          <cell r="I319"/>
          <cell r="J319"/>
          <cell r="K319"/>
          <cell r="L319"/>
          <cell r="M319"/>
          <cell r="N319"/>
          <cell r="O319"/>
          <cell r="P319"/>
          <cell r="Q319"/>
          <cell r="R319"/>
          <cell r="S319"/>
          <cell r="T319"/>
          <cell r="U319"/>
          <cell r="V319"/>
          <cell r="W319"/>
          <cell r="X319" t="str">
            <v>Нормативный срок истек. Год ввода в эксплуатацию 1992. Электроснабжение жилых домов по ул. 30 лет Победы; Уличного освещения сквера 32 микрорайона г.Сургута</v>
          </cell>
        </row>
        <row r="320">
          <cell r="A320"/>
          <cell r="B320"/>
          <cell r="C320"/>
          <cell r="D320"/>
          <cell r="E320"/>
          <cell r="F320"/>
          <cell r="G320"/>
          <cell r="H320"/>
          <cell r="I320"/>
          <cell r="J320"/>
          <cell r="K320"/>
          <cell r="L320"/>
          <cell r="M320"/>
          <cell r="N320"/>
          <cell r="O320"/>
          <cell r="P320"/>
          <cell r="Q320"/>
          <cell r="R320"/>
          <cell r="S320"/>
          <cell r="T320"/>
          <cell r="U320"/>
          <cell r="V320"/>
          <cell r="W320"/>
          <cell r="X320" t="str">
            <v>Нормативный срок истек. Год ввода в эксплуатацию 1992. Электроснабжение жилых домов по ул. 30 лет Победы; Уличного освещения сквера 32 микрорайона г.Сургута</v>
          </cell>
        </row>
        <row r="321">
          <cell r="A321"/>
          <cell r="B321"/>
          <cell r="C321"/>
          <cell r="D321"/>
          <cell r="E321"/>
          <cell r="F321"/>
          <cell r="G321"/>
          <cell r="H321"/>
          <cell r="I321"/>
          <cell r="J321"/>
          <cell r="K321"/>
          <cell r="L321"/>
          <cell r="M321"/>
          <cell r="N321"/>
          <cell r="O321"/>
          <cell r="P321"/>
          <cell r="Q321"/>
          <cell r="R321"/>
          <cell r="S321"/>
          <cell r="T321"/>
          <cell r="U321"/>
          <cell r="V321"/>
          <cell r="W321"/>
          <cell r="X321" t="str">
            <v>Нормативный срок истек. Год ввода в эксплуатацию 1992. Электроснабжение жилых домов по ул. 30 лет Победы; Уличного освещения сквера 32 микрорайона г.Сургута</v>
          </cell>
        </row>
        <row r="322">
          <cell r="A322"/>
          <cell r="B322"/>
          <cell r="C322"/>
          <cell r="D322"/>
          <cell r="E322"/>
          <cell r="F322"/>
          <cell r="G322"/>
          <cell r="H322"/>
          <cell r="I322"/>
          <cell r="J322"/>
          <cell r="K322"/>
          <cell r="L322"/>
          <cell r="M322"/>
          <cell r="N322"/>
          <cell r="O322"/>
          <cell r="P322"/>
          <cell r="Q322"/>
          <cell r="R322"/>
          <cell r="S322"/>
          <cell r="T322"/>
          <cell r="U322"/>
          <cell r="V322"/>
          <cell r="W322"/>
          <cell r="X322" t="str">
            <v>Нормативный срок истек. Год ввода в эксплуатацию 1992. Электроснабжение жилых домов по ул. 30 лет Победы; Уличного освещения сквера 32 микрорайона г.Сургута</v>
          </cell>
        </row>
        <row r="323">
          <cell r="A323"/>
          <cell r="B323"/>
          <cell r="C323"/>
          <cell r="D323"/>
          <cell r="E323"/>
          <cell r="F323"/>
          <cell r="G323"/>
          <cell r="H323"/>
          <cell r="I323"/>
          <cell r="J323"/>
          <cell r="K323"/>
          <cell r="L323"/>
          <cell r="M323"/>
          <cell r="N323"/>
          <cell r="O323"/>
          <cell r="P323"/>
          <cell r="Q323"/>
          <cell r="R323"/>
          <cell r="S323"/>
          <cell r="T323"/>
          <cell r="U323"/>
          <cell r="V323"/>
          <cell r="W323"/>
          <cell r="X323" t="str">
            <v>Нормативный срок истек. Год ввода в эксплуатацию 1992. Электроснабжение жилых домов по ул. 30 лет Победы; Уличного освещения сквера 32 микрорайона г.Сургута</v>
          </cell>
        </row>
        <row r="324">
          <cell r="A324"/>
          <cell r="B324"/>
          <cell r="C324"/>
          <cell r="D324"/>
          <cell r="E324"/>
          <cell r="F324"/>
          <cell r="G324"/>
          <cell r="H324"/>
          <cell r="I324"/>
          <cell r="J324"/>
          <cell r="K324"/>
          <cell r="L324"/>
          <cell r="M324"/>
          <cell r="N324"/>
          <cell r="O324"/>
          <cell r="P324"/>
          <cell r="Q324"/>
          <cell r="R324"/>
          <cell r="S324"/>
          <cell r="T324"/>
          <cell r="U324"/>
          <cell r="V324"/>
          <cell r="W324"/>
          <cell r="X324" t="str">
            <v>Нормативный срок истек. Год ввода в эксплуатацию 1992. Электроснабжение жилых домов по ул. 30 лет Победы; Уличного освещения сквера 32 микрорайона г.Сургута</v>
          </cell>
        </row>
        <row r="325">
          <cell r="A325"/>
          <cell r="B325"/>
          <cell r="C325"/>
          <cell r="D325"/>
          <cell r="E325"/>
          <cell r="F325"/>
          <cell r="G325"/>
          <cell r="H325"/>
          <cell r="I325"/>
          <cell r="J325"/>
          <cell r="K325"/>
          <cell r="L325"/>
          <cell r="M325"/>
          <cell r="N325"/>
          <cell r="O325"/>
          <cell r="P325"/>
          <cell r="Q325"/>
          <cell r="R325"/>
          <cell r="S325"/>
          <cell r="T325"/>
          <cell r="U325"/>
          <cell r="V325"/>
          <cell r="W325"/>
          <cell r="X325" t="str">
            <v>Нормативный срок истек. Год ввода в эксплуатацию 1992. Электроснабжение жилых домов по ул. 30 лет Победы; Уличного освещения сквера 32 микрорайона г.Сургута</v>
          </cell>
        </row>
        <row r="326">
          <cell r="A326"/>
          <cell r="B326"/>
          <cell r="C326"/>
          <cell r="D326"/>
          <cell r="E326"/>
          <cell r="F326"/>
          <cell r="G326"/>
          <cell r="H326"/>
          <cell r="I326"/>
          <cell r="J326"/>
          <cell r="K326"/>
          <cell r="L326"/>
          <cell r="M326"/>
          <cell r="N326"/>
          <cell r="O326"/>
          <cell r="P326"/>
          <cell r="Q326"/>
          <cell r="R326"/>
          <cell r="S326"/>
          <cell r="T326"/>
          <cell r="U326"/>
          <cell r="V326"/>
          <cell r="W326"/>
          <cell r="X326" t="str">
            <v>Нормативный срок истек. Год ввода в эксплуатацию 1992. Электроснабжение жилых домов по ул. 30 лет Победы; Уличного освещения сквера 32 микрорайона г.Сургута</v>
          </cell>
        </row>
        <row r="327">
          <cell r="A327"/>
          <cell r="B327"/>
          <cell r="C327"/>
          <cell r="D327"/>
          <cell r="E327"/>
          <cell r="F327"/>
          <cell r="G327"/>
          <cell r="H327"/>
          <cell r="I327"/>
          <cell r="J327"/>
          <cell r="K327"/>
          <cell r="L327"/>
          <cell r="M327"/>
          <cell r="N327"/>
          <cell r="O327"/>
          <cell r="P327"/>
          <cell r="Q327"/>
          <cell r="R327"/>
          <cell r="S327"/>
          <cell r="T327"/>
          <cell r="U327"/>
          <cell r="V327"/>
          <cell r="W327"/>
          <cell r="X327" t="str">
            <v>Нормативный срок истек. Год ввода в эксплуатацию 1992. Электроснабжение жилых домов по ул. 30 лет Победы; Уличного освещения сквера 32 микрорайона г.Сургута</v>
          </cell>
        </row>
        <row r="328">
          <cell r="A328"/>
          <cell r="B328"/>
          <cell r="C328"/>
          <cell r="D328"/>
          <cell r="E328"/>
          <cell r="F328"/>
          <cell r="G328"/>
          <cell r="H328"/>
          <cell r="I328"/>
          <cell r="J328"/>
          <cell r="K328"/>
          <cell r="L328"/>
          <cell r="M328"/>
          <cell r="N328"/>
          <cell r="O328"/>
          <cell r="P328"/>
          <cell r="Q328"/>
          <cell r="R328"/>
          <cell r="S328"/>
          <cell r="T328"/>
          <cell r="U328"/>
          <cell r="V328"/>
          <cell r="W328"/>
          <cell r="X328" t="str">
            <v>Нормативный срок истек. Год ввода в эксплуатацию 1992. Электроснабжение жилых домов по ул. 30 лет Победы; Уличного освещения сквера 32 микрорайона г.Сургута</v>
          </cell>
        </row>
        <row r="329">
          <cell r="A329"/>
          <cell r="B329"/>
          <cell r="C329"/>
          <cell r="D329"/>
          <cell r="E329"/>
          <cell r="F329"/>
          <cell r="G329"/>
          <cell r="H329"/>
          <cell r="I329"/>
          <cell r="J329"/>
          <cell r="K329"/>
          <cell r="L329"/>
          <cell r="M329"/>
          <cell r="N329"/>
          <cell r="O329"/>
          <cell r="P329"/>
          <cell r="Q329"/>
          <cell r="R329"/>
          <cell r="S329"/>
          <cell r="T329"/>
          <cell r="U329"/>
          <cell r="V329"/>
          <cell r="W329"/>
          <cell r="X329" t="str">
            <v>Нормативный срок истек. Год ввода в эксплуатацию 1992. Электроснабжение жилых домов по ул. 30 лет Победы; Уличного освещения сквера 32 микрорайона г.Сургута</v>
          </cell>
        </row>
        <row r="330">
          <cell r="A330"/>
          <cell r="B330"/>
          <cell r="C330"/>
          <cell r="D330"/>
          <cell r="E330"/>
          <cell r="F330"/>
          <cell r="G330"/>
          <cell r="H330"/>
          <cell r="I330"/>
          <cell r="J330"/>
          <cell r="K330"/>
          <cell r="L330"/>
          <cell r="M330"/>
          <cell r="N330"/>
          <cell r="O330"/>
          <cell r="P330"/>
          <cell r="Q330"/>
          <cell r="R330"/>
          <cell r="S330"/>
          <cell r="T330"/>
          <cell r="U330"/>
          <cell r="V330"/>
          <cell r="W330"/>
          <cell r="X330" t="str">
            <v>Нормативный срок истек. Год ввода в эксплуатацию 1992. Электроснабжение жилых домов по ул. 30 лет Победы; Уличного освещения сквера 32 микрорайона г.Сургута</v>
          </cell>
        </row>
        <row r="331">
          <cell r="A331"/>
          <cell r="B331"/>
          <cell r="C331"/>
          <cell r="D331"/>
          <cell r="E331"/>
          <cell r="F331"/>
          <cell r="G331"/>
          <cell r="H331"/>
          <cell r="I331"/>
          <cell r="J331"/>
          <cell r="K331"/>
          <cell r="L331"/>
          <cell r="M331"/>
          <cell r="N331"/>
          <cell r="O331"/>
          <cell r="P331"/>
          <cell r="Q331"/>
          <cell r="R331"/>
          <cell r="S331"/>
          <cell r="T331"/>
          <cell r="U331"/>
          <cell r="V331"/>
          <cell r="W331"/>
          <cell r="X331" t="str">
            <v>Нормативный срок истек. Год ввода в эксплуатацию 1992. Электроснабжение жилых домов по ул. 30 лет Победы; Уличного освещения сквера 32 микрорайона г.Сургута</v>
          </cell>
        </row>
        <row r="332">
          <cell r="A332"/>
          <cell r="B332"/>
          <cell r="C332"/>
          <cell r="D332"/>
          <cell r="E332"/>
          <cell r="F332"/>
          <cell r="G332"/>
          <cell r="H332"/>
          <cell r="I332"/>
          <cell r="J332"/>
          <cell r="K332"/>
          <cell r="L332"/>
          <cell r="M332"/>
          <cell r="N332"/>
          <cell r="O332"/>
          <cell r="P332"/>
          <cell r="Q332"/>
          <cell r="R332"/>
          <cell r="S332"/>
          <cell r="T332"/>
          <cell r="U332"/>
          <cell r="V332"/>
          <cell r="W332"/>
          <cell r="X332" t="str">
            <v>Нормативный срок истек. Год ввода в эксплуатацию 1992. Электроснабжение жилых домов по ул. 30 лет Победы; Уличного освещения сквера 32 микрорайона г.Сургута</v>
          </cell>
        </row>
        <row r="333">
          <cell r="A333"/>
          <cell r="B333"/>
          <cell r="C333"/>
          <cell r="D333"/>
          <cell r="E333"/>
          <cell r="F333"/>
          <cell r="G333"/>
          <cell r="H333"/>
          <cell r="I333"/>
          <cell r="J333"/>
          <cell r="K333"/>
          <cell r="L333"/>
          <cell r="M333"/>
          <cell r="N333"/>
          <cell r="O333"/>
          <cell r="P333"/>
          <cell r="Q333"/>
          <cell r="R333"/>
          <cell r="S333"/>
          <cell r="T333"/>
          <cell r="U333"/>
          <cell r="V333"/>
          <cell r="W333"/>
          <cell r="X333" t="str">
            <v>Нормативный срок истек. Год ввода в эксплуатацию 1992. Электроснабжение жилых домов по ул. 30 лет Победы; Уличного освещения сквера 32 микрорайона г.Сургута</v>
          </cell>
        </row>
        <row r="334">
          <cell r="A334"/>
          <cell r="B334"/>
          <cell r="C334"/>
          <cell r="D334"/>
          <cell r="E334"/>
          <cell r="F334"/>
          <cell r="G334"/>
          <cell r="H334"/>
          <cell r="I334"/>
          <cell r="J334"/>
          <cell r="K334"/>
          <cell r="L334"/>
          <cell r="M334"/>
          <cell r="N334"/>
          <cell r="O334"/>
          <cell r="P334"/>
          <cell r="Q334"/>
          <cell r="R334"/>
          <cell r="S334"/>
          <cell r="T334"/>
          <cell r="U334"/>
          <cell r="V334"/>
          <cell r="W334"/>
          <cell r="X334" t="str">
            <v>Нормативный срок истек. Год ввода в эксплуатацию 1992. Электроснабжение жилых домов по ул. 30 лет Победы; Уличного освещения сквера 32 микрорайона г.Сургута</v>
          </cell>
        </row>
        <row r="335">
          <cell r="A335"/>
          <cell r="B335"/>
          <cell r="C335"/>
          <cell r="D335"/>
          <cell r="E335"/>
          <cell r="F335"/>
          <cell r="G335"/>
          <cell r="H335"/>
          <cell r="I335"/>
          <cell r="J335"/>
          <cell r="K335"/>
          <cell r="L335"/>
          <cell r="M335"/>
          <cell r="N335"/>
          <cell r="O335"/>
          <cell r="P335"/>
          <cell r="Q335"/>
          <cell r="R335"/>
          <cell r="S335"/>
          <cell r="T335"/>
          <cell r="U335"/>
          <cell r="V335"/>
          <cell r="W335"/>
          <cell r="X335" t="str">
            <v>Нормативный срок истек. Год ввода в эксплуатацию 1992. Электроснабжение жилых домов по ул. 30 лет Победы; Уличного освещения сквера 32 микрорайона г.Сургута</v>
          </cell>
        </row>
        <row r="336">
          <cell r="A336"/>
          <cell r="B336"/>
          <cell r="C336"/>
          <cell r="D336"/>
          <cell r="E336"/>
          <cell r="F336"/>
          <cell r="G336"/>
          <cell r="H336"/>
          <cell r="I336"/>
          <cell r="J336"/>
          <cell r="K336"/>
          <cell r="L336"/>
          <cell r="M336"/>
          <cell r="N336"/>
          <cell r="O336"/>
          <cell r="P336"/>
          <cell r="Q336"/>
          <cell r="R336"/>
          <cell r="S336"/>
          <cell r="T336"/>
          <cell r="U336"/>
          <cell r="V336"/>
          <cell r="W336"/>
          <cell r="X336" t="str">
            <v>Нормативный срок истек. Год ввода в эксплуатацию 1992. Электроснабжение жилых домов по ул. 30 лет Победы; Уличного освещения сквера 32 микрорайона г.Сургута</v>
          </cell>
        </row>
        <row r="337">
          <cell r="A337"/>
          <cell r="B337"/>
          <cell r="C337"/>
          <cell r="D337"/>
          <cell r="E337"/>
          <cell r="F337"/>
          <cell r="G337"/>
          <cell r="H337"/>
          <cell r="I337"/>
          <cell r="J337"/>
          <cell r="K337"/>
          <cell r="L337"/>
          <cell r="M337"/>
          <cell r="N337"/>
          <cell r="O337"/>
          <cell r="P337"/>
          <cell r="Q337"/>
          <cell r="R337"/>
          <cell r="S337"/>
          <cell r="T337"/>
          <cell r="U337"/>
          <cell r="V337"/>
          <cell r="W337"/>
          <cell r="X337" t="str">
            <v>Нормативный срок истек. Год ввода в эксплуатацию 1992. Электроснабжение жилых домов по ул. 30 лет Победы; Уличного освещения сквера 32 микрорайона г.Сургута</v>
          </cell>
        </row>
        <row r="338">
          <cell r="A338"/>
          <cell r="B338"/>
          <cell r="C338"/>
          <cell r="D338"/>
          <cell r="E338"/>
          <cell r="F338"/>
          <cell r="G338"/>
          <cell r="H338"/>
          <cell r="I338"/>
          <cell r="J338"/>
          <cell r="K338"/>
          <cell r="L338"/>
          <cell r="M338"/>
          <cell r="N338"/>
          <cell r="O338"/>
          <cell r="P338"/>
          <cell r="Q338"/>
          <cell r="R338"/>
          <cell r="S338"/>
          <cell r="T338"/>
          <cell r="U338"/>
          <cell r="V338"/>
          <cell r="W338"/>
          <cell r="X338" t="str">
            <v>Нормативный срок истек. Год ввода в эксплуатацию 1992. Электроснабжение жилых домов по ул. 30 лет Победы; Уличного освещения сквера 32 микрорайона г.Сургута</v>
          </cell>
        </row>
        <row r="339">
          <cell r="A339"/>
          <cell r="B339"/>
          <cell r="C339"/>
          <cell r="D339"/>
          <cell r="E339"/>
          <cell r="F339"/>
          <cell r="G339"/>
          <cell r="H339"/>
          <cell r="I339"/>
          <cell r="J339"/>
          <cell r="K339"/>
          <cell r="L339"/>
          <cell r="M339"/>
          <cell r="N339"/>
          <cell r="O339"/>
          <cell r="P339"/>
          <cell r="Q339"/>
          <cell r="R339"/>
          <cell r="S339"/>
          <cell r="T339"/>
          <cell r="U339"/>
          <cell r="V339"/>
          <cell r="W339"/>
          <cell r="X339" t="str">
            <v>Нормативный срок истек. Год ввода в эксплуатацию 1992. Электроснабжение жилых домов по ул. 30 лет Победы; Уличного освещения сквера 32 микрорайона г.Сургута</v>
          </cell>
        </row>
        <row r="340">
          <cell r="A340"/>
          <cell r="B340"/>
          <cell r="C340"/>
          <cell r="D340"/>
          <cell r="E340"/>
          <cell r="F340"/>
          <cell r="G340"/>
          <cell r="H340"/>
          <cell r="I340"/>
          <cell r="J340"/>
          <cell r="K340"/>
          <cell r="L340"/>
          <cell r="M340"/>
          <cell r="N340"/>
          <cell r="O340"/>
          <cell r="P340"/>
          <cell r="Q340"/>
          <cell r="R340"/>
          <cell r="S340"/>
          <cell r="T340"/>
          <cell r="U340"/>
          <cell r="V340"/>
          <cell r="W340"/>
          <cell r="X340" t="str">
            <v>Нормативный срок истек. Год ввода в эксплуатацию 1992. Электроснабжение жилых домов по ул. 30 лет Победы; Уличного освещения сквера 32 микрорайона г.Сургута</v>
          </cell>
        </row>
        <row r="341">
          <cell r="A341"/>
          <cell r="B341"/>
          <cell r="C341"/>
          <cell r="D341"/>
          <cell r="E341"/>
          <cell r="F341"/>
          <cell r="G341"/>
          <cell r="H341"/>
          <cell r="I341"/>
          <cell r="J341"/>
          <cell r="K341"/>
          <cell r="L341"/>
          <cell r="M341"/>
          <cell r="N341"/>
          <cell r="O341"/>
          <cell r="P341"/>
          <cell r="Q341"/>
          <cell r="R341"/>
          <cell r="S341"/>
          <cell r="T341"/>
          <cell r="U341"/>
          <cell r="V341"/>
          <cell r="W341"/>
          <cell r="X341" t="str">
            <v>Нормативный срок истек. Год ввода в эксплуатацию 1992. Электроснабжение жилых домов по ул. 30 лет Победы; Уличного освещения сквера 32 микрорайона г.Сургута</v>
          </cell>
        </row>
        <row r="342">
          <cell r="A342"/>
          <cell r="B342"/>
          <cell r="C342"/>
          <cell r="D342"/>
          <cell r="E342"/>
          <cell r="F342"/>
          <cell r="G342"/>
          <cell r="H342"/>
          <cell r="I342"/>
          <cell r="J342"/>
          <cell r="K342"/>
          <cell r="L342"/>
          <cell r="M342"/>
          <cell r="N342"/>
          <cell r="O342"/>
          <cell r="P342"/>
          <cell r="Q342"/>
          <cell r="R342"/>
          <cell r="S342"/>
          <cell r="T342"/>
          <cell r="U342"/>
          <cell r="V342"/>
          <cell r="W342"/>
          <cell r="X342" t="str">
            <v>Нормативный срок истек. Год ввода в эксплуатацию 1992. Электроснабжение жилых домов по ул. 30 лет Победы; Уличного освещения сквера 32 микрорайона г.Сургута</v>
          </cell>
        </row>
        <row r="343">
          <cell r="A343"/>
          <cell r="B343"/>
          <cell r="C343"/>
          <cell r="D343"/>
          <cell r="E343"/>
          <cell r="F343"/>
          <cell r="G343"/>
          <cell r="H343"/>
          <cell r="I343"/>
          <cell r="J343"/>
          <cell r="K343"/>
          <cell r="L343"/>
          <cell r="M343"/>
          <cell r="N343"/>
          <cell r="O343"/>
          <cell r="P343"/>
          <cell r="Q343"/>
          <cell r="R343"/>
          <cell r="S343"/>
          <cell r="T343"/>
          <cell r="U343"/>
          <cell r="V343"/>
          <cell r="W343"/>
          <cell r="X343" t="str">
            <v>Нормативный срок истек. Год ввода в эксплуатацию 1992. Электроснабжение жилых домов по ул. 30 лет Победы; Уличного освещения сквера 32 микрорайона г.Сургута</v>
          </cell>
        </row>
        <row r="344">
          <cell r="A344"/>
          <cell r="B344"/>
          <cell r="C344"/>
          <cell r="D344"/>
          <cell r="E344"/>
          <cell r="F344"/>
          <cell r="G344"/>
          <cell r="H344"/>
          <cell r="I344"/>
          <cell r="J344"/>
          <cell r="K344"/>
          <cell r="L344"/>
          <cell r="M344"/>
          <cell r="N344"/>
          <cell r="O344"/>
          <cell r="P344"/>
          <cell r="Q344"/>
          <cell r="R344"/>
          <cell r="S344"/>
          <cell r="T344"/>
          <cell r="U344"/>
          <cell r="V344"/>
          <cell r="W344"/>
          <cell r="X344" t="str">
            <v>Нормативный срок истек. Год ввода в эксплуатацию 1992. Электроснабжение жилых домов по ул. 30 лет Победы; Уличного освещения сквера 32 микрорайона г.Сургута</v>
          </cell>
        </row>
        <row r="345">
          <cell r="A345"/>
          <cell r="B345"/>
          <cell r="C345"/>
          <cell r="D345"/>
          <cell r="E345"/>
          <cell r="F345"/>
          <cell r="G345"/>
          <cell r="H345"/>
          <cell r="I345"/>
          <cell r="J345"/>
          <cell r="K345"/>
          <cell r="L345"/>
          <cell r="M345"/>
          <cell r="N345"/>
          <cell r="O345"/>
          <cell r="P345"/>
          <cell r="Q345"/>
          <cell r="R345"/>
          <cell r="S345"/>
          <cell r="T345"/>
          <cell r="U345"/>
          <cell r="V345"/>
          <cell r="W345"/>
          <cell r="X345" t="str">
            <v>Нормативный срок истек. Год ввода в эксплуатацию 1992. Электроснабжение жилых домов по ул. 30 лет Победы; Уличного освещения сквера 32 микрорайона г.Сургута</v>
          </cell>
        </row>
        <row r="346">
          <cell r="A346"/>
          <cell r="B346"/>
          <cell r="C346"/>
          <cell r="D346"/>
          <cell r="E346"/>
          <cell r="F346"/>
          <cell r="G346"/>
          <cell r="H346"/>
          <cell r="I346"/>
          <cell r="J346"/>
          <cell r="K346"/>
          <cell r="L346"/>
          <cell r="M346"/>
          <cell r="N346"/>
          <cell r="O346"/>
          <cell r="P346"/>
          <cell r="Q346"/>
          <cell r="R346"/>
          <cell r="S346"/>
          <cell r="T346"/>
          <cell r="U346"/>
          <cell r="V346"/>
          <cell r="W346"/>
          <cell r="X346" t="str">
            <v>Нормативный срок истек. Год ввода в эксплуатацию 1992. Электроснабжение жилых домов по ул. 30 лет Победы; Уличного освещения сквера 32 микрорайона г.Сургута</v>
          </cell>
        </row>
        <row r="347">
          <cell r="A347"/>
          <cell r="B347"/>
          <cell r="C347"/>
          <cell r="D347"/>
          <cell r="E347"/>
          <cell r="F347"/>
          <cell r="G347"/>
          <cell r="H347"/>
          <cell r="I347"/>
          <cell r="J347"/>
          <cell r="K347"/>
          <cell r="L347"/>
          <cell r="M347"/>
          <cell r="N347"/>
          <cell r="O347"/>
          <cell r="P347"/>
          <cell r="Q347"/>
          <cell r="R347"/>
          <cell r="S347"/>
          <cell r="T347"/>
          <cell r="U347"/>
          <cell r="V347"/>
          <cell r="W347"/>
          <cell r="X347" t="str">
            <v>Нормативный срок истек. Год ввода в эксплуатацию 1992. Электроснабжение жилых домов по ул. 30 лет Победы; Уличного освещения сквера 32 микрорайона г.Сургута</v>
          </cell>
        </row>
        <row r="348">
          <cell r="A348"/>
          <cell r="B348"/>
          <cell r="C348"/>
          <cell r="D348"/>
          <cell r="E348"/>
          <cell r="F348"/>
          <cell r="G348"/>
          <cell r="H348"/>
          <cell r="I348"/>
          <cell r="J348"/>
          <cell r="K348"/>
          <cell r="L348"/>
          <cell r="M348"/>
          <cell r="N348"/>
          <cell r="O348"/>
          <cell r="P348"/>
          <cell r="Q348"/>
          <cell r="R348"/>
          <cell r="S348"/>
          <cell r="T348"/>
          <cell r="U348"/>
          <cell r="V348"/>
          <cell r="W348"/>
          <cell r="X348" t="str">
            <v>Нормативный срок истек. Год ввода в эксплуатацию 1992. Электроснабжение жилых домов по ул. 30 лет Победы; Уличного освещения сквера 32 микрорайона г.Сургута</v>
          </cell>
        </row>
        <row r="349">
          <cell r="A349"/>
          <cell r="B349"/>
          <cell r="C349"/>
          <cell r="D349"/>
          <cell r="E349"/>
          <cell r="F349"/>
          <cell r="G349"/>
          <cell r="H349"/>
          <cell r="I349"/>
          <cell r="J349"/>
          <cell r="K349"/>
          <cell r="L349"/>
          <cell r="M349"/>
          <cell r="N349"/>
          <cell r="O349"/>
          <cell r="P349"/>
          <cell r="Q349"/>
          <cell r="R349"/>
          <cell r="S349"/>
          <cell r="T349"/>
          <cell r="U349"/>
          <cell r="V349"/>
          <cell r="W349"/>
          <cell r="X349" t="str">
            <v>Нормативный срок истек. Год ввода в эксплуатацию 1992. Электроснабжение жилых домов по ул. 30 лет Победы; Уличного освещения сквера 32 микрорайона г.Сургута</v>
          </cell>
        </row>
        <row r="350">
          <cell r="A350"/>
          <cell r="B350"/>
          <cell r="C350"/>
          <cell r="D350"/>
          <cell r="E350"/>
          <cell r="F350"/>
          <cell r="G350"/>
          <cell r="H350"/>
          <cell r="I350"/>
          <cell r="J350"/>
          <cell r="K350"/>
          <cell r="L350"/>
          <cell r="M350"/>
          <cell r="N350"/>
          <cell r="O350"/>
          <cell r="P350"/>
          <cell r="Q350"/>
          <cell r="R350"/>
          <cell r="S350"/>
          <cell r="T350"/>
          <cell r="U350"/>
          <cell r="V350"/>
          <cell r="W350"/>
          <cell r="X350" t="str">
            <v>Нормативный срок истек. Год ввода в эксплуатацию 1992. Электроснабжение жилых домов по ул. 30 лет Победы; Уличного освещения сквера 32 микрорайона г.Сургута</v>
          </cell>
        </row>
        <row r="351">
          <cell r="A351"/>
          <cell r="B351"/>
          <cell r="C351"/>
          <cell r="D351"/>
          <cell r="E351"/>
          <cell r="F351"/>
          <cell r="G351"/>
          <cell r="H351"/>
          <cell r="I351"/>
          <cell r="J351"/>
          <cell r="K351"/>
          <cell r="L351"/>
          <cell r="M351"/>
          <cell r="N351"/>
          <cell r="O351"/>
          <cell r="P351"/>
          <cell r="Q351"/>
          <cell r="R351"/>
          <cell r="S351"/>
          <cell r="T351"/>
          <cell r="U351"/>
          <cell r="V351"/>
          <cell r="W351"/>
          <cell r="X351" t="str">
            <v>Нормативный срок истек. Год ввода в эксплуатацию 1992. Электроснабжение жилых домов по ул. 30 лет Победы; Уличного освещения сквера 32 микрорайона г.Сургута</v>
          </cell>
        </row>
        <row r="352">
          <cell r="A352"/>
          <cell r="B352"/>
          <cell r="C352"/>
          <cell r="D352"/>
          <cell r="E352"/>
          <cell r="F352"/>
          <cell r="G352"/>
          <cell r="H352"/>
          <cell r="I352"/>
          <cell r="J352"/>
          <cell r="K352"/>
          <cell r="L352"/>
          <cell r="M352"/>
          <cell r="N352"/>
          <cell r="O352"/>
          <cell r="P352"/>
          <cell r="Q352"/>
          <cell r="R352"/>
          <cell r="S352"/>
          <cell r="T352"/>
          <cell r="U352"/>
          <cell r="V352"/>
          <cell r="W352"/>
          <cell r="X352" t="str">
            <v>Нормативный срок истек. Год ввода в эксплуатацию 1992. Электроснабжение жилых домов по ул. 30 лет Победы; Уличного освещения сквера 32 микрорайона г.Сургута</v>
          </cell>
        </row>
        <row r="353">
          <cell r="A353"/>
          <cell r="B353"/>
          <cell r="C353"/>
          <cell r="D353"/>
          <cell r="E353"/>
          <cell r="F353"/>
          <cell r="G353"/>
          <cell r="H353"/>
          <cell r="I353"/>
          <cell r="J353"/>
          <cell r="K353"/>
          <cell r="L353"/>
          <cell r="M353"/>
          <cell r="N353"/>
          <cell r="O353"/>
          <cell r="P353"/>
          <cell r="Q353"/>
          <cell r="R353"/>
          <cell r="S353"/>
          <cell r="T353"/>
          <cell r="U353"/>
          <cell r="V353"/>
          <cell r="W353"/>
          <cell r="X353" t="str">
            <v>Нормативный срок истек. Год ввода в эксплуатацию 1992. Электроснабжение жилых домов по ул. 30 лет Победы; Уличного освещения сквера 32 микрорайона г.Сургута</v>
          </cell>
        </row>
        <row r="354">
          <cell r="A354"/>
          <cell r="B354"/>
          <cell r="C354"/>
          <cell r="D354"/>
          <cell r="E354"/>
          <cell r="F354"/>
          <cell r="G354"/>
          <cell r="H354"/>
          <cell r="I354"/>
          <cell r="J354"/>
          <cell r="K354"/>
          <cell r="L354"/>
          <cell r="M354"/>
          <cell r="N354"/>
          <cell r="O354"/>
          <cell r="P354"/>
          <cell r="Q354"/>
          <cell r="R354"/>
          <cell r="S354"/>
          <cell r="T354"/>
          <cell r="U354"/>
          <cell r="V354"/>
          <cell r="W354"/>
          <cell r="X354" t="str">
            <v>Нормативный срок истек. Год ввода в эксплуатацию 1992. Электроснабжение жилых домов по ул. 30 лет Победы; Уличного освещения сквера 32 микрорайона г.Сургута</v>
          </cell>
        </row>
        <row r="355">
          <cell r="A355"/>
          <cell r="B355"/>
          <cell r="C355"/>
          <cell r="D355"/>
          <cell r="E355"/>
          <cell r="F355"/>
          <cell r="G355"/>
          <cell r="H355"/>
          <cell r="I355"/>
          <cell r="J355"/>
          <cell r="K355"/>
          <cell r="L355"/>
          <cell r="M355"/>
          <cell r="N355"/>
          <cell r="O355"/>
          <cell r="P355"/>
          <cell r="Q355"/>
          <cell r="R355"/>
          <cell r="S355"/>
          <cell r="T355"/>
          <cell r="U355"/>
          <cell r="V355"/>
          <cell r="W355"/>
          <cell r="X355" t="str">
            <v>Нормативный срок истек. Год ввода в эксплуатацию 1992. Электроснабжение жилых домов по ул. 30 лет Победы; Уличного освещения сквера 32 микрорайона г.Сургута</v>
          </cell>
        </row>
        <row r="356">
          <cell r="A356"/>
          <cell r="B356"/>
          <cell r="C356"/>
          <cell r="D356"/>
          <cell r="E356"/>
          <cell r="F356"/>
          <cell r="G356"/>
          <cell r="H356"/>
          <cell r="I356"/>
          <cell r="J356"/>
          <cell r="K356"/>
          <cell r="L356"/>
          <cell r="M356"/>
          <cell r="N356"/>
          <cell r="O356"/>
          <cell r="P356"/>
          <cell r="Q356"/>
          <cell r="R356"/>
          <cell r="S356"/>
          <cell r="T356"/>
          <cell r="U356"/>
          <cell r="V356"/>
          <cell r="W356"/>
          <cell r="X356" t="str">
            <v>Нормативный срок истек. Год ввода в эксплуатацию 1992. Электроснабжение жилых домов по ул. 30 лет Победы; Уличного освещения сквера 32 микрорайона г.Сургута</v>
          </cell>
        </row>
        <row r="357">
          <cell r="A357"/>
          <cell r="B357"/>
          <cell r="C357"/>
          <cell r="D357"/>
          <cell r="E357"/>
          <cell r="F357"/>
          <cell r="G357"/>
          <cell r="H357"/>
          <cell r="I357"/>
          <cell r="J357"/>
          <cell r="K357"/>
          <cell r="L357"/>
          <cell r="M357"/>
          <cell r="N357"/>
          <cell r="O357"/>
          <cell r="P357"/>
          <cell r="Q357"/>
          <cell r="R357"/>
          <cell r="S357"/>
          <cell r="T357"/>
          <cell r="U357"/>
          <cell r="V357"/>
          <cell r="W357"/>
          <cell r="X357" t="str">
            <v>Нормативный срок истек. Год ввода в эксплуатацию 1992. Электроснабжение жилых домов по ул. 30 лет Победы; Уличного освещения сквера 32 микрорайона г.Сургута</v>
          </cell>
        </row>
        <row r="358">
          <cell r="A358"/>
          <cell r="B358"/>
          <cell r="C358"/>
          <cell r="D358"/>
          <cell r="E358"/>
          <cell r="F358"/>
          <cell r="G358"/>
          <cell r="H358"/>
          <cell r="I358"/>
          <cell r="J358"/>
          <cell r="K358"/>
          <cell r="L358"/>
          <cell r="M358"/>
          <cell r="N358"/>
          <cell r="O358"/>
          <cell r="P358"/>
          <cell r="Q358"/>
          <cell r="R358"/>
          <cell r="S358"/>
          <cell r="T358"/>
          <cell r="U358"/>
          <cell r="V358"/>
          <cell r="W358"/>
          <cell r="X358" t="str">
            <v>Нормативный срок истек. Год ввода в эксплуатацию 1992. Электроснабжение жилых домов по ул. 30 лет Победы; Уличного освещения сквера 32 микрорайона г.Сургута</v>
          </cell>
        </row>
        <row r="359">
          <cell r="A359"/>
          <cell r="B359"/>
          <cell r="C359"/>
          <cell r="D359"/>
          <cell r="E359"/>
          <cell r="F359"/>
          <cell r="G359"/>
          <cell r="H359"/>
          <cell r="I359"/>
          <cell r="J359"/>
          <cell r="K359"/>
          <cell r="L359"/>
          <cell r="M359"/>
          <cell r="N359"/>
          <cell r="O359"/>
          <cell r="P359"/>
          <cell r="Q359"/>
          <cell r="R359"/>
          <cell r="S359"/>
          <cell r="T359"/>
          <cell r="U359"/>
          <cell r="V359"/>
          <cell r="W359"/>
          <cell r="X359" t="str">
            <v>Нормативный срок истек. Год ввода в эксплуатацию 1992. Электроснабжение жилых домов по ул. 30 лет Победы; Уличного освещения сквера 32 микрорайона г.Сургута</v>
          </cell>
        </row>
        <row r="360">
          <cell r="A360"/>
          <cell r="B360"/>
          <cell r="C360"/>
          <cell r="D360"/>
          <cell r="E360"/>
          <cell r="F360"/>
          <cell r="G360"/>
          <cell r="H360"/>
          <cell r="I360"/>
          <cell r="J360"/>
          <cell r="K360"/>
          <cell r="L360"/>
          <cell r="M360"/>
          <cell r="N360"/>
          <cell r="O360"/>
          <cell r="P360"/>
          <cell r="Q360"/>
          <cell r="R360"/>
          <cell r="S360"/>
          <cell r="T360"/>
          <cell r="U360"/>
          <cell r="V360"/>
          <cell r="W360"/>
          <cell r="X360" t="str">
            <v>Нормативный срок истек. Год ввода в эксплуатацию 1992. Электроснабжение жилых домов по ул. 30 лет Победы; Уличного освещения сквера 32 микрорайона г.Сургута</v>
          </cell>
        </row>
        <row r="361">
          <cell r="A361"/>
          <cell r="B361"/>
          <cell r="C361"/>
          <cell r="D361"/>
          <cell r="E361"/>
          <cell r="F361"/>
          <cell r="G361"/>
          <cell r="H361"/>
          <cell r="I361"/>
          <cell r="J361"/>
          <cell r="K361"/>
          <cell r="L361"/>
          <cell r="M361"/>
          <cell r="N361"/>
          <cell r="O361"/>
          <cell r="P361"/>
          <cell r="Q361"/>
          <cell r="R361"/>
          <cell r="S361"/>
          <cell r="T361"/>
          <cell r="U361"/>
          <cell r="V361"/>
          <cell r="W361"/>
          <cell r="X361" t="str">
            <v>Нормативный срок истек. Год ввода в эксплуатацию 1992. Электроснабжение жилых домов по ул. 30 лет Победы; Уличного освещения сквера 32 микрорайона г.Сургута</v>
          </cell>
        </row>
        <row r="362">
          <cell r="A362"/>
          <cell r="B362"/>
          <cell r="C362"/>
          <cell r="D362"/>
          <cell r="E362"/>
          <cell r="F362"/>
          <cell r="G362"/>
          <cell r="H362"/>
          <cell r="I362"/>
          <cell r="J362"/>
          <cell r="K362"/>
          <cell r="L362"/>
          <cell r="M362"/>
          <cell r="N362"/>
          <cell r="O362"/>
          <cell r="P362"/>
          <cell r="Q362"/>
          <cell r="R362"/>
          <cell r="S362"/>
          <cell r="T362"/>
          <cell r="U362"/>
          <cell r="V362"/>
          <cell r="W362"/>
          <cell r="X362" t="str">
            <v>Нормативный срок истек. Год ввода в эксплуатацию 1992. Электроснабжение жилых домов по ул. 30 лет Победы; Уличного освещения сквера 32 микрорайона г.Сургута</v>
          </cell>
        </row>
        <row r="363">
          <cell r="A363"/>
          <cell r="B363"/>
          <cell r="C363"/>
          <cell r="D363"/>
          <cell r="E363"/>
          <cell r="F363"/>
          <cell r="G363"/>
          <cell r="H363"/>
          <cell r="I363"/>
          <cell r="J363"/>
          <cell r="K363"/>
          <cell r="L363"/>
          <cell r="M363"/>
          <cell r="N363"/>
          <cell r="O363"/>
          <cell r="P363"/>
          <cell r="Q363"/>
          <cell r="R363"/>
          <cell r="S363"/>
          <cell r="T363"/>
          <cell r="U363"/>
          <cell r="V363"/>
          <cell r="W363"/>
          <cell r="X363" t="str">
            <v>Нормативный срок истек. Год ввода в эксплуатацию 1992. Электроснабжение жилых домов по ул. 30 лет Победы; Уличного освещения сквера 32 микрорайона г.Сургута</v>
          </cell>
        </row>
        <row r="364">
          <cell r="A364"/>
          <cell r="B364"/>
          <cell r="C364"/>
          <cell r="D364"/>
          <cell r="E364"/>
          <cell r="F364"/>
          <cell r="G364"/>
          <cell r="H364"/>
          <cell r="I364"/>
          <cell r="J364"/>
          <cell r="K364"/>
          <cell r="L364"/>
          <cell r="M364"/>
          <cell r="N364"/>
          <cell r="O364"/>
          <cell r="P364"/>
          <cell r="Q364"/>
          <cell r="R364"/>
          <cell r="S364"/>
          <cell r="T364"/>
          <cell r="U364"/>
          <cell r="V364"/>
          <cell r="W364"/>
          <cell r="X364" t="str">
            <v>Нормативный срок истек. Год ввода в эксплуатацию 1992. Электроснабжение жилых домов по ул. 30 лет Победы; Уличного освещения сквера 32 микрорайона г.Сургута</v>
          </cell>
        </row>
        <row r="365">
          <cell r="A365"/>
          <cell r="B365"/>
          <cell r="C365"/>
          <cell r="D365"/>
          <cell r="E365"/>
          <cell r="F365"/>
          <cell r="G365"/>
          <cell r="H365"/>
          <cell r="I365"/>
          <cell r="J365"/>
          <cell r="K365"/>
          <cell r="L365"/>
          <cell r="M365"/>
          <cell r="N365"/>
          <cell r="O365"/>
          <cell r="P365"/>
          <cell r="Q365"/>
          <cell r="R365"/>
          <cell r="S365"/>
          <cell r="T365"/>
          <cell r="U365"/>
          <cell r="V365"/>
          <cell r="W365"/>
          <cell r="X365" t="str">
            <v>Нормативный срок истек. Год ввода в эксплуатацию 1992. Электроснабжение жилых домов по ул. 30 лет Победы; Уличного освещения сквера 32 микрорайона г.Сургута</v>
          </cell>
        </row>
        <row r="366">
          <cell r="A366"/>
          <cell r="B366"/>
          <cell r="C366"/>
          <cell r="D366"/>
          <cell r="E366"/>
          <cell r="F366"/>
          <cell r="G366"/>
          <cell r="H366"/>
          <cell r="I366"/>
          <cell r="J366"/>
          <cell r="K366"/>
          <cell r="L366"/>
          <cell r="M366"/>
          <cell r="N366"/>
          <cell r="O366"/>
          <cell r="P366"/>
          <cell r="Q366"/>
          <cell r="R366"/>
          <cell r="S366"/>
          <cell r="T366"/>
          <cell r="U366"/>
          <cell r="V366"/>
          <cell r="W366"/>
          <cell r="X366" t="str">
            <v>Нормативный срок истек. Год ввода в эксплуатацию 1992. Электроснабжение жилых домов по ул. 30 лет Победы; Уличного освещения сквера 32 микрорайона г.Сургута</v>
          </cell>
        </row>
        <row r="367">
          <cell r="A367"/>
          <cell r="B367"/>
          <cell r="C367"/>
          <cell r="D367"/>
          <cell r="E367"/>
          <cell r="F367"/>
          <cell r="G367"/>
          <cell r="H367"/>
          <cell r="I367"/>
          <cell r="J367"/>
          <cell r="K367"/>
          <cell r="L367"/>
          <cell r="M367"/>
          <cell r="N367"/>
          <cell r="O367"/>
          <cell r="P367"/>
          <cell r="Q367"/>
          <cell r="R367"/>
          <cell r="S367"/>
          <cell r="T367"/>
          <cell r="U367"/>
          <cell r="V367"/>
          <cell r="W367"/>
          <cell r="X367" t="str">
            <v>Нормативный срок истек. Год ввода в эксплуатацию 1992. Электроснабжение жилых домов по ул. 30 лет Победы; Уличного освещения сквера 32 микрорайона г.Сургута</v>
          </cell>
        </row>
        <row r="368">
          <cell r="A368"/>
          <cell r="B368"/>
          <cell r="C368"/>
          <cell r="D368"/>
          <cell r="E368"/>
          <cell r="F368"/>
          <cell r="G368"/>
          <cell r="H368"/>
          <cell r="I368"/>
          <cell r="J368"/>
          <cell r="K368"/>
          <cell r="L368"/>
          <cell r="M368"/>
          <cell r="N368"/>
          <cell r="O368"/>
          <cell r="P368"/>
          <cell r="Q368"/>
          <cell r="R368"/>
          <cell r="S368"/>
          <cell r="T368"/>
          <cell r="U368"/>
          <cell r="V368"/>
          <cell r="W368"/>
          <cell r="X368" t="str">
            <v>Нормативный срок истек. Год ввода в эксплуатацию 1992. Электроснабжение жилых домов по ул. 30 лет Победы; Уличного освещения сквера 32 микрорайона г.Сургута</v>
          </cell>
        </row>
        <row r="369">
          <cell r="A369"/>
          <cell r="B369"/>
          <cell r="C369"/>
          <cell r="D369"/>
          <cell r="E369"/>
          <cell r="F369"/>
          <cell r="G369"/>
          <cell r="H369"/>
          <cell r="I369"/>
          <cell r="J369"/>
          <cell r="K369"/>
          <cell r="L369"/>
          <cell r="M369"/>
          <cell r="N369"/>
          <cell r="O369"/>
          <cell r="P369"/>
          <cell r="Q369"/>
          <cell r="R369"/>
          <cell r="S369"/>
          <cell r="T369"/>
          <cell r="U369"/>
          <cell r="V369"/>
          <cell r="W369"/>
          <cell r="X369" t="str">
            <v>Нормативный срок истек. Год ввода в эксплуатацию 1992. Электроснабжение жилых домов по ул. 30 лет Победы; Уличного освещения сквера 32 микрорайона г.Сургута</v>
          </cell>
        </row>
        <row r="370">
          <cell r="A370"/>
          <cell r="B370"/>
          <cell r="C370"/>
          <cell r="D370"/>
          <cell r="E370"/>
          <cell r="F370"/>
          <cell r="G370"/>
          <cell r="H370"/>
          <cell r="I370"/>
          <cell r="J370"/>
          <cell r="K370"/>
          <cell r="L370"/>
          <cell r="M370"/>
          <cell r="N370"/>
          <cell r="O370"/>
          <cell r="P370"/>
          <cell r="Q370"/>
          <cell r="R370"/>
          <cell r="S370"/>
          <cell r="T370"/>
          <cell r="U370"/>
          <cell r="V370"/>
          <cell r="W370"/>
          <cell r="X370" t="str">
            <v>Нормативный срок истек. Год ввода в эксплуатацию 1992. Электроснабжение жилых домов по ул. 30 лет Победы; Уличного освещения сквера 32 микрорайона г.Сургута</v>
          </cell>
        </row>
        <row r="371">
          <cell r="A371"/>
          <cell r="B371"/>
          <cell r="C371"/>
          <cell r="D371"/>
          <cell r="E371"/>
          <cell r="F371"/>
          <cell r="G371"/>
          <cell r="H371"/>
          <cell r="I371"/>
          <cell r="J371"/>
          <cell r="K371"/>
          <cell r="L371"/>
          <cell r="M371"/>
          <cell r="N371"/>
          <cell r="O371"/>
          <cell r="P371"/>
          <cell r="Q371"/>
          <cell r="R371"/>
          <cell r="S371"/>
          <cell r="T371"/>
          <cell r="U371"/>
          <cell r="V371"/>
          <cell r="W371"/>
          <cell r="X371" t="str">
            <v>Нормативный срок истек. Год ввода в эксплуатацию 1992. Электроснабжение жилых домов по ул. 30 лет Победы; Уличного освещения сквера 32 микрорайона г.Сургута</v>
          </cell>
        </row>
        <row r="372">
          <cell r="A372"/>
          <cell r="B372"/>
          <cell r="C372"/>
          <cell r="D372"/>
          <cell r="E372"/>
          <cell r="F372"/>
          <cell r="G372"/>
          <cell r="H372"/>
          <cell r="I372"/>
          <cell r="J372"/>
          <cell r="K372"/>
          <cell r="L372"/>
          <cell r="M372"/>
          <cell r="N372"/>
          <cell r="O372"/>
          <cell r="P372"/>
          <cell r="Q372"/>
          <cell r="R372"/>
          <cell r="S372"/>
          <cell r="T372"/>
          <cell r="U372"/>
          <cell r="V372"/>
          <cell r="W372"/>
          <cell r="X372" t="str">
            <v>Нормативный срок истек. Год ввода в эксплуатацию 1992. Электроснабжение жилых домов по ул. 30 лет Победы; Уличного освещения сквера 32 микрорайона г.Сургута</v>
          </cell>
        </row>
        <row r="373">
          <cell r="A373"/>
          <cell r="B373"/>
          <cell r="C373"/>
          <cell r="D373"/>
          <cell r="E373"/>
          <cell r="F373"/>
          <cell r="G373"/>
          <cell r="H373"/>
          <cell r="I373"/>
          <cell r="J373"/>
          <cell r="K373"/>
          <cell r="L373"/>
          <cell r="M373"/>
          <cell r="N373"/>
          <cell r="O373"/>
          <cell r="P373"/>
          <cell r="Q373"/>
          <cell r="R373"/>
          <cell r="S373"/>
          <cell r="T373"/>
          <cell r="U373"/>
          <cell r="V373"/>
          <cell r="W373"/>
          <cell r="X373" t="str">
            <v>Нормативный срок истек. Год ввода в эксплуатацию 1992. Электроснабжение жилых домов по ул. 30 лет Победы; Уличного освещения сквера 32 микрорайона г.Сургута</v>
          </cell>
        </row>
        <row r="374">
          <cell r="A374"/>
          <cell r="B374"/>
          <cell r="C374"/>
          <cell r="D374"/>
          <cell r="E374"/>
          <cell r="F374"/>
          <cell r="G374"/>
          <cell r="H374"/>
          <cell r="I374"/>
          <cell r="J374"/>
          <cell r="K374"/>
          <cell r="L374"/>
          <cell r="M374"/>
          <cell r="N374"/>
          <cell r="O374"/>
          <cell r="P374"/>
          <cell r="Q374"/>
          <cell r="R374"/>
          <cell r="S374"/>
          <cell r="T374"/>
          <cell r="U374"/>
          <cell r="V374"/>
          <cell r="W374"/>
          <cell r="X374" t="str">
            <v>Нормативный срок истек. Год ввода в эксплуатацию 1992. Электроснабжение жилых домов по ул. 30 лет Победы; Уличного освещения сквера 32 микрорайона г.Сургута</v>
          </cell>
        </row>
        <row r="375">
          <cell r="A375"/>
          <cell r="B375"/>
          <cell r="C375"/>
          <cell r="D375"/>
          <cell r="E375"/>
          <cell r="F375"/>
          <cell r="G375"/>
          <cell r="H375"/>
          <cell r="I375"/>
          <cell r="J375"/>
          <cell r="K375"/>
          <cell r="L375"/>
          <cell r="M375"/>
          <cell r="N375"/>
          <cell r="O375"/>
          <cell r="P375"/>
          <cell r="Q375"/>
          <cell r="R375"/>
          <cell r="S375"/>
          <cell r="T375"/>
          <cell r="U375"/>
          <cell r="V375"/>
          <cell r="W375"/>
          <cell r="X375" t="str">
            <v>Нормативный срок истек. Год ввода в эксплуатацию 1992. Электроснабжение жилых домов по ул. 30 лет Победы; Уличного освещения сквера 32 микрорайона г.Сургута</v>
          </cell>
        </row>
        <row r="376">
          <cell r="A376"/>
          <cell r="B376"/>
          <cell r="C376"/>
          <cell r="D376"/>
          <cell r="E376"/>
          <cell r="F376"/>
          <cell r="G376"/>
          <cell r="H376"/>
          <cell r="I376"/>
          <cell r="J376"/>
          <cell r="K376"/>
          <cell r="L376"/>
          <cell r="M376"/>
          <cell r="N376"/>
          <cell r="O376"/>
          <cell r="P376"/>
          <cell r="Q376"/>
          <cell r="R376"/>
          <cell r="S376"/>
          <cell r="T376"/>
          <cell r="U376"/>
          <cell r="V376"/>
          <cell r="W376"/>
          <cell r="X376" t="str">
            <v>Нормативный срок истек. Год ввода в эксплуатацию 1992. Электроснабжение жилых домов по ул. 30 лет Победы; Уличного освещения сквера 32 микрорайона г.Сургута</v>
          </cell>
        </row>
        <row r="377">
          <cell r="A377"/>
          <cell r="B377"/>
          <cell r="C377"/>
          <cell r="D377"/>
          <cell r="E377"/>
          <cell r="F377"/>
          <cell r="G377"/>
          <cell r="H377"/>
          <cell r="I377"/>
          <cell r="J377"/>
          <cell r="K377"/>
          <cell r="L377"/>
          <cell r="M377"/>
          <cell r="N377"/>
          <cell r="O377"/>
          <cell r="P377"/>
          <cell r="Q377"/>
          <cell r="R377"/>
          <cell r="S377"/>
          <cell r="T377"/>
          <cell r="U377"/>
          <cell r="V377"/>
          <cell r="W377"/>
          <cell r="X377" t="str">
            <v>Нормативный срок истек. Год ввода в эксплуатацию 1992. Электроснабжение жилых домов по ул. 30 лет Победы; Уличного освещения сквера 32 микрорайона г.Сургута</v>
          </cell>
        </row>
        <row r="378">
          <cell r="A378"/>
          <cell r="B378"/>
          <cell r="C378"/>
          <cell r="D378"/>
          <cell r="E378"/>
          <cell r="F378"/>
          <cell r="G378"/>
          <cell r="H378"/>
          <cell r="I378"/>
          <cell r="J378"/>
          <cell r="K378"/>
          <cell r="L378"/>
          <cell r="M378"/>
          <cell r="N378"/>
          <cell r="O378"/>
          <cell r="P378"/>
          <cell r="Q378"/>
          <cell r="R378"/>
          <cell r="S378"/>
          <cell r="T378"/>
          <cell r="U378"/>
          <cell r="V378"/>
          <cell r="W378"/>
          <cell r="X378" t="str">
            <v>Нормативный срок истек. Год ввода в эксплуатацию 1992. Электроснабжение жилых домов по ул. 30 лет Победы; Уличного освещения сквера 32 микрорайона г.Сургута</v>
          </cell>
        </row>
        <row r="379">
          <cell r="A379"/>
          <cell r="B379"/>
          <cell r="C379"/>
          <cell r="D379"/>
          <cell r="E379"/>
          <cell r="F379"/>
          <cell r="G379"/>
          <cell r="H379"/>
          <cell r="I379"/>
          <cell r="J379"/>
          <cell r="K379"/>
          <cell r="L379"/>
          <cell r="M379"/>
          <cell r="N379"/>
          <cell r="O379"/>
          <cell r="P379"/>
          <cell r="Q379"/>
          <cell r="R379"/>
          <cell r="S379"/>
          <cell r="T379"/>
          <cell r="U379"/>
          <cell r="V379"/>
          <cell r="W379"/>
          <cell r="X379" t="str">
            <v>Нормативный срок истек. Год ввода в эксплуатацию 1992. Электроснабжение жилых домов по ул. 30 лет Победы; Уличного освещения сквера 32 микрорайона г.Сургута</v>
          </cell>
        </row>
        <row r="380">
          <cell r="A380"/>
          <cell r="B380"/>
          <cell r="C380"/>
          <cell r="D380"/>
          <cell r="E380"/>
          <cell r="F380"/>
          <cell r="G380"/>
          <cell r="H380"/>
          <cell r="I380"/>
          <cell r="J380"/>
          <cell r="K380"/>
          <cell r="L380"/>
          <cell r="M380"/>
          <cell r="N380"/>
          <cell r="O380"/>
          <cell r="P380"/>
          <cell r="Q380"/>
          <cell r="R380"/>
          <cell r="S380"/>
          <cell r="T380"/>
          <cell r="U380"/>
          <cell r="V380"/>
          <cell r="W380"/>
          <cell r="X380" t="str">
            <v>Нормативный срок истек. Год ввода в эксплуатацию 1992. Электроснабжение жилых домов по ул. 30 лет Победы; Уличного освещения сквера 32 микрорайона г.Сургута</v>
          </cell>
        </row>
        <row r="381">
          <cell r="A381"/>
          <cell r="B381"/>
          <cell r="C381"/>
          <cell r="D381"/>
          <cell r="E381"/>
          <cell r="F381"/>
          <cell r="G381"/>
          <cell r="H381"/>
          <cell r="I381"/>
          <cell r="J381"/>
          <cell r="K381"/>
          <cell r="L381"/>
          <cell r="M381"/>
          <cell r="N381"/>
          <cell r="O381"/>
          <cell r="P381"/>
          <cell r="Q381"/>
          <cell r="R381"/>
          <cell r="S381"/>
          <cell r="T381"/>
          <cell r="U381"/>
          <cell r="V381"/>
          <cell r="W381"/>
          <cell r="X381" t="str">
            <v>Нормативный срок истек. Год ввода в эксплуатацию 1992. Электроснабжение жилых домов по ул. 30 лет Победы; Уличного освещения сквера 32 микрорайона г.Сургута</v>
          </cell>
        </row>
        <row r="382">
          <cell r="A382"/>
          <cell r="B382"/>
          <cell r="C382"/>
          <cell r="D382"/>
          <cell r="E382"/>
          <cell r="F382"/>
          <cell r="G382"/>
          <cell r="H382"/>
          <cell r="I382"/>
          <cell r="J382"/>
          <cell r="K382"/>
          <cell r="L382"/>
          <cell r="M382"/>
          <cell r="N382"/>
          <cell r="O382"/>
          <cell r="P382"/>
          <cell r="Q382"/>
          <cell r="R382"/>
          <cell r="S382"/>
          <cell r="T382"/>
          <cell r="U382"/>
          <cell r="V382"/>
          <cell r="W382"/>
          <cell r="X382" t="str">
            <v>Нормативный срок истек. Год ввода в эксплуатацию 1992. Электроснабжение жилых домов по ул. 30 лет Победы; Уличного освещения сквера 32 микрорайона г.Сургута</v>
          </cell>
        </row>
        <row r="383">
          <cell r="A383"/>
          <cell r="B383"/>
          <cell r="C383"/>
          <cell r="D383"/>
          <cell r="E383"/>
          <cell r="F383"/>
          <cell r="G383"/>
          <cell r="H383"/>
          <cell r="I383"/>
          <cell r="J383"/>
          <cell r="K383"/>
          <cell r="L383"/>
          <cell r="M383"/>
          <cell r="N383"/>
          <cell r="O383"/>
          <cell r="P383"/>
          <cell r="Q383"/>
          <cell r="R383"/>
          <cell r="S383"/>
          <cell r="T383"/>
          <cell r="U383"/>
          <cell r="V383"/>
          <cell r="W383"/>
          <cell r="X383" t="str">
            <v>Нормативный срок истек. Год ввода в эксплуатацию 1992. Электроснабжение жилых домов по ул. 30 лет Победы; Уличного освещения сквера 32 микрорайона г.Сургута</v>
          </cell>
        </row>
        <row r="384">
          <cell r="A384"/>
          <cell r="B384"/>
          <cell r="C384"/>
          <cell r="D384"/>
          <cell r="E384"/>
          <cell r="F384"/>
          <cell r="G384"/>
          <cell r="H384"/>
          <cell r="I384"/>
          <cell r="J384"/>
          <cell r="K384"/>
          <cell r="L384"/>
          <cell r="M384"/>
          <cell r="N384"/>
          <cell r="O384"/>
          <cell r="P384"/>
          <cell r="Q384"/>
          <cell r="R384"/>
          <cell r="S384"/>
          <cell r="T384"/>
          <cell r="U384"/>
          <cell r="V384"/>
          <cell r="W384"/>
          <cell r="X384" t="str">
            <v>Нормативный срок истек. Год ввода в эксплуатацию 1992. Электроснабжение жилых домов по ул. 30 лет Победы; Уличного освещения сквера 32 микрорайона г.Сургута</v>
          </cell>
        </row>
        <row r="385">
          <cell r="A385"/>
          <cell r="B385"/>
          <cell r="C385"/>
          <cell r="D385"/>
          <cell r="E385"/>
          <cell r="F385"/>
          <cell r="G385"/>
          <cell r="H385"/>
          <cell r="I385"/>
          <cell r="J385"/>
          <cell r="K385"/>
          <cell r="L385"/>
          <cell r="M385"/>
          <cell r="N385"/>
          <cell r="O385"/>
          <cell r="P385"/>
          <cell r="Q385"/>
          <cell r="R385"/>
          <cell r="S385"/>
          <cell r="T385"/>
          <cell r="U385"/>
          <cell r="V385"/>
          <cell r="W385"/>
          <cell r="X385" t="str">
            <v>Нормативный срок истек. Год ввода в эксплуатацию 1992. Электроснабжение жилых домов по ул. 30 лет Победы; Уличного освещения сквера 32 микрорайона г.Сургута</v>
          </cell>
        </row>
        <row r="386">
          <cell r="A386"/>
          <cell r="B386"/>
          <cell r="C386"/>
          <cell r="D386"/>
          <cell r="E386"/>
          <cell r="F386"/>
          <cell r="G386"/>
          <cell r="H386"/>
          <cell r="I386"/>
          <cell r="J386"/>
          <cell r="K386"/>
          <cell r="L386"/>
          <cell r="M386"/>
          <cell r="N386"/>
          <cell r="O386"/>
          <cell r="P386"/>
          <cell r="Q386"/>
          <cell r="R386"/>
          <cell r="S386"/>
          <cell r="T386"/>
          <cell r="U386"/>
          <cell r="V386"/>
          <cell r="W386"/>
          <cell r="X386" t="str">
            <v>Нормативный срок истек. Год ввода в эксплуатацию 1992. Электроснабжение жилых домов по ул. 30 лет Победы; Уличного освещения сквера 32 микрорайона г.Сургута</v>
          </cell>
        </row>
        <row r="387">
          <cell r="A387"/>
          <cell r="B387"/>
          <cell r="C387"/>
          <cell r="D387"/>
          <cell r="E387"/>
          <cell r="F387"/>
          <cell r="G387"/>
          <cell r="H387"/>
          <cell r="I387"/>
          <cell r="J387"/>
          <cell r="K387"/>
          <cell r="L387"/>
          <cell r="M387"/>
          <cell r="N387"/>
          <cell r="O387"/>
          <cell r="P387"/>
          <cell r="Q387"/>
          <cell r="R387"/>
          <cell r="S387"/>
          <cell r="T387"/>
          <cell r="U387"/>
          <cell r="V387"/>
          <cell r="W387"/>
          <cell r="X387" t="str">
            <v>Нормативный срок истек. Год ввода в эксплуатацию 1992. Электроснабжение жилых домов по ул. 30 лет Победы; Уличного освещения сквера 32 микрорайона г.Сургута</v>
          </cell>
        </row>
        <row r="388">
          <cell r="A388"/>
          <cell r="B388"/>
          <cell r="C388"/>
          <cell r="D388"/>
          <cell r="E388"/>
          <cell r="F388"/>
          <cell r="G388"/>
          <cell r="H388"/>
          <cell r="I388"/>
          <cell r="J388"/>
          <cell r="K388"/>
          <cell r="L388"/>
          <cell r="M388"/>
          <cell r="N388"/>
          <cell r="O388"/>
          <cell r="P388"/>
          <cell r="Q388"/>
          <cell r="R388"/>
          <cell r="S388"/>
          <cell r="T388"/>
          <cell r="U388"/>
          <cell r="V388"/>
          <cell r="W388"/>
          <cell r="X388" t="str">
            <v>Нормативный срок истек. Год ввода в эксплуатацию 1992. Электроснабжение жилых домов по ул. 30 лет Победы; Уличного освещения сквера 32 микрорайона г.Сургута</v>
          </cell>
        </row>
        <row r="389">
          <cell r="A389"/>
          <cell r="B389"/>
          <cell r="C389"/>
          <cell r="D389"/>
          <cell r="E389"/>
          <cell r="F389"/>
          <cell r="G389"/>
          <cell r="H389"/>
          <cell r="I389"/>
          <cell r="J389"/>
          <cell r="K389"/>
          <cell r="L389"/>
          <cell r="M389"/>
          <cell r="N389"/>
          <cell r="O389"/>
          <cell r="P389"/>
          <cell r="Q389"/>
          <cell r="R389"/>
          <cell r="S389"/>
          <cell r="T389"/>
          <cell r="U389"/>
          <cell r="V389"/>
          <cell r="W389"/>
          <cell r="X389" t="str">
            <v>Нормативный срок истек. Год ввода в эксплуатацию 1992. Электроснабжение жилых домов по ул. 30 лет Победы; Уличного освещения сквера 32 микрорайона г.Сургута</v>
          </cell>
        </row>
        <row r="390">
          <cell r="A390"/>
          <cell r="B390"/>
          <cell r="C390"/>
          <cell r="D390"/>
          <cell r="E390"/>
          <cell r="F390"/>
          <cell r="G390"/>
          <cell r="H390"/>
          <cell r="I390"/>
          <cell r="J390"/>
          <cell r="K390"/>
          <cell r="L390"/>
          <cell r="M390"/>
          <cell r="N390"/>
          <cell r="O390"/>
          <cell r="P390"/>
          <cell r="Q390"/>
          <cell r="R390"/>
          <cell r="S390"/>
          <cell r="T390"/>
          <cell r="U390"/>
          <cell r="V390"/>
          <cell r="W390"/>
          <cell r="X390" t="str">
            <v>Нормативный срок истек. Год ввода в эксплуатацию 1992. Электроснабжение жилых домов по ул. 30 лет Победы; Уличного освещения сквера 32 микрорайона г.Сургута</v>
          </cell>
        </row>
        <row r="391">
          <cell r="A391"/>
          <cell r="B391"/>
          <cell r="C391"/>
          <cell r="D391"/>
          <cell r="E391"/>
          <cell r="F391"/>
          <cell r="G391"/>
          <cell r="H391"/>
          <cell r="I391"/>
          <cell r="J391"/>
          <cell r="K391"/>
          <cell r="L391"/>
          <cell r="M391"/>
          <cell r="N391"/>
          <cell r="O391"/>
          <cell r="P391"/>
          <cell r="Q391"/>
          <cell r="R391"/>
          <cell r="S391"/>
          <cell r="T391"/>
          <cell r="U391"/>
          <cell r="V391"/>
          <cell r="W391"/>
          <cell r="X391" t="str">
            <v>Нормативный срок истек. Год ввода в эксплуатацию 1992. Электроснабжение жилых домов по ул. 30 лет Победы; Уличного освещения сквера 32 микрорайона г.Сургута</v>
          </cell>
        </row>
        <row r="392">
          <cell r="A392"/>
          <cell r="B392"/>
          <cell r="C392"/>
          <cell r="D392"/>
          <cell r="E392"/>
          <cell r="F392"/>
          <cell r="G392"/>
          <cell r="H392"/>
          <cell r="I392"/>
          <cell r="J392"/>
          <cell r="K392"/>
          <cell r="L392"/>
          <cell r="M392"/>
          <cell r="N392"/>
          <cell r="O392"/>
          <cell r="P392"/>
          <cell r="Q392"/>
          <cell r="R392"/>
          <cell r="S392"/>
          <cell r="T392"/>
          <cell r="U392"/>
          <cell r="V392"/>
          <cell r="W392"/>
          <cell r="X392" t="str">
            <v>Нормативный срок истек. Год ввода в эксплуатацию 1992. Электроснабжение жилых домов по ул. 30 лет Победы; Уличного освещения сквера 32 микрорайона г.Сургута</v>
          </cell>
        </row>
        <row r="393">
          <cell r="A393"/>
          <cell r="B393"/>
          <cell r="C393"/>
          <cell r="D393"/>
          <cell r="E393"/>
          <cell r="F393"/>
          <cell r="G393"/>
          <cell r="H393"/>
          <cell r="I393"/>
          <cell r="J393"/>
          <cell r="K393"/>
          <cell r="L393"/>
          <cell r="M393"/>
          <cell r="N393"/>
          <cell r="O393"/>
          <cell r="P393"/>
          <cell r="Q393"/>
          <cell r="R393"/>
          <cell r="S393"/>
          <cell r="T393"/>
          <cell r="U393"/>
          <cell r="V393"/>
          <cell r="W393"/>
          <cell r="X393" t="str">
            <v>Нормативный срок истек. Год ввода в эксплуатацию 1992. Электроснабжение жилых домов по ул. 30 лет Победы; Уличного освещения сквера 32 микрорайона г.Сургута</v>
          </cell>
        </row>
        <row r="394">
          <cell r="A394"/>
          <cell r="B394"/>
          <cell r="C394"/>
          <cell r="D394"/>
          <cell r="E394"/>
          <cell r="F394"/>
          <cell r="G394"/>
          <cell r="H394"/>
          <cell r="I394"/>
          <cell r="J394"/>
          <cell r="K394"/>
          <cell r="L394"/>
          <cell r="M394"/>
          <cell r="N394"/>
          <cell r="O394"/>
          <cell r="P394"/>
          <cell r="Q394"/>
          <cell r="R394"/>
          <cell r="S394"/>
          <cell r="T394"/>
          <cell r="U394"/>
          <cell r="V394"/>
          <cell r="W394"/>
          <cell r="X394" t="str">
            <v>Нормативный срок истек. Год ввода в эксплуатацию 1992. Электроснабжение жилых домов по ул. 30 лет Победы; Уличного освещения сквера 32 микрорайона г.Сургута</v>
          </cell>
        </row>
        <row r="395">
          <cell r="A395"/>
          <cell r="B395"/>
          <cell r="C395"/>
          <cell r="D395"/>
          <cell r="E395"/>
          <cell r="F395"/>
          <cell r="G395"/>
          <cell r="H395"/>
          <cell r="I395"/>
          <cell r="J395"/>
          <cell r="K395"/>
          <cell r="L395"/>
          <cell r="M395"/>
          <cell r="N395"/>
          <cell r="O395"/>
          <cell r="P395"/>
          <cell r="Q395"/>
          <cell r="R395"/>
          <cell r="S395"/>
          <cell r="T395"/>
          <cell r="U395"/>
          <cell r="V395"/>
          <cell r="W395"/>
          <cell r="X395" t="str">
            <v>Нормативный срок истек. Год ввода в эксплуатацию 1992. Электроснабжение жилых домов по ул. 30 лет Победы; Уличного освещения сквера 32 микрорайона г.Сургута</v>
          </cell>
        </row>
        <row r="396">
          <cell r="A396"/>
          <cell r="B396"/>
          <cell r="C396"/>
          <cell r="D396"/>
          <cell r="E396"/>
          <cell r="F396"/>
          <cell r="G396"/>
          <cell r="H396"/>
          <cell r="I396"/>
          <cell r="J396"/>
          <cell r="K396"/>
          <cell r="L396"/>
          <cell r="M396"/>
          <cell r="N396"/>
          <cell r="O396"/>
          <cell r="P396"/>
          <cell r="Q396"/>
          <cell r="R396"/>
          <cell r="S396"/>
          <cell r="T396"/>
          <cell r="U396"/>
          <cell r="V396"/>
          <cell r="W396"/>
          <cell r="X396" t="str">
            <v>Нормативный срок истек. Год ввода в эксплуатацию 1992. Электроснабжение жилых домов по ул. 30 лет Победы; Уличного освещения сквера 32 микрорайона г.Сургута</v>
          </cell>
        </row>
        <row r="397">
          <cell r="A397"/>
          <cell r="B397"/>
          <cell r="C397"/>
          <cell r="D397"/>
          <cell r="E397"/>
          <cell r="F397"/>
          <cell r="G397"/>
          <cell r="H397"/>
          <cell r="I397"/>
          <cell r="J397"/>
          <cell r="K397"/>
          <cell r="L397"/>
          <cell r="M397"/>
          <cell r="N397"/>
          <cell r="O397"/>
          <cell r="P397"/>
          <cell r="Q397"/>
          <cell r="R397"/>
          <cell r="S397"/>
          <cell r="T397"/>
          <cell r="U397"/>
          <cell r="V397"/>
          <cell r="W397"/>
          <cell r="X397" t="str">
            <v>Нормативный срок истек. Год ввода в эксплуатацию 1992. Электроснабжение жилых домов по ул. 30 лет Победы; Уличного освещения сквера 32 микрорайона г.Сургута</v>
          </cell>
        </row>
        <row r="398">
          <cell r="A398"/>
          <cell r="B398"/>
          <cell r="C398"/>
          <cell r="D398"/>
          <cell r="E398"/>
          <cell r="F398"/>
          <cell r="G398"/>
          <cell r="H398"/>
          <cell r="I398"/>
          <cell r="J398"/>
          <cell r="K398"/>
          <cell r="L398"/>
          <cell r="M398"/>
          <cell r="N398"/>
          <cell r="O398"/>
          <cell r="P398"/>
          <cell r="Q398"/>
          <cell r="R398"/>
          <cell r="S398"/>
          <cell r="T398"/>
          <cell r="U398"/>
          <cell r="V398"/>
          <cell r="W398"/>
          <cell r="X398" t="str">
            <v>Нормативный срок истек. Год ввода в эксплуатацию 1992. Электроснабжение жилых домов по ул. 30 лет Победы; Уличного освещения сквера 32 микрорайона г.Сургута</v>
          </cell>
        </row>
        <row r="399">
          <cell r="A399"/>
          <cell r="B399"/>
          <cell r="C399"/>
          <cell r="D399"/>
          <cell r="E399"/>
          <cell r="F399"/>
          <cell r="G399"/>
          <cell r="H399"/>
          <cell r="I399"/>
          <cell r="J399"/>
          <cell r="K399"/>
          <cell r="L399"/>
          <cell r="M399"/>
          <cell r="N399"/>
          <cell r="O399"/>
          <cell r="P399"/>
          <cell r="Q399"/>
          <cell r="R399"/>
          <cell r="S399"/>
          <cell r="T399"/>
          <cell r="U399"/>
          <cell r="V399"/>
          <cell r="W399"/>
          <cell r="X399" t="str">
            <v>Нормативный срок истек. Год ввода в эксплуатацию 1992. Электроснабжение жилых домов по ул. 30 лет Победы; Уличного освещения сквера 32 микрорайона г.Сургута</v>
          </cell>
        </row>
        <row r="400">
          <cell r="A400"/>
          <cell r="B400"/>
          <cell r="C400"/>
          <cell r="D400"/>
          <cell r="E400"/>
          <cell r="F400"/>
          <cell r="G400"/>
          <cell r="H400"/>
          <cell r="I400"/>
          <cell r="J400"/>
          <cell r="K400"/>
          <cell r="L400"/>
          <cell r="M400"/>
          <cell r="N400"/>
          <cell r="O400"/>
          <cell r="P400"/>
          <cell r="Q400"/>
          <cell r="R400"/>
          <cell r="S400"/>
          <cell r="T400"/>
          <cell r="U400"/>
          <cell r="V400"/>
          <cell r="W400"/>
          <cell r="X400" t="str">
            <v>Нормативный срок истек. Год ввода в эксплуатацию 1992. Электроснабжение жилых домов по ул. 30 лет Победы; Уличного освещения сквера 32 микрорайона г.Сургута</v>
          </cell>
        </row>
        <row r="401">
          <cell r="A401"/>
          <cell r="B401"/>
          <cell r="C401"/>
          <cell r="D401"/>
          <cell r="E401"/>
          <cell r="F401"/>
          <cell r="G401"/>
          <cell r="H401"/>
          <cell r="I401"/>
          <cell r="J401"/>
          <cell r="K401"/>
          <cell r="L401"/>
          <cell r="M401"/>
          <cell r="N401"/>
          <cell r="O401"/>
          <cell r="P401"/>
          <cell r="Q401"/>
          <cell r="R401"/>
          <cell r="S401"/>
          <cell r="T401"/>
          <cell r="U401"/>
          <cell r="V401"/>
          <cell r="W401"/>
          <cell r="X401" t="str">
            <v>Нормативный срок истек. Год ввода в эксплуатацию 1992. Электроснабжение жилых домов по ул. 30 лет Победы; Уличного освещения сквера 32 микрорайона г.Сургута</v>
          </cell>
        </row>
        <row r="402">
          <cell r="A402"/>
          <cell r="B402"/>
          <cell r="C402"/>
          <cell r="D402"/>
          <cell r="E402"/>
          <cell r="F402"/>
          <cell r="G402"/>
          <cell r="H402"/>
          <cell r="I402"/>
          <cell r="J402"/>
          <cell r="K402"/>
          <cell r="L402"/>
          <cell r="M402"/>
          <cell r="N402"/>
          <cell r="O402"/>
          <cell r="P402"/>
          <cell r="Q402"/>
          <cell r="R402"/>
          <cell r="S402"/>
          <cell r="T402"/>
          <cell r="U402"/>
          <cell r="V402"/>
          <cell r="W402"/>
          <cell r="X402" t="str">
            <v>Нормативный срок истек. Год ввода в эксплуатацию 1992. Электроснабжение жилых домов по ул. 30 лет Победы; Уличного освещения сквера 32 микрорайона г.Сургута</v>
          </cell>
        </row>
        <row r="403">
          <cell r="A403"/>
          <cell r="B403"/>
          <cell r="C403"/>
          <cell r="D403"/>
          <cell r="E403"/>
          <cell r="F403"/>
          <cell r="G403"/>
          <cell r="H403"/>
          <cell r="I403"/>
          <cell r="J403"/>
          <cell r="K403"/>
          <cell r="L403"/>
          <cell r="M403"/>
          <cell r="N403"/>
          <cell r="O403"/>
          <cell r="P403"/>
          <cell r="Q403"/>
          <cell r="R403"/>
          <cell r="S403"/>
          <cell r="T403"/>
          <cell r="U403"/>
          <cell r="V403"/>
          <cell r="W403"/>
          <cell r="X403" t="str">
            <v>Нормативный срок истек. Год ввода в эксплуатацию 1992. Электроснабжение жилых домов по ул. 30 лет Победы; Уличного освещения сквера 32 микрорайона г.Сургута</v>
          </cell>
        </row>
        <row r="404">
          <cell r="A404"/>
          <cell r="B404"/>
          <cell r="C404"/>
          <cell r="D404"/>
          <cell r="E404"/>
          <cell r="F404"/>
          <cell r="G404"/>
          <cell r="H404"/>
          <cell r="I404"/>
          <cell r="J404"/>
          <cell r="K404"/>
          <cell r="L404"/>
          <cell r="M404"/>
          <cell r="N404"/>
          <cell r="O404"/>
          <cell r="P404"/>
          <cell r="Q404"/>
          <cell r="R404"/>
          <cell r="S404"/>
          <cell r="T404"/>
          <cell r="U404"/>
          <cell r="V404"/>
          <cell r="W404"/>
          <cell r="X404" t="str">
            <v>Нормативный срок истек. Год ввода в эксплуатацию 1992. Электроснабжение жилых домов по ул. 30 лет Победы; Уличного освещения сквера 32 микрорайона г.Сургута</v>
          </cell>
        </row>
        <row r="405">
          <cell r="A405"/>
          <cell r="B405"/>
          <cell r="C405"/>
          <cell r="D405"/>
          <cell r="E405"/>
          <cell r="F405"/>
          <cell r="G405"/>
          <cell r="H405"/>
          <cell r="I405"/>
          <cell r="J405"/>
          <cell r="K405"/>
          <cell r="L405"/>
          <cell r="M405"/>
          <cell r="N405"/>
          <cell r="O405"/>
          <cell r="P405"/>
          <cell r="Q405"/>
          <cell r="R405"/>
          <cell r="S405"/>
          <cell r="T405"/>
          <cell r="U405"/>
          <cell r="V405"/>
          <cell r="W405"/>
          <cell r="X405" t="str">
            <v>Нормативный срок истек. Год ввода в эксплуатацию 1992. Электроснабжение жилых домов по ул. 30 лет Победы; Уличного освещения сквера 32 микрорайона г.Сургута</v>
          </cell>
        </row>
        <row r="406">
          <cell r="A406"/>
          <cell r="B406"/>
          <cell r="C406"/>
          <cell r="D406"/>
          <cell r="E406"/>
          <cell r="F406"/>
          <cell r="G406"/>
          <cell r="H406"/>
          <cell r="I406"/>
          <cell r="J406"/>
          <cell r="K406"/>
          <cell r="L406"/>
          <cell r="M406"/>
          <cell r="N406"/>
          <cell r="O406"/>
          <cell r="P406"/>
          <cell r="Q406"/>
          <cell r="R406"/>
          <cell r="S406"/>
          <cell r="T406"/>
          <cell r="U406"/>
          <cell r="V406"/>
          <cell r="W406"/>
          <cell r="X406" t="str">
            <v>Нормативный срок истек. Год ввода в эксплуатацию 1992. Электроснабжение жилых домов по ул. 30 лет Победы; Уличного освещения сквера 32 микрорайона г.Сургута</v>
          </cell>
        </row>
        <row r="407">
          <cell r="A407"/>
          <cell r="B407"/>
          <cell r="C407"/>
          <cell r="D407"/>
          <cell r="E407"/>
          <cell r="F407"/>
          <cell r="G407"/>
          <cell r="H407"/>
          <cell r="I407"/>
          <cell r="J407"/>
          <cell r="K407"/>
          <cell r="L407"/>
          <cell r="M407"/>
          <cell r="N407"/>
          <cell r="O407"/>
          <cell r="P407"/>
          <cell r="Q407"/>
          <cell r="R407"/>
          <cell r="S407"/>
          <cell r="T407"/>
          <cell r="U407"/>
          <cell r="V407"/>
          <cell r="W407"/>
          <cell r="X407" t="str">
            <v>Нормативный срок истек. Год ввода в эксплуатацию 1992. Электроснабжение жилых домов по ул. 30 лет Победы; Уличного освещения сквера 32 микрорайона г.Сургута</v>
          </cell>
        </row>
        <row r="408">
          <cell r="A408"/>
          <cell r="B408"/>
          <cell r="C408"/>
          <cell r="D408"/>
          <cell r="E408"/>
          <cell r="F408"/>
          <cell r="G408"/>
          <cell r="H408"/>
          <cell r="I408"/>
          <cell r="J408"/>
          <cell r="K408"/>
          <cell r="L408"/>
          <cell r="M408"/>
          <cell r="N408"/>
          <cell r="O408"/>
          <cell r="P408"/>
          <cell r="Q408"/>
          <cell r="R408"/>
          <cell r="S408"/>
          <cell r="T408"/>
          <cell r="U408"/>
          <cell r="V408"/>
          <cell r="W408"/>
          <cell r="X408" t="str">
            <v>Нормативный срок истек. Год ввода в эксплуатацию 1992. Электроснабжение жилых домов по ул. 30 лет Победы; Уличного освещения сквера 32 микрорайона г.Сургута</v>
          </cell>
        </row>
        <row r="409">
          <cell r="A409"/>
          <cell r="B409"/>
          <cell r="C409"/>
          <cell r="D409"/>
          <cell r="E409"/>
          <cell r="F409"/>
          <cell r="G409"/>
          <cell r="H409"/>
          <cell r="I409"/>
          <cell r="J409"/>
          <cell r="K409"/>
          <cell r="L409"/>
          <cell r="M409"/>
          <cell r="N409"/>
          <cell r="O409"/>
          <cell r="P409"/>
          <cell r="Q409"/>
          <cell r="R409"/>
          <cell r="S409"/>
          <cell r="T409"/>
          <cell r="U409"/>
          <cell r="V409"/>
          <cell r="W409"/>
          <cell r="X409" t="str">
            <v>Нормативный срок истек. Год ввода в эксплуатацию 1992. Электроснабжение жилых домов по ул. 30 лет Победы; Уличного освещения сквера 32 микрорайона г.Сургута</v>
          </cell>
        </row>
        <row r="410">
          <cell r="A410"/>
          <cell r="B410"/>
          <cell r="C410"/>
          <cell r="D410"/>
          <cell r="E410"/>
          <cell r="F410"/>
          <cell r="G410"/>
          <cell r="H410"/>
          <cell r="I410"/>
          <cell r="J410"/>
          <cell r="K410"/>
          <cell r="L410"/>
          <cell r="M410"/>
          <cell r="N410"/>
          <cell r="O410"/>
          <cell r="P410"/>
          <cell r="Q410"/>
          <cell r="R410"/>
          <cell r="S410"/>
          <cell r="T410"/>
          <cell r="U410"/>
          <cell r="V410"/>
          <cell r="W410"/>
          <cell r="X410" t="str">
            <v>Нормативный срок истек. Год ввода в эксплуатацию 1992. Электроснабжение жилых домов по ул. 30 лет Победы; Уличного освещения сквера 32 микрорайона г.Сургута</v>
          </cell>
        </row>
        <row r="411">
          <cell r="A411"/>
          <cell r="B411"/>
          <cell r="C411"/>
          <cell r="D411"/>
          <cell r="E411"/>
          <cell r="F411"/>
          <cell r="G411"/>
          <cell r="H411"/>
          <cell r="I411"/>
          <cell r="J411"/>
          <cell r="K411"/>
          <cell r="L411"/>
          <cell r="M411"/>
          <cell r="N411"/>
          <cell r="O411"/>
          <cell r="P411"/>
          <cell r="Q411"/>
          <cell r="R411"/>
          <cell r="S411"/>
          <cell r="T411"/>
          <cell r="U411"/>
          <cell r="V411"/>
          <cell r="W411"/>
          <cell r="X411" t="str">
            <v>Нормативный срок истек. Год ввода в эксплуатацию 1992. Электроснабжение жилых домов по ул. 30 лет Победы; Уличного освещения сквера 32 микрорайона г.Сургута</v>
          </cell>
        </row>
        <row r="412">
          <cell r="A412"/>
          <cell r="B412"/>
          <cell r="C412"/>
          <cell r="D412"/>
          <cell r="E412"/>
          <cell r="F412"/>
          <cell r="G412"/>
          <cell r="H412"/>
          <cell r="I412"/>
          <cell r="J412"/>
          <cell r="K412"/>
          <cell r="L412"/>
          <cell r="M412"/>
          <cell r="N412"/>
          <cell r="O412"/>
          <cell r="P412"/>
          <cell r="Q412"/>
          <cell r="R412"/>
          <cell r="S412"/>
          <cell r="T412"/>
          <cell r="U412"/>
          <cell r="V412"/>
          <cell r="W412"/>
          <cell r="X412" t="str">
            <v>Нормативный срок истек. Год ввода в эксплуатацию 1992. Электроснабжение жилых домов по ул. 30 лет Победы; Уличного освещения сквера 32 микрорайона г.Сургута</v>
          </cell>
        </row>
        <row r="413">
          <cell r="A413"/>
          <cell r="B413"/>
          <cell r="C413"/>
          <cell r="D413"/>
          <cell r="E413"/>
          <cell r="F413"/>
          <cell r="G413"/>
          <cell r="H413"/>
          <cell r="I413"/>
          <cell r="J413"/>
          <cell r="K413"/>
          <cell r="L413"/>
          <cell r="M413"/>
          <cell r="N413"/>
          <cell r="O413"/>
          <cell r="P413"/>
          <cell r="Q413"/>
          <cell r="R413"/>
          <cell r="S413"/>
          <cell r="T413"/>
          <cell r="U413"/>
          <cell r="V413"/>
          <cell r="W413"/>
          <cell r="X413" t="str">
            <v>Нормативный срок истек. Год ввода в эксплуатацию 1992. Электроснабжение жилых домов по ул. 30 лет Победы; Уличного освещения сквера 32 микрорайона г.Сургута</v>
          </cell>
        </row>
        <row r="414">
          <cell r="A414"/>
          <cell r="B414"/>
          <cell r="C414"/>
          <cell r="D414"/>
          <cell r="E414"/>
          <cell r="F414"/>
          <cell r="G414"/>
          <cell r="H414"/>
          <cell r="I414"/>
          <cell r="J414"/>
          <cell r="K414"/>
          <cell r="L414"/>
          <cell r="M414"/>
          <cell r="N414"/>
          <cell r="O414"/>
          <cell r="P414"/>
          <cell r="Q414"/>
          <cell r="R414"/>
          <cell r="S414"/>
          <cell r="T414"/>
          <cell r="U414"/>
          <cell r="V414"/>
          <cell r="W414"/>
          <cell r="X414" t="str">
            <v>Нормативный срок истек. Год ввода в эксплуатацию 1992. Электроснабжение жилых домов по ул. 30 лет Победы; Уличного освещения сквера 32 микрорайона г.Сургута</v>
          </cell>
        </row>
        <row r="415">
          <cell r="A415"/>
          <cell r="B415"/>
          <cell r="C415"/>
          <cell r="D415"/>
          <cell r="E415"/>
          <cell r="F415"/>
          <cell r="G415"/>
          <cell r="H415"/>
          <cell r="I415"/>
          <cell r="J415"/>
          <cell r="K415"/>
          <cell r="L415"/>
          <cell r="M415"/>
          <cell r="N415"/>
          <cell r="O415"/>
          <cell r="P415"/>
          <cell r="Q415"/>
          <cell r="R415"/>
          <cell r="S415"/>
          <cell r="T415"/>
          <cell r="U415"/>
          <cell r="V415"/>
          <cell r="W415"/>
          <cell r="X415" t="str">
            <v>Нормативный срок истек. Год ввода в эксплуатацию 1992. Электроснабжение жилых домов по ул. 30 лет Победы; Уличного освещения сквера 32 микрорайона г.Сургута</v>
          </cell>
        </row>
        <row r="416">
          <cell r="A416"/>
          <cell r="B416"/>
          <cell r="C416"/>
          <cell r="D416"/>
          <cell r="E416"/>
          <cell r="F416"/>
          <cell r="G416"/>
          <cell r="H416"/>
          <cell r="I416"/>
          <cell r="J416"/>
          <cell r="K416"/>
          <cell r="L416"/>
          <cell r="M416"/>
          <cell r="N416"/>
          <cell r="O416"/>
          <cell r="P416"/>
          <cell r="Q416"/>
          <cell r="R416"/>
          <cell r="S416"/>
          <cell r="T416"/>
          <cell r="U416"/>
          <cell r="V416"/>
          <cell r="W416"/>
          <cell r="X416" t="str">
            <v>Нормативный срок истек. Год ввода в эксплуатацию 1992. Электроснабжение жилых домов по ул. 30 лет Победы; Уличного освещения сквера 32 микрорайона г.Сургута</v>
          </cell>
        </row>
        <row r="417">
          <cell r="A417"/>
          <cell r="B417"/>
          <cell r="C417"/>
          <cell r="D417"/>
          <cell r="E417"/>
          <cell r="F417"/>
          <cell r="G417"/>
          <cell r="H417"/>
          <cell r="I417"/>
          <cell r="J417"/>
          <cell r="K417"/>
          <cell r="L417"/>
          <cell r="M417"/>
          <cell r="N417"/>
          <cell r="O417"/>
          <cell r="P417"/>
          <cell r="Q417"/>
          <cell r="R417"/>
          <cell r="S417"/>
          <cell r="T417"/>
          <cell r="U417"/>
          <cell r="V417"/>
          <cell r="W417"/>
          <cell r="X417" t="str">
            <v>Нормативный срок истек. Год ввода в эксплуатацию 1992. Электроснабжение жилых домов по ул. 30 лет Победы; Уличного освещения сквера 32 микрорайона г.Сургута</v>
          </cell>
        </row>
        <row r="418">
          <cell r="A418"/>
          <cell r="B418"/>
          <cell r="C418"/>
          <cell r="D418"/>
          <cell r="E418"/>
          <cell r="F418"/>
          <cell r="G418"/>
          <cell r="H418"/>
          <cell r="I418"/>
          <cell r="J418"/>
          <cell r="K418"/>
          <cell r="L418"/>
          <cell r="M418"/>
          <cell r="N418"/>
          <cell r="O418"/>
          <cell r="P418"/>
          <cell r="Q418"/>
          <cell r="R418"/>
          <cell r="S418"/>
          <cell r="T418"/>
          <cell r="U418"/>
          <cell r="V418"/>
          <cell r="W418"/>
          <cell r="X418" t="str">
            <v>Нормативный срок истек. Год ввода в эксплуатацию 1992. Электроснабжение жилых домов по ул. 30 лет Победы; Уличного освещения сквера 32 микрорайона г.Сургута</v>
          </cell>
        </row>
        <row r="419">
          <cell r="A419"/>
          <cell r="B419"/>
          <cell r="C419"/>
          <cell r="D419"/>
          <cell r="E419"/>
          <cell r="F419"/>
          <cell r="G419"/>
          <cell r="H419"/>
          <cell r="I419"/>
          <cell r="J419"/>
          <cell r="K419"/>
          <cell r="L419"/>
          <cell r="M419"/>
          <cell r="N419"/>
          <cell r="O419"/>
          <cell r="P419"/>
          <cell r="Q419"/>
          <cell r="R419"/>
          <cell r="S419"/>
          <cell r="T419"/>
          <cell r="U419"/>
          <cell r="V419"/>
          <cell r="W419"/>
          <cell r="X419" t="str">
            <v>Нормативный срок истек. Год ввода в эксплуатацию 1992. Электроснабжение жилых домов по ул. 30 лет Победы; Уличного освещения сквера 32 микрорайона г.Сургута</v>
          </cell>
        </row>
        <row r="420">
          <cell r="A420"/>
          <cell r="B420"/>
          <cell r="C420"/>
          <cell r="D420"/>
          <cell r="E420"/>
          <cell r="F420"/>
          <cell r="G420"/>
          <cell r="H420"/>
          <cell r="I420"/>
          <cell r="J420"/>
          <cell r="K420"/>
          <cell r="L420"/>
          <cell r="M420"/>
          <cell r="N420"/>
          <cell r="O420"/>
          <cell r="P420"/>
          <cell r="Q420"/>
          <cell r="R420"/>
          <cell r="S420"/>
          <cell r="T420"/>
          <cell r="U420"/>
          <cell r="V420"/>
          <cell r="W420"/>
          <cell r="X420" t="str">
            <v>Нормативный срок истек. Год ввода в эксплуатацию 1992. Электроснабжение жилых домов по ул. 30 лет Победы; Уличного освещения сквера 32 микрорайона г.Сургута</v>
          </cell>
        </row>
        <row r="421">
          <cell r="A421"/>
          <cell r="B421"/>
          <cell r="C421"/>
          <cell r="D421"/>
          <cell r="E421"/>
          <cell r="F421"/>
          <cell r="G421"/>
          <cell r="H421"/>
          <cell r="I421"/>
          <cell r="J421"/>
          <cell r="K421"/>
          <cell r="L421"/>
          <cell r="M421"/>
          <cell r="N421"/>
          <cell r="O421"/>
          <cell r="P421"/>
          <cell r="Q421"/>
          <cell r="R421"/>
          <cell r="S421"/>
          <cell r="T421"/>
          <cell r="U421"/>
          <cell r="V421"/>
          <cell r="W421"/>
          <cell r="X421" t="str">
            <v>Нормативный срок истек. Год ввода в эксплуатацию 1992. Электроснабжение жилых домов по ул. 30 лет Победы; Уличного освещения сквера 32 микрорайона г.Сургута</v>
          </cell>
        </row>
        <row r="422">
          <cell r="A422"/>
          <cell r="B422"/>
          <cell r="C422"/>
          <cell r="D422"/>
          <cell r="E422"/>
          <cell r="F422"/>
          <cell r="G422"/>
          <cell r="H422"/>
          <cell r="I422"/>
          <cell r="J422"/>
          <cell r="K422"/>
          <cell r="L422"/>
          <cell r="M422"/>
          <cell r="N422"/>
          <cell r="O422"/>
          <cell r="P422"/>
          <cell r="Q422"/>
          <cell r="R422"/>
          <cell r="S422"/>
          <cell r="T422"/>
          <cell r="U422"/>
          <cell r="V422"/>
          <cell r="W422"/>
          <cell r="X422" t="str">
            <v>Нормативный срок истек. Год ввода в эксплуатацию 1992. Электроснабжение жилых домов по ул. 30 лет Победы; Уличного освещения сквера 32 микрорайона г.Сургута</v>
          </cell>
        </row>
        <row r="423">
          <cell r="A423"/>
          <cell r="B423"/>
          <cell r="C423"/>
          <cell r="D423"/>
          <cell r="E423"/>
          <cell r="F423"/>
          <cell r="G423"/>
          <cell r="H423"/>
          <cell r="I423"/>
          <cell r="J423"/>
          <cell r="K423"/>
          <cell r="L423"/>
          <cell r="M423"/>
          <cell r="N423"/>
          <cell r="O423"/>
          <cell r="P423"/>
          <cell r="Q423"/>
          <cell r="R423"/>
          <cell r="S423"/>
          <cell r="T423"/>
          <cell r="U423"/>
          <cell r="V423"/>
          <cell r="W423"/>
          <cell r="X423" t="str">
            <v>Нормативный срок истек. Год ввода в эксплуатацию 1992. Электроснабжение жилых домов по ул. 30 лет Победы; Уличного освещения сквера 32 микрорайона г.Сургута</v>
          </cell>
        </row>
        <row r="424">
          <cell r="A424"/>
          <cell r="B424"/>
          <cell r="C424"/>
          <cell r="D424"/>
          <cell r="E424"/>
          <cell r="F424"/>
          <cell r="G424"/>
          <cell r="H424"/>
          <cell r="I424"/>
          <cell r="J424"/>
          <cell r="K424"/>
          <cell r="L424"/>
          <cell r="M424"/>
          <cell r="N424"/>
          <cell r="O424"/>
          <cell r="P424"/>
          <cell r="Q424"/>
          <cell r="R424"/>
          <cell r="S424"/>
          <cell r="T424"/>
          <cell r="U424"/>
          <cell r="V424"/>
          <cell r="W424"/>
          <cell r="X424" t="str">
            <v>Нормативный срок истек. Год ввода в эксплуатацию 1992. Электроснабжение жилых домов по ул. 30 лет Победы; Уличного освещения сквера 32 микрорайона г.Сургута</v>
          </cell>
        </row>
        <row r="425">
          <cell r="A425"/>
          <cell r="B425"/>
          <cell r="C425"/>
          <cell r="D425"/>
          <cell r="E425"/>
          <cell r="F425"/>
          <cell r="G425"/>
          <cell r="H425"/>
          <cell r="I425"/>
          <cell r="J425"/>
          <cell r="K425"/>
          <cell r="L425"/>
          <cell r="M425"/>
          <cell r="N425"/>
          <cell r="O425"/>
          <cell r="P425"/>
          <cell r="Q425"/>
          <cell r="R425"/>
          <cell r="S425"/>
          <cell r="T425"/>
          <cell r="U425"/>
          <cell r="V425"/>
          <cell r="W425"/>
          <cell r="X425" t="str">
            <v>Нормативный срок истек. Год ввода в эксплуатацию 1992. Электроснабжение жилых домов по ул. 30 лет Победы; Уличного освещения сквера 32 микрорайона г.Сургута</v>
          </cell>
        </row>
        <row r="426">
          <cell r="A426"/>
          <cell r="B426"/>
          <cell r="C426"/>
          <cell r="D426"/>
          <cell r="E426"/>
          <cell r="F426"/>
          <cell r="G426"/>
          <cell r="H426"/>
          <cell r="I426"/>
          <cell r="J426"/>
          <cell r="K426"/>
          <cell r="L426"/>
          <cell r="M426"/>
          <cell r="N426"/>
          <cell r="O426"/>
          <cell r="P426"/>
          <cell r="Q426"/>
          <cell r="R426"/>
          <cell r="S426"/>
          <cell r="T426"/>
          <cell r="U426"/>
          <cell r="V426"/>
          <cell r="W426"/>
          <cell r="X426" t="str">
            <v>Нормативный срок истек. Год ввода в эксплуатацию 1992. Электроснабжение жилых домов по ул. 30 лет Победы; Уличного освещения сквера 32 микрорайона г.Сургута</v>
          </cell>
        </row>
        <row r="427">
          <cell r="A427"/>
          <cell r="B427"/>
          <cell r="C427"/>
          <cell r="D427"/>
          <cell r="E427"/>
          <cell r="F427"/>
          <cell r="G427"/>
          <cell r="H427"/>
          <cell r="I427"/>
          <cell r="J427"/>
          <cell r="K427"/>
          <cell r="L427"/>
          <cell r="M427"/>
          <cell r="N427"/>
          <cell r="O427"/>
          <cell r="P427"/>
          <cell r="Q427"/>
          <cell r="R427"/>
          <cell r="S427"/>
          <cell r="T427"/>
          <cell r="U427"/>
          <cell r="V427"/>
          <cell r="W427"/>
          <cell r="X427" t="str">
            <v>Нормативный срок истек. Год ввода в эксплуатацию 1992. Электроснабжение жилых домов по ул. 30 лет Победы; Уличного освещения сквера 32 микрорайона г.Сургута</v>
          </cell>
        </row>
        <row r="428">
          <cell r="A428"/>
          <cell r="B428"/>
          <cell r="C428"/>
          <cell r="D428"/>
          <cell r="E428"/>
          <cell r="F428"/>
          <cell r="G428"/>
          <cell r="H428"/>
          <cell r="I428"/>
          <cell r="J428"/>
          <cell r="K428"/>
          <cell r="L428"/>
          <cell r="M428"/>
          <cell r="N428"/>
          <cell r="O428"/>
          <cell r="P428"/>
          <cell r="Q428"/>
          <cell r="R428"/>
          <cell r="S428"/>
          <cell r="T428"/>
          <cell r="U428"/>
          <cell r="V428"/>
          <cell r="W428"/>
          <cell r="X428" t="str">
            <v>Нормативный срок истек. Год ввода в эксплуатацию 1992. Электроснабжение жилых домов по ул. 30 лет Победы; Уличного освещения сквера 32 микрорайона г.Сургута</v>
          </cell>
        </row>
        <row r="429">
          <cell r="A429"/>
          <cell r="B429"/>
          <cell r="C429"/>
          <cell r="D429"/>
          <cell r="E429"/>
          <cell r="F429"/>
          <cell r="G429"/>
          <cell r="H429"/>
          <cell r="I429"/>
          <cell r="J429"/>
          <cell r="K429"/>
          <cell r="L429"/>
          <cell r="M429"/>
          <cell r="N429"/>
          <cell r="O429"/>
          <cell r="P429"/>
          <cell r="Q429"/>
          <cell r="R429"/>
          <cell r="S429"/>
          <cell r="T429"/>
          <cell r="U429"/>
          <cell r="V429"/>
          <cell r="W429"/>
          <cell r="X429" t="str">
            <v>Нормативный срок истек. Год ввода в эксплуатацию 1992. Электроснабжение жилых домов по ул. 30 лет Победы; Уличного освещения сквера 32 микрорайона г.Сургута</v>
          </cell>
        </row>
        <row r="430">
          <cell r="A430"/>
          <cell r="B430"/>
          <cell r="C430"/>
          <cell r="D430"/>
          <cell r="E430"/>
          <cell r="F430"/>
          <cell r="G430"/>
          <cell r="H430"/>
          <cell r="I430"/>
          <cell r="J430"/>
          <cell r="K430"/>
          <cell r="L430"/>
          <cell r="M430"/>
          <cell r="N430"/>
          <cell r="O430"/>
          <cell r="P430"/>
          <cell r="Q430"/>
          <cell r="R430"/>
          <cell r="S430"/>
          <cell r="T430"/>
          <cell r="U430"/>
          <cell r="V430"/>
          <cell r="W430"/>
          <cell r="X430" t="str">
            <v>Нормативный срок истек. Год ввода в эксплуатацию 1992. Электроснабжение жилых домов по ул. 30 лет Победы; Уличного освещения сквера 32 микрорайона г.Сургута</v>
          </cell>
        </row>
        <row r="431">
          <cell r="A431"/>
          <cell r="B431"/>
          <cell r="C431"/>
          <cell r="D431"/>
          <cell r="E431"/>
          <cell r="F431"/>
          <cell r="G431"/>
          <cell r="H431"/>
          <cell r="I431"/>
          <cell r="J431"/>
          <cell r="K431"/>
          <cell r="L431"/>
          <cell r="M431"/>
          <cell r="N431"/>
          <cell r="O431"/>
          <cell r="P431"/>
          <cell r="Q431"/>
          <cell r="R431"/>
          <cell r="S431"/>
          <cell r="T431"/>
          <cell r="U431"/>
          <cell r="V431"/>
          <cell r="W431"/>
          <cell r="X431" t="str">
            <v>Нормативный срок истек. Год ввода в эксплуатацию 1992. Электроснабжение жилых домов по ул. 30 лет Победы; Уличного освещения сквера 32 микрорайона г.Сургута</v>
          </cell>
        </row>
        <row r="432">
          <cell r="A432"/>
          <cell r="B432"/>
          <cell r="C432"/>
          <cell r="D432"/>
          <cell r="E432"/>
          <cell r="F432"/>
          <cell r="G432"/>
          <cell r="H432"/>
          <cell r="I432"/>
          <cell r="J432"/>
          <cell r="K432"/>
          <cell r="L432"/>
          <cell r="M432"/>
          <cell r="N432"/>
          <cell r="O432"/>
          <cell r="P432"/>
          <cell r="Q432"/>
          <cell r="R432"/>
          <cell r="S432"/>
          <cell r="T432"/>
          <cell r="U432"/>
          <cell r="V432"/>
          <cell r="W432"/>
          <cell r="X432" t="str">
            <v>Нормативный срок истек. Год ввода в эксплуатацию 1992. Электроснабжение жилых домов по ул. 30 лет Победы; Уличного освещения сквера 32 микрорайона г.Сургута</v>
          </cell>
        </row>
        <row r="433">
          <cell r="A433"/>
          <cell r="B433"/>
          <cell r="C433"/>
          <cell r="D433"/>
          <cell r="E433"/>
          <cell r="F433"/>
          <cell r="G433"/>
          <cell r="H433"/>
          <cell r="I433"/>
          <cell r="J433"/>
          <cell r="K433"/>
          <cell r="L433"/>
          <cell r="M433"/>
          <cell r="N433"/>
          <cell r="O433"/>
          <cell r="P433"/>
          <cell r="Q433"/>
          <cell r="R433"/>
          <cell r="S433"/>
          <cell r="T433"/>
          <cell r="U433"/>
          <cell r="V433"/>
          <cell r="W433"/>
          <cell r="X433" t="str">
            <v>Нормативный срок истек. Год ввода в эксплуатацию 1992. Электроснабжение жилых домов по ул. 30 лет Победы; Уличного освещения сквера 32 микрорайона г.Сургута</v>
          </cell>
        </row>
        <row r="434">
          <cell r="A434"/>
          <cell r="B434"/>
          <cell r="C434"/>
          <cell r="D434"/>
          <cell r="E434"/>
          <cell r="F434"/>
          <cell r="G434"/>
          <cell r="H434"/>
          <cell r="I434"/>
          <cell r="J434"/>
          <cell r="K434"/>
          <cell r="L434"/>
          <cell r="M434"/>
          <cell r="N434"/>
          <cell r="O434"/>
          <cell r="P434"/>
          <cell r="Q434"/>
          <cell r="R434"/>
          <cell r="S434"/>
          <cell r="T434"/>
          <cell r="U434"/>
          <cell r="V434"/>
          <cell r="W434"/>
          <cell r="X434" t="str">
            <v>Нормативный срок истек. Год ввода в эксплуатацию 1992. Электроснабжение жилых домов по ул. 30 лет Победы; Уличного освещения сквера 32 микрорайона г.Сургута</v>
          </cell>
        </row>
        <row r="435">
          <cell r="A435"/>
          <cell r="B435"/>
          <cell r="C435"/>
          <cell r="D435"/>
          <cell r="E435"/>
          <cell r="F435"/>
          <cell r="G435"/>
          <cell r="H435"/>
          <cell r="I435"/>
          <cell r="J435"/>
          <cell r="K435"/>
          <cell r="L435"/>
          <cell r="M435"/>
          <cell r="N435"/>
          <cell r="O435"/>
          <cell r="P435"/>
          <cell r="Q435"/>
          <cell r="R435"/>
          <cell r="S435"/>
          <cell r="T435"/>
          <cell r="U435"/>
          <cell r="V435"/>
          <cell r="W435"/>
          <cell r="X435" t="str">
            <v>Нормативный срок истек. Год ввода в эксплуатацию 1992. Электроснабжение жилых домов по ул. 30 лет Победы; Уличного освещения сквера 32 микрорайона г.Сургута</v>
          </cell>
        </row>
        <row r="436">
          <cell r="A436"/>
          <cell r="B436"/>
          <cell r="C436"/>
          <cell r="D436"/>
          <cell r="E436"/>
          <cell r="F436"/>
          <cell r="G436"/>
          <cell r="H436"/>
          <cell r="I436"/>
          <cell r="J436"/>
          <cell r="K436"/>
          <cell r="L436"/>
          <cell r="M436"/>
          <cell r="N436"/>
          <cell r="O436"/>
          <cell r="P436"/>
          <cell r="Q436"/>
          <cell r="R436"/>
          <cell r="S436"/>
          <cell r="T436"/>
          <cell r="U436"/>
          <cell r="V436"/>
          <cell r="W436"/>
          <cell r="X436" t="str">
            <v>Нормативный срок истек. Год ввода в эксплуатацию 1992. Электроснабжение жилых домов по ул. 30 лет Победы; Уличного освещения сквера 32 микрорайона г.Сургута</v>
          </cell>
        </row>
        <row r="437">
          <cell r="A437"/>
          <cell r="B437"/>
          <cell r="C437"/>
          <cell r="D437"/>
          <cell r="E437"/>
          <cell r="F437"/>
          <cell r="G437"/>
          <cell r="H437"/>
          <cell r="I437"/>
          <cell r="J437"/>
          <cell r="K437"/>
          <cell r="L437"/>
          <cell r="M437"/>
          <cell r="N437"/>
          <cell r="O437"/>
          <cell r="P437"/>
          <cell r="Q437"/>
          <cell r="R437"/>
          <cell r="S437"/>
          <cell r="T437"/>
          <cell r="U437"/>
          <cell r="V437"/>
          <cell r="W437"/>
          <cell r="X437" t="str">
            <v>Нормативный срок истек. Год ввода в эксплуатацию 1992. Электроснабжение жилых домов по ул. 30 лет Победы; Уличного освещения сквера 32 микрорайона г.Сургута</v>
          </cell>
        </row>
        <row r="438">
          <cell r="A438"/>
          <cell r="B438"/>
          <cell r="C438"/>
          <cell r="D438"/>
          <cell r="E438"/>
          <cell r="F438"/>
          <cell r="G438"/>
          <cell r="H438"/>
          <cell r="I438"/>
          <cell r="J438"/>
          <cell r="K438"/>
          <cell r="L438"/>
          <cell r="M438"/>
          <cell r="N438"/>
          <cell r="O438"/>
          <cell r="P438"/>
          <cell r="Q438"/>
          <cell r="R438"/>
          <cell r="S438"/>
          <cell r="T438"/>
          <cell r="U438"/>
          <cell r="V438"/>
          <cell r="W438"/>
          <cell r="X438" t="str">
            <v>Нормативный срок истек. Год ввода в эксплуатацию 1992. Электроснабжение жилых домов по ул. 30 лет Победы; Уличного освещения сквера 32 микрорайона г.Сургута</v>
          </cell>
        </row>
        <row r="439">
          <cell r="A439"/>
          <cell r="B439"/>
          <cell r="C439"/>
          <cell r="D439"/>
          <cell r="E439"/>
          <cell r="F439"/>
          <cell r="G439"/>
          <cell r="H439"/>
          <cell r="I439"/>
          <cell r="J439"/>
          <cell r="K439"/>
          <cell r="L439"/>
          <cell r="M439"/>
          <cell r="N439"/>
          <cell r="O439"/>
          <cell r="P439"/>
          <cell r="Q439"/>
          <cell r="R439"/>
          <cell r="S439"/>
          <cell r="T439"/>
          <cell r="U439"/>
          <cell r="V439"/>
          <cell r="W439"/>
          <cell r="X439" t="str">
            <v>Нормативный срок истек. Год ввода в эксплуатацию 1992. Электроснабжение жилых домов по ул. 30 лет Победы; Уличного освещения сквера 32 микрорайона г.Сургута</v>
          </cell>
        </row>
        <row r="440">
          <cell r="A440"/>
          <cell r="B440"/>
          <cell r="C440"/>
          <cell r="D440"/>
          <cell r="E440"/>
          <cell r="F440"/>
          <cell r="G440"/>
          <cell r="H440"/>
          <cell r="I440"/>
          <cell r="J440"/>
          <cell r="K440"/>
          <cell r="L440"/>
          <cell r="M440"/>
          <cell r="N440"/>
          <cell r="O440"/>
          <cell r="P440"/>
          <cell r="Q440"/>
          <cell r="R440"/>
          <cell r="S440"/>
          <cell r="T440"/>
          <cell r="U440"/>
          <cell r="V440"/>
          <cell r="W440"/>
          <cell r="X440" t="str">
            <v>Нормативный срок истек. Год ввода в эксплуатацию 1992. Электроснабжение жилых домов по ул. 30 лет Победы; Уличного освещения сквера 32 микрорайона г.Сургута</v>
          </cell>
        </row>
        <row r="441">
          <cell r="A441"/>
          <cell r="B441"/>
          <cell r="C441"/>
          <cell r="D441"/>
          <cell r="E441"/>
          <cell r="F441"/>
          <cell r="G441"/>
          <cell r="H441"/>
          <cell r="I441"/>
          <cell r="J441"/>
          <cell r="K441"/>
          <cell r="L441"/>
          <cell r="M441"/>
          <cell r="N441"/>
          <cell r="O441"/>
          <cell r="P441"/>
          <cell r="Q441"/>
          <cell r="R441"/>
          <cell r="S441"/>
          <cell r="T441"/>
          <cell r="U441"/>
          <cell r="V441"/>
          <cell r="W441"/>
          <cell r="X441" t="str">
            <v>Нормативный срок истек. Год ввода в эксплуатацию 1992. Электроснабжение жилых домов по ул. 30 лет Победы; Уличного освещения сквера 32 микрорайона г.Сургута</v>
          </cell>
        </row>
        <row r="442">
          <cell r="A442"/>
          <cell r="B442"/>
          <cell r="C442"/>
          <cell r="D442"/>
          <cell r="E442"/>
          <cell r="F442"/>
          <cell r="G442"/>
          <cell r="H442"/>
          <cell r="I442"/>
          <cell r="J442"/>
          <cell r="K442"/>
          <cell r="L442"/>
          <cell r="M442"/>
          <cell r="N442"/>
          <cell r="O442"/>
          <cell r="P442"/>
          <cell r="Q442"/>
          <cell r="R442"/>
          <cell r="S442"/>
          <cell r="T442"/>
          <cell r="U442"/>
          <cell r="V442"/>
          <cell r="W442"/>
          <cell r="X442" t="str">
            <v>Нормативный срок истек. Год ввода в эксплуатацию 1992. Электроснабжение жилых домов по ул. 30 лет Победы; Уличного освещения сквера 32 микрорайона г.Сургута</v>
          </cell>
        </row>
        <row r="443">
          <cell r="A443"/>
          <cell r="B443"/>
          <cell r="C443"/>
          <cell r="D443"/>
          <cell r="E443"/>
          <cell r="F443"/>
          <cell r="G443"/>
          <cell r="H443"/>
          <cell r="I443"/>
          <cell r="J443"/>
          <cell r="K443"/>
          <cell r="L443"/>
          <cell r="M443"/>
          <cell r="N443"/>
          <cell r="O443"/>
          <cell r="P443"/>
          <cell r="Q443"/>
          <cell r="R443"/>
          <cell r="S443"/>
          <cell r="T443"/>
          <cell r="U443"/>
          <cell r="V443"/>
          <cell r="W443"/>
          <cell r="X443" t="str">
            <v>Нормативный срок истек. Год ввода в эксплуатацию 1992. Электроснабжение жилых домов по ул. 30 лет Победы; Уличного освещения сквера 32 микрорайона г.Сургута</v>
          </cell>
        </row>
        <row r="444">
          <cell r="A444"/>
          <cell r="B444"/>
          <cell r="C444"/>
          <cell r="D444"/>
          <cell r="E444"/>
          <cell r="F444"/>
          <cell r="G444"/>
          <cell r="H444"/>
          <cell r="I444"/>
          <cell r="J444"/>
          <cell r="K444"/>
          <cell r="L444"/>
          <cell r="M444"/>
          <cell r="N444"/>
          <cell r="O444"/>
          <cell r="P444"/>
          <cell r="Q444"/>
          <cell r="R444"/>
          <cell r="S444"/>
          <cell r="T444"/>
          <cell r="U444"/>
          <cell r="V444"/>
          <cell r="W444"/>
          <cell r="X444" t="str">
            <v>Нормативный срок истек. Год ввода в эксплуатацию 1992. Электроснабжение жилых домов по ул. 30 лет Победы; Уличного освещения сквера 32 микрорайона г.Сургута</v>
          </cell>
        </row>
        <row r="445">
          <cell r="A445"/>
          <cell r="B445"/>
          <cell r="C445"/>
          <cell r="D445"/>
          <cell r="E445"/>
          <cell r="F445"/>
          <cell r="G445"/>
          <cell r="H445"/>
          <cell r="I445"/>
          <cell r="J445"/>
          <cell r="K445"/>
          <cell r="L445"/>
          <cell r="M445"/>
          <cell r="N445"/>
          <cell r="O445"/>
          <cell r="P445"/>
          <cell r="Q445"/>
          <cell r="R445"/>
          <cell r="S445"/>
          <cell r="T445"/>
          <cell r="U445"/>
          <cell r="V445"/>
          <cell r="W445"/>
          <cell r="X445" t="str">
            <v>Нормативный срок истек. Год ввода в эксплуатацию 1992. Электроснабжение жилых домов по ул. 30 лет Победы; Уличного освещения сквера 32 микрорайона г.Сургута</v>
          </cell>
        </row>
        <row r="446">
          <cell r="A446"/>
          <cell r="B446"/>
          <cell r="C446"/>
          <cell r="D446"/>
          <cell r="E446"/>
          <cell r="F446"/>
          <cell r="G446"/>
          <cell r="H446"/>
          <cell r="I446"/>
          <cell r="J446"/>
          <cell r="K446"/>
          <cell r="L446"/>
          <cell r="M446"/>
          <cell r="N446"/>
          <cell r="O446"/>
          <cell r="P446"/>
          <cell r="Q446"/>
          <cell r="R446"/>
          <cell r="S446"/>
          <cell r="T446"/>
          <cell r="U446"/>
          <cell r="V446"/>
          <cell r="W446"/>
          <cell r="X446" t="str">
            <v>Нормативный срок истек. Год ввода в эксплуатацию 1992. Электроснабжение жилых домов по ул. 30 лет Победы; Уличного освещения сквера 32 микрорайона г.Сургута</v>
          </cell>
        </row>
        <row r="447">
          <cell r="A447"/>
          <cell r="B447"/>
          <cell r="C447"/>
          <cell r="D447"/>
          <cell r="E447"/>
          <cell r="F447"/>
          <cell r="G447"/>
          <cell r="H447"/>
          <cell r="I447"/>
          <cell r="J447"/>
          <cell r="K447"/>
          <cell r="L447"/>
          <cell r="M447"/>
          <cell r="N447"/>
          <cell r="O447"/>
          <cell r="P447"/>
          <cell r="Q447"/>
          <cell r="R447"/>
          <cell r="S447"/>
          <cell r="T447"/>
          <cell r="U447"/>
          <cell r="V447"/>
          <cell r="W447"/>
          <cell r="X447" t="str">
            <v>Нормативный срок истек. Год ввода в эксплуатацию 1992. Электроснабжение жилых домов по ул. 30 лет Победы; Уличного освещения сквера 32 микрорайона г.Сургута</v>
          </cell>
        </row>
        <row r="448">
          <cell r="A448"/>
          <cell r="B448"/>
          <cell r="C448"/>
          <cell r="D448"/>
          <cell r="E448"/>
          <cell r="F448"/>
          <cell r="G448"/>
          <cell r="H448"/>
          <cell r="I448"/>
          <cell r="J448"/>
          <cell r="K448"/>
          <cell r="L448"/>
          <cell r="M448"/>
          <cell r="N448"/>
          <cell r="O448"/>
          <cell r="P448"/>
          <cell r="Q448"/>
          <cell r="R448"/>
          <cell r="S448"/>
          <cell r="T448"/>
          <cell r="U448"/>
          <cell r="V448"/>
          <cell r="W448"/>
          <cell r="X448" t="str">
            <v>Нормативный срок истек. Год ввода в эксплуатацию 1992. Электроснабжение жилых домов по ул. 30 лет Победы; Уличного освещения сквера 32 микрорайона г.Сургута</v>
          </cell>
        </row>
        <row r="449">
          <cell r="A449"/>
          <cell r="B449"/>
          <cell r="C449"/>
          <cell r="D449"/>
          <cell r="E449"/>
          <cell r="F449"/>
          <cell r="G449"/>
          <cell r="H449"/>
          <cell r="I449"/>
          <cell r="J449"/>
          <cell r="K449"/>
          <cell r="L449"/>
          <cell r="M449"/>
          <cell r="N449"/>
          <cell r="O449"/>
          <cell r="P449"/>
          <cell r="Q449"/>
          <cell r="R449"/>
          <cell r="S449"/>
          <cell r="T449"/>
          <cell r="U449"/>
          <cell r="V449"/>
          <cell r="W449"/>
          <cell r="X449" t="str">
            <v>Нормативный срок истек. Год ввода в эксплуатацию 1992. Электроснабжение жилых домов по ул. 30 лет Победы; Уличного освещения сквера 32 микрорайона г.Сургута</v>
          </cell>
        </row>
        <row r="450">
          <cell r="A450"/>
          <cell r="B450"/>
          <cell r="C450"/>
          <cell r="D450"/>
          <cell r="E450"/>
          <cell r="F450"/>
          <cell r="G450"/>
          <cell r="H450"/>
          <cell r="I450"/>
          <cell r="J450"/>
          <cell r="K450"/>
          <cell r="L450"/>
          <cell r="M450"/>
          <cell r="N450"/>
          <cell r="O450"/>
          <cell r="P450"/>
          <cell r="Q450"/>
          <cell r="R450"/>
          <cell r="S450"/>
          <cell r="T450"/>
          <cell r="U450"/>
          <cell r="V450"/>
          <cell r="W450"/>
          <cell r="X450" t="str">
            <v>Нормативный срок истек. Год ввода в эксплуатацию 1992. Электроснабжение жилых домов по ул. 30 лет Победы; Уличного освещения сквера 32 микрорайона г.Сургута</v>
          </cell>
        </row>
        <row r="451">
          <cell r="A451"/>
          <cell r="B451"/>
          <cell r="C451"/>
          <cell r="D451"/>
          <cell r="E451"/>
          <cell r="F451"/>
          <cell r="G451"/>
          <cell r="H451"/>
          <cell r="I451"/>
          <cell r="J451"/>
          <cell r="K451"/>
          <cell r="L451"/>
          <cell r="M451"/>
          <cell r="N451"/>
          <cell r="O451"/>
          <cell r="P451"/>
          <cell r="Q451"/>
          <cell r="R451"/>
          <cell r="S451"/>
          <cell r="T451"/>
          <cell r="U451"/>
          <cell r="V451"/>
          <cell r="W451"/>
          <cell r="X451" t="str">
            <v>Нормативный срок истек. Год ввода в эксплуатацию 1992. Электроснабжение жилых домов по ул. 30 лет Победы; Уличного освещения сквера 32 микрорайона г.Сургута</v>
          </cell>
        </row>
        <row r="452">
          <cell r="A452"/>
          <cell r="B452"/>
          <cell r="C452"/>
          <cell r="D452"/>
          <cell r="E452"/>
          <cell r="F452"/>
          <cell r="G452"/>
          <cell r="H452"/>
          <cell r="I452"/>
          <cell r="J452"/>
          <cell r="K452"/>
          <cell r="L452"/>
          <cell r="M452"/>
          <cell r="N452"/>
          <cell r="O452"/>
          <cell r="P452"/>
          <cell r="Q452"/>
          <cell r="R452"/>
          <cell r="S452"/>
          <cell r="T452"/>
          <cell r="U452"/>
          <cell r="V452"/>
          <cell r="W452"/>
          <cell r="X452" t="str">
            <v>Нормативный срок истек. Год ввода в эксплуатацию 1992. Электроснабжение жилых домов по ул. 30 лет Победы; Уличного освещения сквера 32 микрорайона г.Сургута</v>
          </cell>
        </row>
        <row r="453">
          <cell r="A453"/>
          <cell r="B453"/>
          <cell r="C453"/>
          <cell r="D453"/>
          <cell r="E453"/>
          <cell r="F453"/>
          <cell r="G453"/>
          <cell r="H453"/>
          <cell r="I453"/>
          <cell r="J453"/>
          <cell r="K453"/>
          <cell r="L453"/>
          <cell r="M453"/>
          <cell r="N453"/>
          <cell r="O453"/>
          <cell r="P453"/>
          <cell r="Q453"/>
          <cell r="R453"/>
          <cell r="S453"/>
          <cell r="T453"/>
          <cell r="U453"/>
          <cell r="V453"/>
          <cell r="W453"/>
          <cell r="X453" t="str">
            <v>Нормативный срок истек. Год ввода в эксплуатацию 1992. Электроснабжение жилых домов по ул. 30 лет Победы; Уличного освещения сквера 32 микрорайона г.Сургута</v>
          </cell>
        </row>
        <row r="454">
          <cell r="A454"/>
          <cell r="B454"/>
          <cell r="C454"/>
          <cell r="D454"/>
          <cell r="E454"/>
          <cell r="F454"/>
          <cell r="G454"/>
          <cell r="H454"/>
          <cell r="I454"/>
          <cell r="J454"/>
          <cell r="K454"/>
          <cell r="L454"/>
          <cell r="M454"/>
          <cell r="N454"/>
          <cell r="O454"/>
          <cell r="P454"/>
          <cell r="Q454"/>
          <cell r="R454"/>
          <cell r="S454"/>
          <cell r="T454"/>
          <cell r="U454"/>
          <cell r="V454"/>
          <cell r="W454"/>
          <cell r="X454">
            <v>0</v>
          </cell>
        </row>
        <row r="455">
          <cell r="A455"/>
          <cell r="B455"/>
          <cell r="C455"/>
          <cell r="D455"/>
          <cell r="E455"/>
          <cell r="F455"/>
          <cell r="G455"/>
          <cell r="H455"/>
          <cell r="I455"/>
          <cell r="J455"/>
          <cell r="K455"/>
          <cell r="L455"/>
          <cell r="M455"/>
          <cell r="N455"/>
          <cell r="O455"/>
          <cell r="P455"/>
          <cell r="Q455"/>
          <cell r="R455"/>
          <cell r="S455"/>
          <cell r="T455"/>
          <cell r="U455"/>
          <cell r="V455"/>
          <cell r="W455"/>
          <cell r="X455">
            <v>0</v>
          </cell>
        </row>
        <row r="456">
          <cell r="A456"/>
          <cell r="B456"/>
          <cell r="C456"/>
          <cell r="D456"/>
          <cell r="E456"/>
          <cell r="F456"/>
          <cell r="G456"/>
          <cell r="H456"/>
          <cell r="I456"/>
          <cell r="J456"/>
          <cell r="K456"/>
          <cell r="L456"/>
          <cell r="M456"/>
          <cell r="N456"/>
          <cell r="O456"/>
          <cell r="P456"/>
          <cell r="Q456"/>
          <cell r="R456"/>
          <cell r="S456"/>
          <cell r="T456"/>
          <cell r="U456"/>
          <cell r="V456"/>
          <cell r="W456"/>
          <cell r="X456">
            <v>0</v>
          </cell>
        </row>
        <row r="457">
          <cell r="A457"/>
          <cell r="B457"/>
          <cell r="C457"/>
          <cell r="D457"/>
          <cell r="E457"/>
          <cell r="F457"/>
          <cell r="G457"/>
          <cell r="H457"/>
          <cell r="I457"/>
          <cell r="J457"/>
          <cell r="K457"/>
          <cell r="L457"/>
          <cell r="M457"/>
          <cell r="N457"/>
          <cell r="O457"/>
          <cell r="P457"/>
          <cell r="Q457"/>
          <cell r="R457"/>
          <cell r="S457"/>
          <cell r="T457"/>
          <cell r="U457"/>
          <cell r="V457"/>
          <cell r="W457"/>
          <cell r="X457" t="str">
            <v>Необходимо строительство кабельной линии для электроснабжения КТПН-671</v>
          </cell>
        </row>
        <row r="458">
          <cell r="A458"/>
          <cell r="B458"/>
          <cell r="C458"/>
          <cell r="D458"/>
          <cell r="E458"/>
          <cell r="F458"/>
          <cell r="G458"/>
          <cell r="H458"/>
          <cell r="I458"/>
          <cell r="J458"/>
          <cell r="K458"/>
          <cell r="L458"/>
          <cell r="M458"/>
          <cell r="N458"/>
          <cell r="O458"/>
          <cell r="P458"/>
          <cell r="Q458"/>
          <cell r="R458"/>
          <cell r="S458"/>
          <cell r="T458"/>
          <cell r="U458"/>
          <cell r="V458"/>
          <cell r="W458"/>
          <cell r="X458" t="str">
            <v>Необходимо строительство кабельной линии для электроснабжения КТПН-671</v>
          </cell>
        </row>
        <row r="459">
          <cell r="A459"/>
          <cell r="B459"/>
          <cell r="C459"/>
          <cell r="D459"/>
          <cell r="E459"/>
          <cell r="F459"/>
          <cell r="G459"/>
          <cell r="H459"/>
          <cell r="I459"/>
          <cell r="J459"/>
          <cell r="K459"/>
          <cell r="L459"/>
          <cell r="M459"/>
          <cell r="N459"/>
          <cell r="O459"/>
          <cell r="P459"/>
          <cell r="Q459"/>
          <cell r="R459"/>
          <cell r="S459"/>
          <cell r="T459"/>
          <cell r="U459"/>
          <cell r="V459"/>
          <cell r="W459"/>
          <cell r="X459" t="str">
            <v>Необходимо строительство кабельной линии для электроснабжения КТПН-671</v>
          </cell>
        </row>
        <row r="460">
          <cell r="A460"/>
          <cell r="B460"/>
          <cell r="C460"/>
          <cell r="D460"/>
          <cell r="E460"/>
          <cell r="F460"/>
          <cell r="G460"/>
          <cell r="H460"/>
          <cell r="I460"/>
          <cell r="J460"/>
          <cell r="K460"/>
          <cell r="L460"/>
          <cell r="M460"/>
          <cell r="N460"/>
          <cell r="O460"/>
          <cell r="P460"/>
          <cell r="Q460"/>
          <cell r="R460"/>
          <cell r="S460"/>
          <cell r="T460"/>
          <cell r="U460"/>
          <cell r="V460"/>
          <cell r="W460"/>
          <cell r="X460" t="str">
            <v>Необходимо строительство кабельной линии для электроснабжения КТПН-671</v>
          </cell>
        </row>
        <row r="461">
          <cell r="A461"/>
          <cell r="B461"/>
          <cell r="C461"/>
          <cell r="D461"/>
          <cell r="E461"/>
          <cell r="F461"/>
          <cell r="G461"/>
          <cell r="H461"/>
          <cell r="I461"/>
          <cell r="J461"/>
          <cell r="K461"/>
          <cell r="L461"/>
          <cell r="M461"/>
          <cell r="N461"/>
          <cell r="O461"/>
          <cell r="P461"/>
          <cell r="Q461"/>
          <cell r="R461"/>
          <cell r="S461"/>
          <cell r="T461"/>
          <cell r="U461"/>
          <cell r="V461"/>
          <cell r="W461"/>
          <cell r="X461" t="str">
            <v>Необходимо строительство кабельной линии для электроснабжения КТПН-671</v>
          </cell>
        </row>
        <row r="462">
          <cell r="A462"/>
          <cell r="B462"/>
          <cell r="C462"/>
          <cell r="D462"/>
          <cell r="E462"/>
          <cell r="F462"/>
          <cell r="G462"/>
          <cell r="H462"/>
          <cell r="I462"/>
          <cell r="J462"/>
          <cell r="K462"/>
          <cell r="L462"/>
          <cell r="M462"/>
          <cell r="N462"/>
          <cell r="O462"/>
          <cell r="P462"/>
          <cell r="Q462"/>
          <cell r="R462"/>
          <cell r="S462"/>
          <cell r="T462"/>
          <cell r="U462"/>
          <cell r="V462"/>
          <cell r="W462"/>
          <cell r="X462" t="str">
            <v>Необходимо строительство кабельной линии для электроснабжения КТПН-671</v>
          </cell>
        </row>
        <row r="463">
          <cell r="A463"/>
          <cell r="B463"/>
          <cell r="C463"/>
          <cell r="D463"/>
          <cell r="E463"/>
          <cell r="F463"/>
          <cell r="G463"/>
          <cell r="H463"/>
          <cell r="I463"/>
          <cell r="J463"/>
          <cell r="K463"/>
          <cell r="L463"/>
          <cell r="M463"/>
          <cell r="N463"/>
          <cell r="O463"/>
          <cell r="P463"/>
          <cell r="Q463"/>
          <cell r="R463"/>
          <cell r="S463"/>
          <cell r="T463"/>
          <cell r="U463"/>
          <cell r="V463"/>
          <cell r="W463"/>
          <cell r="X463" t="str">
            <v>Необходимо строительство кабельной линии для электроснабжения КТПН-671</v>
          </cell>
        </row>
        <row r="464">
          <cell r="A464"/>
          <cell r="B464"/>
          <cell r="C464"/>
          <cell r="D464"/>
          <cell r="E464"/>
          <cell r="F464"/>
          <cell r="G464"/>
          <cell r="H464"/>
          <cell r="I464"/>
          <cell r="J464"/>
          <cell r="K464"/>
          <cell r="L464"/>
          <cell r="M464"/>
          <cell r="N464"/>
          <cell r="O464"/>
          <cell r="P464"/>
          <cell r="Q464"/>
          <cell r="R464"/>
          <cell r="S464"/>
          <cell r="T464"/>
          <cell r="U464"/>
          <cell r="V464"/>
          <cell r="W464"/>
          <cell r="X464" t="str">
            <v>Необходимо строительство кабельной линии для электроснабжения КТПН-671</v>
          </cell>
        </row>
        <row r="465">
          <cell r="A465"/>
          <cell r="B465"/>
          <cell r="C465"/>
          <cell r="D465"/>
          <cell r="E465"/>
          <cell r="F465"/>
          <cell r="G465"/>
          <cell r="H465"/>
          <cell r="I465"/>
          <cell r="J465"/>
          <cell r="K465"/>
          <cell r="L465"/>
          <cell r="M465"/>
          <cell r="N465"/>
          <cell r="O465"/>
          <cell r="P465"/>
          <cell r="Q465"/>
          <cell r="R465"/>
          <cell r="S465"/>
          <cell r="T465"/>
          <cell r="U465"/>
          <cell r="V465"/>
          <cell r="W465"/>
          <cell r="X465" t="str">
            <v>Необходимо строительство кабельной линии для электроснабжения КТПН-671</v>
          </cell>
        </row>
        <row r="466">
          <cell r="A466"/>
          <cell r="B466"/>
          <cell r="C466"/>
          <cell r="D466"/>
          <cell r="E466"/>
          <cell r="F466"/>
          <cell r="G466"/>
          <cell r="H466"/>
          <cell r="I466"/>
          <cell r="J466"/>
          <cell r="K466"/>
          <cell r="L466"/>
          <cell r="M466"/>
          <cell r="N466"/>
          <cell r="O466"/>
          <cell r="P466"/>
          <cell r="Q466"/>
          <cell r="R466"/>
          <cell r="S466"/>
          <cell r="T466"/>
          <cell r="U466"/>
          <cell r="V466"/>
          <cell r="W466"/>
          <cell r="X466" t="str">
            <v>Необходимо строительство кабельной линии для электроснабжения КТПН-671</v>
          </cell>
        </row>
        <row r="467">
          <cell r="A467"/>
          <cell r="B467"/>
          <cell r="C467"/>
          <cell r="D467"/>
          <cell r="E467"/>
          <cell r="F467"/>
          <cell r="G467"/>
          <cell r="H467"/>
          <cell r="I467"/>
          <cell r="J467"/>
          <cell r="K467"/>
          <cell r="L467"/>
          <cell r="M467"/>
          <cell r="N467"/>
          <cell r="O467"/>
          <cell r="P467"/>
          <cell r="Q467"/>
          <cell r="R467"/>
          <cell r="S467"/>
          <cell r="T467"/>
          <cell r="U467"/>
          <cell r="V467"/>
          <cell r="W467"/>
          <cell r="X467" t="str">
            <v>Необходимо строительство кабельной линии для электроснабжения КТПН-671</v>
          </cell>
        </row>
        <row r="468">
          <cell r="A468"/>
          <cell r="B468"/>
          <cell r="C468"/>
          <cell r="D468"/>
          <cell r="E468"/>
          <cell r="F468"/>
          <cell r="G468"/>
          <cell r="H468"/>
          <cell r="I468"/>
          <cell r="J468"/>
          <cell r="K468"/>
          <cell r="L468"/>
          <cell r="M468"/>
          <cell r="N468"/>
          <cell r="O468"/>
          <cell r="P468"/>
          <cell r="Q468"/>
          <cell r="R468"/>
          <cell r="S468"/>
          <cell r="T468"/>
          <cell r="U468"/>
          <cell r="V468"/>
          <cell r="W468"/>
          <cell r="X468" t="str">
            <v>Необходимо строительство кабельной линии для электроснабжения КТПН-671</v>
          </cell>
        </row>
        <row r="469">
          <cell r="A469"/>
          <cell r="B469"/>
          <cell r="C469"/>
          <cell r="D469"/>
          <cell r="E469"/>
          <cell r="F469"/>
          <cell r="G469"/>
          <cell r="H469"/>
          <cell r="I469"/>
          <cell r="J469"/>
          <cell r="K469"/>
          <cell r="L469"/>
          <cell r="M469"/>
          <cell r="N469"/>
          <cell r="O469"/>
          <cell r="P469"/>
          <cell r="Q469"/>
          <cell r="R469"/>
          <cell r="S469"/>
          <cell r="T469"/>
          <cell r="U469"/>
          <cell r="V469"/>
          <cell r="W469"/>
          <cell r="X469" t="str">
            <v>Необходимо строительство кабельной линии для электроснабжения КТПН-671</v>
          </cell>
        </row>
        <row r="470">
          <cell r="A470"/>
          <cell r="B470"/>
          <cell r="C470"/>
          <cell r="D470"/>
          <cell r="E470"/>
          <cell r="F470"/>
          <cell r="G470"/>
          <cell r="H470"/>
          <cell r="I470"/>
          <cell r="J470"/>
          <cell r="K470"/>
          <cell r="L470"/>
          <cell r="M470"/>
          <cell r="N470"/>
          <cell r="O470"/>
          <cell r="P470"/>
          <cell r="Q470"/>
          <cell r="R470"/>
          <cell r="S470"/>
          <cell r="T470"/>
          <cell r="U470"/>
          <cell r="V470"/>
          <cell r="W470"/>
          <cell r="X470" t="str">
            <v>Необходимо строительство кабельной линии для электроснабжения КТПН-671</v>
          </cell>
        </row>
        <row r="471">
          <cell r="A471"/>
          <cell r="B471"/>
          <cell r="C471"/>
          <cell r="D471"/>
          <cell r="E471"/>
          <cell r="F471"/>
          <cell r="G471"/>
          <cell r="H471"/>
          <cell r="I471"/>
          <cell r="J471"/>
          <cell r="K471"/>
          <cell r="L471"/>
          <cell r="M471"/>
          <cell r="N471"/>
          <cell r="O471"/>
          <cell r="P471"/>
          <cell r="Q471"/>
          <cell r="R471"/>
          <cell r="S471"/>
          <cell r="T471"/>
          <cell r="U471"/>
          <cell r="V471"/>
          <cell r="W471"/>
          <cell r="X471" t="str">
            <v>Необходимо строительство кабельной линии для электроснабжения КТПН-671</v>
          </cell>
        </row>
        <row r="472">
          <cell r="A472"/>
          <cell r="B472"/>
          <cell r="C472"/>
          <cell r="D472"/>
          <cell r="E472"/>
          <cell r="F472"/>
          <cell r="G472"/>
          <cell r="H472"/>
          <cell r="I472"/>
          <cell r="J472"/>
          <cell r="K472"/>
          <cell r="L472"/>
          <cell r="M472"/>
          <cell r="N472"/>
          <cell r="O472"/>
          <cell r="P472"/>
          <cell r="Q472"/>
          <cell r="R472"/>
          <cell r="S472"/>
          <cell r="T472"/>
          <cell r="U472"/>
          <cell r="V472"/>
          <cell r="W472"/>
          <cell r="X472" t="str">
            <v>Необходимо строительство кабельной линии для электроснабжения КТПН-671</v>
          </cell>
        </row>
        <row r="473">
          <cell r="A473"/>
          <cell r="B473"/>
          <cell r="C473"/>
          <cell r="D473"/>
          <cell r="E473"/>
          <cell r="F473"/>
          <cell r="G473"/>
          <cell r="H473"/>
          <cell r="I473"/>
          <cell r="J473"/>
          <cell r="K473"/>
          <cell r="L473"/>
          <cell r="M473"/>
          <cell r="N473"/>
          <cell r="O473"/>
          <cell r="P473"/>
          <cell r="Q473"/>
          <cell r="R473"/>
          <cell r="S473"/>
          <cell r="T473"/>
          <cell r="U473"/>
          <cell r="V473"/>
          <cell r="W473"/>
          <cell r="X473" t="str">
            <v>Необходимо строительство кабельной линии для электроснабжения КТПН-671</v>
          </cell>
        </row>
        <row r="474">
          <cell r="A474"/>
          <cell r="B474"/>
          <cell r="C474"/>
          <cell r="D474"/>
          <cell r="E474"/>
          <cell r="F474"/>
          <cell r="G474"/>
          <cell r="H474"/>
          <cell r="I474"/>
          <cell r="J474"/>
          <cell r="K474"/>
          <cell r="L474"/>
          <cell r="M474"/>
          <cell r="N474"/>
          <cell r="O474"/>
          <cell r="P474"/>
          <cell r="Q474"/>
          <cell r="R474"/>
          <cell r="S474"/>
          <cell r="T474"/>
          <cell r="U474"/>
          <cell r="V474"/>
          <cell r="W474"/>
          <cell r="X474" t="str">
            <v>Необходимо строительство кабельной линии для электроснабжения КТПН-671</v>
          </cell>
        </row>
        <row r="475">
          <cell r="A475"/>
          <cell r="B475"/>
          <cell r="C475"/>
          <cell r="D475"/>
          <cell r="E475"/>
          <cell r="F475"/>
          <cell r="G475"/>
          <cell r="H475"/>
          <cell r="I475"/>
          <cell r="J475"/>
          <cell r="K475"/>
          <cell r="L475"/>
          <cell r="M475"/>
          <cell r="N475"/>
          <cell r="O475"/>
          <cell r="P475"/>
          <cell r="Q475"/>
          <cell r="R475"/>
          <cell r="S475"/>
          <cell r="T475"/>
          <cell r="U475"/>
          <cell r="V475"/>
          <cell r="W475"/>
          <cell r="X475" t="str">
            <v>Необходимо строительство кабельной линии для электроснабжения КТПН-671</v>
          </cell>
        </row>
        <row r="476">
          <cell r="A476"/>
          <cell r="B476"/>
          <cell r="C476"/>
          <cell r="D476"/>
          <cell r="E476"/>
          <cell r="F476"/>
          <cell r="G476"/>
          <cell r="H476"/>
          <cell r="I476"/>
          <cell r="J476"/>
          <cell r="K476"/>
          <cell r="L476"/>
          <cell r="M476"/>
          <cell r="N476"/>
          <cell r="O476"/>
          <cell r="P476"/>
          <cell r="Q476"/>
          <cell r="R476"/>
          <cell r="S476"/>
          <cell r="T476"/>
          <cell r="U476"/>
          <cell r="V476"/>
          <cell r="W476"/>
          <cell r="X476" t="str">
            <v>Необходимо строительство кабельной линии для электроснабжения КТПН-671</v>
          </cell>
        </row>
        <row r="477">
          <cell r="A477"/>
          <cell r="B477"/>
          <cell r="C477"/>
          <cell r="D477"/>
          <cell r="E477"/>
          <cell r="F477"/>
          <cell r="G477"/>
          <cell r="H477"/>
          <cell r="I477"/>
          <cell r="J477"/>
          <cell r="K477"/>
          <cell r="L477"/>
          <cell r="M477"/>
          <cell r="N477"/>
          <cell r="O477"/>
          <cell r="P477"/>
          <cell r="Q477"/>
          <cell r="R477"/>
          <cell r="S477"/>
          <cell r="T477"/>
          <cell r="U477"/>
          <cell r="V477"/>
          <cell r="W477"/>
          <cell r="X477" t="str">
            <v>Необходимо строительство кабельной линии для электроснабжения КТПН-671</v>
          </cell>
        </row>
        <row r="478">
          <cell r="A478"/>
          <cell r="B478"/>
          <cell r="C478"/>
          <cell r="D478"/>
          <cell r="E478"/>
          <cell r="F478"/>
          <cell r="G478"/>
          <cell r="H478"/>
          <cell r="I478"/>
          <cell r="J478"/>
          <cell r="K478"/>
          <cell r="L478"/>
          <cell r="M478"/>
          <cell r="N478"/>
          <cell r="O478"/>
          <cell r="P478"/>
          <cell r="Q478"/>
          <cell r="R478"/>
          <cell r="S478"/>
          <cell r="T478"/>
          <cell r="U478"/>
          <cell r="V478"/>
          <cell r="W478"/>
          <cell r="X478" t="str">
            <v>Необходимо строительство кабельной линии для электроснабжения КТПН-671</v>
          </cell>
        </row>
        <row r="479">
          <cell r="A479"/>
          <cell r="B479"/>
          <cell r="C479"/>
          <cell r="D479"/>
          <cell r="E479"/>
          <cell r="F479"/>
          <cell r="G479"/>
          <cell r="H479"/>
          <cell r="I479"/>
          <cell r="J479"/>
          <cell r="K479"/>
          <cell r="L479"/>
          <cell r="M479"/>
          <cell r="N479"/>
          <cell r="O479"/>
          <cell r="P479"/>
          <cell r="Q479"/>
          <cell r="R479"/>
          <cell r="S479"/>
          <cell r="T479"/>
          <cell r="U479"/>
          <cell r="V479"/>
          <cell r="W479"/>
          <cell r="X479" t="str">
            <v>Необходимо строительство кабельной линии для электроснабжения КТПН-671</v>
          </cell>
        </row>
        <row r="480">
          <cell r="A480"/>
          <cell r="B480"/>
          <cell r="C480"/>
          <cell r="D480"/>
          <cell r="E480"/>
          <cell r="F480"/>
          <cell r="G480"/>
          <cell r="H480"/>
          <cell r="I480"/>
          <cell r="J480"/>
          <cell r="K480"/>
          <cell r="L480"/>
          <cell r="M480"/>
          <cell r="N480"/>
          <cell r="O480"/>
          <cell r="P480"/>
          <cell r="Q480"/>
          <cell r="R480"/>
          <cell r="S480"/>
          <cell r="T480"/>
          <cell r="U480"/>
          <cell r="V480"/>
          <cell r="W480"/>
          <cell r="X480" t="str">
            <v>Необходимо строительство кабельной линии для электроснабжения КТПН-671</v>
          </cell>
        </row>
        <row r="481">
          <cell r="A481"/>
          <cell r="B481"/>
          <cell r="C481"/>
          <cell r="D481"/>
          <cell r="E481"/>
          <cell r="F481"/>
          <cell r="G481"/>
          <cell r="H481"/>
          <cell r="I481"/>
          <cell r="J481"/>
          <cell r="K481"/>
          <cell r="L481"/>
          <cell r="M481"/>
          <cell r="N481"/>
          <cell r="O481"/>
          <cell r="P481"/>
          <cell r="Q481"/>
          <cell r="R481"/>
          <cell r="S481"/>
          <cell r="T481"/>
          <cell r="U481"/>
          <cell r="V481"/>
          <cell r="W481"/>
          <cell r="X481" t="str">
            <v>Необходимо строительство кабельной линии для электроснабжения КТПН-671</v>
          </cell>
        </row>
        <row r="482">
          <cell r="A482"/>
          <cell r="B482"/>
          <cell r="C482"/>
          <cell r="D482"/>
          <cell r="E482"/>
          <cell r="F482"/>
          <cell r="G482"/>
          <cell r="H482"/>
          <cell r="I482"/>
          <cell r="J482"/>
          <cell r="K482"/>
          <cell r="L482"/>
          <cell r="M482"/>
          <cell r="N482"/>
          <cell r="O482"/>
          <cell r="P482"/>
          <cell r="Q482"/>
          <cell r="R482"/>
          <cell r="S482"/>
          <cell r="T482"/>
          <cell r="U482"/>
          <cell r="V482"/>
          <cell r="W482"/>
          <cell r="X482" t="str">
            <v>Необходимо строительство кабельной линии для электроснабжения КТПН-671</v>
          </cell>
        </row>
        <row r="483">
          <cell r="A483"/>
          <cell r="B483"/>
          <cell r="C483"/>
          <cell r="D483"/>
          <cell r="E483"/>
          <cell r="F483"/>
          <cell r="G483"/>
          <cell r="H483"/>
          <cell r="I483"/>
          <cell r="J483"/>
          <cell r="K483"/>
          <cell r="L483"/>
          <cell r="M483"/>
          <cell r="N483"/>
          <cell r="O483"/>
          <cell r="P483"/>
          <cell r="Q483"/>
          <cell r="R483"/>
          <cell r="S483"/>
          <cell r="T483"/>
          <cell r="U483"/>
          <cell r="V483"/>
          <cell r="W483"/>
          <cell r="X483" t="str">
            <v>Необходимо строительство кабельной линии для электроснабжения КТПН-671</v>
          </cell>
        </row>
        <row r="484">
          <cell r="A484"/>
          <cell r="B484"/>
          <cell r="C484"/>
          <cell r="D484"/>
          <cell r="E484"/>
          <cell r="F484"/>
          <cell r="G484"/>
          <cell r="H484"/>
          <cell r="I484"/>
          <cell r="J484"/>
          <cell r="K484"/>
          <cell r="L484"/>
          <cell r="M484"/>
          <cell r="N484"/>
          <cell r="O484"/>
          <cell r="P484"/>
          <cell r="Q484"/>
          <cell r="R484"/>
          <cell r="S484"/>
          <cell r="T484"/>
          <cell r="U484"/>
          <cell r="V484"/>
          <cell r="W484"/>
          <cell r="X484" t="str">
            <v>Необходимо строительство кабельной линии для электроснабжения КТПН-671</v>
          </cell>
        </row>
        <row r="485">
          <cell r="A485"/>
          <cell r="B485"/>
          <cell r="C485"/>
          <cell r="D485"/>
          <cell r="E485"/>
          <cell r="F485"/>
          <cell r="G485"/>
          <cell r="H485"/>
          <cell r="I485"/>
          <cell r="J485"/>
          <cell r="K485"/>
          <cell r="L485"/>
          <cell r="M485"/>
          <cell r="N485"/>
          <cell r="O485"/>
          <cell r="P485"/>
          <cell r="Q485"/>
          <cell r="R485"/>
          <cell r="S485"/>
          <cell r="T485"/>
          <cell r="U485"/>
          <cell r="V485"/>
          <cell r="W485"/>
          <cell r="X485" t="str">
            <v>Необходимо строительство кабельной линии для электроснабжения КТПН-671</v>
          </cell>
        </row>
        <row r="486">
          <cell r="A486"/>
          <cell r="B486"/>
          <cell r="C486"/>
          <cell r="D486"/>
          <cell r="E486"/>
          <cell r="F486"/>
          <cell r="G486"/>
          <cell r="H486"/>
          <cell r="I486"/>
          <cell r="J486"/>
          <cell r="K486"/>
          <cell r="L486"/>
          <cell r="M486"/>
          <cell r="N486"/>
          <cell r="O486"/>
          <cell r="P486"/>
          <cell r="Q486"/>
          <cell r="R486"/>
          <cell r="S486"/>
          <cell r="T486"/>
          <cell r="U486"/>
          <cell r="V486"/>
          <cell r="W486"/>
          <cell r="X486" t="str">
            <v>Необходимо строительство кабельной линии для электроснабжения КТПН-671</v>
          </cell>
        </row>
        <row r="487">
          <cell r="A487"/>
          <cell r="B487"/>
          <cell r="C487"/>
          <cell r="D487"/>
          <cell r="E487"/>
          <cell r="F487"/>
          <cell r="G487"/>
          <cell r="H487"/>
          <cell r="I487"/>
          <cell r="J487"/>
          <cell r="K487"/>
          <cell r="L487"/>
          <cell r="M487"/>
          <cell r="N487"/>
          <cell r="O487"/>
          <cell r="P487"/>
          <cell r="Q487"/>
          <cell r="R487"/>
          <cell r="S487"/>
          <cell r="T487"/>
          <cell r="U487"/>
          <cell r="V487"/>
          <cell r="W487"/>
          <cell r="X487" t="str">
            <v>Необходимо строительство кабельной линии для электроснабжения КТПН-671</v>
          </cell>
        </row>
        <row r="488">
          <cell r="A488"/>
          <cell r="B488"/>
          <cell r="C488"/>
          <cell r="D488"/>
          <cell r="E488"/>
          <cell r="F488"/>
          <cell r="G488"/>
          <cell r="H488"/>
          <cell r="I488"/>
          <cell r="J488"/>
          <cell r="K488"/>
          <cell r="L488"/>
          <cell r="M488"/>
          <cell r="N488"/>
          <cell r="O488"/>
          <cell r="P488"/>
          <cell r="Q488"/>
          <cell r="R488"/>
          <cell r="S488"/>
          <cell r="T488"/>
          <cell r="U488"/>
          <cell r="V488"/>
          <cell r="W488"/>
          <cell r="X488" t="str">
            <v>Необходимо строительство кабельной линии для электроснабжения КТПН-671</v>
          </cell>
        </row>
        <row r="489">
          <cell r="A489"/>
          <cell r="B489"/>
          <cell r="C489"/>
          <cell r="D489"/>
          <cell r="E489"/>
          <cell r="F489"/>
          <cell r="G489"/>
          <cell r="H489"/>
          <cell r="I489"/>
          <cell r="J489"/>
          <cell r="K489"/>
          <cell r="L489"/>
          <cell r="M489"/>
          <cell r="N489"/>
          <cell r="O489"/>
          <cell r="P489"/>
          <cell r="Q489"/>
          <cell r="R489"/>
          <cell r="S489"/>
          <cell r="T489"/>
          <cell r="U489"/>
          <cell r="V489"/>
          <cell r="W489"/>
          <cell r="X489" t="str">
            <v>Необходимо строительство кабельной линии для электроснабжения КТПН-671</v>
          </cell>
        </row>
        <row r="490">
          <cell r="A490"/>
          <cell r="B490"/>
          <cell r="C490"/>
          <cell r="D490"/>
          <cell r="E490"/>
          <cell r="F490"/>
          <cell r="G490"/>
          <cell r="H490"/>
          <cell r="I490"/>
          <cell r="J490"/>
          <cell r="K490"/>
          <cell r="L490"/>
          <cell r="M490"/>
          <cell r="N490"/>
          <cell r="O490"/>
          <cell r="P490"/>
          <cell r="Q490"/>
          <cell r="R490"/>
          <cell r="S490"/>
          <cell r="T490"/>
          <cell r="U490"/>
          <cell r="V490"/>
          <cell r="W490"/>
          <cell r="X490" t="str">
            <v>Необходимо строительство кабельной линии для электроснабжения КТПН-671</v>
          </cell>
        </row>
        <row r="491">
          <cell r="A491"/>
          <cell r="B491"/>
          <cell r="C491"/>
          <cell r="D491"/>
          <cell r="E491"/>
          <cell r="F491"/>
          <cell r="G491"/>
          <cell r="H491"/>
          <cell r="I491"/>
          <cell r="J491"/>
          <cell r="K491"/>
          <cell r="L491"/>
          <cell r="M491"/>
          <cell r="N491"/>
          <cell r="O491"/>
          <cell r="P491"/>
          <cell r="Q491"/>
          <cell r="R491"/>
          <cell r="S491"/>
          <cell r="T491"/>
          <cell r="U491"/>
          <cell r="V491"/>
          <cell r="W491"/>
          <cell r="X491" t="str">
            <v>Необходимо строительство кабельной линии для электроснабжения КТПН-671</v>
          </cell>
        </row>
        <row r="492">
          <cell r="A492"/>
          <cell r="B492"/>
          <cell r="C492"/>
          <cell r="D492"/>
          <cell r="E492"/>
          <cell r="F492"/>
          <cell r="G492"/>
          <cell r="H492"/>
          <cell r="I492"/>
          <cell r="J492"/>
          <cell r="K492"/>
          <cell r="L492"/>
          <cell r="M492"/>
          <cell r="N492"/>
          <cell r="O492"/>
          <cell r="P492"/>
          <cell r="Q492"/>
          <cell r="R492"/>
          <cell r="S492"/>
          <cell r="T492"/>
          <cell r="U492"/>
          <cell r="V492"/>
          <cell r="W492"/>
          <cell r="X492" t="str">
            <v>Необходимо строительство кабельной линии для электроснабжения КТПН-671</v>
          </cell>
        </row>
        <row r="493">
          <cell r="A493"/>
          <cell r="B493"/>
          <cell r="C493"/>
          <cell r="D493"/>
          <cell r="E493"/>
          <cell r="F493"/>
          <cell r="G493"/>
          <cell r="H493"/>
          <cell r="I493"/>
          <cell r="J493"/>
          <cell r="K493"/>
          <cell r="L493"/>
          <cell r="M493"/>
          <cell r="N493"/>
          <cell r="O493"/>
          <cell r="P493"/>
          <cell r="Q493"/>
          <cell r="R493"/>
          <cell r="S493"/>
          <cell r="T493"/>
          <cell r="U493"/>
          <cell r="V493"/>
          <cell r="W493"/>
          <cell r="X493" t="str">
            <v>Необходимо строительство кабельной линии для электроснабжения КТПН-671</v>
          </cell>
        </row>
        <row r="494">
          <cell r="A494"/>
          <cell r="B494"/>
          <cell r="C494"/>
          <cell r="D494"/>
          <cell r="E494"/>
          <cell r="F494"/>
          <cell r="G494"/>
          <cell r="H494"/>
          <cell r="I494"/>
          <cell r="J494"/>
          <cell r="K494"/>
          <cell r="L494"/>
          <cell r="M494"/>
          <cell r="N494"/>
          <cell r="O494"/>
          <cell r="P494"/>
          <cell r="Q494"/>
          <cell r="R494"/>
          <cell r="S494"/>
          <cell r="T494"/>
          <cell r="U494"/>
          <cell r="V494"/>
          <cell r="W494"/>
          <cell r="X494" t="str">
            <v>Необходимо строительство кабельной линии для электроснабжения КТПН-671</v>
          </cell>
        </row>
        <row r="495">
          <cell r="A495"/>
          <cell r="B495"/>
          <cell r="C495"/>
          <cell r="D495"/>
          <cell r="E495"/>
          <cell r="F495"/>
          <cell r="G495"/>
          <cell r="H495"/>
          <cell r="I495"/>
          <cell r="J495"/>
          <cell r="K495"/>
          <cell r="L495"/>
          <cell r="M495"/>
          <cell r="N495"/>
          <cell r="O495"/>
          <cell r="P495"/>
          <cell r="Q495"/>
          <cell r="R495"/>
          <cell r="S495"/>
          <cell r="T495"/>
          <cell r="U495"/>
          <cell r="V495"/>
          <cell r="W495"/>
          <cell r="X495" t="str">
            <v>Необходимо строительство кабельной линии для электроснабжения КТПН-671</v>
          </cell>
        </row>
        <row r="496">
          <cell r="A496"/>
          <cell r="B496"/>
          <cell r="C496"/>
          <cell r="D496"/>
          <cell r="E496"/>
          <cell r="F496"/>
          <cell r="G496"/>
          <cell r="H496"/>
          <cell r="I496"/>
          <cell r="J496"/>
          <cell r="K496"/>
          <cell r="L496"/>
          <cell r="M496"/>
          <cell r="N496"/>
          <cell r="O496"/>
          <cell r="P496"/>
          <cell r="Q496"/>
          <cell r="R496"/>
          <cell r="S496"/>
          <cell r="T496"/>
          <cell r="U496"/>
          <cell r="V496"/>
          <cell r="W496"/>
          <cell r="X496" t="str">
            <v>Необходимо строительство кабельной линии для электроснабжения КТПН-671</v>
          </cell>
        </row>
        <row r="497">
          <cell r="A497"/>
          <cell r="B497"/>
          <cell r="C497"/>
          <cell r="D497"/>
          <cell r="E497"/>
          <cell r="F497"/>
          <cell r="G497"/>
          <cell r="H497"/>
          <cell r="I497"/>
          <cell r="J497"/>
          <cell r="K497"/>
          <cell r="L497"/>
          <cell r="M497"/>
          <cell r="N497"/>
          <cell r="O497"/>
          <cell r="P497"/>
          <cell r="Q497"/>
          <cell r="R497"/>
          <cell r="S497"/>
          <cell r="T497"/>
          <cell r="U497"/>
          <cell r="V497"/>
          <cell r="W497"/>
          <cell r="X497" t="str">
            <v>Необходимо строительство кабельной линии для электроснабжения КТПН-671</v>
          </cell>
        </row>
        <row r="498">
          <cell r="A498"/>
          <cell r="B498"/>
          <cell r="C498"/>
          <cell r="D498"/>
          <cell r="E498"/>
          <cell r="F498"/>
          <cell r="G498"/>
          <cell r="H498"/>
          <cell r="I498"/>
          <cell r="J498"/>
          <cell r="K498"/>
          <cell r="L498"/>
          <cell r="M498"/>
          <cell r="N498"/>
          <cell r="O498"/>
          <cell r="P498"/>
          <cell r="Q498"/>
          <cell r="R498"/>
          <cell r="S498"/>
          <cell r="T498"/>
          <cell r="U498"/>
          <cell r="V498"/>
          <cell r="W498"/>
          <cell r="X498" t="str">
            <v>Необходимо строительство кабельной линии для электроснабжения КТПН-671</v>
          </cell>
        </row>
        <row r="499">
          <cell r="A499"/>
          <cell r="B499"/>
          <cell r="C499"/>
          <cell r="D499"/>
          <cell r="E499"/>
          <cell r="F499"/>
          <cell r="G499"/>
          <cell r="H499"/>
          <cell r="I499"/>
          <cell r="J499"/>
          <cell r="K499"/>
          <cell r="L499"/>
          <cell r="M499"/>
          <cell r="N499"/>
          <cell r="O499"/>
          <cell r="P499"/>
          <cell r="Q499"/>
          <cell r="R499"/>
          <cell r="S499"/>
          <cell r="T499"/>
          <cell r="U499"/>
          <cell r="V499"/>
          <cell r="W499"/>
          <cell r="X499" t="str">
            <v>Необходимо строительство кабельной линии для электроснабжения КТПН-671</v>
          </cell>
        </row>
        <row r="500">
          <cell r="A500"/>
          <cell r="B500"/>
          <cell r="C500"/>
          <cell r="D500"/>
          <cell r="E500"/>
          <cell r="F500"/>
          <cell r="G500"/>
          <cell r="H500"/>
          <cell r="I500"/>
          <cell r="J500"/>
          <cell r="K500"/>
          <cell r="L500"/>
          <cell r="M500"/>
          <cell r="N500"/>
          <cell r="O500"/>
          <cell r="P500"/>
          <cell r="Q500"/>
          <cell r="R500"/>
          <cell r="S500"/>
          <cell r="T500"/>
          <cell r="U500"/>
          <cell r="V500"/>
          <cell r="W500"/>
          <cell r="X500" t="str">
            <v>Необходимо строительство кабельной линии для электроснабжения КТПН-671</v>
          </cell>
        </row>
        <row r="501">
          <cell r="A501"/>
          <cell r="B501"/>
          <cell r="C501"/>
          <cell r="D501"/>
          <cell r="E501"/>
          <cell r="F501"/>
          <cell r="G501"/>
          <cell r="H501"/>
          <cell r="I501"/>
          <cell r="J501"/>
          <cell r="K501"/>
          <cell r="L501"/>
          <cell r="M501"/>
          <cell r="N501"/>
          <cell r="O501"/>
          <cell r="P501"/>
          <cell r="Q501"/>
          <cell r="R501"/>
          <cell r="S501"/>
          <cell r="T501"/>
          <cell r="U501"/>
          <cell r="V501"/>
          <cell r="W501"/>
          <cell r="X501" t="str">
            <v>Необходимо строительство кабельной линии для электроснабжения КТПН-671</v>
          </cell>
        </row>
        <row r="502">
          <cell r="A502"/>
          <cell r="B502"/>
          <cell r="C502"/>
          <cell r="D502"/>
          <cell r="E502"/>
          <cell r="F502"/>
          <cell r="G502"/>
          <cell r="H502"/>
          <cell r="I502"/>
          <cell r="J502"/>
          <cell r="K502"/>
          <cell r="L502"/>
          <cell r="M502"/>
          <cell r="N502"/>
          <cell r="O502"/>
          <cell r="P502"/>
          <cell r="Q502"/>
          <cell r="R502"/>
          <cell r="S502"/>
          <cell r="T502"/>
          <cell r="U502"/>
          <cell r="V502"/>
          <cell r="W502"/>
          <cell r="X502" t="str">
            <v>Необходимо строительство кабельной линии для электроснабжения КТПН-671</v>
          </cell>
        </row>
        <row r="503">
          <cell r="A503"/>
          <cell r="B503"/>
          <cell r="C503"/>
          <cell r="D503"/>
          <cell r="E503"/>
          <cell r="F503"/>
          <cell r="G503"/>
          <cell r="H503"/>
          <cell r="I503"/>
          <cell r="J503"/>
          <cell r="K503"/>
          <cell r="L503"/>
          <cell r="M503"/>
          <cell r="N503"/>
          <cell r="O503"/>
          <cell r="P503"/>
          <cell r="Q503"/>
          <cell r="R503"/>
          <cell r="S503"/>
          <cell r="T503"/>
          <cell r="U503"/>
          <cell r="V503"/>
          <cell r="W503"/>
          <cell r="X503" t="str">
            <v>Необходимо строительство кабельной линии для электроснабжения КТПН-671</v>
          </cell>
        </row>
        <row r="504">
          <cell r="A504"/>
          <cell r="B504"/>
          <cell r="C504"/>
          <cell r="D504"/>
          <cell r="E504"/>
          <cell r="F504"/>
          <cell r="G504"/>
          <cell r="H504"/>
          <cell r="I504"/>
          <cell r="J504"/>
          <cell r="K504"/>
          <cell r="L504"/>
          <cell r="M504"/>
          <cell r="N504"/>
          <cell r="O504"/>
          <cell r="P504"/>
          <cell r="Q504"/>
          <cell r="R504"/>
          <cell r="S504"/>
          <cell r="T504"/>
          <cell r="U504"/>
          <cell r="V504"/>
          <cell r="W504"/>
          <cell r="X504" t="str">
            <v>Необходимо строительство кабельной линии для электроснабжения КТПН-671</v>
          </cell>
        </row>
        <row r="505">
          <cell r="A505"/>
          <cell r="B505"/>
          <cell r="C505"/>
          <cell r="D505"/>
          <cell r="E505"/>
          <cell r="F505"/>
          <cell r="G505"/>
          <cell r="H505"/>
          <cell r="I505"/>
          <cell r="J505"/>
          <cell r="K505"/>
          <cell r="L505"/>
          <cell r="M505"/>
          <cell r="N505"/>
          <cell r="O505"/>
          <cell r="P505"/>
          <cell r="Q505"/>
          <cell r="R505"/>
          <cell r="S505"/>
          <cell r="T505"/>
          <cell r="U505"/>
          <cell r="V505"/>
          <cell r="W505"/>
          <cell r="X505" t="str">
            <v>Необходимо строительство кабельной линии для электроснабжения КТПН-671</v>
          </cell>
        </row>
        <row r="506">
          <cell r="A506"/>
          <cell r="B506"/>
          <cell r="C506"/>
          <cell r="D506"/>
          <cell r="E506"/>
          <cell r="F506"/>
          <cell r="G506"/>
          <cell r="H506"/>
          <cell r="I506"/>
          <cell r="J506"/>
          <cell r="K506"/>
          <cell r="L506"/>
          <cell r="M506"/>
          <cell r="N506"/>
          <cell r="O506"/>
          <cell r="P506"/>
          <cell r="Q506"/>
          <cell r="R506"/>
          <cell r="S506"/>
          <cell r="T506"/>
          <cell r="U506"/>
          <cell r="V506"/>
          <cell r="W506"/>
          <cell r="X506" t="str">
            <v>Необходимо строительство кабельной линии для электроснабжения КТПН-671</v>
          </cell>
        </row>
        <row r="507">
          <cell r="A507"/>
          <cell r="B507"/>
          <cell r="C507"/>
          <cell r="D507"/>
          <cell r="E507"/>
          <cell r="F507"/>
          <cell r="G507"/>
          <cell r="H507"/>
          <cell r="I507"/>
          <cell r="J507"/>
          <cell r="K507"/>
          <cell r="L507"/>
          <cell r="M507"/>
          <cell r="N507"/>
          <cell r="O507"/>
          <cell r="P507"/>
          <cell r="Q507"/>
          <cell r="R507"/>
          <cell r="S507"/>
          <cell r="T507"/>
          <cell r="U507"/>
          <cell r="V507"/>
          <cell r="W507"/>
          <cell r="X507" t="str">
            <v>Необходимо строительство кабельной линии для электроснабжения КТПН-671</v>
          </cell>
        </row>
        <row r="508">
          <cell r="A508"/>
          <cell r="B508"/>
          <cell r="C508"/>
          <cell r="D508"/>
          <cell r="E508"/>
          <cell r="F508"/>
          <cell r="G508"/>
          <cell r="H508"/>
          <cell r="I508"/>
          <cell r="J508"/>
          <cell r="K508"/>
          <cell r="L508"/>
          <cell r="M508"/>
          <cell r="N508"/>
          <cell r="O508"/>
          <cell r="P508"/>
          <cell r="Q508"/>
          <cell r="R508"/>
          <cell r="S508"/>
          <cell r="T508"/>
          <cell r="U508"/>
          <cell r="V508"/>
          <cell r="W508"/>
          <cell r="X508" t="str">
            <v>Необходимо строительство кабельной линии для электроснабжения КТПН-671</v>
          </cell>
        </row>
        <row r="509">
          <cell r="A509"/>
          <cell r="B509"/>
          <cell r="C509"/>
          <cell r="D509"/>
          <cell r="E509"/>
          <cell r="F509"/>
          <cell r="G509"/>
          <cell r="H509"/>
          <cell r="I509"/>
          <cell r="J509"/>
          <cell r="K509"/>
          <cell r="L509"/>
          <cell r="M509"/>
          <cell r="N509"/>
          <cell r="O509"/>
          <cell r="P509"/>
          <cell r="Q509"/>
          <cell r="R509"/>
          <cell r="S509"/>
          <cell r="T509"/>
          <cell r="U509"/>
          <cell r="V509"/>
          <cell r="W509"/>
          <cell r="X509" t="str">
            <v>Необходимо строительство кабельной линии для электроснабжения КТПН-671</v>
          </cell>
        </row>
        <row r="510">
          <cell r="A510"/>
          <cell r="B510"/>
          <cell r="C510"/>
          <cell r="D510"/>
          <cell r="E510"/>
          <cell r="F510"/>
          <cell r="G510"/>
          <cell r="H510"/>
          <cell r="I510"/>
          <cell r="J510"/>
          <cell r="K510"/>
          <cell r="L510"/>
          <cell r="M510"/>
          <cell r="N510"/>
          <cell r="O510"/>
          <cell r="P510"/>
          <cell r="Q510"/>
          <cell r="R510"/>
          <cell r="S510"/>
          <cell r="T510"/>
          <cell r="U510"/>
          <cell r="V510"/>
          <cell r="W510"/>
          <cell r="X510" t="str">
            <v>Необходимо строительство кабельной линии для электроснабжения КТПН-671</v>
          </cell>
        </row>
        <row r="511">
          <cell r="A511"/>
          <cell r="B511"/>
          <cell r="C511"/>
          <cell r="D511"/>
          <cell r="E511"/>
          <cell r="F511"/>
          <cell r="G511"/>
          <cell r="H511"/>
          <cell r="I511"/>
          <cell r="J511"/>
          <cell r="K511"/>
          <cell r="L511"/>
          <cell r="M511"/>
          <cell r="N511"/>
          <cell r="O511"/>
          <cell r="P511"/>
          <cell r="Q511"/>
          <cell r="R511"/>
          <cell r="S511"/>
          <cell r="T511"/>
          <cell r="U511"/>
          <cell r="V511"/>
          <cell r="W511"/>
          <cell r="X511" t="str">
            <v>Необходимо строительство кабельной линии для электроснабжения КТПН-671</v>
          </cell>
        </row>
        <row r="512">
          <cell r="A512"/>
          <cell r="B512"/>
          <cell r="C512"/>
          <cell r="D512"/>
          <cell r="E512"/>
          <cell r="F512"/>
          <cell r="G512"/>
          <cell r="H512"/>
          <cell r="I512"/>
          <cell r="J512"/>
          <cell r="K512"/>
          <cell r="L512"/>
          <cell r="M512"/>
          <cell r="N512"/>
          <cell r="O512"/>
          <cell r="P512"/>
          <cell r="Q512"/>
          <cell r="R512"/>
          <cell r="S512"/>
          <cell r="T512"/>
          <cell r="U512"/>
          <cell r="V512"/>
          <cell r="W512"/>
          <cell r="X512" t="str">
            <v>Необходимо строительство кабельной линии для электроснабжения КТПН-671</v>
          </cell>
        </row>
        <row r="513">
          <cell r="A513"/>
          <cell r="B513"/>
          <cell r="C513"/>
          <cell r="D513"/>
          <cell r="E513"/>
          <cell r="F513"/>
          <cell r="G513"/>
          <cell r="H513"/>
          <cell r="I513"/>
          <cell r="J513"/>
          <cell r="K513"/>
          <cell r="L513"/>
          <cell r="M513"/>
          <cell r="N513"/>
          <cell r="O513"/>
          <cell r="P513"/>
          <cell r="Q513"/>
          <cell r="R513"/>
          <cell r="S513"/>
          <cell r="T513"/>
          <cell r="U513"/>
          <cell r="V513"/>
          <cell r="W513"/>
          <cell r="X513" t="str">
            <v>Необходимо строительство кабельной линии для электроснабжения КТПН-671</v>
          </cell>
        </row>
        <row r="514">
          <cell r="A514"/>
          <cell r="B514"/>
          <cell r="C514"/>
          <cell r="D514"/>
          <cell r="E514"/>
          <cell r="F514"/>
          <cell r="G514"/>
          <cell r="H514"/>
          <cell r="I514"/>
          <cell r="J514"/>
          <cell r="K514"/>
          <cell r="L514"/>
          <cell r="M514"/>
          <cell r="N514"/>
          <cell r="O514"/>
          <cell r="P514"/>
          <cell r="Q514"/>
          <cell r="R514"/>
          <cell r="S514"/>
          <cell r="T514"/>
          <cell r="U514"/>
          <cell r="V514"/>
          <cell r="W514"/>
          <cell r="X514" t="str">
            <v>Необходимо строительство кабельной линии для электроснабжения КТПН-671</v>
          </cell>
        </row>
        <row r="515">
          <cell r="A515"/>
          <cell r="B515"/>
          <cell r="C515"/>
          <cell r="D515"/>
          <cell r="E515"/>
          <cell r="F515"/>
          <cell r="G515"/>
          <cell r="H515"/>
          <cell r="I515"/>
          <cell r="J515"/>
          <cell r="K515"/>
          <cell r="L515"/>
          <cell r="M515"/>
          <cell r="N515"/>
          <cell r="O515"/>
          <cell r="P515"/>
          <cell r="Q515"/>
          <cell r="R515"/>
          <cell r="S515"/>
          <cell r="T515"/>
          <cell r="U515"/>
          <cell r="V515"/>
          <cell r="W515"/>
          <cell r="X515" t="str">
            <v>Необходимо строительство кабельной линии для электроснабжения КТПН-671</v>
          </cell>
        </row>
        <row r="516">
          <cell r="A516"/>
          <cell r="B516"/>
          <cell r="C516"/>
          <cell r="D516"/>
          <cell r="E516"/>
          <cell r="F516"/>
          <cell r="G516"/>
          <cell r="H516"/>
          <cell r="I516"/>
          <cell r="J516"/>
          <cell r="K516"/>
          <cell r="L516"/>
          <cell r="M516"/>
          <cell r="N516"/>
          <cell r="O516"/>
          <cell r="P516"/>
          <cell r="Q516"/>
          <cell r="R516"/>
          <cell r="S516"/>
          <cell r="T516"/>
          <cell r="U516"/>
          <cell r="V516"/>
          <cell r="W516"/>
          <cell r="X516" t="str">
            <v>Необходимо строительство кабельной линии для электроснабжения КТПН-671</v>
          </cell>
        </row>
        <row r="517">
          <cell r="A517"/>
          <cell r="B517"/>
          <cell r="C517"/>
          <cell r="D517"/>
          <cell r="E517"/>
          <cell r="F517"/>
          <cell r="G517"/>
          <cell r="H517"/>
          <cell r="I517"/>
          <cell r="J517"/>
          <cell r="K517"/>
          <cell r="L517"/>
          <cell r="M517"/>
          <cell r="N517"/>
          <cell r="O517"/>
          <cell r="P517"/>
          <cell r="Q517"/>
          <cell r="R517"/>
          <cell r="S517"/>
          <cell r="T517"/>
          <cell r="U517"/>
          <cell r="V517"/>
          <cell r="W517"/>
          <cell r="X517" t="str">
            <v>Необходимо строительство кабельной линии для электроснабжения КТПН-671</v>
          </cell>
        </row>
        <row r="518">
          <cell r="A518"/>
          <cell r="B518"/>
          <cell r="C518"/>
          <cell r="D518"/>
          <cell r="E518"/>
          <cell r="F518"/>
          <cell r="G518"/>
          <cell r="H518"/>
          <cell r="I518"/>
          <cell r="J518"/>
          <cell r="K518"/>
          <cell r="L518"/>
          <cell r="M518"/>
          <cell r="N518"/>
          <cell r="O518"/>
          <cell r="P518"/>
          <cell r="Q518"/>
          <cell r="R518"/>
          <cell r="S518"/>
          <cell r="T518"/>
          <cell r="U518"/>
          <cell r="V518"/>
          <cell r="W518"/>
          <cell r="X518" t="str">
            <v>Необходимо строительство кабельной линии для электроснабжения КТПН-671</v>
          </cell>
        </row>
        <row r="519">
          <cell r="A519"/>
          <cell r="B519"/>
          <cell r="C519"/>
          <cell r="D519"/>
          <cell r="E519"/>
          <cell r="F519"/>
          <cell r="G519"/>
          <cell r="H519"/>
          <cell r="I519"/>
          <cell r="J519"/>
          <cell r="K519"/>
          <cell r="L519"/>
          <cell r="M519"/>
          <cell r="N519"/>
          <cell r="O519"/>
          <cell r="P519"/>
          <cell r="Q519"/>
          <cell r="R519"/>
          <cell r="S519"/>
          <cell r="T519"/>
          <cell r="U519"/>
          <cell r="V519"/>
          <cell r="W519"/>
          <cell r="X519" t="str">
            <v>Необходимо строительство кабельной линии для электроснабжения КТПН-671</v>
          </cell>
        </row>
        <row r="520">
          <cell r="A520"/>
          <cell r="B520"/>
          <cell r="C520"/>
          <cell r="D520"/>
          <cell r="E520"/>
          <cell r="F520"/>
          <cell r="G520"/>
          <cell r="H520"/>
          <cell r="I520"/>
          <cell r="J520"/>
          <cell r="K520"/>
          <cell r="L520"/>
          <cell r="M520"/>
          <cell r="N520"/>
          <cell r="O520"/>
          <cell r="P520"/>
          <cell r="Q520"/>
          <cell r="R520"/>
          <cell r="S520"/>
          <cell r="T520"/>
          <cell r="U520"/>
          <cell r="V520"/>
          <cell r="W520"/>
          <cell r="X520" t="str">
            <v>Необходимо строительство кабельной линии для электроснабжения КТПН-671</v>
          </cell>
        </row>
        <row r="521">
          <cell r="A521"/>
          <cell r="B521"/>
          <cell r="C521"/>
          <cell r="D521"/>
          <cell r="E521"/>
          <cell r="F521"/>
          <cell r="G521"/>
          <cell r="H521"/>
          <cell r="I521"/>
          <cell r="J521"/>
          <cell r="K521"/>
          <cell r="L521"/>
          <cell r="M521"/>
          <cell r="N521"/>
          <cell r="O521"/>
          <cell r="P521"/>
          <cell r="Q521"/>
          <cell r="R521"/>
          <cell r="S521"/>
          <cell r="T521"/>
          <cell r="U521"/>
          <cell r="V521"/>
          <cell r="W521"/>
          <cell r="X521" t="str">
            <v>Необходимо строительство кабельной линии для электроснабжения КТПН-671</v>
          </cell>
        </row>
        <row r="522">
          <cell r="A522"/>
          <cell r="B522"/>
          <cell r="C522"/>
          <cell r="D522"/>
          <cell r="E522"/>
          <cell r="F522"/>
          <cell r="G522"/>
          <cell r="H522"/>
          <cell r="I522"/>
          <cell r="J522"/>
          <cell r="K522"/>
          <cell r="L522"/>
          <cell r="M522"/>
          <cell r="N522"/>
          <cell r="O522"/>
          <cell r="P522"/>
          <cell r="Q522"/>
          <cell r="R522"/>
          <cell r="S522"/>
          <cell r="T522"/>
          <cell r="U522"/>
          <cell r="V522"/>
          <cell r="W522"/>
          <cell r="X522" t="e">
            <v>#N/A</v>
          </cell>
        </row>
        <row r="523">
          <cell r="A523"/>
          <cell r="B523"/>
          <cell r="C523"/>
          <cell r="D523"/>
          <cell r="E523"/>
          <cell r="F523"/>
          <cell r="G523"/>
          <cell r="H523"/>
          <cell r="I523"/>
          <cell r="J523"/>
          <cell r="K523"/>
          <cell r="L523"/>
          <cell r="M523"/>
          <cell r="N523"/>
          <cell r="O523"/>
          <cell r="P523"/>
          <cell r="Q523"/>
          <cell r="R523"/>
          <cell r="S523"/>
          <cell r="T523"/>
          <cell r="U523"/>
          <cell r="V523"/>
          <cell r="W523"/>
          <cell r="X523" t="e">
            <v>#N/A</v>
          </cell>
        </row>
        <row r="524">
          <cell r="A524"/>
          <cell r="B524"/>
          <cell r="C524"/>
          <cell r="D524"/>
          <cell r="E524"/>
          <cell r="F524"/>
          <cell r="G524"/>
          <cell r="H524"/>
          <cell r="I524"/>
          <cell r="J524"/>
          <cell r="K524"/>
          <cell r="L524"/>
          <cell r="M524"/>
          <cell r="N524"/>
          <cell r="O524"/>
          <cell r="P524"/>
          <cell r="Q524"/>
          <cell r="R524"/>
          <cell r="S524"/>
          <cell r="T524"/>
          <cell r="U524"/>
          <cell r="V524"/>
          <cell r="W524"/>
          <cell r="X524" t="e">
            <v>#N/A</v>
          </cell>
        </row>
        <row r="525">
          <cell r="A525"/>
          <cell r="B525"/>
          <cell r="C525"/>
          <cell r="D525"/>
          <cell r="E525"/>
          <cell r="F525"/>
          <cell r="G525"/>
          <cell r="H525"/>
          <cell r="I525"/>
          <cell r="J525"/>
          <cell r="K525"/>
          <cell r="L525"/>
          <cell r="M525"/>
          <cell r="N525"/>
          <cell r="O525"/>
          <cell r="P525"/>
          <cell r="Q525"/>
          <cell r="R525"/>
          <cell r="S525"/>
          <cell r="T525"/>
          <cell r="U525"/>
          <cell r="V525"/>
          <cell r="W525"/>
          <cell r="X525" t="e">
            <v>#N/A</v>
          </cell>
        </row>
        <row r="526">
          <cell r="A526"/>
          <cell r="B526"/>
          <cell r="C526"/>
          <cell r="D526"/>
          <cell r="E526"/>
          <cell r="F526"/>
          <cell r="G526"/>
          <cell r="H526"/>
          <cell r="I526"/>
          <cell r="J526"/>
          <cell r="K526"/>
          <cell r="L526"/>
          <cell r="M526"/>
          <cell r="N526"/>
          <cell r="O526"/>
          <cell r="P526"/>
          <cell r="Q526"/>
          <cell r="R526"/>
          <cell r="S526"/>
          <cell r="T526"/>
          <cell r="U526"/>
          <cell r="V526"/>
          <cell r="W526"/>
          <cell r="X526" t="e">
            <v>#N/A</v>
          </cell>
        </row>
        <row r="527">
          <cell r="A527"/>
          <cell r="B527"/>
          <cell r="C527"/>
          <cell r="D527"/>
          <cell r="E527"/>
          <cell r="F527"/>
          <cell r="G527"/>
          <cell r="H527"/>
          <cell r="I527"/>
          <cell r="J527"/>
          <cell r="K527"/>
          <cell r="L527"/>
          <cell r="M527"/>
          <cell r="N527"/>
          <cell r="O527"/>
          <cell r="P527"/>
          <cell r="Q527"/>
          <cell r="R527"/>
          <cell r="S527"/>
          <cell r="T527"/>
          <cell r="U527"/>
          <cell r="V527"/>
          <cell r="W527"/>
          <cell r="X527" t="e">
            <v>#N/A</v>
          </cell>
        </row>
        <row r="528">
          <cell r="A528"/>
          <cell r="B528"/>
          <cell r="C528"/>
          <cell r="D528"/>
          <cell r="E528"/>
          <cell r="F528"/>
          <cell r="G528"/>
          <cell r="H528"/>
          <cell r="I528"/>
          <cell r="J528"/>
          <cell r="K528"/>
          <cell r="L528"/>
          <cell r="M528"/>
          <cell r="N528"/>
          <cell r="O528"/>
          <cell r="P528"/>
          <cell r="Q528"/>
          <cell r="R528"/>
          <cell r="S528"/>
          <cell r="T528"/>
          <cell r="U528"/>
          <cell r="V528"/>
          <cell r="W528"/>
          <cell r="X528" t="e">
            <v>#N/A</v>
          </cell>
        </row>
        <row r="529">
          <cell r="A529"/>
          <cell r="B529"/>
          <cell r="C529"/>
          <cell r="D529"/>
          <cell r="E529"/>
          <cell r="F529"/>
          <cell r="G529"/>
          <cell r="H529"/>
          <cell r="I529"/>
          <cell r="J529"/>
          <cell r="K529"/>
          <cell r="L529"/>
          <cell r="M529"/>
          <cell r="N529"/>
          <cell r="O529"/>
          <cell r="P529"/>
          <cell r="Q529"/>
          <cell r="R529"/>
          <cell r="S529"/>
          <cell r="T529"/>
          <cell r="U529"/>
          <cell r="V529"/>
          <cell r="W529"/>
          <cell r="X529" t="e">
            <v>#N/A</v>
          </cell>
        </row>
        <row r="530">
          <cell r="A530"/>
          <cell r="B530"/>
          <cell r="C530"/>
          <cell r="D530"/>
          <cell r="E530"/>
          <cell r="F530"/>
          <cell r="G530"/>
          <cell r="H530"/>
          <cell r="I530"/>
          <cell r="J530"/>
          <cell r="K530"/>
          <cell r="L530"/>
          <cell r="M530"/>
          <cell r="N530"/>
          <cell r="O530"/>
          <cell r="P530"/>
          <cell r="Q530"/>
          <cell r="R530"/>
          <cell r="S530"/>
          <cell r="T530"/>
          <cell r="U530"/>
          <cell r="V530"/>
          <cell r="W530"/>
          <cell r="X530" t="e">
            <v>#N/A</v>
          </cell>
        </row>
        <row r="531">
          <cell r="A531"/>
          <cell r="B531"/>
          <cell r="C531"/>
          <cell r="D531"/>
          <cell r="E531"/>
          <cell r="F531"/>
          <cell r="G531"/>
          <cell r="H531"/>
          <cell r="I531"/>
          <cell r="J531"/>
          <cell r="K531"/>
          <cell r="L531"/>
          <cell r="M531"/>
          <cell r="N531"/>
          <cell r="O531"/>
          <cell r="P531"/>
          <cell r="Q531"/>
          <cell r="R531"/>
          <cell r="S531"/>
          <cell r="T531"/>
          <cell r="U531"/>
          <cell r="V531"/>
          <cell r="W531"/>
          <cell r="X531" t="e">
            <v>#N/A</v>
          </cell>
        </row>
        <row r="532">
          <cell r="A532"/>
          <cell r="B532"/>
          <cell r="C532"/>
          <cell r="D532"/>
          <cell r="E532"/>
          <cell r="F532"/>
          <cell r="G532"/>
          <cell r="H532"/>
          <cell r="I532"/>
          <cell r="J532"/>
          <cell r="K532"/>
          <cell r="L532"/>
          <cell r="M532"/>
          <cell r="N532"/>
          <cell r="O532"/>
          <cell r="P532"/>
          <cell r="Q532"/>
          <cell r="R532"/>
          <cell r="S532"/>
          <cell r="T532"/>
          <cell r="U532"/>
          <cell r="V532"/>
          <cell r="W532"/>
          <cell r="X532" t="e">
            <v>#N/A</v>
          </cell>
        </row>
        <row r="533">
          <cell r="A533"/>
          <cell r="B533"/>
          <cell r="C533"/>
          <cell r="D533"/>
          <cell r="E533"/>
          <cell r="F533"/>
          <cell r="G533"/>
          <cell r="H533"/>
          <cell r="I533"/>
          <cell r="J533"/>
          <cell r="K533"/>
          <cell r="L533"/>
          <cell r="M533"/>
          <cell r="N533"/>
          <cell r="O533"/>
          <cell r="P533"/>
          <cell r="Q533"/>
          <cell r="R533"/>
          <cell r="S533"/>
          <cell r="T533"/>
          <cell r="U533"/>
          <cell r="V533"/>
          <cell r="W533"/>
          <cell r="X533" t="e">
            <v>#N/A</v>
          </cell>
        </row>
        <row r="534">
          <cell r="A534"/>
          <cell r="B534"/>
          <cell r="C534"/>
          <cell r="D534"/>
          <cell r="E534"/>
          <cell r="F534"/>
          <cell r="G534"/>
          <cell r="H534"/>
          <cell r="I534"/>
          <cell r="J534"/>
          <cell r="K534"/>
          <cell r="L534"/>
          <cell r="M534"/>
          <cell r="N534"/>
          <cell r="O534"/>
          <cell r="P534"/>
          <cell r="Q534"/>
          <cell r="R534"/>
          <cell r="S534"/>
          <cell r="T534"/>
          <cell r="U534"/>
          <cell r="V534"/>
          <cell r="W534"/>
          <cell r="X534" t="e">
            <v>#N/A</v>
          </cell>
        </row>
        <row r="535">
          <cell r="A535"/>
          <cell r="B535"/>
          <cell r="C535"/>
          <cell r="D535"/>
          <cell r="E535"/>
          <cell r="F535"/>
          <cell r="G535"/>
          <cell r="H535"/>
          <cell r="I535"/>
          <cell r="J535"/>
          <cell r="K535"/>
          <cell r="L535"/>
          <cell r="M535"/>
          <cell r="N535"/>
          <cell r="O535"/>
          <cell r="P535"/>
          <cell r="Q535"/>
          <cell r="R535"/>
          <cell r="S535"/>
          <cell r="T535"/>
          <cell r="U535"/>
          <cell r="V535"/>
          <cell r="W535"/>
          <cell r="X535" t="e">
            <v>#N/A</v>
          </cell>
        </row>
        <row r="536">
          <cell r="A536"/>
          <cell r="B536"/>
          <cell r="C536"/>
          <cell r="D536"/>
          <cell r="E536"/>
          <cell r="F536"/>
          <cell r="G536"/>
          <cell r="H536"/>
          <cell r="I536"/>
          <cell r="J536"/>
          <cell r="K536"/>
          <cell r="L536"/>
          <cell r="M536"/>
          <cell r="N536"/>
          <cell r="O536"/>
          <cell r="P536"/>
          <cell r="Q536"/>
          <cell r="R536"/>
          <cell r="S536"/>
          <cell r="T536"/>
          <cell r="U536"/>
          <cell r="V536"/>
          <cell r="W536"/>
          <cell r="X536" t="e">
            <v>#N/A</v>
          </cell>
        </row>
        <row r="537">
          <cell r="A537"/>
          <cell r="B537"/>
          <cell r="C537"/>
          <cell r="D537"/>
          <cell r="E537"/>
          <cell r="F537"/>
          <cell r="G537"/>
          <cell r="H537"/>
          <cell r="I537"/>
          <cell r="J537"/>
          <cell r="K537"/>
          <cell r="L537"/>
          <cell r="M537"/>
          <cell r="N537"/>
          <cell r="O537"/>
          <cell r="P537"/>
          <cell r="Q537"/>
          <cell r="R537"/>
          <cell r="S537"/>
          <cell r="T537"/>
          <cell r="U537"/>
          <cell r="V537"/>
          <cell r="W537"/>
          <cell r="X537" t="e">
            <v>#N/A</v>
          </cell>
        </row>
        <row r="538">
          <cell r="A538"/>
          <cell r="B538"/>
          <cell r="C538"/>
          <cell r="D538"/>
          <cell r="E538"/>
          <cell r="F538"/>
          <cell r="G538"/>
          <cell r="H538"/>
          <cell r="I538"/>
          <cell r="J538"/>
          <cell r="K538"/>
          <cell r="L538"/>
          <cell r="M538"/>
          <cell r="N538"/>
          <cell r="O538"/>
          <cell r="P538"/>
          <cell r="Q538"/>
          <cell r="R538"/>
          <cell r="S538"/>
          <cell r="T538"/>
          <cell r="U538"/>
          <cell r="V538"/>
          <cell r="W538"/>
          <cell r="X538" t="e">
            <v>#N/A</v>
          </cell>
        </row>
        <row r="539">
          <cell r="A539"/>
          <cell r="B539"/>
          <cell r="C539"/>
          <cell r="D539"/>
          <cell r="E539"/>
          <cell r="F539"/>
          <cell r="G539"/>
          <cell r="H539"/>
          <cell r="I539"/>
          <cell r="J539"/>
          <cell r="K539"/>
          <cell r="L539"/>
          <cell r="M539"/>
          <cell r="N539"/>
          <cell r="O539"/>
          <cell r="P539"/>
          <cell r="Q539"/>
          <cell r="R539"/>
          <cell r="S539"/>
          <cell r="T539"/>
          <cell r="U539"/>
          <cell r="V539"/>
          <cell r="W539"/>
          <cell r="X539" t="e">
            <v>#N/A</v>
          </cell>
        </row>
        <row r="540">
          <cell r="A540"/>
          <cell r="B540"/>
          <cell r="C540"/>
          <cell r="D540"/>
          <cell r="E540"/>
          <cell r="F540"/>
          <cell r="G540"/>
          <cell r="H540"/>
          <cell r="I540"/>
          <cell r="J540"/>
          <cell r="K540"/>
          <cell r="L540"/>
          <cell r="M540"/>
          <cell r="N540"/>
          <cell r="O540"/>
          <cell r="P540"/>
          <cell r="Q540"/>
          <cell r="R540"/>
          <cell r="S540"/>
          <cell r="T540"/>
          <cell r="U540"/>
          <cell r="V540"/>
          <cell r="W540"/>
          <cell r="X540" t="e">
            <v>#N/A</v>
          </cell>
        </row>
        <row r="541">
          <cell r="A541"/>
          <cell r="B541"/>
          <cell r="C541"/>
          <cell r="D541"/>
          <cell r="E541"/>
          <cell r="F541"/>
          <cell r="G541"/>
          <cell r="H541"/>
          <cell r="I541"/>
          <cell r="J541"/>
          <cell r="K541"/>
          <cell r="L541"/>
          <cell r="M541"/>
          <cell r="N541"/>
          <cell r="O541"/>
          <cell r="P541"/>
          <cell r="Q541"/>
          <cell r="R541"/>
          <cell r="S541"/>
          <cell r="T541"/>
          <cell r="U541"/>
          <cell r="V541"/>
          <cell r="W541"/>
          <cell r="X541" t="e">
            <v>#N/A</v>
          </cell>
        </row>
        <row r="542">
          <cell r="A542"/>
          <cell r="B542"/>
          <cell r="C542"/>
          <cell r="D542"/>
          <cell r="E542"/>
          <cell r="F542"/>
          <cell r="G542"/>
          <cell r="H542"/>
          <cell r="I542"/>
          <cell r="J542"/>
          <cell r="K542"/>
          <cell r="L542"/>
          <cell r="M542"/>
          <cell r="N542"/>
          <cell r="O542"/>
          <cell r="P542"/>
          <cell r="Q542"/>
          <cell r="R542"/>
          <cell r="S542"/>
          <cell r="T542"/>
          <cell r="U542"/>
          <cell r="V542"/>
          <cell r="W542"/>
          <cell r="X542" t="e">
            <v>#N/A</v>
          </cell>
        </row>
        <row r="543">
          <cell r="A543"/>
          <cell r="B543"/>
          <cell r="C543"/>
          <cell r="D543"/>
          <cell r="E543"/>
          <cell r="F543"/>
          <cell r="G543"/>
          <cell r="H543"/>
          <cell r="I543"/>
          <cell r="J543"/>
          <cell r="K543"/>
          <cell r="L543"/>
          <cell r="M543"/>
          <cell r="N543"/>
          <cell r="O543"/>
          <cell r="P543"/>
          <cell r="Q543"/>
          <cell r="R543"/>
          <cell r="S543"/>
          <cell r="T543"/>
          <cell r="U543"/>
          <cell r="V543"/>
          <cell r="W543"/>
          <cell r="X543" t="e">
            <v>#N/A</v>
          </cell>
        </row>
        <row r="544">
          <cell r="A544"/>
          <cell r="B544"/>
          <cell r="C544"/>
          <cell r="D544"/>
          <cell r="E544"/>
          <cell r="F544"/>
          <cell r="G544"/>
          <cell r="H544"/>
          <cell r="I544"/>
          <cell r="J544"/>
          <cell r="K544"/>
          <cell r="L544"/>
          <cell r="M544"/>
          <cell r="N544"/>
          <cell r="O544"/>
          <cell r="P544"/>
          <cell r="Q544"/>
          <cell r="R544"/>
          <cell r="S544"/>
          <cell r="T544"/>
          <cell r="U544"/>
          <cell r="V544"/>
          <cell r="W544"/>
          <cell r="X544" t="e">
            <v>#N/A</v>
          </cell>
        </row>
        <row r="545">
          <cell r="A545"/>
          <cell r="B545"/>
          <cell r="C545"/>
          <cell r="D545"/>
          <cell r="E545"/>
          <cell r="F545"/>
          <cell r="G545"/>
          <cell r="H545"/>
          <cell r="I545"/>
          <cell r="J545"/>
          <cell r="K545"/>
          <cell r="L545"/>
          <cell r="M545"/>
          <cell r="N545"/>
          <cell r="O545"/>
          <cell r="P545"/>
          <cell r="Q545"/>
          <cell r="R545"/>
          <cell r="S545"/>
          <cell r="T545"/>
          <cell r="U545"/>
          <cell r="V545"/>
          <cell r="W545"/>
          <cell r="X545" t="e">
            <v>#N/A</v>
          </cell>
        </row>
        <row r="546">
          <cell r="A546"/>
          <cell r="B546"/>
          <cell r="C546"/>
          <cell r="D546"/>
          <cell r="E546"/>
          <cell r="F546"/>
          <cell r="G546"/>
          <cell r="H546"/>
          <cell r="I546"/>
          <cell r="J546"/>
          <cell r="K546"/>
          <cell r="L546"/>
          <cell r="M546"/>
          <cell r="N546"/>
          <cell r="O546"/>
          <cell r="P546"/>
          <cell r="Q546"/>
          <cell r="R546"/>
          <cell r="S546"/>
          <cell r="T546"/>
          <cell r="U546"/>
          <cell r="V546"/>
          <cell r="W546"/>
          <cell r="X546" t="e">
            <v>#N/A</v>
          </cell>
        </row>
        <row r="547">
          <cell r="A547"/>
          <cell r="B547"/>
          <cell r="C547"/>
          <cell r="D547"/>
          <cell r="E547"/>
          <cell r="F547"/>
          <cell r="G547"/>
          <cell r="H547"/>
          <cell r="I547"/>
          <cell r="J547"/>
          <cell r="K547"/>
          <cell r="L547"/>
          <cell r="M547"/>
          <cell r="N547"/>
          <cell r="O547"/>
          <cell r="P547"/>
          <cell r="Q547"/>
          <cell r="R547"/>
          <cell r="S547"/>
          <cell r="T547"/>
          <cell r="U547"/>
          <cell r="V547"/>
          <cell r="W547"/>
          <cell r="X547" t="e">
            <v>#N/A</v>
          </cell>
        </row>
        <row r="548">
          <cell r="A548"/>
          <cell r="B548"/>
          <cell r="C548"/>
          <cell r="D548"/>
          <cell r="E548"/>
          <cell r="F548"/>
          <cell r="G548"/>
          <cell r="H548"/>
          <cell r="I548"/>
          <cell r="J548"/>
          <cell r="K548"/>
          <cell r="L548"/>
          <cell r="M548"/>
          <cell r="N548"/>
          <cell r="O548"/>
          <cell r="P548"/>
          <cell r="Q548"/>
          <cell r="R548"/>
          <cell r="S548"/>
          <cell r="T548"/>
          <cell r="U548"/>
          <cell r="V548"/>
          <cell r="W548"/>
          <cell r="X548" t="e">
            <v>#N/A</v>
          </cell>
        </row>
        <row r="549">
          <cell r="A549"/>
          <cell r="B549"/>
          <cell r="C549"/>
          <cell r="D549"/>
          <cell r="E549"/>
          <cell r="F549"/>
          <cell r="G549"/>
          <cell r="H549"/>
          <cell r="I549"/>
          <cell r="J549"/>
          <cell r="K549"/>
          <cell r="L549"/>
          <cell r="M549"/>
          <cell r="N549"/>
          <cell r="O549"/>
          <cell r="P549"/>
          <cell r="Q549"/>
          <cell r="R549"/>
          <cell r="S549"/>
          <cell r="T549"/>
          <cell r="U549"/>
          <cell r="V549"/>
          <cell r="W549"/>
          <cell r="X549" t="e">
            <v>#N/A</v>
          </cell>
        </row>
        <row r="550">
          <cell r="A550"/>
          <cell r="B550"/>
          <cell r="C550"/>
          <cell r="D550"/>
          <cell r="E550"/>
          <cell r="F550"/>
          <cell r="G550"/>
          <cell r="H550"/>
          <cell r="I550"/>
          <cell r="J550"/>
          <cell r="K550"/>
          <cell r="L550"/>
          <cell r="M550"/>
          <cell r="N550"/>
          <cell r="O550"/>
          <cell r="P550"/>
          <cell r="Q550"/>
          <cell r="R550"/>
          <cell r="S550"/>
          <cell r="T550"/>
          <cell r="U550"/>
          <cell r="V550"/>
          <cell r="W550"/>
          <cell r="X550" t="e">
            <v>#N/A</v>
          </cell>
        </row>
        <row r="551">
          <cell r="A551"/>
          <cell r="B551"/>
          <cell r="C551"/>
          <cell r="D551"/>
          <cell r="E551"/>
          <cell r="F551"/>
          <cell r="G551"/>
          <cell r="H551"/>
          <cell r="I551"/>
          <cell r="J551"/>
          <cell r="K551"/>
          <cell r="L551"/>
          <cell r="M551"/>
          <cell r="N551"/>
          <cell r="O551"/>
          <cell r="P551"/>
          <cell r="Q551"/>
          <cell r="R551"/>
          <cell r="S551"/>
          <cell r="T551"/>
          <cell r="U551"/>
          <cell r="V551"/>
          <cell r="W551"/>
          <cell r="X551" t="e">
            <v>#N/A</v>
          </cell>
        </row>
        <row r="552">
          <cell r="A552"/>
          <cell r="B552"/>
          <cell r="C552"/>
          <cell r="D552"/>
          <cell r="E552"/>
          <cell r="F552"/>
          <cell r="G552"/>
          <cell r="H552"/>
          <cell r="I552"/>
          <cell r="J552"/>
          <cell r="K552"/>
          <cell r="L552"/>
          <cell r="M552"/>
          <cell r="N552"/>
          <cell r="O552"/>
          <cell r="P552"/>
          <cell r="Q552"/>
          <cell r="R552"/>
          <cell r="S552"/>
          <cell r="T552"/>
          <cell r="U552"/>
          <cell r="V552"/>
          <cell r="W552"/>
          <cell r="X552" t="e">
            <v>#N/A</v>
          </cell>
        </row>
        <row r="553">
          <cell r="A553"/>
          <cell r="B553"/>
          <cell r="C553"/>
          <cell r="D553"/>
          <cell r="E553"/>
          <cell r="F553"/>
          <cell r="G553"/>
          <cell r="H553"/>
          <cell r="I553"/>
          <cell r="J553"/>
          <cell r="K553"/>
          <cell r="L553"/>
          <cell r="M553"/>
          <cell r="N553"/>
          <cell r="O553"/>
          <cell r="P553"/>
          <cell r="Q553"/>
          <cell r="R553"/>
          <cell r="S553"/>
          <cell r="T553"/>
          <cell r="U553"/>
          <cell r="V553"/>
          <cell r="W553"/>
          <cell r="X553" t="e">
            <v>#N/A</v>
          </cell>
        </row>
        <row r="554">
          <cell r="A554"/>
          <cell r="B554"/>
          <cell r="C554"/>
          <cell r="D554"/>
          <cell r="E554"/>
          <cell r="F554"/>
          <cell r="G554"/>
          <cell r="H554"/>
          <cell r="I554"/>
          <cell r="J554"/>
          <cell r="K554"/>
          <cell r="L554"/>
          <cell r="M554"/>
          <cell r="N554"/>
          <cell r="O554"/>
          <cell r="P554"/>
          <cell r="Q554"/>
          <cell r="R554"/>
          <cell r="S554"/>
          <cell r="T554"/>
          <cell r="U554"/>
          <cell r="V554"/>
          <cell r="W554"/>
          <cell r="X554" t="e">
            <v>#N/A</v>
          </cell>
        </row>
        <row r="555">
          <cell r="A555"/>
          <cell r="B555"/>
          <cell r="C555"/>
          <cell r="D555"/>
          <cell r="E555"/>
          <cell r="F555"/>
          <cell r="G555"/>
          <cell r="H555"/>
          <cell r="I555"/>
          <cell r="J555"/>
          <cell r="K555"/>
          <cell r="L555"/>
          <cell r="M555"/>
          <cell r="N555"/>
          <cell r="O555"/>
          <cell r="P555"/>
          <cell r="Q555"/>
          <cell r="R555"/>
          <cell r="S555"/>
          <cell r="T555"/>
          <cell r="U555"/>
          <cell r="V555"/>
          <cell r="W555"/>
          <cell r="X555" t="e">
            <v>#N/A</v>
          </cell>
        </row>
        <row r="556">
          <cell r="A556"/>
          <cell r="B556"/>
          <cell r="C556"/>
          <cell r="D556"/>
          <cell r="E556"/>
          <cell r="F556"/>
          <cell r="G556"/>
          <cell r="H556"/>
          <cell r="I556"/>
          <cell r="J556"/>
          <cell r="K556"/>
          <cell r="L556"/>
          <cell r="M556"/>
          <cell r="N556"/>
          <cell r="O556"/>
          <cell r="P556"/>
          <cell r="Q556"/>
          <cell r="R556"/>
          <cell r="S556"/>
          <cell r="T556"/>
          <cell r="U556"/>
          <cell r="V556"/>
          <cell r="W556"/>
          <cell r="X556" t="e">
            <v>#N/A</v>
          </cell>
        </row>
        <row r="557">
          <cell r="A557"/>
          <cell r="B557"/>
          <cell r="C557"/>
          <cell r="D557"/>
          <cell r="E557"/>
          <cell r="F557"/>
          <cell r="G557"/>
          <cell r="H557"/>
          <cell r="I557"/>
          <cell r="J557"/>
          <cell r="K557"/>
          <cell r="L557"/>
          <cell r="M557"/>
          <cell r="N557"/>
          <cell r="O557"/>
          <cell r="P557"/>
          <cell r="Q557"/>
          <cell r="R557"/>
          <cell r="S557"/>
          <cell r="T557"/>
          <cell r="U557"/>
          <cell r="V557"/>
          <cell r="W557"/>
          <cell r="X557" t="e">
            <v>#N/A</v>
          </cell>
        </row>
        <row r="558">
          <cell r="A558"/>
          <cell r="B558"/>
          <cell r="C558"/>
          <cell r="D558"/>
          <cell r="E558"/>
          <cell r="F558"/>
          <cell r="G558"/>
          <cell r="H558"/>
          <cell r="I558"/>
          <cell r="J558"/>
          <cell r="K558"/>
          <cell r="L558"/>
          <cell r="M558"/>
          <cell r="N558"/>
          <cell r="O558"/>
          <cell r="P558"/>
          <cell r="Q558"/>
          <cell r="R558"/>
          <cell r="S558"/>
          <cell r="T558"/>
          <cell r="U558"/>
          <cell r="V558"/>
          <cell r="W558"/>
          <cell r="X558" t="e">
            <v>#N/A</v>
          </cell>
        </row>
        <row r="559">
          <cell r="A559"/>
          <cell r="B559"/>
          <cell r="C559"/>
          <cell r="D559"/>
          <cell r="E559"/>
          <cell r="F559"/>
          <cell r="G559"/>
          <cell r="H559"/>
          <cell r="I559"/>
          <cell r="J559"/>
          <cell r="K559"/>
          <cell r="L559"/>
          <cell r="M559"/>
          <cell r="N559"/>
          <cell r="O559"/>
          <cell r="P559"/>
          <cell r="Q559"/>
          <cell r="R559"/>
          <cell r="S559"/>
          <cell r="T559"/>
          <cell r="U559"/>
          <cell r="V559"/>
          <cell r="W559"/>
          <cell r="X559" t="e">
            <v>#N/A</v>
          </cell>
        </row>
        <row r="560">
          <cell r="A560"/>
          <cell r="B560"/>
          <cell r="C560"/>
          <cell r="D560"/>
          <cell r="E560"/>
          <cell r="F560"/>
          <cell r="G560"/>
          <cell r="H560"/>
          <cell r="I560"/>
          <cell r="J560"/>
          <cell r="K560"/>
          <cell r="L560"/>
          <cell r="M560"/>
          <cell r="N560"/>
          <cell r="O560"/>
          <cell r="P560"/>
          <cell r="Q560"/>
          <cell r="R560"/>
          <cell r="S560"/>
          <cell r="T560"/>
          <cell r="U560"/>
          <cell r="V560"/>
          <cell r="W560"/>
          <cell r="X560" t="e">
            <v>#N/A</v>
          </cell>
        </row>
        <row r="561">
          <cell r="A561"/>
          <cell r="B561"/>
          <cell r="C561"/>
          <cell r="D561"/>
          <cell r="E561"/>
          <cell r="F561"/>
          <cell r="G561"/>
          <cell r="H561"/>
          <cell r="I561"/>
          <cell r="J561"/>
          <cell r="K561"/>
          <cell r="L561"/>
          <cell r="M561"/>
          <cell r="N561"/>
          <cell r="O561"/>
          <cell r="P561"/>
          <cell r="Q561"/>
          <cell r="R561"/>
          <cell r="S561"/>
          <cell r="T561"/>
          <cell r="U561"/>
          <cell r="V561"/>
          <cell r="W561"/>
          <cell r="X561" t="e">
            <v>#N/A</v>
          </cell>
        </row>
        <row r="562">
          <cell r="A562"/>
          <cell r="B562"/>
          <cell r="C562"/>
          <cell r="D562"/>
          <cell r="E562"/>
          <cell r="F562"/>
          <cell r="G562"/>
          <cell r="H562"/>
          <cell r="I562"/>
          <cell r="J562"/>
          <cell r="K562"/>
          <cell r="L562"/>
          <cell r="M562"/>
          <cell r="N562"/>
          <cell r="O562"/>
          <cell r="P562"/>
          <cell r="Q562"/>
          <cell r="R562"/>
          <cell r="S562"/>
          <cell r="T562"/>
          <cell r="U562"/>
          <cell r="V562"/>
          <cell r="W562"/>
          <cell r="X562" t="e">
            <v>#N/A</v>
          </cell>
        </row>
        <row r="563">
          <cell r="A563"/>
          <cell r="B563"/>
          <cell r="C563"/>
          <cell r="D563"/>
          <cell r="E563"/>
          <cell r="F563"/>
          <cell r="G563"/>
          <cell r="H563"/>
          <cell r="I563"/>
          <cell r="J563"/>
          <cell r="K563"/>
          <cell r="L563"/>
          <cell r="M563"/>
          <cell r="N563"/>
          <cell r="O563"/>
          <cell r="P563"/>
          <cell r="Q563"/>
          <cell r="R563"/>
          <cell r="S563"/>
          <cell r="T563"/>
          <cell r="U563"/>
          <cell r="V563"/>
          <cell r="W563"/>
          <cell r="X563" t="e">
            <v>#N/A</v>
          </cell>
        </row>
        <row r="564">
          <cell r="A564"/>
          <cell r="B564"/>
          <cell r="C564"/>
          <cell r="D564"/>
          <cell r="E564"/>
          <cell r="F564"/>
          <cell r="G564"/>
          <cell r="H564"/>
          <cell r="I564"/>
          <cell r="J564"/>
          <cell r="K564"/>
          <cell r="L564"/>
          <cell r="M564"/>
          <cell r="N564"/>
          <cell r="O564"/>
          <cell r="P564"/>
          <cell r="Q564"/>
          <cell r="R564"/>
          <cell r="S564"/>
          <cell r="T564"/>
          <cell r="U564"/>
          <cell r="V564"/>
          <cell r="W564"/>
          <cell r="X564" t="e">
            <v>#N/A</v>
          </cell>
        </row>
        <row r="565">
          <cell r="A565"/>
          <cell r="B565"/>
          <cell r="C565"/>
          <cell r="D565"/>
          <cell r="E565"/>
          <cell r="F565"/>
          <cell r="G565"/>
          <cell r="H565"/>
          <cell r="I565"/>
          <cell r="J565"/>
          <cell r="K565"/>
          <cell r="L565"/>
          <cell r="M565"/>
          <cell r="N565"/>
          <cell r="O565"/>
          <cell r="P565"/>
          <cell r="Q565"/>
          <cell r="R565"/>
          <cell r="S565"/>
          <cell r="T565"/>
          <cell r="U565"/>
          <cell r="V565"/>
          <cell r="W565"/>
          <cell r="X565" t="e">
            <v>#N/A</v>
          </cell>
        </row>
        <row r="566">
          <cell r="A566"/>
          <cell r="B566"/>
          <cell r="C566"/>
          <cell r="D566"/>
          <cell r="E566"/>
          <cell r="F566"/>
          <cell r="G566"/>
          <cell r="H566"/>
          <cell r="I566"/>
          <cell r="J566"/>
          <cell r="K566"/>
          <cell r="L566"/>
          <cell r="M566"/>
          <cell r="N566"/>
          <cell r="O566"/>
          <cell r="P566"/>
          <cell r="Q566"/>
          <cell r="R566"/>
          <cell r="S566"/>
          <cell r="T566"/>
          <cell r="U566"/>
          <cell r="V566"/>
          <cell r="W566"/>
          <cell r="X566" t="e">
            <v>#N/A</v>
          </cell>
        </row>
        <row r="567">
          <cell r="A567"/>
          <cell r="B567"/>
          <cell r="C567"/>
          <cell r="D567"/>
          <cell r="E567"/>
          <cell r="F567"/>
          <cell r="G567"/>
          <cell r="H567"/>
          <cell r="I567"/>
          <cell r="J567"/>
          <cell r="K567"/>
          <cell r="L567"/>
          <cell r="M567"/>
          <cell r="N567"/>
          <cell r="O567"/>
          <cell r="P567"/>
          <cell r="Q567"/>
          <cell r="R567"/>
          <cell r="S567"/>
          <cell r="T567"/>
          <cell r="U567"/>
          <cell r="V567"/>
          <cell r="W567"/>
          <cell r="X567" t="e">
            <v>#N/A</v>
          </cell>
        </row>
        <row r="568">
          <cell r="A568"/>
          <cell r="B568"/>
          <cell r="C568"/>
          <cell r="D568"/>
          <cell r="E568"/>
          <cell r="F568"/>
          <cell r="G568"/>
          <cell r="H568"/>
          <cell r="I568"/>
          <cell r="J568"/>
          <cell r="K568"/>
          <cell r="L568"/>
          <cell r="M568"/>
          <cell r="N568"/>
          <cell r="O568"/>
          <cell r="P568"/>
          <cell r="Q568"/>
          <cell r="R568"/>
          <cell r="S568"/>
          <cell r="T568"/>
          <cell r="U568"/>
          <cell r="V568"/>
          <cell r="W568"/>
          <cell r="X568" t="e">
            <v>#N/A</v>
          </cell>
        </row>
        <row r="569">
          <cell r="A569"/>
          <cell r="B569"/>
          <cell r="C569"/>
          <cell r="D569"/>
          <cell r="E569"/>
          <cell r="F569"/>
          <cell r="G569"/>
          <cell r="H569"/>
          <cell r="I569"/>
          <cell r="J569"/>
          <cell r="K569"/>
          <cell r="L569"/>
          <cell r="M569"/>
          <cell r="N569"/>
          <cell r="O569"/>
          <cell r="P569"/>
          <cell r="Q569"/>
          <cell r="R569"/>
          <cell r="S569"/>
          <cell r="T569"/>
          <cell r="U569"/>
          <cell r="V569"/>
          <cell r="W569"/>
          <cell r="X569" t="e">
            <v>#N/A</v>
          </cell>
        </row>
        <row r="570">
          <cell r="A570"/>
          <cell r="B570"/>
          <cell r="C570"/>
          <cell r="D570"/>
          <cell r="E570"/>
          <cell r="F570"/>
          <cell r="G570"/>
          <cell r="H570"/>
          <cell r="I570"/>
          <cell r="J570"/>
          <cell r="K570"/>
          <cell r="L570"/>
          <cell r="M570"/>
          <cell r="N570"/>
          <cell r="O570"/>
          <cell r="P570"/>
          <cell r="Q570"/>
          <cell r="R570"/>
          <cell r="S570"/>
          <cell r="T570"/>
          <cell r="U570"/>
          <cell r="V570"/>
          <cell r="W570"/>
          <cell r="X570" t="e">
            <v>#N/A</v>
          </cell>
        </row>
        <row r="571">
          <cell r="A571"/>
          <cell r="B571"/>
          <cell r="C571"/>
          <cell r="D571"/>
          <cell r="E571"/>
          <cell r="F571"/>
          <cell r="G571"/>
          <cell r="H571"/>
          <cell r="I571"/>
          <cell r="J571"/>
          <cell r="K571"/>
          <cell r="L571"/>
          <cell r="M571"/>
          <cell r="N571"/>
          <cell r="O571"/>
          <cell r="P571"/>
          <cell r="Q571"/>
          <cell r="R571"/>
          <cell r="S571"/>
          <cell r="T571"/>
          <cell r="U571"/>
          <cell r="V571"/>
          <cell r="W571"/>
          <cell r="X571" t="e">
            <v>#N/A</v>
          </cell>
        </row>
        <row r="572">
          <cell r="A572"/>
          <cell r="B572"/>
          <cell r="C572"/>
          <cell r="D572"/>
          <cell r="E572"/>
          <cell r="F572"/>
          <cell r="G572"/>
          <cell r="H572"/>
          <cell r="I572"/>
          <cell r="J572"/>
          <cell r="K572"/>
          <cell r="L572"/>
          <cell r="M572"/>
          <cell r="N572"/>
          <cell r="O572"/>
          <cell r="P572"/>
          <cell r="Q572"/>
          <cell r="R572"/>
          <cell r="S572"/>
          <cell r="T572"/>
          <cell r="U572"/>
          <cell r="V572"/>
          <cell r="W572"/>
          <cell r="X572" t="e">
            <v>#N/A</v>
          </cell>
        </row>
        <row r="573">
          <cell r="A573"/>
          <cell r="B573"/>
          <cell r="C573"/>
          <cell r="D573"/>
          <cell r="E573"/>
          <cell r="F573"/>
          <cell r="G573"/>
          <cell r="H573"/>
          <cell r="I573"/>
          <cell r="J573"/>
          <cell r="K573"/>
          <cell r="L573"/>
          <cell r="M573"/>
          <cell r="N573"/>
          <cell r="O573"/>
          <cell r="P573"/>
          <cell r="Q573"/>
          <cell r="R573"/>
          <cell r="S573"/>
          <cell r="T573"/>
          <cell r="U573"/>
          <cell r="V573"/>
          <cell r="W573"/>
          <cell r="X573" t="e">
            <v>#N/A</v>
          </cell>
        </row>
        <row r="574">
          <cell r="A574"/>
          <cell r="B574"/>
          <cell r="C574"/>
          <cell r="D574"/>
          <cell r="E574"/>
          <cell r="F574"/>
          <cell r="G574"/>
          <cell r="H574"/>
          <cell r="I574"/>
          <cell r="J574"/>
          <cell r="K574"/>
          <cell r="L574"/>
          <cell r="M574"/>
          <cell r="N574"/>
          <cell r="O574"/>
          <cell r="P574"/>
          <cell r="Q574"/>
          <cell r="R574"/>
          <cell r="S574"/>
          <cell r="T574"/>
          <cell r="U574"/>
          <cell r="V574"/>
          <cell r="W574"/>
          <cell r="X574" t="e">
            <v>#N/A</v>
          </cell>
        </row>
        <row r="575">
          <cell r="A575"/>
          <cell r="B575"/>
          <cell r="C575"/>
          <cell r="D575"/>
          <cell r="E575"/>
          <cell r="F575"/>
          <cell r="G575"/>
          <cell r="H575"/>
          <cell r="I575"/>
          <cell r="J575"/>
          <cell r="K575"/>
          <cell r="L575"/>
          <cell r="M575"/>
          <cell r="N575"/>
          <cell r="O575"/>
          <cell r="P575"/>
          <cell r="Q575"/>
          <cell r="R575"/>
          <cell r="S575"/>
          <cell r="T575"/>
          <cell r="U575"/>
          <cell r="V575"/>
          <cell r="W575"/>
          <cell r="X575" t="e">
            <v>#N/A</v>
          </cell>
        </row>
        <row r="576">
          <cell r="A576"/>
          <cell r="B576"/>
          <cell r="C576"/>
          <cell r="D576"/>
          <cell r="E576"/>
          <cell r="F576"/>
          <cell r="G576"/>
          <cell r="H576"/>
          <cell r="I576"/>
          <cell r="J576"/>
          <cell r="K576"/>
          <cell r="L576"/>
          <cell r="M576"/>
          <cell r="N576"/>
          <cell r="O576"/>
          <cell r="P576"/>
          <cell r="Q576"/>
          <cell r="R576"/>
          <cell r="S576"/>
          <cell r="T576"/>
          <cell r="U576"/>
          <cell r="V576"/>
          <cell r="W576"/>
          <cell r="X576" t="e">
            <v>#N/A</v>
          </cell>
        </row>
        <row r="577">
          <cell r="A577"/>
          <cell r="B577"/>
          <cell r="C577"/>
          <cell r="D577"/>
          <cell r="E577"/>
          <cell r="F577"/>
          <cell r="G577"/>
          <cell r="H577"/>
          <cell r="I577"/>
          <cell r="J577"/>
          <cell r="K577"/>
          <cell r="L577"/>
          <cell r="M577"/>
          <cell r="N577"/>
          <cell r="O577"/>
          <cell r="P577"/>
          <cell r="Q577"/>
          <cell r="R577"/>
          <cell r="S577"/>
          <cell r="T577"/>
          <cell r="U577"/>
          <cell r="V577"/>
          <cell r="W577"/>
          <cell r="X577" t="e">
            <v>#N/A</v>
          </cell>
        </row>
        <row r="578">
          <cell r="A578"/>
          <cell r="B578"/>
          <cell r="C578"/>
          <cell r="D578"/>
          <cell r="E578"/>
          <cell r="F578"/>
          <cell r="G578"/>
          <cell r="H578"/>
          <cell r="I578"/>
          <cell r="J578"/>
          <cell r="K578"/>
          <cell r="L578"/>
          <cell r="M578"/>
          <cell r="N578"/>
          <cell r="O578"/>
          <cell r="P578"/>
          <cell r="Q578"/>
          <cell r="R578"/>
          <cell r="S578"/>
          <cell r="T578"/>
          <cell r="U578"/>
          <cell r="V578"/>
          <cell r="W578"/>
          <cell r="X578" t="e">
            <v>#N/A</v>
          </cell>
        </row>
        <row r="579">
          <cell r="A579"/>
          <cell r="B579"/>
          <cell r="C579"/>
          <cell r="D579"/>
          <cell r="E579"/>
          <cell r="F579"/>
          <cell r="G579"/>
          <cell r="H579"/>
          <cell r="I579"/>
          <cell r="J579"/>
          <cell r="K579"/>
          <cell r="L579"/>
          <cell r="M579"/>
          <cell r="N579"/>
          <cell r="O579"/>
          <cell r="P579"/>
          <cell r="Q579"/>
          <cell r="R579"/>
          <cell r="S579"/>
          <cell r="T579"/>
          <cell r="U579"/>
          <cell r="V579"/>
          <cell r="W579"/>
          <cell r="X579" t="e">
            <v>#N/A</v>
          </cell>
        </row>
        <row r="580">
          <cell r="A580"/>
          <cell r="B580"/>
          <cell r="C580"/>
          <cell r="D580"/>
          <cell r="E580"/>
          <cell r="F580"/>
          <cell r="G580"/>
          <cell r="H580"/>
          <cell r="I580"/>
          <cell r="J580"/>
          <cell r="K580"/>
          <cell r="L580"/>
          <cell r="M580"/>
          <cell r="N580"/>
          <cell r="O580"/>
          <cell r="P580"/>
          <cell r="Q580"/>
          <cell r="R580"/>
          <cell r="S580"/>
          <cell r="T580"/>
          <cell r="U580"/>
          <cell r="V580"/>
          <cell r="W580"/>
          <cell r="X580" t="e">
            <v>#N/A</v>
          </cell>
        </row>
        <row r="581">
          <cell r="A581"/>
          <cell r="B581"/>
          <cell r="C581"/>
          <cell r="D581"/>
          <cell r="E581"/>
          <cell r="F581"/>
          <cell r="G581"/>
          <cell r="H581"/>
          <cell r="I581"/>
          <cell r="J581"/>
          <cell r="K581"/>
          <cell r="L581"/>
          <cell r="M581"/>
          <cell r="N581"/>
          <cell r="O581"/>
          <cell r="P581"/>
          <cell r="Q581"/>
          <cell r="R581"/>
          <cell r="S581"/>
          <cell r="T581"/>
          <cell r="U581"/>
          <cell r="V581"/>
          <cell r="W581"/>
          <cell r="X581" t="e">
            <v>#N/A</v>
          </cell>
        </row>
        <row r="582">
          <cell r="A582"/>
          <cell r="B582"/>
          <cell r="C582"/>
          <cell r="D582"/>
          <cell r="E582"/>
          <cell r="F582"/>
          <cell r="G582"/>
          <cell r="H582"/>
          <cell r="I582"/>
          <cell r="J582"/>
          <cell r="K582"/>
          <cell r="L582"/>
          <cell r="M582"/>
          <cell r="N582"/>
          <cell r="O582"/>
          <cell r="P582"/>
          <cell r="Q582"/>
          <cell r="R582"/>
          <cell r="S582"/>
          <cell r="T582"/>
          <cell r="U582"/>
          <cell r="V582"/>
          <cell r="W582"/>
          <cell r="X582" t="e">
            <v>#N/A</v>
          </cell>
        </row>
        <row r="583">
          <cell r="A583"/>
          <cell r="B583"/>
          <cell r="C583"/>
          <cell r="D583"/>
          <cell r="E583"/>
          <cell r="F583"/>
          <cell r="G583"/>
          <cell r="H583"/>
          <cell r="I583"/>
          <cell r="J583"/>
          <cell r="K583"/>
          <cell r="L583"/>
          <cell r="M583"/>
          <cell r="N583"/>
          <cell r="O583"/>
          <cell r="P583"/>
          <cell r="Q583"/>
          <cell r="R583"/>
          <cell r="S583"/>
          <cell r="T583"/>
          <cell r="U583"/>
          <cell r="V583"/>
          <cell r="W583"/>
          <cell r="X583" t="e">
            <v>#N/A</v>
          </cell>
        </row>
        <row r="584">
          <cell r="A584"/>
          <cell r="B584"/>
          <cell r="C584"/>
          <cell r="D584"/>
          <cell r="E584"/>
          <cell r="F584"/>
          <cell r="G584"/>
          <cell r="H584"/>
          <cell r="I584"/>
          <cell r="J584"/>
          <cell r="K584"/>
          <cell r="L584"/>
          <cell r="M584"/>
          <cell r="N584"/>
          <cell r="O584"/>
          <cell r="P584"/>
          <cell r="Q584"/>
          <cell r="R584"/>
          <cell r="S584"/>
          <cell r="T584"/>
          <cell r="U584"/>
          <cell r="V584"/>
          <cell r="W584"/>
          <cell r="X584" t="e">
            <v>#N/A</v>
          </cell>
        </row>
        <row r="585">
          <cell r="A585"/>
          <cell r="B585"/>
          <cell r="C585"/>
          <cell r="D585"/>
          <cell r="E585"/>
          <cell r="F585"/>
          <cell r="G585"/>
          <cell r="H585"/>
          <cell r="I585"/>
          <cell r="J585"/>
          <cell r="K585"/>
          <cell r="L585"/>
          <cell r="M585"/>
          <cell r="N585"/>
          <cell r="O585"/>
          <cell r="P585"/>
          <cell r="Q585"/>
          <cell r="R585"/>
          <cell r="S585"/>
          <cell r="T585"/>
          <cell r="U585"/>
          <cell r="V585"/>
          <cell r="W585"/>
          <cell r="X585" t="e">
            <v>#N/A</v>
          </cell>
        </row>
        <row r="586">
          <cell r="A586"/>
          <cell r="B586"/>
          <cell r="C586"/>
          <cell r="D586"/>
          <cell r="E586"/>
          <cell r="F586"/>
          <cell r="G586"/>
          <cell r="H586"/>
          <cell r="I586"/>
          <cell r="J586"/>
          <cell r="K586"/>
          <cell r="L586"/>
          <cell r="M586"/>
          <cell r="N586"/>
          <cell r="O586"/>
          <cell r="P586"/>
          <cell r="Q586"/>
          <cell r="R586"/>
          <cell r="S586"/>
          <cell r="T586"/>
          <cell r="U586"/>
          <cell r="V586"/>
          <cell r="W586"/>
          <cell r="X586" t="e">
            <v>#N/A</v>
          </cell>
        </row>
        <row r="587">
          <cell r="A587"/>
          <cell r="B587"/>
          <cell r="C587"/>
          <cell r="D587"/>
          <cell r="E587"/>
          <cell r="F587"/>
          <cell r="G587"/>
          <cell r="H587"/>
          <cell r="I587"/>
          <cell r="J587"/>
          <cell r="K587"/>
          <cell r="L587"/>
          <cell r="M587"/>
          <cell r="N587"/>
          <cell r="O587"/>
          <cell r="P587"/>
          <cell r="Q587"/>
          <cell r="R587"/>
          <cell r="S587"/>
          <cell r="T587"/>
          <cell r="U587"/>
          <cell r="V587"/>
          <cell r="W587"/>
          <cell r="X587" t="e">
            <v>#N/A</v>
          </cell>
        </row>
        <row r="588">
          <cell r="A588"/>
          <cell r="B588"/>
          <cell r="C588"/>
          <cell r="D588"/>
          <cell r="E588"/>
          <cell r="F588"/>
          <cell r="G588"/>
          <cell r="H588"/>
          <cell r="I588"/>
          <cell r="J588"/>
          <cell r="K588"/>
          <cell r="L588"/>
          <cell r="M588"/>
          <cell r="N588"/>
          <cell r="O588"/>
          <cell r="P588"/>
          <cell r="Q588"/>
          <cell r="R588"/>
          <cell r="S588"/>
          <cell r="T588"/>
          <cell r="U588"/>
          <cell r="V588"/>
          <cell r="W588"/>
          <cell r="X588" t="e">
            <v>#N/A</v>
          </cell>
        </row>
        <row r="589">
          <cell r="A589"/>
          <cell r="B589"/>
          <cell r="C589"/>
          <cell r="D589"/>
          <cell r="E589"/>
          <cell r="F589"/>
          <cell r="G589"/>
          <cell r="H589"/>
          <cell r="I589"/>
          <cell r="J589"/>
          <cell r="K589"/>
          <cell r="L589"/>
          <cell r="M589"/>
          <cell r="N589"/>
          <cell r="O589"/>
          <cell r="P589"/>
          <cell r="Q589"/>
          <cell r="R589"/>
          <cell r="S589"/>
          <cell r="T589"/>
          <cell r="U589"/>
          <cell r="V589"/>
          <cell r="W589"/>
          <cell r="X589" t="e">
            <v>#N/A</v>
          </cell>
        </row>
        <row r="590">
          <cell r="A590"/>
          <cell r="B590"/>
          <cell r="C590"/>
          <cell r="D590"/>
          <cell r="E590"/>
          <cell r="F590"/>
          <cell r="G590"/>
          <cell r="H590"/>
          <cell r="I590"/>
          <cell r="J590"/>
          <cell r="K590"/>
          <cell r="L590"/>
          <cell r="M590"/>
          <cell r="N590"/>
          <cell r="O590"/>
          <cell r="P590"/>
          <cell r="Q590"/>
          <cell r="R590"/>
          <cell r="S590"/>
          <cell r="T590"/>
          <cell r="U590"/>
          <cell r="V590"/>
          <cell r="W590"/>
          <cell r="X590" t="e">
            <v>#N/A</v>
          </cell>
        </row>
        <row r="591">
          <cell r="A591"/>
          <cell r="B591"/>
          <cell r="C591"/>
          <cell r="D591"/>
          <cell r="E591"/>
          <cell r="F591"/>
          <cell r="G591"/>
          <cell r="H591"/>
          <cell r="I591"/>
          <cell r="J591"/>
          <cell r="K591"/>
          <cell r="L591"/>
          <cell r="M591"/>
          <cell r="N591"/>
          <cell r="O591"/>
          <cell r="P591"/>
          <cell r="Q591"/>
          <cell r="R591"/>
          <cell r="S591"/>
          <cell r="T591"/>
          <cell r="U591"/>
          <cell r="V591"/>
          <cell r="W591"/>
          <cell r="X591" t="e">
            <v>#N/A</v>
          </cell>
        </row>
        <row r="592">
          <cell r="A592"/>
          <cell r="B592"/>
          <cell r="C592"/>
          <cell r="D592"/>
          <cell r="E592"/>
          <cell r="F592"/>
          <cell r="G592"/>
          <cell r="H592"/>
          <cell r="I592"/>
          <cell r="J592"/>
          <cell r="K592"/>
          <cell r="L592"/>
          <cell r="M592"/>
          <cell r="N592"/>
          <cell r="O592"/>
          <cell r="P592"/>
          <cell r="Q592"/>
          <cell r="R592"/>
          <cell r="S592"/>
          <cell r="T592"/>
          <cell r="U592"/>
          <cell r="V592"/>
          <cell r="W592"/>
          <cell r="X592" t="e">
            <v>#N/A</v>
          </cell>
        </row>
        <row r="593">
          <cell r="A593"/>
          <cell r="B593"/>
          <cell r="C593"/>
          <cell r="D593"/>
          <cell r="E593"/>
          <cell r="F593"/>
          <cell r="G593"/>
          <cell r="H593"/>
          <cell r="I593"/>
          <cell r="J593"/>
          <cell r="K593"/>
          <cell r="L593"/>
          <cell r="M593"/>
          <cell r="N593"/>
          <cell r="O593"/>
          <cell r="P593"/>
          <cell r="Q593"/>
          <cell r="R593"/>
          <cell r="S593"/>
          <cell r="T593"/>
          <cell r="U593"/>
          <cell r="V593"/>
          <cell r="W593"/>
          <cell r="X593" t="e">
            <v>#N/A</v>
          </cell>
        </row>
        <row r="594">
          <cell r="A594"/>
          <cell r="B594"/>
          <cell r="C594"/>
          <cell r="D594"/>
          <cell r="E594"/>
          <cell r="F594"/>
          <cell r="G594"/>
          <cell r="H594"/>
          <cell r="I594"/>
          <cell r="J594"/>
          <cell r="K594"/>
          <cell r="L594"/>
          <cell r="M594"/>
          <cell r="N594"/>
          <cell r="O594"/>
          <cell r="P594"/>
          <cell r="Q594"/>
          <cell r="R594"/>
          <cell r="S594"/>
          <cell r="T594"/>
          <cell r="U594"/>
          <cell r="V594"/>
          <cell r="W594"/>
          <cell r="X594" t="e">
            <v>#N/A</v>
          </cell>
        </row>
        <row r="595">
          <cell r="A595"/>
          <cell r="B595"/>
          <cell r="C595"/>
          <cell r="D595"/>
          <cell r="E595"/>
          <cell r="F595"/>
          <cell r="G595"/>
          <cell r="H595"/>
          <cell r="I595"/>
          <cell r="J595"/>
          <cell r="K595"/>
          <cell r="L595"/>
          <cell r="M595"/>
          <cell r="N595"/>
          <cell r="O595"/>
          <cell r="P595"/>
          <cell r="Q595"/>
          <cell r="R595"/>
          <cell r="S595"/>
          <cell r="T595"/>
          <cell r="U595"/>
          <cell r="V595"/>
          <cell r="W595"/>
          <cell r="X595" t="e">
            <v>#N/A</v>
          </cell>
        </row>
        <row r="596">
          <cell r="A596"/>
          <cell r="B596"/>
          <cell r="C596"/>
          <cell r="D596"/>
          <cell r="E596"/>
          <cell r="F596"/>
          <cell r="G596"/>
          <cell r="H596"/>
          <cell r="I596"/>
          <cell r="J596"/>
          <cell r="K596"/>
          <cell r="L596"/>
          <cell r="M596"/>
          <cell r="N596"/>
          <cell r="O596"/>
          <cell r="P596"/>
          <cell r="Q596"/>
          <cell r="R596"/>
          <cell r="S596"/>
          <cell r="T596"/>
          <cell r="U596"/>
          <cell r="V596"/>
          <cell r="W596"/>
          <cell r="X596" t="e">
            <v>#N/A</v>
          </cell>
        </row>
        <row r="597">
          <cell r="A597"/>
          <cell r="B597"/>
          <cell r="C597"/>
          <cell r="D597"/>
          <cell r="E597"/>
          <cell r="F597"/>
          <cell r="G597"/>
          <cell r="H597"/>
          <cell r="I597"/>
          <cell r="J597"/>
          <cell r="K597"/>
          <cell r="L597"/>
          <cell r="M597"/>
          <cell r="N597"/>
          <cell r="O597"/>
          <cell r="P597"/>
          <cell r="Q597"/>
          <cell r="R597"/>
          <cell r="S597"/>
          <cell r="T597"/>
          <cell r="U597"/>
          <cell r="V597"/>
          <cell r="W597"/>
          <cell r="X597" t="e">
            <v>#N/A</v>
          </cell>
        </row>
        <row r="598">
          <cell r="A598"/>
          <cell r="B598"/>
          <cell r="C598"/>
          <cell r="D598"/>
          <cell r="E598"/>
          <cell r="F598"/>
          <cell r="G598"/>
          <cell r="H598"/>
          <cell r="I598"/>
          <cell r="J598"/>
          <cell r="K598"/>
          <cell r="L598"/>
          <cell r="M598"/>
          <cell r="N598"/>
          <cell r="O598"/>
          <cell r="P598"/>
          <cell r="Q598"/>
          <cell r="R598"/>
          <cell r="S598"/>
          <cell r="T598"/>
          <cell r="U598"/>
          <cell r="V598"/>
          <cell r="W598"/>
          <cell r="X598" t="e">
            <v>#N/A</v>
          </cell>
        </row>
        <row r="599">
          <cell r="A599"/>
          <cell r="B599"/>
          <cell r="C599"/>
          <cell r="D599"/>
          <cell r="E599"/>
          <cell r="F599"/>
          <cell r="G599"/>
          <cell r="H599"/>
          <cell r="I599"/>
          <cell r="J599"/>
          <cell r="K599"/>
          <cell r="L599"/>
          <cell r="M599"/>
          <cell r="N599"/>
          <cell r="O599"/>
          <cell r="P599"/>
          <cell r="Q599"/>
          <cell r="R599"/>
          <cell r="S599"/>
          <cell r="T599"/>
          <cell r="U599"/>
          <cell r="V599"/>
          <cell r="W599"/>
          <cell r="X599" t="e">
            <v>#N/A</v>
          </cell>
        </row>
        <row r="600">
          <cell r="A600"/>
          <cell r="B600"/>
          <cell r="C600"/>
          <cell r="D600"/>
          <cell r="E600"/>
          <cell r="F600"/>
          <cell r="G600"/>
          <cell r="H600"/>
          <cell r="I600"/>
          <cell r="J600"/>
          <cell r="K600"/>
          <cell r="L600"/>
          <cell r="M600"/>
          <cell r="N600"/>
          <cell r="O600"/>
          <cell r="P600"/>
          <cell r="Q600"/>
          <cell r="R600"/>
          <cell r="S600"/>
          <cell r="T600"/>
          <cell r="U600"/>
          <cell r="V600"/>
          <cell r="W600"/>
          <cell r="X600" t="e">
            <v>#N/A</v>
          </cell>
        </row>
        <row r="601">
          <cell r="A601"/>
          <cell r="B601"/>
          <cell r="C601"/>
          <cell r="D601"/>
          <cell r="E601"/>
          <cell r="F601"/>
          <cell r="G601"/>
          <cell r="H601"/>
          <cell r="I601"/>
          <cell r="J601"/>
          <cell r="K601"/>
          <cell r="L601"/>
          <cell r="M601"/>
          <cell r="N601"/>
          <cell r="O601"/>
          <cell r="P601"/>
          <cell r="Q601"/>
          <cell r="R601"/>
          <cell r="S601"/>
          <cell r="T601"/>
          <cell r="U601"/>
          <cell r="V601"/>
          <cell r="W601"/>
          <cell r="X601" t="e">
            <v>#N/A</v>
          </cell>
        </row>
        <row r="602">
          <cell r="A602"/>
          <cell r="B602"/>
          <cell r="C602"/>
          <cell r="D602"/>
          <cell r="E602"/>
          <cell r="F602"/>
          <cell r="G602"/>
          <cell r="H602"/>
          <cell r="I602"/>
          <cell r="J602"/>
          <cell r="K602"/>
          <cell r="L602"/>
          <cell r="M602"/>
          <cell r="N602"/>
          <cell r="O602"/>
          <cell r="P602"/>
          <cell r="Q602"/>
          <cell r="R602"/>
          <cell r="S602"/>
          <cell r="T602"/>
          <cell r="U602"/>
          <cell r="V602"/>
          <cell r="W602"/>
          <cell r="X602" t="e">
            <v>#N/A</v>
          </cell>
        </row>
        <row r="603">
          <cell r="A603"/>
          <cell r="B603"/>
          <cell r="C603"/>
          <cell r="D603"/>
          <cell r="E603"/>
          <cell r="F603"/>
          <cell r="G603"/>
          <cell r="H603"/>
          <cell r="I603"/>
          <cell r="J603"/>
          <cell r="K603"/>
          <cell r="L603"/>
          <cell r="M603"/>
          <cell r="N603"/>
          <cell r="O603"/>
          <cell r="P603"/>
          <cell r="Q603"/>
          <cell r="R603"/>
          <cell r="S603"/>
          <cell r="T603"/>
          <cell r="U603"/>
          <cell r="V603"/>
          <cell r="W603"/>
          <cell r="X603" t="e">
            <v>#N/A</v>
          </cell>
        </row>
        <row r="604">
          <cell r="A604"/>
          <cell r="B604"/>
          <cell r="C604"/>
          <cell r="D604"/>
          <cell r="E604"/>
          <cell r="F604"/>
          <cell r="G604"/>
          <cell r="H604"/>
          <cell r="I604"/>
          <cell r="J604"/>
          <cell r="K604"/>
          <cell r="L604"/>
          <cell r="M604"/>
          <cell r="N604"/>
          <cell r="O604"/>
          <cell r="P604"/>
          <cell r="Q604"/>
          <cell r="R604"/>
          <cell r="S604"/>
          <cell r="T604"/>
          <cell r="U604"/>
          <cell r="V604"/>
          <cell r="W604"/>
          <cell r="X604" t="e">
            <v>#N/A</v>
          </cell>
        </row>
        <row r="605">
          <cell r="A605"/>
          <cell r="B605"/>
          <cell r="C605"/>
          <cell r="D605"/>
          <cell r="E605"/>
          <cell r="F605"/>
          <cell r="G605"/>
          <cell r="H605"/>
          <cell r="I605"/>
          <cell r="J605"/>
          <cell r="K605"/>
          <cell r="L605"/>
          <cell r="M605"/>
          <cell r="N605"/>
          <cell r="O605"/>
          <cell r="P605"/>
          <cell r="Q605"/>
          <cell r="R605"/>
          <cell r="S605"/>
          <cell r="T605"/>
          <cell r="U605"/>
          <cell r="V605"/>
          <cell r="W605"/>
          <cell r="X605" t="e">
            <v>#N/A</v>
          </cell>
        </row>
        <row r="606">
          <cell r="A606"/>
          <cell r="B606"/>
          <cell r="C606"/>
          <cell r="D606"/>
          <cell r="E606"/>
          <cell r="F606"/>
          <cell r="G606"/>
          <cell r="H606"/>
          <cell r="I606"/>
          <cell r="J606"/>
          <cell r="K606"/>
          <cell r="L606"/>
          <cell r="M606"/>
          <cell r="N606"/>
          <cell r="O606"/>
          <cell r="P606"/>
          <cell r="Q606"/>
          <cell r="R606"/>
          <cell r="S606"/>
          <cell r="T606"/>
          <cell r="U606"/>
          <cell r="V606"/>
          <cell r="W606"/>
          <cell r="X606" t="e">
            <v>#N/A</v>
          </cell>
        </row>
        <row r="607">
          <cell r="A607"/>
          <cell r="B607"/>
          <cell r="C607"/>
          <cell r="D607"/>
          <cell r="E607"/>
          <cell r="F607"/>
          <cell r="G607"/>
          <cell r="H607"/>
          <cell r="I607"/>
          <cell r="J607"/>
          <cell r="K607"/>
          <cell r="L607"/>
          <cell r="M607"/>
          <cell r="N607"/>
          <cell r="O607"/>
          <cell r="P607"/>
          <cell r="Q607"/>
          <cell r="R607"/>
          <cell r="S607"/>
          <cell r="T607"/>
          <cell r="U607"/>
          <cell r="V607"/>
          <cell r="W607"/>
          <cell r="X607" t="e">
            <v>#N/A</v>
          </cell>
        </row>
        <row r="608">
          <cell r="A608"/>
          <cell r="B608"/>
          <cell r="C608"/>
          <cell r="D608"/>
          <cell r="E608"/>
          <cell r="F608"/>
          <cell r="G608"/>
          <cell r="H608"/>
          <cell r="I608"/>
          <cell r="J608"/>
          <cell r="K608"/>
          <cell r="L608"/>
          <cell r="M608"/>
          <cell r="N608"/>
          <cell r="O608"/>
          <cell r="P608"/>
          <cell r="Q608"/>
          <cell r="R608"/>
          <cell r="S608"/>
          <cell r="T608"/>
          <cell r="U608"/>
          <cell r="V608"/>
          <cell r="W608"/>
          <cell r="X608" t="e">
            <v>#N/A</v>
          </cell>
        </row>
        <row r="609">
          <cell r="A609"/>
          <cell r="B609"/>
          <cell r="C609"/>
          <cell r="D609"/>
          <cell r="E609"/>
          <cell r="F609"/>
          <cell r="G609"/>
          <cell r="H609"/>
          <cell r="I609"/>
          <cell r="J609"/>
          <cell r="K609"/>
          <cell r="L609"/>
          <cell r="M609"/>
          <cell r="N609"/>
          <cell r="O609"/>
          <cell r="P609"/>
          <cell r="Q609"/>
          <cell r="R609"/>
          <cell r="S609"/>
          <cell r="T609"/>
          <cell r="U609"/>
          <cell r="V609"/>
          <cell r="W609"/>
          <cell r="X609" t="e">
            <v>#N/A</v>
          </cell>
        </row>
        <row r="610">
          <cell r="A610"/>
          <cell r="B610"/>
          <cell r="C610"/>
          <cell r="D610"/>
          <cell r="E610"/>
          <cell r="F610"/>
          <cell r="G610"/>
          <cell r="H610"/>
          <cell r="I610"/>
          <cell r="J610"/>
          <cell r="K610"/>
          <cell r="L610"/>
          <cell r="M610"/>
          <cell r="N610"/>
          <cell r="O610"/>
          <cell r="P610"/>
          <cell r="Q610"/>
          <cell r="R610"/>
          <cell r="S610"/>
          <cell r="T610"/>
          <cell r="U610"/>
          <cell r="V610"/>
          <cell r="W610"/>
          <cell r="X610" t="e">
            <v>#N/A</v>
          </cell>
        </row>
        <row r="611">
          <cell r="A611"/>
          <cell r="B611"/>
          <cell r="C611"/>
          <cell r="D611"/>
          <cell r="E611"/>
          <cell r="F611"/>
          <cell r="G611"/>
          <cell r="H611"/>
          <cell r="I611"/>
          <cell r="J611"/>
          <cell r="K611"/>
          <cell r="L611"/>
          <cell r="M611"/>
          <cell r="N611"/>
          <cell r="O611"/>
          <cell r="P611"/>
          <cell r="Q611"/>
          <cell r="R611"/>
          <cell r="S611"/>
          <cell r="T611"/>
          <cell r="U611"/>
          <cell r="V611"/>
          <cell r="W611"/>
          <cell r="X611" t="e">
            <v>#N/A</v>
          </cell>
        </row>
        <row r="612">
          <cell r="A612"/>
          <cell r="B612"/>
          <cell r="C612"/>
          <cell r="D612"/>
          <cell r="E612"/>
          <cell r="F612"/>
          <cell r="G612"/>
          <cell r="H612"/>
          <cell r="I612"/>
          <cell r="J612"/>
          <cell r="K612"/>
          <cell r="L612"/>
          <cell r="M612"/>
          <cell r="N612"/>
          <cell r="O612"/>
          <cell r="P612"/>
          <cell r="Q612"/>
          <cell r="R612"/>
          <cell r="S612"/>
          <cell r="T612"/>
          <cell r="U612"/>
          <cell r="V612"/>
          <cell r="W612"/>
          <cell r="X612" t="e">
            <v>#N/A</v>
          </cell>
        </row>
        <row r="613">
          <cell r="A613"/>
          <cell r="B613"/>
          <cell r="C613"/>
          <cell r="D613"/>
          <cell r="E613"/>
          <cell r="F613"/>
          <cell r="G613"/>
          <cell r="H613"/>
          <cell r="I613"/>
          <cell r="J613"/>
          <cell r="K613"/>
          <cell r="L613"/>
          <cell r="M613"/>
          <cell r="N613"/>
          <cell r="O613"/>
          <cell r="P613"/>
          <cell r="Q613"/>
          <cell r="R613"/>
          <cell r="S613"/>
          <cell r="T613"/>
          <cell r="U613"/>
          <cell r="V613"/>
          <cell r="W613"/>
          <cell r="X613" t="e">
            <v>#N/A</v>
          </cell>
        </row>
        <row r="614">
          <cell r="A614"/>
          <cell r="B614"/>
          <cell r="C614"/>
          <cell r="D614"/>
          <cell r="E614"/>
          <cell r="F614"/>
          <cell r="G614"/>
          <cell r="H614"/>
          <cell r="I614"/>
          <cell r="J614"/>
          <cell r="K614"/>
          <cell r="L614"/>
          <cell r="M614"/>
          <cell r="N614"/>
          <cell r="O614"/>
          <cell r="P614"/>
          <cell r="Q614"/>
          <cell r="R614"/>
          <cell r="S614"/>
          <cell r="T614"/>
          <cell r="U614"/>
          <cell r="V614"/>
          <cell r="W614"/>
          <cell r="X614" t="e">
            <v>#N/A</v>
          </cell>
        </row>
        <row r="615">
          <cell r="A615"/>
          <cell r="B615"/>
          <cell r="C615"/>
          <cell r="D615"/>
          <cell r="E615"/>
          <cell r="F615"/>
          <cell r="G615"/>
          <cell r="H615"/>
          <cell r="I615"/>
          <cell r="J615"/>
          <cell r="K615"/>
          <cell r="L615"/>
          <cell r="M615"/>
          <cell r="N615"/>
          <cell r="O615"/>
          <cell r="P615"/>
          <cell r="Q615"/>
          <cell r="R615"/>
          <cell r="S615"/>
          <cell r="T615"/>
          <cell r="U615"/>
          <cell r="V615"/>
          <cell r="W615"/>
          <cell r="X615" t="e">
            <v>#N/A</v>
          </cell>
        </row>
        <row r="616">
          <cell r="A616"/>
          <cell r="B616"/>
          <cell r="C616"/>
          <cell r="D616"/>
          <cell r="E616"/>
          <cell r="F616"/>
          <cell r="G616"/>
          <cell r="H616"/>
          <cell r="I616"/>
          <cell r="J616"/>
          <cell r="K616"/>
          <cell r="L616"/>
          <cell r="M616"/>
          <cell r="N616"/>
          <cell r="O616"/>
          <cell r="P616"/>
          <cell r="Q616"/>
          <cell r="R616"/>
          <cell r="S616"/>
          <cell r="T616"/>
          <cell r="U616"/>
          <cell r="V616"/>
          <cell r="W616"/>
          <cell r="X616" t="e">
            <v>#N/A</v>
          </cell>
        </row>
        <row r="617">
          <cell r="A617"/>
          <cell r="B617"/>
          <cell r="C617"/>
          <cell r="D617"/>
          <cell r="E617"/>
          <cell r="F617"/>
          <cell r="G617"/>
          <cell r="H617"/>
          <cell r="I617"/>
          <cell r="J617"/>
          <cell r="K617"/>
          <cell r="L617"/>
          <cell r="M617"/>
          <cell r="N617"/>
          <cell r="O617"/>
          <cell r="P617"/>
          <cell r="Q617"/>
          <cell r="R617"/>
          <cell r="S617"/>
          <cell r="T617"/>
          <cell r="U617"/>
          <cell r="V617"/>
          <cell r="W617"/>
          <cell r="X617" t="e">
            <v>#N/A</v>
          </cell>
        </row>
        <row r="618">
          <cell r="A618"/>
          <cell r="B618"/>
          <cell r="C618"/>
          <cell r="D618"/>
          <cell r="E618"/>
          <cell r="F618"/>
          <cell r="G618"/>
          <cell r="H618"/>
          <cell r="I618"/>
          <cell r="J618"/>
          <cell r="K618"/>
          <cell r="L618"/>
          <cell r="M618"/>
          <cell r="N618"/>
          <cell r="O618"/>
          <cell r="P618"/>
          <cell r="Q618"/>
          <cell r="R618"/>
          <cell r="S618"/>
          <cell r="T618"/>
          <cell r="U618"/>
          <cell r="V618"/>
          <cell r="W618"/>
          <cell r="X618" t="e">
            <v>#N/A</v>
          </cell>
        </row>
        <row r="619">
          <cell r="A619"/>
          <cell r="B619"/>
          <cell r="C619"/>
          <cell r="D619"/>
          <cell r="E619"/>
          <cell r="F619"/>
          <cell r="G619"/>
          <cell r="H619"/>
          <cell r="I619"/>
          <cell r="J619"/>
          <cell r="K619"/>
          <cell r="L619"/>
          <cell r="M619"/>
          <cell r="N619"/>
          <cell r="O619"/>
          <cell r="P619"/>
          <cell r="Q619"/>
          <cell r="R619"/>
          <cell r="S619"/>
          <cell r="T619"/>
          <cell r="U619"/>
          <cell r="V619"/>
          <cell r="W619"/>
          <cell r="X619" t="e">
            <v>#N/A</v>
          </cell>
        </row>
        <row r="620">
          <cell r="A620"/>
          <cell r="B620"/>
          <cell r="C620"/>
          <cell r="D620"/>
          <cell r="E620"/>
          <cell r="F620"/>
          <cell r="G620"/>
          <cell r="H620"/>
          <cell r="I620"/>
          <cell r="J620"/>
          <cell r="K620"/>
          <cell r="L620"/>
          <cell r="M620"/>
          <cell r="N620"/>
          <cell r="O620"/>
          <cell r="P620"/>
          <cell r="Q620"/>
          <cell r="R620"/>
          <cell r="S620"/>
          <cell r="T620"/>
          <cell r="U620"/>
          <cell r="V620"/>
          <cell r="W620"/>
          <cell r="X620" t="e">
            <v>#N/A</v>
          </cell>
        </row>
        <row r="621">
          <cell r="A621"/>
          <cell r="B621"/>
          <cell r="C621"/>
          <cell r="D621"/>
          <cell r="E621"/>
          <cell r="F621"/>
          <cell r="G621"/>
          <cell r="H621"/>
          <cell r="I621"/>
          <cell r="J621"/>
          <cell r="K621"/>
          <cell r="L621"/>
          <cell r="M621"/>
          <cell r="N621"/>
          <cell r="O621"/>
          <cell r="P621"/>
          <cell r="Q621"/>
          <cell r="R621"/>
          <cell r="S621"/>
          <cell r="T621"/>
          <cell r="U621"/>
          <cell r="V621"/>
          <cell r="W621"/>
          <cell r="X621" t="e">
            <v>#N/A</v>
          </cell>
        </row>
        <row r="622">
          <cell r="A622"/>
          <cell r="B622"/>
          <cell r="C622"/>
          <cell r="D622"/>
          <cell r="E622"/>
          <cell r="F622"/>
          <cell r="G622"/>
          <cell r="H622"/>
          <cell r="I622"/>
          <cell r="J622"/>
          <cell r="K622"/>
          <cell r="L622"/>
          <cell r="M622"/>
          <cell r="N622"/>
          <cell r="O622"/>
          <cell r="P622"/>
          <cell r="Q622"/>
          <cell r="R622"/>
          <cell r="S622"/>
          <cell r="T622"/>
          <cell r="U622"/>
          <cell r="V622"/>
          <cell r="W622"/>
          <cell r="X622" t="e">
            <v>#N/A</v>
          </cell>
        </row>
        <row r="623">
          <cell r="A623"/>
          <cell r="B623"/>
          <cell r="C623"/>
          <cell r="D623"/>
          <cell r="E623"/>
          <cell r="F623"/>
          <cell r="G623"/>
          <cell r="H623"/>
          <cell r="I623"/>
          <cell r="J623"/>
          <cell r="K623"/>
          <cell r="L623"/>
          <cell r="M623"/>
          <cell r="N623"/>
          <cell r="O623"/>
          <cell r="P623"/>
          <cell r="Q623"/>
          <cell r="R623"/>
          <cell r="S623"/>
          <cell r="T623"/>
          <cell r="U623"/>
          <cell r="V623"/>
          <cell r="W623"/>
          <cell r="X623" t="e">
            <v>#N/A</v>
          </cell>
        </row>
        <row r="624">
          <cell r="A624"/>
          <cell r="B624"/>
          <cell r="C624"/>
          <cell r="D624"/>
          <cell r="E624"/>
          <cell r="F624"/>
          <cell r="G624"/>
          <cell r="H624"/>
          <cell r="I624"/>
          <cell r="J624"/>
          <cell r="K624"/>
          <cell r="L624"/>
          <cell r="M624"/>
          <cell r="N624"/>
          <cell r="O624"/>
          <cell r="P624"/>
          <cell r="Q624"/>
          <cell r="R624"/>
          <cell r="S624"/>
          <cell r="T624"/>
          <cell r="U624"/>
          <cell r="V624"/>
          <cell r="W624"/>
          <cell r="X624" t="e">
            <v>#N/A</v>
          </cell>
        </row>
        <row r="625">
          <cell r="A625"/>
          <cell r="B625"/>
          <cell r="C625"/>
          <cell r="D625"/>
          <cell r="E625"/>
          <cell r="F625"/>
          <cell r="G625"/>
          <cell r="H625"/>
          <cell r="I625"/>
          <cell r="J625"/>
          <cell r="K625"/>
          <cell r="L625"/>
          <cell r="M625"/>
          <cell r="N625"/>
          <cell r="O625"/>
          <cell r="P625"/>
          <cell r="Q625"/>
          <cell r="R625"/>
          <cell r="S625"/>
          <cell r="T625"/>
          <cell r="U625"/>
          <cell r="V625"/>
          <cell r="W625"/>
          <cell r="X625" t="e">
            <v>#N/A</v>
          </cell>
        </row>
        <row r="626">
          <cell r="A626"/>
          <cell r="B626"/>
          <cell r="C626"/>
          <cell r="D626"/>
          <cell r="E626"/>
          <cell r="F626"/>
          <cell r="G626"/>
          <cell r="H626"/>
          <cell r="I626"/>
          <cell r="J626"/>
          <cell r="K626"/>
          <cell r="L626"/>
          <cell r="M626"/>
          <cell r="N626"/>
          <cell r="O626"/>
          <cell r="P626"/>
          <cell r="Q626"/>
          <cell r="R626"/>
          <cell r="S626"/>
          <cell r="T626"/>
          <cell r="U626"/>
          <cell r="V626"/>
          <cell r="W626"/>
          <cell r="X626" t="e">
            <v>#N/A</v>
          </cell>
        </row>
        <row r="627">
          <cell r="A627"/>
          <cell r="B627"/>
          <cell r="C627"/>
          <cell r="D627"/>
          <cell r="E627"/>
          <cell r="F627"/>
          <cell r="G627"/>
          <cell r="H627"/>
          <cell r="I627"/>
          <cell r="J627"/>
          <cell r="K627"/>
          <cell r="L627"/>
          <cell r="M627"/>
          <cell r="N627"/>
          <cell r="O627"/>
          <cell r="P627"/>
          <cell r="Q627"/>
          <cell r="R627"/>
          <cell r="S627"/>
          <cell r="T627"/>
          <cell r="U627"/>
          <cell r="V627"/>
          <cell r="W627"/>
          <cell r="X627" t="e">
            <v>#N/A</v>
          </cell>
        </row>
        <row r="628">
          <cell r="A628"/>
          <cell r="B628"/>
          <cell r="C628"/>
          <cell r="D628"/>
          <cell r="E628"/>
          <cell r="F628"/>
          <cell r="G628"/>
          <cell r="H628"/>
          <cell r="I628"/>
          <cell r="J628"/>
          <cell r="K628"/>
          <cell r="L628"/>
          <cell r="M628"/>
          <cell r="N628"/>
          <cell r="O628"/>
          <cell r="P628"/>
          <cell r="Q628"/>
          <cell r="R628"/>
          <cell r="S628"/>
          <cell r="T628"/>
          <cell r="U628"/>
          <cell r="V628"/>
          <cell r="W628"/>
          <cell r="X628" t="e">
            <v>#N/A</v>
          </cell>
        </row>
        <row r="629">
          <cell r="A629"/>
          <cell r="B629"/>
          <cell r="C629"/>
          <cell r="D629"/>
          <cell r="E629"/>
          <cell r="F629"/>
          <cell r="G629"/>
          <cell r="H629"/>
          <cell r="I629"/>
          <cell r="J629"/>
          <cell r="K629"/>
          <cell r="L629"/>
          <cell r="M629"/>
          <cell r="N629"/>
          <cell r="O629"/>
          <cell r="P629"/>
          <cell r="Q629"/>
          <cell r="R629"/>
          <cell r="S629"/>
          <cell r="T629"/>
          <cell r="U629"/>
          <cell r="V629"/>
          <cell r="W629"/>
          <cell r="X629" t="e">
            <v>#N/A</v>
          </cell>
        </row>
        <row r="630">
          <cell r="A630"/>
          <cell r="B630"/>
          <cell r="C630"/>
          <cell r="D630"/>
          <cell r="E630"/>
          <cell r="F630"/>
          <cell r="G630"/>
          <cell r="H630"/>
          <cell r="I630"/>
          <cell r="J630"/>
          <cell r="K630"/>
          <cell r="L630"/>
          <cell r="M630"/>
          <cell r="N630"/>
          <cell r="O630"/>
          <cell r="P630"/>
          <cell r="Q630"/>
          <cell r="R630"/>
          <cell r="S630"/>
          <cell r="T630"/>
          <cell r="U630"/>
          <cell r="V630"/>
          <cell r="W630"/>
          <cell r="X630" t="e">
            <v>#N/A</v>
          </cell>
        </row>
        <row r="631">
          <cell r="A631"/>
          <cell r="B631"/>
          <cell r="C631"/>
          <cell r="D631"/>
          <cell r="E631"/>
          <cell r="F631"/>
          <cell r="G631"/>
          <cell r="H631"/>
          <cell r="I631"/>
          <cell r="J631"/>
          <cell r="K631"/>
          <cell r="L631"/>
          <cell r="M631"/>
          <cell r="N631"/>
          <cell r="O631"/>
          <cell r="P631"/>
          <cell r="Q631"/>
          <cell r="R631"/>
          <cell r="S631"/>
          <cell r="T631"/>
          <cell r="U631"/>
          <cell r="V631"/>
          <cell r="W631"/>
          <cell r="X631" t="e">
            <v>#N/A</v>
          </cell>
        </row>
        <row r="632">
          <cell r="A632"/>
          <cell r="B632"/>
          <cell r="C632"/>
          <cell r="D632"/>
          <cell r="E632"/>
          <cell r="F632"/>
          <cell r="G632"/>
          <cell r="H632"/>
          <cell r="I632"/>
          <cell r="J632"/>
          <cell r="K632"/>
          <cell r="L632"/>
          <cell r="M632"/>
          <cell r="N632"/>
          <cell r="O632"/>
          <cell r="P632"/>
          <cell r="Q632"/>
          <cell r="R632"/>
          <cell r="S632"/>
          <cell r="T632"/>
          <cell r="U632"/>
          <cell r="V632"/>
          <cell r="W632"/>
          <cell r="X632" t="e">
            <v>#N/A</v>
          </cell>
        </row>
        <row r="633">
          <cell r="A633"/>
          <cell r="B633"/>
          <cell r="C633"/>
          <cell r="D633"/>
          <cell r="E633"/>
          <cell r="F633"/>
          <cell r="G633"/>
          <cell r="H633"/>
          <cell r="I633"/>
          <cell r="J633"/>
          <cell r="K633"/>
          <cell r="L633"/>
          <cell r="M633"/>
          <cell r="N633"/>
          <cell r="O633"/>
          <cell r="P633"/>
          <cell r="Q633"/>
          <cell r="R633"/>
          <cell r="S633"/>
          <cell r="T633"/>
          <cell r="U633"/>
          <cell r="V633"/>
          <cell r="W633"/>
          <cell r="X633" t="e">
            <v>#N/A</v>
          </cell>
        </row>
        <row r="634">
          <cell r="A634"/>
          <cell r="B634"/>
          <cell r="C634"/>
          <cell r="D634"/>
          <cell r="E634"/>
          <cell r="F634"/>
          <cell r="G634"/>
          <cell r="H634"/>
          <cell r="I634"/>
          <cell r="J634"/>
          <cell r="K634"/>
          <cell r="L634"/>
          <cell r="M634"/>
          <cell r="N634"/>
          <cell r="O634"/>
          <cell r="P634"/>
          <cell r="Q634"/>
          <cell r="R634"/>
          <cell r="S634"/>
          <cell r="T634"/>
          <cell r="U634"/>
          <cell r="V634"/>
          <cell r="W634"/>
          <cell r="X634" t="e">
            <v>#N/A</v>
          </cell>
        </row>
        <row r="635">
          <cell r="A635"/>
          <cell r="B635"/>
          <cell r="C635"/>
          <cell r="D635"/>
          <cell r="E635"/>
          <cell r="F635"/>
          <cell r="G635"/>
          <cell r="H635"/>
          <cell r="I635"/>
          <cell r="J635"/>
          <cell r="K635"/>
          <cell r="L635"/>
          <cell r="M635"/>
          <cell r="N635"/>
          <cell r="O635"/>
          <cell r="P635"/>
          <cell r="Q635"/>
          <cell r="R635"/>
          <cell r="S635"/>
          <cell r="T635"/>
          <cell r="U635"/>
          <cell r="V635"/>
          <cell r="W635"/>
          <cell r="X635" t="e">
            <v>#N/A</v>
          </cell>
        </row>
        <row r="636">
          <cell r="A636"/>
          <cell r="B636"/>
          <cell r="C636"/>
          <cell r="D636"/>
          <cell r="E636"/>
          <cell r="F636"/>
          <cell r="G636"/>
          <cell r="H636"/>
          <cell r="I636"/>
          <cell r="J636"/>
          <cell r="K636"/>
          <cell r="L636"/>
          <cell r="M636"/>
          <cell r="N636"/>
          <cell r="O636"/>
          <cell r="P636"/>
          <cell r="Q636"/>
          <cell r="R636"/>
          <cell r="S636"/>
          <cell r="T636"/>
          <cell r="U636"/>
          <cell r="V636"/>
          <cell r="W636"/>
          <cell r="X636" t="e">
            <v>#N/A</v>
          </cell>
        </row>
        <row r="637">
          <cell r="A637"/>
          <cell r="B637"/>
          <cell r="C637"/>
          <cell r="D637"/>
          <cell r="E637"/>
          <cell r="F637"/>
          <cell r="G637"/>
          <cell r="H637"/>
          <cell r="I637"/>
          <cell r="J637"/>
          <cell r="K637"/>
          <cell r="L637"/>
          <cell r="M637"/>
          <cell r="N637"/>
          <cell r="O637"/>
          <cell r="P637"/>
          <cell r="Q637"/>
          <cell r="R637"/>
          <cell r="S637"/>
          <cell r="T637"/>
          <cell r="U637"/>
          <cell r="V637"/>
          <cell r="W637"/>
          <cell r="X637" t="e">
            <v>#N/A</v>
          </cell>
        </row>
        <row r="638">
          <cell r="A638"/>
          <cell r="B638"/>
          <cell r="C638"/>
          <cell r="D638"/>
          <cell r="E638"/>
          <cell r="F638"/>
          <cell r="G638"/>
          <cell r="H638"/>
          <cell r="I638"/>
          <cell r="J638"/>
          <cell r="K638"/>
          <cell r="L638"/>
          <cell r="M638"/>
          <cell r="N638"/>
          <cell r="O638"/>
          <cell r="P638"/>
          <cell r="Q638"/>
          <cell r="R638"/>
          <cell r="S638"/>
          <cell r="T638"/>
          <cell r="U638"/>
          <cell r="V638"/>
          <cell r="W638"/>
          <cell r="X638" t="e">
            <v>#N/A</v>
          </cell>
        </row>
        <row r="639">
          <cell r="A639"/>
          <cell r="B639"/>
          <cell r="C639"/>
          <cell r="D639"/>
          <cell r="E639"/>
          <cell r="F639"/>
          <cell r="G639"/>
          <cell r="H639"/>
          <cell r="I639"/>
          <cell r="J639"/>
          <cell r="K639"/>
          <cell r="L639"/>
          <cell r="M639"/>
          <cell r="N639"/>
          <cell r="O639"/>
          <cell r="P639"/>
          <cell r="Q639"/>
          <cell r="R639"/>
          <cell r="S639"/>
          <cell r="T639"/>
          <cell r="U639"/>
          <cell r="V639"/>
          <cell r="W639"/>
          <cell r="X639" t="e">
            <v>#N/A</v>
          </cell>
        </row>
        <row r="640">
          <cell r="A640"/>
          <cell r="B640"/>
          <cell r="C640"/>
          <cell r="D640"/>
          <cell r="E640"/>
          <cell r="F640"/>
          <cell r="G640"/>
          <cell r="H640"/>
          <cell r="I640"/>
          <cell r="J640"/>
          <cell r="K640"/>
          <cell r="L640"/>
          <cell r="M640"/>
          <cell r="N640"/>
          <cell r="O640"/>
          <cell r="P640"/>
          <cell r="Q640"/>
          <cell r="R640"/>
          <cell r="S640"/>
          <cell r="T640"/>
          <cell r="U640"/>
          <cell r="V640"/>
          <cell r="W640"/>
          <cell r="X640" t="e">
            <v>#N/A</v>
          </cell>
        </row>
        <row r="641">
          <cell r="A641"/>
          <cell r="B641"/>
          <cell r="C641"/>
          <cell r="D641"/>
          <cell r="E641"/>
          <cell r="F641"/>
          <cell r="G641"/>
          <cell r="H641"/>
          <cell r="I641"/>
          <cell r="J641"/>
          <cell r="K641"/>
          <cell r="L641"/>
          <cell r="M641"/>
          <cell r="N641"/>
          <cell r="O641"/>
          <cell r="P641"/>
          <cell r="Q641"/>
          <cell r="R641"/>
          <cell r="S641"/>
          <cell r="T641"/>
          <cell r="U641"/>
          <cell r="V641"/>
          <cell r="W641"/>
          <cell r="X641" t="e">
            <v>#N/A</v>
          </cell>
        </row>
        <row r="642">
          <cell r="A642"/>
          <cell r="B642"/>
          <cell r="C642"/>
          <cell r="D642"/>
          <cell r="E642"/>
          <cell r="F642"/>
          <cell r="G642"/>
          <cell r="H642"/>
          <cell r="I642"/>
          <cell r="J642"/>
          <cell r="K642"/>
          <cell r="L642"/>
          <cell r="M642"/>
          <cell r="N642"/>
          <cell r="O642"/>
          <cell r="P642"/>
          <cell r="Q642"/>
          <cell r="R642"/>
          <cell r="S642"/>
          <cell r="T642"/>
          <cell r="U642"/>
          <cell r="V642"/>
          <cell r="W642"/>
          <cell r="X642" t="e">
            <v>#N/A</v>
          </cell>
        </row>
        <row r="643">
          <cell r="A643"/>
          <cell r="B643"/>
          <cell r="C643"/>
          <cell r="D643"/>
          <cell r="E643"/>
          <cell r="F643"/>
          <cell r="G643"/>
          <cell r="H643"/>
          <cell r="I643"/>
          <cell r="J643"/>
          <cell r="K643"/>
          <cell r="L643"/>
          <cell r="M643"/>
          <cell r="N643"/>
          <cell r="O643"/>
          <cell r="P643"/>
          <cell r="Q643"/>
          <cell r="R643"/>
          <cell r="S643"/>
          <cell r="T643"/>
          <cell r="U643"/>
          <cell r="V643"/>
          <cell r="W643"/>
          <cell r="X643" t="e">
            <v>#N/A</v>
          </cell>
        </row>
        <row r="644">
          <cell r="A644"/>
          <cell r="B644"/>
          <cell r="C644"/>
          <cell r="D644"/>
          <cell r="E644"/>
          <cell r="F644"/>
          <cell r="G644"/>
          <cell r="H644"/>
          <cell r="I644"/>
          <cell r="J644"/>
          <cell r="K644"/>
          <cell r="L644"/>
          <cell r="M644"/>
          <cell r="N644"/>
          <cell r="O644"/>
          <cell r="P644"/>
          <cell r="Q644"/>
          <cell r="R644"/>
          <cell r="S644"/>
          <cell r="T644"/>
          <cell r="U644"/>
          <cell r="V644"/>
          <cell r="W644"/>
          <cell r="X644" t="e">
            <v>#N/A</v>
          </cell>
        </row>
        <row r="645">
          <cell r="A645"/>
          <cell r="B645"/>
          <cell r="C645"/>
          <cell r="D645"/>
          <cell r="E645"/>
          <cell r="F645"/>
          <cell r="G645"/>
          <cell r="H645"/>
          <cell r="I645"/>
          <cell r="J645"/>
          <cell r="K645"/>
          <cell r="L645"/>
          <cell r="M645"/>
          <cell r="N645"/>
          <cell r="O645"/>
          <cell r="P645"/>
          <cell r="Q645"/>
          <cell r="R645"/>
          <cell r="S645"/>
          <cell r="T645"/>
          <cell r="U645"/>
          <cell r="V645"/>
          <cell r="W645"/>
          <cell r="X645" t="e">
            <v>#N/A</v>
          </cell>
        </row>
        <row r="646">
          <cell r="A646"/>
          <cell r="B646"/>
          <cell r="C646"/>
          <cell r="D646"/>
          <cell r="E646"/>
          <cell r="F646"/>
          <cell r="G646"/>
          <cell r="H646"/>
          <cell r="I646"/>
          <cell r="J646"/>
          <cell r="K646"/>
          <cell r="L646"/>
          <cell r="M646"/>
          <cell r="N646"/>
          <cell r="O646"/>
          <cell r="P646"/>
          <cell r="Q646"/>
          <cell r="R646"/>
          <cell r="S646"/>
          <cell r="T646"/>
          <cell r="U646"/>
          <cell r="V646"/>
          <cell r="W646"/>
          <cell r="X646" t="e">
            <v>#N/A</v>
          </cell>
        </row>
        <row r="647">
          <cell r="A647"/>
          <cell r="B647"/>
          <cell r="C647"/>
          <cell r="D647"/>
          <cell r="E647"/>
          <cell r="F647"/>
          <cell r="G647"/>
          <cell r="H647"/>
          <cell r="I647"/>
          <cell r="J647"/>
          <cell r="K647"/>
          <cell r="L647"/>
          <cell r="M647"/>
          <cell r="N647"/>
          <cell r="O647"/>
          <cell r="P647"/>
          <cell r="Q647"/>
          <cell r="R647"/>
          <cell r="S647"/>
          <cell r="T647"/>
          <cell r="U647"/>
          <cell r="V647"/>
          <cell r="W647"/>
          <cell r="X647" t="e">
            <v>#N/A</v>
          </cell>
        </row>
        <row r="648">
          <cell r="A648"/>
          <cell r="B648"/>
          <cell r="C648"/>
          <cell r="D648"/>
          <cell r="E648"/>
          <cell r="F648"/>
          <cell r="G648"/>
          <cell r="H648"/>
          <cell r="I648"/>
          <cell r="J648"/>
          <cell r="K648"/>
          <cell r="L648"/>
          <cell r="M648"/>
          <cell r="N648"/>
          <cell r="O648"/>
          <cell r="P648"/>
          <cell r="Q648"/>
          <cell r="R648"/>
          <cell r="S648"/>
          <cell r="T648"/>
          <cell r="U648"/>
          <cell r="V648"/>
          <cell r="W648"/>
          <cell r="X648" t="e">
            <v>#N/A</v>
          </cell>
        </row>
        <row r="649">
          <cell r="A649"/>
          <cell r="B649"/>
          <cell r="C649"/>
          <cell r="D649"/>
          <cell r="E649"/>
          <cell r="F649"/>
          <cell r="G649"/>
          <cell r="H649"/>
          <cell r="I649"/>
          <cell r="J649"/>
          <cell r="K649"/>
          <cell r="L649"/>
          <cell r="M649"/>
          <cell r="N649"/>
          <cell r="O649"/>
          <cell r="P649"/>
          <cell r="Q649"/>
          <cell r="R649"/>
          <cell r="S649"/>
          <cell r="T649"/>
          <cell r="U649"/>
          <cell r="V649"/>
          <cell r="W649"/>
          <cell r="X649" t="e">
            <v>#N/A</v>
          </cell>
        </row>
        <row r="650">
          <cell r="A650"/>
          <cell r="B650"/>
          <cell r="C650"/>
          <cell r="D650"/>
          <cell r="E650"/>
          <cell r="F650"/>
          <cell r="G650"/>
          <cell r="H650"/>
          <cell r="I650"/>
          <cell r="J650"/>
          <cell r="K650"/>
          <cell r="L650"/>
          <cell r="M650"/>
          <cell r="N650"/>
          <cell r="O650"/>
          <cell r="P650"/>
          <cell r="Q650"/>
          <cell r="R650"/>
          <cell r="S650"/>
          <cell r="T650"/>
          <cell r="U650"/>
          <cell r="V650"/>
          <cell r="W650"/>
          <cell r="X650" t="e">
            <v>#N/A</v>
          </cell>
        </row>
        <row r="651">
          <cell r="A651"/>
          <cell r="B651"/>
          <cell r="C651"/>
          <cell r="D651"/>
          <cell r="E651"/>
          <cell r="F651"/>
          <cell r="G651"/>
          <cell r="H651"/>
          <cell r="I651"/>
          <cell r="J651"/>
          <cell r="K651"/>
          <cell r="L651"/>
          <cell r="M651"/>
          <cell r="N651"/>
          <cell r="O651"/>
          <cell r="P651"/>
          <cell r="Q651"/>
          <cell r="R651"/>
          <cell r="S651"/>
          <cell r="T651"/>
          <cell r="U651"/>
          <cell r="V651"/>
          <cell r="W651"/>
          <cell r="X651" t="e">
            <v>#N/A</v>
          </cell>
        </row>
        <row r="652">
          <cell r="A652"/>
          <cell r="B652"/>
          <cell r="C652"/>
          <cell r="D652"/>
          <cell r="E652"/>
          <cell r="F652"/>
          <cell r="G652"/>
          <cell r="H652"/>
          <cell r="I652"/>
          <cell r="J652"/>
          <cell r="K652"/>
          <cell r="L652"/>
          <cell r="M652"/>
          <cell r="N652"/>
          <cell r="O652"/>
          <cell r="P652"/>
          <cell r="Q652"/>
          <cell r="R652"/>
          <cell r="S652"/>
          <cell r="T652"/>
          <cell r="U652"/>
          <cell r="V652"/>
          <cell r="W652"/>
          <cell r="X652" t="e">
            <v>#N/A</v>
          </cell>
        </row>
        <row r="653">
          <cell r="A653"/>
          <cell r="B653"/>
          <cell r="C653"/>
          <cell r="D653"/>
          <cell r="E653"/>
          <cell r="F653"/>
          <cell r="G653"/>
          <cell r="H653"/>
          <cell r="I653"/>
          <cell r="J653"/>
          <cell r="K653"/>
          <cell r="L653"/>
          <cell r="M653"/>
          <cell r="N653"/>
          <cell r="O653"/>
          <cell r="P653"/>
          <cell r="Q653"/>
          <cell r="R653"/>
          <cell r="S653"/>
          <cell r="T653"/>
          <cell r="U653"/>
          <cell r="V653"/>
          <cell r="W653"/>
          <cell r="X653" t="e">
            <v>#N/A</v>
          </cell>
        </row>
        <row r="654">
          <cell r="A654"/>
          <cell r="B654"/>
          <cell r="C654"/>
          <cell r="D654"/>
          <cell r="E654"/>
          <cell r="F654"/>
          <cell r="G654"/>
          <cell r="H654"/>
          <cell r="I654"/>
          <cell r="J654"/>
          <cell r="K654"/>
          <cell r="L654"/>
          <cell r="M654"/>
          <cell r="N654"/>
          <cell r="O654"/>
          <cell r="P654"/>
          <cell r="Q654"/>
          <cell r="R654"/>
          <cell r="S654"/>
          <cell r="T654"/>
          <cell r="U654"/>
          <cell r="V654"/>
          <cell r="W654"/>
          <cell r="X654" t="e">
            <v>#N/A</v>
          </cell>
        </row>
        <row r="655">
          <cell r="A655"/>
          <cell r="B655"/>
          <cell r="C655"/>
          <cell r="D655"/>
          <cell r="E655"/>
          <cell r="F655"/>
          <cell r="G655"/>
          <cell r="H655"/>
          <cell r="I655"/>
          <cell r="J655"/>
          <cell r="K655"/>
          <cell r="L655"/>
          <cell r="M655"/>
          <cell r="N655"/>
          <cell r="O655"/>
          <cell r="P655"/>
          <cell r="Q655"/>
          <cell r="R655"/>
          <cell r="S655"/>
          <cell r="T655"/>
          <cell r="U655"/>
          <cell r="V655"/>
          <cell r="W655"/>
          <cell r="X655" t="e">
            <v>#N/A</v>
          </cell>
        </row>
        <row r="656">
          <cell r="A656"/>
          <cell r="B656"/>
          <cell r="C656"/>
          <cell r="D656"/>
          <cell r="E656"/>
          <cell r="F656"/>
          <cell r="G656"/>
          <cell r="H656"/>
          <cell r="I656"/>
          <cell r="J656"/>
          <cell r="K656"/>
          <cell r="L656"/>
          <cell r="M656"/>
          <cell r="N656"/>
          <cell r="O656"/>
          <cell r="P656"/>
          <cell r="Q656"/>
          <cell r="R656"/>
          <cell r="S656"/>
          <cell r="T656"/>
          <cell r="U656"/>
          <cell r="V656"/>
          <cell r="W656"/>
          <cell r="X656" t="e">
            <v>#N/A</v>
          </cell>
        </row>
        <row r="657">
          <cell r="A657"/>
          <cell r="B657"/>
          <cell r="C657"/>
          <cell r="D657"/>
          <cell r="E657"/>
          <cell r="F657"/>
          <cell r="G657"/>
          <cell r="H657"/>
          <cell r="I657"/>
          <cell r="J657"/>
          <cell r="K657"/>
          <cell r="L657"/>
          <cell r="M657"/>
          <cell r="N657"/>
          <cell r="O657"/>
          <cell r="P657"/>
          <cell r="Q657"/>
          <cell r="R657"/>
          <cell r="S657"/>
          <cell r="T657"/>
          <cell r="U657"/>
          <cell r="V657"/>
          <cell r="W657"/>
          <cell r="X657" t="e">
            <v>#N/A</v>
          </cell>
        </row>
        <row r="658">
          <cell r="A658"/>
          <cell r="B658"/>
          <cell r="C658"/>
          <cell r="D658"/>
          <cell r="E658"/>
          <cell r="F658"/>
          <cell r="G658"/>
          <cell r="H658"/>
          <cell r="I658"/>
          <cell r="J658"/>
          <cell r="K658"/>
          <cell r="L658"/>
          <cell r="M658"/>
          <cell r="N658"/>
          <cell r="O658"/>
          <cell r="P658"/>
          <cell r="Q658"/>
          <cell r="R658"/>
          <cell r="S658"/>
          <cell r="T658"/>
          <cell r="U658"/>
          <cell r="V658"/>
          <cell r="W658"/>
          <cell r="X658" t="e">
            <v>#N/A</v>
          </cell>
        </row>
        <row r="659">
          <cell r="A659"/>
          <cell r="B659"/>
          <cell r="C659"/>
          <cell r="D659"/>
          <cell r="E659"/>
          <cell r="F659"/>
          <cell r="G659"/>
          <cell r="H659"/>
          <cell r="I659"/>
          <cell r="J659"/>
          <cell r="K659"/>
          <cell r="L659"/>
          <cell r="M659"/>
          <cell r="N659"/>
          <cell r="O659"/>
          <cell r="P659"/>
          <cell r="Q659"/>
          <cell r="R659"/>
          <cell r="S659"/>
          <cell r="T659"/>
          <cell r="U659"/>
          <cell r="V659"/>
          <cell r="W659"/>
          <cell r="X659" t="e">
            <v>#N/A</v>
          </cell>
        </row>
        <row r="660">
          <cell r="A660"/>
          <cell r="B660"/>
          <cell r="C660"/>
          <cell r="D660"/>
          <cell r="E660"/>
          <cell r="F660"/>
          <cell r="G660"/>
          <cell r="H660"/>
          <cell r="I660"/>
          <cell r="J660"/>
          <cell r="K660"/>
          <cell r="L660"/>
          <cell r="M660"/>
          <cell r="N660"/>
          <cell r="O660"/>
          <cell r="P660"/>
          <cell r="Q660"/>
          <cell r="R660"/>
          <cell r="S660"/>
          <cell r="T660"/>
          <cell r="U660"/>
          <cell r="V660"/>
          <cell r="W660"/>
          <cell r="X660" t="e">
            <v>#N/A</v>
          </cell>
        </row>
        <row r="661">
          <cell r="A661"/>
          <cell r="B661"/>
          <cell r="C661"/>
          <cell r="D661"/>
          <cell r="E661"/>
          <cell r="F661"/>
          <cell r="G661"/>
          <cell r="H661"/>
          <cell r="I661"/>
          <cell r="J661"/>
          <cell r="K661"/>
          <cell r="L661"/>
          <cell r="M661"/>
          <cell r="N661"/>
          <cell r="O661"/>
          <cell r="P661"/>
          <cell r="Q661"/>
          <cell r="R661"/>
          <cell r="S661"/>
          <cell r="T661"/>
          <cell r="U661"/>
          <cell r="V661"/>
          <cell r="W661"/>
          <cell r="X661" t="e">
            <v>#N/A</v>
          </cell>
        </row>
        <row r="662">
          <cell r="A662"/>
          <cell r="B662"/>
          <cell r="C662"/>
          <cell r="D662"/>
          <cell r="E662"/>
          <cell r="F662"/>
          <cell r="G662"/>
          <cell r="H662"/>
          <cell r="I662"/>
          <cell r="J662"/>
          <cell r="K662"/>
          <cell r="L662"/>
          <cell r="M662"/>
          <cell r="N662"/>
          <cell r="O662"/>
          <cell r="P662"/>
          <cell r="Q662"/>
          <cell r="R662"/>
          <cell r="S662"/>
          <cell r="T662"/>
          <cell r="U662"/>
          <cell r="V662"/>
          <cell r="W662"/>
          <cell r="X662" t="e">
            <v>#N/A</v>
          </cell>
        </row>
        <row r="663">
          <cell r="A663"/>
          <cell r="B663"/>
          <cell r="C663"/>
          <cell r="D663"/>
          <cell r="E663"/>
          <cell r="F663"/>
          <cell r="G663"/>
          <cell r="H663"/>
          <cell r="I663"/>
          <cell r="J663"/>
          <cell r="K663"/>
          <cell r="L663"/>
          <cell r="M663"/>
          <cell r="N663"/>
          <cell r="O663"/>
          <cell r="P663"/>
          <cell r="Q663"/>
          <cell r="R663"/>
          <cell r="S663"/>
          <cell r="T663"/>
          <cell r="U663"/>
          <cell r="V663"/>
          <cell r="W663"/>
          <cell r="X663" t="e">
            <v>#N/A</v>
          </cell>
        </row>
        <row r="664">
          <cell r="E664" t="str">
            <v>Примечание.</v>
          </cell>
          <cell r="F664"/>
          <cell r="G664"/>
          <cell r="H664"/>
          <cell r="I664"/>
          <cell r="J664"/>
          <cell r="K664"/>
          <cell r="L664"/>
          <cell r="M664"/>
          <cell r="N664"/>
          <cell r="O664"/>
          <cell r="P664"/>
          <cell r="Q664"/>
          <cell r="R664"/>
          <cell r="S664"/>
          <cell r="T664"/>
          <cell r="U664"/>
          <cell r="V664"/>
          <cell r="W664"/>
          <cell r="X664"/>
        </row>
        <row r="665">
          <cell r="E665" t="str">
            <v>При заполнении столбца 4 указывается следующие виды оборудования:</v>
          </cell>
          <cell r="F665"/>
          <cell r="G665"/>
          <cell r="H665"/>
          <cell r="I665"/>
          <cell r="J665"/>
          <cell r="K665"/>
          <cell r="L665"/>
          <cell r="M665"/>
          <cell r="N665"/>
          <cell r="O665"/>
          <cell r="P665"/>
          <cell r="Q665"/>
          <cell r="R665"/>
          <cell r="S665"/>
          <cell r="T665"/>
          <cell r="U665"/>
        </row>
        <row r="666">
          <cell r="E666"/>
          <cell r="F666"/>
          <cell r="G666"/>
          <cell r="H666"/>
          <cell r="I666"/>
          <cell r="J666"/>
          <cell r="K666"/>
          <cell r="L666"/>
          <cell r="M666"/>
          <cell r="N666"/>
          <cell r="O666"/>
          <cell r="P666"/>
          <cell r="Q666"/>
          <cell r="R666"/>
          <cell r="S666"/>
          <cell r="T666"/>
          <cell r="U666"/>
          <cell r="V666"/>
          <cell r="W666"/>
          <cell r="X666"/>
        </row>
        <row r="667">
          <cell r="E667" t="str">
            <v>Выключатель</v>
          </cell>
          <cell r="F667"/>
          <cell r="G667"/>
          <cell r="H667"/>
          <cell r="I667"/>
          <cell r="J667"/>
          <cell r="K667"/>
          <cell r="L667"/>
          <cell r="M667"/>
          <cell r="N667"/>
          <cell r="O667"/>
          <cell r="P667"/>
          <cell r="Q667"/>
          <cell r="R667"/>
          <cell r="S667"/>
          <cell r="T667"/>
          <cell r="U667"/>
          <cell r="V667"/>
          <cell r="W667"/>
          <cell r="X667"/>
        </row>
        <row r="668">
          <cell r="E668" t="str">
            <v>Автотрансформатор масляный</v>
          </cell>
          <cell r="F668"/>
          <cell r="G668"/>
          <cell r="H668"/>
          <cell r="I668"/>
          <cell r="J668"/>
          <cell r="K668"/>
          <cell r="L668"/>
          <cell r="M668"/>
          <cell r="N668"/>
          <cell r="O668"/>
          <cell r="P668"/>
          <cell r="Q668"/>
          <cell r="R668"/>
          <cell r="S668"/>
          <cell r="T668"/>
          <cell r="U668"/>
        </row>
        <row r="669">
          <cell r="E669" t="str">
            <v>Автотрансформатор элегазовый</v>
          </cell>
          <cell r="F669"/>
          <cell r="G669"/>
          <cell r="H669"/>
          <cell r="K669"/>
          <cell r="L669"/>
          <cell r="M669"/>
          <cell r="N669"/>
          <cell r="O669"/>
          <cell r="P669"/>
          <cell r="Q669"/>
          <cell r="R669"/>
          <cell r="S669"/>
          <cell r="T669"/>
          <cell r="U669"/>
          <cell r="V669"/>
          <cell r="W669"/>
          <cell r="X669"/>
        </row>
        <row r="670">
          <cell r="E670" t="str">
            <v>Трансформатор силовой масляный</v>
          </cell>
          <cell r="F670"/>
          <cell r="G670"/>
          <cell r="H670"/>
          <cell r="K670"/>
          <cell r="L670"/>
          <cell r="M670"/>
          <cell r="N670"/>
          <cell r="O670"/>
          <cell r="P670"/>
          <cell r="Q670"/>
          <cell r="R670"/>
          <cell r="S670"/>
          <cell r="T670"/>
          <cell r="U670"/>
          <cell r="V670"/>
          <cell r="W670"/>
          <cell r="X670"/>
        </row>
        <row r="671">
          <cell r="E671" t="str">
            <v>Трансформатор силовой элегазовый</v>
          </cell>
          <cell r="F671"/>
          <cell r="G671"/>
          <cell r="H671"/>
          <cell r="K671"/>
          <cell r="L671"/>
          <cell r="M671"/>
          <cell r="N671"/>
          <cell r="O671"/>
          <cell r="P671"/>
          <cell r="Q671"/>
          <cell r="R671"/>
          <cell r="S671"/>
          <cell r="T671"/>
          <cell r="U671"/>
          <cell r="V671"/>
          <cell r="W671"/>
          <cell r="X671"/>
        </row>
        <row r="672">
          <cell r="E672" t="str">
            <v>Генераторное оборудование</v>
          </cell>
          <cell r="F672"/>
          <cell r="G672"/>
          <cell r="H672"/>
          <cell r="K672"/>
          <cell r="L672"/>
          <cell r="M672"/>
          <cell r="N672"/>
          <cell r="O672"/>
          <cell r="P672"/>
          <cell r="Q672"/>
          <cell r="R672"/>
          <cell r="S672"/>
          <cell r="T672"/>
          <cell r="U672"/>
          <cell r="V672"/>
          <cell r="W672"/>
          <cell r="X672"/>
        </row>
        <row r="673">
          <cell r="E673" t="str">
            <v>Синхронный компенсатор</v>
          </cell>
          <cell r="F673"/>
          <cell r="G673"/>
          <cell r="H673"/>
          <cell r="K673"/>
          <cell r="L673"/>
          <cell r="M673"/>
          <cell r="N673"/>
          <cell r="O673"/>
          <cell r="P673"/>
          <cell r="Q673"/>
          <cell r="R673"/>
          <cell r="S673"/>
          <cell r="T673"/>
          <cell r="U673"/>
          <cell r="V673"/>
          <cell r="W673"/>
          <cell r="X673"/>
        </row>
        <row r="674">
          <cell r="E674" t="str">
            <v>Батарея статических конденсаторов</v>
          </cell>
          <cell r="F674"/>
          <cell r="G674"/>
          <cell r="H674"/>
          <cell r="K674"/>
          <cell r="L674"/>
          <cell r="M674"/>
          <cell r="N674"/>
          <cell r="O674"/>
          <cell r="P674"/>
          <cell r="Q674"/>
          <cell r="R674"/>
          <cell r="S674"/>
          <cell r="T674"/>
          <cell r="U674"/>
          <cell r="V674"/>
          <cell r="W674"/>
          <cell r="X674"/>
        </row>
        <row r="675">
          <cell r="E675" t="str">
            <v>Реактор шунтирующий</v>
          </cell>
          <cell r="F675"/>
          <cell r="G675"/>
          <cell r="H675"/>
          <cell r="K675"/>
          <cell r="L675"/>
          <cell r="M675"/>
          <cell r="N675"/>
          <cell r="O675"/>
          <cell r="P675"/>
          <cell r="Q675"/>
          <cell r="R675"/>
          <cell r="S675"/>
          <cell r="T675"/>
          <cell r="U675"/>
          <cell r="V675"/>
          <cell r="W675"/>
          <cell r="X675"/>
        </row>
        <row r="676">
          <cell r="E676" t="str">
            <v>Реактор токоограничивающий</v>
          </cell>
          <cell r="F676"/>
          <cell r="G676"/>
          <cell r="H676"/>
          <cell r="K676"/>
          <cell r="L676"/>
          <cell r="M676"/>
          <cell r="N676"/>
          <cell r="O676"/>
          <cell r="P676"/>
          <cell r="Q676"/>
          <cell r="R676"/>
          <cell r="S676"/>
          <cell r="T676"/>
          <cell r="U676"/>
          <cell r="V676"/>
          <cell r="W676"/>
          <cell r="X676"/>
        </row>
        <row r="677">
          <cell r="E677"/>
          <cell r="F677"/>
          <cell r="G677"/>
          <cell r="H677"/>
          <cell r="I677"/>
          <cell r="J677"/>
          <cell r="K677"/>
          <cell r="L677"/>
          <cell r="M677"/>
          <cell r="N677"/>
          <cell r="O677"/>
          <cell r="P677"/>
          <cell r="Q677"/>
          <cell r="R677"/>
          <cell r="S677"/>
          <cell r="T677"/>
          <cell r="U677"/>
          <cell r="V677"/>
          <cell r="W677"/>
          <cell r="X677"/>
        </row>
        <row r="678">
          <cell r="E678"/>
          <cell r="F678"/>
          <cell r="G678"/>
          <cell r="H678"/>
          <cell r="I678"/>
          <cell r="J678"/>
          <cell r="K678"/>
          <cell r="L678"/>
          <cell r="M678"/>
          <cell r="N678"/>
          <cell r="O678"/>
          <cell r="P678"/>
          <cell r="Q678"/>
          <cell r="R678"/>
          <cell r="S678"/>
          <cell r="T678"/>
          <cell r="U678"/>
          <cell r="V678"/>
          <cell r="W678"/>
          <cell r="X678"/>
        </row>
      </sheetData>
      <sheetData sheetId="31">
        <row r="21">
          <cell r="B21"/>
          <cell r="C21"/>
          <cell r="D21" t="str">
            <v>№ пп</v>
          </cell>
          <cell r="E21" t="str">
            <v xml:space="preserve">Диспетчерское наименование линии электропередачи </v>
          </cell>
          <cell r="F21"/>
          <cell r="G21" t="str">
            <v>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v>
          </cell>
          <cell r="H21"/>
          <cell r="I21" t="str">
            <v>Напряжение, кВ</v>
          </cell>
          <cell r="J21"/>
          <cell r="K21"/>
          <cell r="L21"/>
          <cell r="M21" t="str">
            <v>Год ввода в эксплуатацию участка линии электропередачи</v>
          </cell>
          <cell r="N21" t="str">
            <v>Цепность участка линии электропередачи</v>
          </cell>
          <cell r="O21"/>
          <cell r="P21" t="str">
            <v>Сечение провода на участке линии электропередачи</v>
          </cell>
          <cell r="Q21"/>
          <cell r="R21" t="str">
            <v>Тип линии</v>
          </cell>
          <cell r="S21"/>
          <cell r="T21" t="str">
            <v>Протяженность по трассе, м</v>
          </cell>
          <cell r="U21"/>
          <cell r="V21" t="str">
            <v>Год реконструкции (модернизации)</v>
          </cell>
          <cell r="W21" t="str">
            <v>Год последнего капитального ремонта  участка линии электропередачи</v>
          </cell>
          <cell r="X21" t="str">
            <v>Количество капитальных ремонтов участка линии электропередачи  с начала
эксплуатации</v>
          </cell>
          <cell r="Y21" t="str">
            <v>Тип опор (преобладающий вид
прокладки КЛ)</v>
          </cell>
          <cell r="Z21"/>
          <cell r="AA21" t="str">
            <v>Техническое освидетельствование (далее - ТО)</v>
          </cell>
          <cell r="AB21"/>
          <cell r="AC21" t="str">
            <v>Техническое обследование (далее - ТОБ)</v>
          </cell>
          <cell r="AD21"/>
        </row>
        <row r="22">
          <cell r="B22"/>
          <cell r="C22"/>
          <cell r="D22"/>
          <cell r="E22"/>
          <cell r="F22"/>
          <cell r="G22"/>
          <cell r="H22"/>
          <cell r="I22" t="str">
            <v>проектное</v>
          </cell>
          <cell r="J22"/>
          <cell r="K22" t="str">
            <v>рабочее</v>
          </cell>
          <cell r="L22"/>
          <cell r="M22"/>
          <cell r="N22"/>
          <cell r="O22"/>
          <cell r="P22"/>
          <cell r="Q22"/>
          <cell r="R22"/>
          <cell r="S22"/>
          <cell r="T22"/>
          <cell r="U22"/>
          <cell r="V22"/>
          <cell r="W22"/>
          <cell r="X22"/>
          <cell r="Y22"/>
          <cell r="Z22"/>
          <cell r="AA22" t="str">
            <v>наименование, номер и дата регистрации документа
по результатам ТО, организация, проводившая ТО</v>
          </cell>
          <cell r="AB22" t="str">
            <v>заключение, принятое
по результатам ТО</v>
          </cell>
          <cell r="AC22" t="str">
            <v>наименование, номер и дата регистрации документа
по результатам ТОБ, организация, проводившая ТОБ</v>
          </cell>
          <cell r="AD22" t="str">
            <v>заключение, принятое
по результатам ТОБ</v>
          </cell>
        </row>
        <row r="23">
          <cell r="B23"/>
          <cell r="C23"/>
          <cell r="D23"/>
          <cell r="E23" t="str">
            <v>До</v>
          </cell>
          <cell r="F23" t="str">
            <v>После</v>
          </cell>
          <cell r="G23" t="str">
            <v>До</v>
          </cell>
          <cell r="H23" t="str">
            <v>После</v>
          </cell>
          <cell r="I23" t="str">
            <v>До</v>
          </cell>
          <cell r="J23" t="str">
            <v>После</v>
          </cell>
          <cell r="K23" t="str">
            <v>До</v>
          </cell>
          <cell r="L23" t="str">
            <v>После</v>
          </cell>
          <cell r="M23" t="str">
            <v>До</v>
          </cell>
          <cell r="N23" t="str">
            <v>До</v>
          </cell>
          <cell r="O23" t="str">
            <v>После</v>
          </cell>
          <cell r="P23" t="str">
            <v>До</v>
          </cell>
          <cell r="Q23" t="str">
            <v>После</v>
          </cell>
          <cell r="R23" t="str">
            <v>До</v>
          </cell>
          <cell r="S23" t="str">
            <v>После</v>
          </cell>
          <cell r="T23" t="str">
            <v>До</v>
          </cell>
          <cell r="U23" t="str">
            <v>После</v>
          </cell>
          <cell r="V23" t="str">
            <v>До</v>
          </cell>
          <cell r="W23" t="str">
            <v>До</v>
          </cell>
          <cell r="X23" t="str">
            <v>До</v>
          </cell>
          <cell r="Y23" t="str">
            <v>До</v>
          </cell>
          <cell r="Z23" t="str">
            <v>После</v>
          </cell>
          <cell r="AA23" t="str">
            <v>До</v>
          </cell>
          <cell r="AB23" t="str">
            <v>До</v>
          </cell>
          <cell r="AC23" t="str">
            <v>До</v>
          </cell>
          <cell r="AD23" t="str">
            <v>До</v>
          </cell>
        </row>
        <row r="24">
          <cell r="B24"/>
          <cell r="C24"/>
          <cell r="D24">
            <v>1</v>
          </cell>
          <cell r="E24">
            <v>2</v>
          </cell>
          <cell r="F24">
            <v>3</v>
          </cell>
          <cell r="G24">
            <v>4</v>
          </cell>
          <cell r="H24">
            <v>5</v>
          </cell>
          <cell r="I24">
            <v>6</v>
          </cell>
          <cell r="J24">
            <v>7</v>
          </cell>
          <cell r="K24">
            <v>8</v>
          </cell>
          <cell r="L24">
            <v>9</v>
          </cell>
          <cell r="M24">
            <v>10</v>
          </cell>
          <cell r="N24">
            <v>11</v>
          </cell>
          <cell r="O24">
            <v>12</v>
          </cell>
          <cell r="P24">
            <v>13</v>
          </cell>
          <cell r="Q24">
            <v>14</v>
          </cell>
          <cell r="R24">
            <v>15</v>
          </cell>
          <cell r="S24">
            <v>16</v>
          </cell>
          <cell r="T24">
            <v>19</v>
          </cell>
          <cell r="U24">
            <v>20</v>
          </cell>
          <cell r="V24">
            <v>21</v>
          </cell>
          <cell r="W24">
            <v>22</v>
          </cell>
          <cell r="X24">
            <v>23</v>
          </cell>
          <cell r="Y24">
            <v>24</v>
          </cell>
          <cell r="Z24">
            <v>25</v>
          </cell>
          <cell r="AA24">
            <v>26</v>
          </cell>
          <cell r="AB24">
            <v>27</v>
          </cell>
          <cell r="AC24">
            <v>28</v>
          </cell>
          <cell r="AD24">
            <v>29</v>
          </cell>
        </row>
        <row r="25">
          <cell r="A25" t="str">
            <v>1.1.4.7</v>
          </cell>
          <cell r="B25" t="str">
            <v>1.1.4.7</v>
          </cell>
          <cell r="C25" t="str">
            <v>Строительство КТПН№1 2х400кВА ДНТ "Барсовское"</v>
          </cell>
          <cell r="D25"/>
          <cell r="E25"/>
          <cell r="F25"/>
          <cell r="G25"/>
          <cell r="H25"/>
          <cell r="I25"/>
          <cell r="J25"/>
          <cell r="K25"/>
          <cell r="L25"/>
          <cell r="M25"/>
          <cell r="N25"/>
          <cell r="O25"/>
          <cell r="P25"/>
          <cell r="Q25"/>
          <cell r="R25"/>
          <cell r="S25"/>
          <cell r="T25"/>
          <cell r="U25"/>
          <cell r="V25"/>
          <cell r="W25"/>
          <cell r="X25"/>
          <cell r="Y25"/>
          <cell r="Z25"/>
          <cell r="AA25"/>
          <cell r="AB25"/>
          <cell r="AC25"/>
          <cell r="AD25"/>
        </row>
        <row r="26">
          <cell r="A26" t="str">
            <v>1.1.4.8</v>
          </cell>
          <cell r="B26" t="str">
            <v>1.1.4.8</v>
          </cell>
          <cell r="C26" t="str">
            <v>Строительство КТПН№2 2х400кВА ДНТ "Барсовское"</v>
          </cell>
          <cell r="D26"/>
          <cell r="E26"/>
          <cell r="F26"/>
          <cell r="G26"/>
          <cell r="H26"/>
          <cell r="I26"/>
          <cell r="J26"/>
          <cell r="K26"/>
          <cell r="L26"/>
          <cell r="M26"/>
          <cell r="N26"/>
          <cell r="O26"/>
          <cell r="P26"/>
          <cell r="Q26"/>
          <cell r="R26"/>
          <cell r="S26"/>
          <cell r="T26"/>
          <cell r="U26"/>
          <cell r="V26"/>
          <cell r="W26"/>
          <cell r="X26"/>
          <cell r="Y26"/>
          <cell r="Z26"/>
          <cell r="AA26"/>
          <cell r="AB26"/>
          <cell r="AC26"/>
          <cell r="AD26"/>
        </row>
        <row r="27">
          <cell r="A27" t="str">
            <v>1.1.4.9</v>
          </cell>
          <cell r="B27" t="str">
            <v>1.1.4.9</v>
          </cell>
          <cell r="C27" t="str">
            <v>Строительство КТПН-630кВА ДНТ "Чистые пруды"</v>
          </cell>
          <cell r="D27"/>
          <cell r="E27"/>
          <cell r="F27"/>
          <cell r="G27"/>
          <cell r="H27"/>
          <cell r="I27"/>
          <cell r="J27"/>
          <cell r="K27"/>
          <cell r="L27"/>
          <cell r="M27"/>
          <cell r="N27"/>
          <cell r="O27"/>
          <cell r="P27"/>
          <cell r="Q27"/>
          <cell r="R27"/>
          <cell r="S27"/>
          <cell r="T27"/>
          <cell r="U27"/>
          <cell r="V27"/>
          <cell r="W27"/>
          <cell r="X27"/>
          <cell r="Y27"/>
          <cell r="Z27"/>
          <cell r="AA27"/>
          <cell r="AB27"/>
          <cell r="AC27"/>
          <cell r="AD27"/>
        </row>
        <row r="28">
          <cell r="A28" t="str">
            <v>1.1.4.10</v>
          </cell>
          <cell r="B28" t="str">
            <v>1.1.4.10</v>
          </cell>
          <cell r="C28" t="str">
            <v>Строительство КТПН-400кВА Садоводческое товарищество "Энергетик-2" рабочих и служащих Сургутской ГРЭС-1</v>
          </cell>
          <cell r="D28"/>
          <cell r="E28"/>
          <cell r="F28"/>
          <cell r="G28"/>
          <cell r="H28"/>
          <cell r="I28"/>
          <cell r="J28"/>
          <cell r="K28"/>
          <cell r="L28"/>
          <cell r="M28"/>
          <cell r="N28"/>
          <cell r="O28"/>
          <cell r="P28"/>
          <cell r="Q28"/>
          <cell r="R28"/>
          <cell r="S28"/>
          <cell r="T28"/>
          <cell r="U28"/>
          <cell r="V28"/>
          <cell r="W28"/>
          <cell r="X28"/>
          <cell r="Y28"/>
          <cell r="Z28"/>
          <cell r="AA28"/>
          <cell r="AB28"/>
          <cell r="AC28"/>
          <cell r="AD28"/>
        </row>
        <row r="29">
          <cell r="A29" t="str">
            <v>1.1.4.12</v>
          </cell>
          <cell r="B29" t="str">
            <v>1.1.4.12</v>
          </cell>
          <cell r="C29" t="str">
            <v>Строительство КТПН-400кВА ДНТ  "ДРУЖБА"</v>
          </cell>
          <cell r="D29"/>
          <cell r="E29"/>
          <cell r="F29"/>
          <cell r="G29"/>
          <cell r="H29"/>
          <cell r="I29"/>
          <cell r="J29"/>
          <cell r="K29"/>
          <cell r="L29"/>
          <cell r="M29"/>
          <cell r="N29"/>
          <cell r="O29"/>
          <cell r="P29"/>
          <cell r="Q29"/>
          <cell r="R29"/>
          <cell r="S29"/>
          <cell r="T29"/>
          <cell r="U29"/>
          <cell r="V29"/>
          <cell r="W29"/>
          <cell r="X29"/>
          <cell r="Y29"/>
          <cell r="Z29"/>
          <cell r="AA29"/>
          <cell r="AB29"/>
          <cell r="AC29"/>
          <cell r="AD29"/>
        </row>
        <row r="30">
          <cell r="A30" t="str">
            <v>1.1.4.14</v>
          </cell>
          <cell r="B30" t="str">
            <v>1.1.4.14</v>
          </cell>
          <cell r="C30" t="str">
            <v>Строительство КТПН-400кВА СТ № 52 "Лесное"</v>
          </cell>
          <cell r="D30"/>
          <cell r="E30"/>
          <cell r="F30"/>
          <cell r="G30"/>
          <cell r="H30"/>
          <cell r="I30"/>
          <cell r="J30"/>
          <cell r="K30"/>
          <cell r="L30"/>
          <cell r="M30"/>
          <cell r="N30"/>
          <cell r="O30"/>
          <cell r="P30"/>
          <cell r="Q30"/>
          <cell r="R30"/>
          <cell r="S30"/>
          <cell r="T30"/>
          <cell r="U30"/>
          <cell r="V30"/>
          <cell r="W30"/>
          <cell r="X30"/>
          <cell r="Y30"/>
          <cell r="Z30"/>
          <cell r="AA30"/>
          <cell r="AB30"/>
          <cell r="AC30"/>
          <cell r="AD30"/>
        </row>
        <row r="31">
          <cell r="A31" t="str">
            <v>1.1.4.23</v>
          </cell>
          <cell r="B31" t="str">
            <v>1.1.4.23</v>
          </cell>
          <cell r="C31" t="str">
            <v>Строительство КТПН-400кВА ДНТ "Тихий Бор"</v>
          </cell>
          <cell r="D31"/>
          <cell r="E31"/>
          <cell r="F31"/>
          <cell r="G31"/>
          <cell r="H31"/>
          <cell r="I31"/>
          <cell r="J31"/>
          <cell r="K31"/>
          <cell r="L31"/>
          <cell r="M31"/>
          <cell r="N31"/>
          <cell r="O31"/>
          <cell r="P31"/>
          <cell r="Q31"/>
          <cell r="R31"/>
          <cell r="S31"/>
          <cell r="T31"/>
          <cell r="U31"/>
          <cell r="V31"/>
          <cell r="W31"/>
          <cell r="X31"/>
          <cell r="Y31"/>
          <cell r="Z31"/>
          <cell r="AA31"/>
          <cell r="AB31"/>
          <cell r="AC31"/>
          <cell r="AD31"/>
        </row>
        <row r="32">
          <cell r="A32" t="str">
            <v>1.1.4.26</v>
          </cell>
          <cell r="B32" t="str">
            <v>1.1.4.26</v>
          </cell>
          <cell r="C32" t="str">
            <v>Реконструкция КТПН-757 ПК Садовое товарищество № 7</v>
          </cell>
          <cell r="D32"/>
          <cell r="E32"/>
          <cell r="F32"/>
          <cell r="G32"/>
          <cell r="H32"/>
          <cell r="I32"/>
          <cell r="J32"/>
          <cell r="K32"/>
          <cell r="L32"/>
          <cell r="M32"/>
          <cell r="N32"/>
          <cell r="O32"/>
          <cell r="P32"/>
          <cell r="Q32"/>
          <cell r="R32"/>
          <cell r="S32"/>
          <cell r="T32"/>
          <cell r="U32"/>
          <cell r="V32"/>
          <cell r="W32"/>
          <cell r="X32"/>
          <cell r="Y32"/>
          <cell r="Z32"/>
          <cell r="AA32"/>
          <cell r="AB32"/>
          <cell r="AC32"/>
          <cell r="AD32"/>
        </row>
        <row r="33">
          <cell r="A33" t="str">
            <v>1.1.4.50</v>
          </cell>
          <cell r="B33" t="str">
            <v>1.1.4.50</v>
          </cell>
          <cell r="C33" t="str">
            <v>Строительство КТПН-400кВА СНТ Дзержинец</v>
          </cell>
          <cell r="D33"/>
          <cell r="E33"/>
          <cell r="F33"/>
          <cell r="G33"/>
          <cell r="H33"/>
          <cell r="I33"/>
          <cell r="J33"/>
          <cell r="K33"/>
          <cell r="L33"/>
          <cell r="M33"/>
          <cell r="N33"/>
          <cell r="O33"/>
          <cell r="P33"/>
          <cell r="Q33"/>
          <cell r="R33"/>
          <cell r="S33"/>
          <cell r="T33"/>
          <cell r="U33"/>
          <cell r="V33"/>
          <cell r="W33"/>
          <cell r="X33"/>
          <cell r="Y33"/>
          <cell r="Z33"/>
          <cell r="AA33"/>
          <cell r="AB33"/>
          <cell r="AC33"/>
          <cell r="AD33"/>
        </row>
        <row r="34">
          <cell r="A34" t="str">
            <v>1.1.4.62</v>
          </cell>
          <cell r="B34" t="str">
            <v>1.1.4.62</v>
          </cell>
          <cell r="C34" t="str">
            <v>Строительство КТПН-400кВА ДНТ Калинка</v>
          </cell>
          <cell r="D34"/>
          <cell r="E34"/>
          <cell r="F34"/>
          <cell r="G34"/>
          <cell r="H34"/>
          <cell r="I34"/>
          <cell r="J34"/>
          <cell r="K34"/>
          <cell r="L34"/>
          <cell r="M34"/>
          <cell r="N34"/>
          <cell r="O34"/>
          <cell r="P34"/>
          <cell r="Q34"/>
          <cell r="R34"/>
          <cell r="S34"/>
          <cell r="T34"/>
          <cell r="U34"/>
          <cell r="V34"/>
          <cell r="W34"/>
          <cell r="X34"/>
          <cell r="Y34"/>
          <cell r="Z34"/>
          <cell r="AA34"/>
          <cell r="AB34"/>
          <cell r="AC34"/>
          <cell r="AD34"/>
        </row>
        <row r="35">
          <cell r="A35" t="str">
            <v>1.1.4.71.4</v>
          </cell>
          <cell r="B35" t="str">
            <v>1.1.4.71.4</v>
          </cell>
          <cell r="C35" t="str">
            <v>Строительство КТПН №1 400 кВА 45мкр.</v>
          </cell>
          <cell r="D35"/>
          <cell r="E35"/>
          <cell r="F35"/>
          <cell r="G35"/>
          <cell r="H35"/>
          <cell r="I35"/>
          <cell r="J35"/>
          <cell r="K35"/>
          <cell r="L35"/>
          <cell r="M35"/>
          <cell r="N35"/>
          <cell r="O35"/>
          <cell r="P35"/>
          <cell r="Q35"/>
          <cell r="R35"/>
          <cell r="S35"/>
          <cell r="T35"/>
          <cell r="U35"/>
          <cell r="V35"/>
          <cell r="W35"/>
          <cell r="X35"/>
          <cell r="Y35"/>
          <cell r="Z35"/>
          <cell r="AA35"/>
          <cell r="AB35"/>
          <cell r="AC35"/>
          <cell r="AD35"/>
        </row>
        <row r="36">
          <cell r="A36" t="str">
            <v>1.1.4.71.5</v>
          </cell>
          <cell r="B36" t="str">
            <v>1.1.4.71.5</v>
          </cell>
          <cell r="C36" t="str">
            <v>Строительство КТПН №2 400 кВА 45мкр.</v>
          </cell>
          <cell r="D36"/>
          <cell r="E36"/>
          <cell r="F36"/>
          <cell r="G36"/>
          <cell r="H36"/>
          <cell r="I36"/>
          <cell r="J36"/>
          <cell r="K36"/>
          <cell r="L36"/>
          <cell r="M36"/>
          <cell r="N36"/>
          <cell r="O36"/>
          <cell r="P36"/>
          <cell r="Q36"/>
          <cell r="R36"/>
          <cell r="S36"/>
          <cell r="T36"/>
          <cell r="U36"/>
          <cell r="V36"/>
          <cell r="W36"/>
          <cell r="X36"/>
          <cell r="Y36"/>
          <cell r="Z36"/>
          <cell r="AA36"/>
          <cell r="AB36"/>
          <cell r="AC36"/>
          <cell r="AD36"/>
        </row>
        <row r="37">
          <cell r="A37" t="str">
            <v>1.1.4.71.6</v>
          </cell>
          <cell r="B37" t="str">
            <v>1.1.4.71.6</v>
          </cell>
          <cell r="C37" t="str">
            <v xml:space="preserve"> Строительство КТПН-250 кВА Чернореченское кладбище</v>
          </cell>
          <cell r="D37"/>
          <cell r="E37"/>
          <cell r="F37"/>
          <cell r="G37"/>
          <cell r="H37"/>
          <cell r="I37"/>
          <cell r="J37"/>
          <cell r="K37"/>
          <cell r="L37"/>
          <cell r="M37"/>
          <cell r="N37"/>
          <cell r="O37"/>
          <cell r="P37"/>
          <cell r="Q37"/>
          <cell r="R37"/>
          <cell r="S37"/>
          <cell r="T37"/>
          <cell r="U37"/>
          <cell r="V37"/>
          <cell r="W37"/>
          <cell r="X37"/>
          <cell r="Y37"/>
          <cell r="Z37"/>
          <cell r="AA37"/>
          <cell r="AB37"/>
          <cell r="AC37"/>
          <cell r="AD37"/>
        </row>
        <row r="38">
          <cell r="A38" t="str">
            <v>1.1.4.73</v>
          </cell>
          <cell r="B38" t="str">
            <v>1.1.4.73</v>
          </cell>
          <cell r="C38" t="str">
            <v>Строительство РП(ТП) 2х2500кВА мкр.22</v>
          </cell>
          <cell r="D38"/>
          <cell r="E38"/>
          <cell r="F38"/>
          <cell r="G38"/>
          <cell r="H38"/>
          <cell r="I38"/>
          <cell r="J38"/>
          <cell r="K38"/>
          <cell r="L38"/>
          <cell r="M38"/>
          <cell r="N38"/>
          <cell r="O38"/>
          <cell r="P38"/>
          <cell r="Q38"/>
          <cell r="R38"/>
          <cell r="S38"/>
          <cell r="T38"/>
          <cell r="U38"/>
          <cell r="V38"/>
          <cell r="W38"/>
          <cell r="X38"/>
          <cell r="Y38"/>
          <cell r="Z38"/>
          <cell r="AA38"/>
          <cell r="AB38"/>
          <cell r="AC38"/>
          <cell r="AD38"/>
        </row>
        <row r="39">
          <cell r="A39" t="str">
            <v>1.1.4.79</v>
          </cell>
          <cell r="B39" t="str">
            <v>1.1.4.79</v>
          </cell>
          <cell r="C39" t="str">
            <v>Строительство ТП-4 2х1600кВА мкр.35А</v>
          </cell>
          <cell r="D39"/>
          <cell r="E39"/>
          <cell r="F39"/>
          <cell r="G39"/>
          <cell r="H39"/>
          <cell r="I39"/>
          <cell r="J39"/>
          <cell r="K39"/>
          <cell r="L39"/>
          <cell r="M39"/>
          <cell r="N39"/>
          <cell r="O39"/>
          <cell r="P39"/>
          <cell r="Q39"/>
          <cell r="R39"/>
          <cell r="S39"/>
          <cell r="T39"/>
          <cell r="U39"/>
          <cell r="V39"/>
          <cell r="W39"/>
          <cell r="X39"/>
          <cell r="Y39"/>
          <cell r="Z39"/>
          <cell r="AA39"/>
          <cell r="AB39"/>
          <cell r="AC39"/>
          <cell r="AD39"/>
        </row>
        <row r="40">
          <cell r="A40" t="str">
            <v>1.1.4.83</v>
          </cell>
          <cell r="B40" t="str">
            <v>1.1.4.83</v>
          </cell>
          <cell r="C40" t="str">
            <v>Строительство ТП-2х1000кВА мкр.27А</v>
          </cell>
          <cell r="D40"/>
          <cell r="E40"/>
          <cell r="F40"/>
          <cell r="G40"/>
          <cell r="H40"/>
          <cell r="I40"/>
          <cell r="J40"/>
          <cell r="K40"/>
          <cell r="L40"/>
          <cell r="M40"/>
          <cell r="N40"/>
          <cell r="O40"/>
          <cell r="P40"/>
          <cell r="Q40"/>
          <cell r="R40"/>
          <cell r="S40"/>
          <cell r="T40"/>
          <cell r="U40"/>
          <cell r="V40"/>
          <cell r="W40"/>
          <cell r="X40"/>
          <cell r="Y40"/>
          <cell r="Z40"/>
          <cell r="AA40"/>
          <cell r="AB40"/>
          <cell r="AC40"/>
          <cell r="AD40"/>
        </row>
        <row r="41">
          <cell r="A41" t="str">
            <v>1.1.4.104.1</v>
          </cell>
          <cell r="B41" t="str">
            <v>1.1.4.104.1</v>
          </cell>
          <cell r="C41" t="str">
            <v>Строительство ТП 2х1000кВА Ч.Мыс</v>
          </cell>
          <cell r="D41"/>
          <cell r="E41"/>
          <cell r="F41"/>
          <cell r="G41"/>
          <cell r="H41"/>
          <cell r="I41"/>
          <cell r="J41"/>
          <cell r="K41"/>
          <cell r="L41"/>
          <cell r="M41"/>
          <cell r="N41"/>
          <cell r="O41"/>
          <cell r="P41"/>
          <cell r="Q41"/>
          <cell r="R41"/>
          <cell r="S41"/>
          <cell r="T41"/>
          <cell r="U41"/>
          <cell r="V41"/>
          <cell r="W41"/>
          <cell r="X41"/>
          <cell r="Y41"/>
          <cell r="Z41"/>
          <cell r="AA41"/>
          <cell r="AB41"/>
          <cell r="AC41"/>
          <cell r="AD41"/>
        </row>
        <row r="42">
          <cell r="A42" t="str">
            <v>1.1.4.104.4</v>
          </cell>
          <cell r="B42" t="str">
            <v>1.1.4.104.4</v>
          </cell>
          <cell r="C42" t="str">
            <v>Строительство ТП-2х1000кВА мкр.7</v>
          </cell>
          <cell r="D42"/>
          <cell r="E42"/>
          <cell r="F42"/>
          <cell r="G42"/>
          <cell r="H42"/>
          <cell r="I42"/>
          <cell r="J42"/>
          <cell r="K42"/>
          <cell r="L42"/>
          <cell r="M42"/>
          <cell r="N42"/>
          <cell r="O42"/>
          <cell r="P42"/>
          <cell r="Q42"/>
          <cell r="R42"/>
          <cell r="S42"/>
          <cell r="T42"/>
          <cell r="U42"/>
          <cell r="V42"/>
          <cell r="W42"/>
          <cell r="X42"/>
          <cell r="Y42"/>
          <cell r="Z42"/>
          <cell r="AA42"/>
          <cell r="AB42"/>
          <cell r="AC42"/>
          <cell r="AD42"/>
        </row>
        <row r="43">
          <cell r="A43" t="str">
            <v>1.1.4.104.9</v>
          </cell>
          <cell r="B43" t="str">
            <v>1.1.4.104.9</v>
          </cell>
          <cell r="C43" t="str">
            <v xml:space="preserve">Строительство ТП№13 2х2500кВА мкр.31Б </v>
          </cell>
          <cell r="D43"/>
          <cell r="E43"/>
          <cell r="F43"/>
          <cell r="G43"/>
          <cell r="H43"/>
          <cell r="I43"/>
          <cell r="J43"/>
          <cell r="K43"/>
          <cell r="L43"/>
          <cell r="M43"/>
          <cell r="N43"/>
          <cell r="O43"/>
          <cell r="P43"/>
          <cell r="Q43"/>
          <cell r="R43"/>
          <cell r="S43"/>
          <cell r="T43"/>
          <cell r="U43"/>
          <cell r="V43"/>
          <cell r="W43"/>
          <cell r="X43"/>
          <cell r="Y43"/>
          <cell r="Z43"/>
          <cell r="AA43"/>
          <cell r="AB43"/>
          <cell r="AC43"/>
          <cell r="AD43"/>
        </row>
        <row r="44">
          <cell r="A44" t="str">
            <v>1.1.4.104.10</v>
          </cell>
          <cell r="B44" t="str">
            <v>1.1.4.104.10</v>
          </cell>
          <cell r="C44" t="str">
            <v xml:space="preserve"> Строительство ТП- 2х630 кВА мкр. 2</v>
          </cell>
          <cell r="D44"/>
          <cell r="E44"/>
          <cell r="F44"/>
          <cell r="G44"/>
          <cell r="H44"/>
          <cell r="I44"/>
          <cell r="J44"/>
          <cell r="K44"/>
          <cell r="L44"/>
          <cell r="M44"/>
          <cell r="N44"/>
          <cell r="O44"/>
          <cell r="P44"/>
          <cell r="Q44"/>
          <cell r="R44"/>
          <cell r="S44"/>
          <cell r="T44"/>
          <cell r="U44"/>
          <cell r="V44"/>
          <cell r="W44"/>
          <cell r="X44"/>
          <cell r="Y44"/>
          <cell r="Z44"/>
          <cell r="AA44"/>
          <cell r="AB44"/>
          <cell r="AC44"/>
          <cell r="AD44"/>
        </row>
        <row r="45">
          <cell r="A45" t="str">
            <v>1.1.4.104.11</v>
          </cell>
          <cell r="B45" t="str">
            <v>1.1.4.104.11</v>
          </cell>
          <cell r="C45" t="str">
            <v>Строительство РП(ТП)-2х630кВА мкр.16А</v>
          </cell>
          <cell r="D45"/>
          <cell r="E45"/>
          <cell r="F45"/>
          <cell r="G45"/>
          <cell r="H45"/>
          <cell r="I45"/>
          <cell r="J45"/>
          <cell r="K45"/>
          <cell r="L45"/>
          <cell r="M45"/>
          <cell r="N45"/>
          <cell r="O45"/>
          <cell r="P45"/>
          <cell r="Q45"/>
          <cell r="R45"/>
          <cell r="S45"/>
          <cell r="T45"/>
          <cell r="U45"/>
          <cell r="V45"/>
          <cell r="W45"/>
          <cell r="X45"/>
          <cell r="Y45"/>
          <cell r="Z45"/>
          <cell r="AA45"/>
          <cell r="AB45"/>
          <cell r="AC45"/>
          <cell r="AD45"/>
        </row>
        <row r="46">
          <cell r="A46" t="str">
            <v>1.1.4.104.12</v>
          </cell>
          <cell r="B46" t="str">
            <v>1.1.4.104.12</v>
          </cell>
          <cell r="C46" t="str">
            <v>Строительство ТП-2х1000 кВА мкр. 17</v>
          </cell>
          <cell r="D46"/>
          <cell r="E46"/>
          <cell r="F46"/>
          <cell r="G46"/>
          <cell r="H46"/>
          <cell r="I46"/>
          <cell r="J46"/>
          <cell r="K46"/>
          <cell r="L46"/>
          <cell r="M46"/>
          <cell r="N46"/>
          <cell r="O46"/>
          <cell r="P46"/>
          <cell r="Q46"/>
          <cell r="R46"/>
          <cell r="S46"/>
          <cell r="T46"/>
          <cell r="U46"/>
          <cell r="V46"/>
          <cell r="W46"/>
          <cell r="X46"/>
          <cell r="Y46"/>
          <cell r="Z46"/>
          <cell r="AA46"/>
          <cell r="AB46"/>
          <cell r="AC46"/>
          <cell r="AD46"/>
        </row>
        <row r="47">
          <cell r="A47" t="str">
            <v>1.1.4.104.13</v>
          </cell>
          <cell r="B47" t="str">
            <v>1.1.4.104.13</v>
          </cell>
          <cell r="C47" t="str">
            <v>Строительство ТП-2х6300 кВА</v>
          </cell>
          <cell r="D47"/>
          <cell r="E47"/>
          <cell r="F47"/>
          <cell r="G47"/>
          <cell r="H47"/>
          <cell r="I47"/>
          <cell r="J47"/>
          <cell r="K47"/>
          <cell r="L47"/>
          <cell r="M47"/>
          <cell r="N47"/>
          <cell r="O47"/>
          <cell r="P47"/>
          <cell r="Q47"/>
          <cell r="R47"/>
          <cell r="S47"/>
          <cell r="T47"/>
          <cell r="U47"/>
          <cell r="V47"/>
          <cell r="W47"/>
          <cell r="X47"/>
          <cell r="Y47"/>
          <cell r="Z47"/>
          <cell r="AA47"/>
          <cell r="AB47"/>
          <cell r="AC47"/>
          <cell r="AD47"/>
        </row>
        <row r="48">
          <cell r="A48" t="str">
            <v>1.1.4.104.14</v>
          </cell>
          <cell r="B48" t="str">
            <v>1.1.4.104.14</v>
          </cell>
          <cell r="C48" t="str">
            <v xml:space="preserve"> Строительство ТП-2х1000кВА ул. Крылова, 43</v>
          </cell>
          <cell r="D48"/>
          <cell r="E48"/>
          <cell r="F48"/>
          <cell r="G48"/>
          <cell r="H48"/>
          <cell r="I48"/>
          <cell r="J48"/>
          <cell r="K48"/>
          <cell r="L48"/>
          <cell r="M48"/>
          <cell r="N48"/>
          <cell r="O48"/>
          <cell r="P48"/>
          <cell r="Q48"/>
          <cell r="R48"/>
          <cell r="S48"/>
          <cell r="T48"/>
          <cell r="U48"/>
          <cell r="V48"/>
          <cell r="W48"/>
          <cell r="X48"/>
          <cell r="Y48"/>
          <cell r="Z48"/>
          <cell r="AA48"/>
          <cell r="AB48"/>
          <cell r="AC48"/>
          <cell r="AD48"/>
        </row>
        <row r="49">
          <cell r="A49" t="str">
            <v>1.1.4.104.15</v>
          </cell>
          <cell r="B49" t="str">
            <v>1.1.4.104.15</v>
          </cell>
          <cell r="C49" t="str">
            <v>Строительство ТП-2х1000 кВА мкр. 8</v>
          </cell>
          <cell r="D49"/>
          <cell r="E49"/>
          <cell r="F49"/>
          <cell r="G49"/>
          <cell r="H49"/>
          <cell r="I49"/>
          <cell r="J49"/>
          <cell r="K49"/>
          <cell r="L49"/>
          <cell r="M49"/>
          <cell r="N49"/>
          <cell r="O49"/>
          <cell r="P49"/>
          <cell r="Q49"/>
          <cell r="R49"/>
          <cell r="S49"/>
          <cell r="T49"/>
          <cell r="U49"/>
          <cell r="V49"/>
          <cell r="W49"/>
          <cell r="X49"/>
          <cell r="Y49"/>
          <cell r="Z49"/>
          <cell r="AA49"/>
          <cell r="AB49"/>
          <cell r="AC49"/>
          <cell r="AD49"/>
        </row>
        <row r="50">
          <cell r="A50" t="str">
            <v>1.1.4.104.16</v>
          </cell>
          <cell r="B50" t="str">
            <v>1.1.4.104.16</v>
          </cell>
          <cell r="C50" t="str">
            <v xml:space="preserve"> Строительство ТП-2х1000кВА Пойма-1</v>
          </cell>
          <cell r="D50"/>
          <cell r="E50"/>
          <cell r="F50"/>
          <cell r="G50"/>
          <cell r="H50"/>
          <cell r="I50"/>
          <cell r="J50"/>
          <cell r="K50"/>
          <cell r="L50"/>
          <cell r="M50"/>
          <cell r="N50"/>
          <cell r="O50"/>
          <cell r="P50"/>
          <cell r="Q50"/>
          <cell r="R50"/>
          <cell r="S50"/>
          <cell r="T50"/>
          <cell r="U50"/>
          <cell r="V50"/>
          <cell r="W50"/>
          <cell r="X50"/>
          <cell r="Y50"/>
          <cell r="Z50"/>
          <cell r="AA50"/>
          <cell r="AB50"/>
          <cell r="AC50"/>
          <cell r="AD50"/>
        </row>
        <row r="51">
          <cell r="A51">
            <v>0</v>
          </cell>
          <cell r="B51"/>
          <cell r="C51" t="str">
            <v xml:space="preserve"> Строительство ТП- 2х630 кВА взамен ТП-221</v>
          </cell>
          <cell r="D51"/>
          <cell r="E51"/>
          <cell r="F51"/>
          <cell r="G51"/>
          <cell r="H51"/>
          <cell r="I51"/>
          <cell r="J51"/>
          <cell r="K51"/>
          <cell r="L51"/>
          <cell r="M51"/>
          <cell r="N51"/>
          <cell r="O51"/>
          <cell r="P51"/>
          <cell r="Q51"/>
          <cell r="R51"/>
          <cell r="S51"/>
          <cell r="T51"/>
          <cell r="U51"/>
          <cell r="V51"/>
          <cell r="W51"/>
          <cell r="X51"/>
          <cell r="Y51"/>
          <cell r="Z51"/>
          <cell r="AA51"/>
          <cell r="AB51"/>
          <cell r="AC51"/>
          <cell r="AD51"/>
        </row>
        <row r="52">
          <cell r="A52" t="str">
            <v>1.1.4.104.17</v>
          </cell>
          <cell r="B52" t="str">
            <v>1.1.4.104.17</v>
          </cell>
          <cell r="C52" t="str">
            <v xml:space="preserve"> Строительство ТП-1 2х1250кВА мкр.36</v>
          </cell>
          <cell r="D52"/>
          <cell r="E52"/>
          <cell r="F52"/>
          <cell r="G52"/>
          <cell r="H52"/>
          <cell r="I52"/>
          <cell r="J52"/>
          <cell r="K52"/>
          <cell r="L52"/>
          <cell r="M52"/>
          <cell r="N52"/>
          <cell r="O52"/>
          <cell r="P52"/>
          <cell r="Q52"/>
          <cell r="R52"/>
          <cell r="S52"/>
          <cell r="T52"/>
          <cell r="U52"/>
          <cell r="V52"/>
          <cell r="W52"/>
          <cell r="X52"/>
          <cell r="Y52"/>
          <cell r="Z52"/>
          <cell r="AA52"/>
          <cell r="AB52"/>
          <cell r="AC52"/>
          <cell r="AD52"/>
        </row>
        <row r="53">
          <cell r="A53" t="str">
            <v>1.1.4.104.18</v>
          </cell>
          <cell r="B53" t="str">
            <v>1.1.4.104.18</v>
          </cell>
          <cell r="C53" t="str">
            <v xml:space="preserve"> Строительство ТП-2 2х1250кВА мкр.36</v>
          </cell>
          <cell r="D53"/>
          <cell r="E53"/>
          <cell r="F53"/>
          <cell r="G53"/>
          <cell r="H53"/>
          <cell r="I53"/>
          <cell r="J53"/>
          <cell r="K53"/>
          <cell r="L53"/>
          <cell r="M53"/>
          <cell r="N53"/>
          <cell r="O53"/>
          <cell r="P53"/>
          <cell r="Q53"/>
          <cell r="R53"/>
          <cell r="S53"/>
          <cell r="T53"/>
          <cell r="U53"/>
          <cell r="V53"/>
          <cell r="W53"/>
          <cell r="X53"/>
          <cell r="Y53"/>
          <cell r="Z53"/>
          <cell r="AA53"/>
          <cell r="AB53"/>
          <cell r="AC53"/>
          <cell r="AD53"/>
        </row>
        <row r="54">
          <cell r="A54" t="str">
            <v>1.1.4.133</v>
          </cell>
          <cell r="B54" t="str">
            <v>1.1.4.133</v>
          </cell>
          <cell r="C54" t="str">
            <v>Строительство КЛ-10кВ ТП-2х1000кВА мкр.27А до РП-122</v>
          </cell>
          <cell r="D54"/>
          <cell r="E54"/>
          <cell r="F54" t="str">
            <v xml:space="preserve">  КЛ-10кВ ТП-2х1000кВА мкр.27А до РП-122</v>
          </cell>
          <cell r="G54"/>
          <cell r="H54" t="str">
            <v xml:space="preserve">  КЛ-10кВ ТП-2х1000кВА мкр.27А до РП-122</v>
          </cell>
          <cell r="I54"/>
          <cell r="J54">
            <v>10</v>
          </cell>
          <cell r="K54"/>
          <cell r="L54">
            <v>10</v>
          </cell>
          <cell r="M54"/>
          <cell r="N54"/>
          <cell r="O54">
            <v>2</v>
          </cell>
          <cell r="P54"/>
          <cell r="Q54" t="str">
            <v>АСБ 3*240</v>
          </cell>
          <cell r="R54"/>
          <cell r="S54" t="str">
            <v>кабельная / кабельная</v>
          </cell>
          <cell r="T54"/>
          <cell r="U54">
            <v>816</v>
          </cell>
          <cell r="V54"/>
          <cell r="W54"/>
          <cell r="X54"/>
          <cell r="Y54"/>
          <cell r="Z54" t="str">
            <v>в земле</v>
          </cell>
          <cell r="AA54"/>
          <cell r="AB54"/>
          <cell r="AC54"/>
          <cell r="AD54"/>
        </row>
        <row r="55">
          <cell r="A55" t="str">
            <v>1.1.4.147.14</v>
          </cell>
          <cell r="B55" t="str">
            <v>1.1.4.147.14</v>
          </cell>
          <cell r="C55" t="str">
            <v xml:space="preserve">Строительство КЛ-10 кВ ПС "Геолог"- РП-107 </v>
          </cell>
          <cell r="D55"/>
          <cell r="E55"/>
          <cell r="F55" t="str">
            <v xml:space="preserve">  КЛ-10 кВ ПС "Геолог"- РП-107 </v>
          </cell>
          <cell r="G55"/>
          <cell r="H55" t="str">
            <v xml:space="preserve">  КЛ-10 кВ ПС "Геолог"- РП-107 </v>
          </cell>
          <cell r="I55"/>
          <cell r="J55">
            <v>10</v>
          </cell>
          <cell r="K55"/>
          <cell r="L55">
            <v>10</v>
          </cell>
          <cell r="M55"/>
          <cell r="N55"/>
          <cell r="O55">
            <v>2</v>
          </cell>
          <cell r="P55"/>
          <cell r="Q55" t="str">
            <v>с учетом не ввода 2018года</v>
          </cell>
          <cell r="R55"/>
          <cell r="S55" t="str">
            <v>кабельная / кабельная</v>
          </cell>
          <cell r="T55"/>
          <cell r="U55">
            <v>9964</v>
          </cell>
          <cell r="V55"/>
          <cell r="W55"/>
          <cell r="X55"/>
          <cell r="Y55"/>
          <cell r="Z55" t="str">
            <v>в земле</v>
          </cell>
          <cell r="AA55"/>
          <cell r="AB55"/>
          <cell r="AC55"/>
          <cell r="AD55"/>
        </row>
        <row r="56">
          <cell r="A56" t="str">
            <v>1.1.4.147.15</v>
          </cell>
          <cell r="B56" t="str">
            <v>1.1.4.147.15</v>
          </cell>
          <cell r="C56" t="str">
            <v>Строительство КЛ-6 кВ  от КТПН-757до КТПН-758 ПК Садовое товарищество № 7</v>
          </cell>
          <cell r="D56"/>
          <cell r="E56"/>
          <cell r="F56" t="str">
            <v xml:space="preserve">  КЛ-6 кВ  от КТПН-757до КТПН-758 ПК Садовое товарищество № 7</v>
          </cell>
          <cell r="G56"/>
          <cell r="H56" t="str">
            <v xml:space="preserve">  КЛ-6 кВ  от КТПН-757до КТПН-758 ПК Садовое товарищество № 7</v>
          </cell>
          <cell r="I56"/>
          <cell r="J56">
            <v>10</v>
          </cell>
          <cell r="K56"/>
          <cell r="L56">
            <v>10</v>
          </cell>
          <cell r="M56"/>
          <cell r="N56"/>
          <cell r="O56">
            <v>2</v>
          </cell>
          <cell r="P56"/>
          <cell r="Q56" t="str">
            <v>АСБ 3х95</v>
          </cell>
          <cell r="R56"/>
          <cell r="S56" t="str">
            <v>кабельная / кабельная</v>
          </cell>
          <cell r="T56"/>
          <cell r="U56">
            <v>1600</v>
          </cell>
          <cell r="V56"/>
          <cell r="W56"/>
          <cell r="X56"/>
          <cell r="Y56"/>
          <cell r="Z56" t="str">
            <v>в земле</v>
          </cell>
          <cell r="AA56"/>
          <cell r="AB56"/>
          <cell r="AC56"/>
          <cell r="AD56"/>
        </row>
        <row r="57">
          <cell r="A57" t="str">
            <v>1.1.4.147.16</v>
          </cell>
          <cell r="B57" t="str">
            <v>1.1.4.147.16</v>
          </cell>
          <cell r="C57" t="str">
            <v xml:space="preserve"> Строительство КЛ-10 кВ от КТПН №1 400 кВА до КТПН №2 400 кВА 45мкр.</v>
          </cell>
          <cell r="D57"/>
          <cell r="E57"/>
          <cell r="F57" t="str">
            <v xml:space="preserve">   КЛ-10 кВ от КТПН №1 400 кВА до КТПН №2 400 кВА 45мкр.</v>
          </cell>
          <cell r="G57"/>
          <cell r="H57" t="str">
            <v xml:space="preserve">   КЛ-10 кВ от КТПН №1 400 кВА до КТПН №2 400 кВА 45мкр.</v>
          </cell>
          <cell r="I57"/>
          <cell r="J57">
            <v>10</v>
          </cell>
          <cell r="K57"/>
          <cell r="L57">
            <v>10</v>
          </cell>
          <cell r="M57"/>
          <cell r="N57"/>
          <cell r="O57">
            <v>2</v>
          </cell>
          <cell r="P57"/>
          <cell r="Q57" t="str">
            <v>АСБ 3х240</v>
          </cell>
          <cell r="R57"/>
          <cell r="S57" t="str">
            <v>кабельная / кабельная</v>
          </cell>
          <cell r="T57"/>
          <cell r="U57">
            <v>838</v>
          </cell>
          <cell r="V57"/>
          <cell r="W57"/>
          <cell r="X57"/>
          <cell r="Y57"/>
          <cell r="Z57" t="str">
            <v>в земле</v>
          </cell>
          <cell r="AA57"/>
          <cell r="AB57"/>
          <cell r="AC57"/>
          <cell r="AD57"/>
        </row>
        <row r="58">
          <cell r="A58" t="str">
            <v>1.1.4.147.17</v>
          </cell>
          <cell r="B58" t="str">
            <v>1.1.4.147.17</v>
          </cell>
          <cell r="C58" t="str">
            <v xml:space="preserve"> Строительство КЛ-10 кВ от КТПН 746 до КТПН №1 400 кВА  45мкр.</v>
          </cell>
          <cell r="D58"/>
          <cell r="E58"/>
          <cell r="F58" t="str">
            <v xml:space="preserve">   КЛ-10 кВ от КТПН 746 до КТПН №1 400 кВА  45мкр.</v>
          </cell>
          <cell r="G58"/>
          <cell r="H58" t="str">
            <v xml:space="preserve">   КЛ-10 кВ от КТПН 746 до КТПН №1 400 кВА  45мкр.</v>
          </cell>
          <cell r="I58"/>
          <cell r="J58">
            <v>10</v>
          </cell>
          <cell r="K58"/>
          <cell r="L58">
            <v>10</v>
          </cell>
          <cell r="M58"/>
          <cell r="N58"/>
          <cell r="O58">
            <v>2</v>
          </cell>
          <cell r="P58"/>
          <cell r="Q58" t="str">
            <v>АСБ 3х240</v>
          </cell>
          <cell r="R58"/>
          <cell r="S58" t="str">
            <v>кабельная / кабельная</v>
          </cell>
          <cell r="T58"/>
          <cell r="U58">
            <v>32</v>
          </cell>
          <cell r="V58"/>
          <cell r="W58"/>
          <cell r="X58"/>
          <cell r="Y58"/>
          <cell r="Z58" t="str">
            <v>в земле</v>
          </cell>
          <cell r="AA58"/>
          <cell r="AB58"/>
          <cell r="AC58"/>
          <cell r="AD58"/>
        </row>
        <row r="59">
          <cell r="A59" t="str">
            <v>1.1.4.147.18</v>
          </cell>
          <cell r="B59" t="str">
            <v>1.1.4.147.18</v>
          </cell>
          <cell r="C59" t="str">
            <v>Строительство КЛ-10кВ РП-154-РП(ТП)-2х630кВА мкр.16А</v>
          </cell>
          <cell r="D59"/>
          <cell r="E59"/>
          <cell r="F59" t="str">
            <v xml:space="preserve">  КЛ-10кВ РП-154-РП(ТП)-2х630кВА мкр.16А</v>
          </cell>
          <cell r="G59"/>
          <cell r="H59" t="str">
            <v xml:space="preserve">  КЛ-10кВ РП-154-РП(ТП)-2х630кВА мкр.16А</v>
          </cell>
          <cell r="I59"/>
          <cell r="J59">
            <v>10</v>
          </cell>
          <cell r="K59"/>
          <cell r="L59">
            <v>10</v>
          </cell>
          <cell r="M59"/>
          <cell r="N59"/>
          <cell r="O59">
            <v>2</v>
          </cell>
          <cell r="P59"/>
          <cell r="Q59" t="str">
            <v>АСБ 3х240</v>
          </cell>
          <cell r="R59"/>
          <cell r="S59" t="str">
            <v>кабельная / кабельная</v>
          </cell>
          <cell r="T59"/>
          <cell r="U59">
            <v>2490</v>
          </cell>
          <cell r="V59"/>
          <cell r="W59"/>
          <cell r="X59"/>
          <cell r="Y59"/>
          <cell r="Z59" t="str">
            <v>в земле</v>
          </cell>
          <cell r="AA59"/>
          <cell r="AB59"/>
          <cell r="AC59"/>
          <cell r="AD59"/>
        </row>
        <row r="60">
          <cell r="A60" t="str">
            <v>1.1.4.147.19</v>
          </cell>
          <cell r="B60" t="str">
            <v>1.1.4.147.19</v>
          </cell>
          <cell r="C60" t="str">
            <v xml:space="preserve"> Строительство КЛ-10кВ ПС Сайма - РП-115</v>
          </cell>
          <cell r="D60"/>
          <cell r="E60"/>
          <cell r="F60" t="str">
            <v xml:space="preserve">   КЛ-10кВ ПС Сайма - РП-115</v>
          </cell>
          <cell r="G60"/>
          <cell r="H60" t="str">
            <v xml:space="preserve">   КЛ-10кВ ПС Сайма - РП-115</v>
          </cell>
          <cell r="I60"/>
          <cell r="J60">
            <v>10</v>
          </cell>
          <cell r="K60"/>
          <cell r="L60">
            <v>10</v>
          </cell>
          <cell r="M60"/>
          <cell r="N60"/>
          <cell r="O60">
            <v>2</v>
          </cell>
          <cell r="P60"/>
          <cell r="Q60" t="str">
            <v>АСБ 3х240</v>
          </cell>
          <cell r="R60"/>
          <cell r="S60" t="str">
            <v>кабельная / кабельная</v>
          </cell>
          <cell r="T60"/>
          <cell r="U60">
            <v>4128</v>
          </cell>
          <cell r="V60"/>
          <cell r="W60"/>
          <cell r="X60"/>
          <cell r="Y60"/>
          <cell r="Z60" t="str">
            <v>в земле</v>
          </cell>
          <cell r="AA60"/>
          <cell r="AB60"/>
          <cell r="AC60"/>
          <cell r="AD60"/>
        </row>
        <row r="61">
          <cell r="A61" t="str">
            <v>1.1.4.147.20</v>
          </cell>
          <cell r="B61" t="str">
            <v>1.1.4.147.20</v>
          </cell>
          <cell r="C61" t="str">
            <v xml:space="preserve"> Строительство КЛ-10кВ  РП-159 - РП-115</v>
          </cell>
          <cell r="D61"/>
          <cell r="E61"/>
          <cell r="F61" t="str">
            <v xml:space="preserve">   КЛ-10кВ  РП-159 - РП-115</v>
          </cell>
          <cell r="G61"/>
          <cell r="H61" t="str">
            <v xml:space="preserve">   КЛ-10кВ  РП-159 - РП-115</v>
          </cell>
          <cell r="I61"/>
          <cell r="J61">
            <v>10</v>
          </cell>
          <cell r="K61"/>
          <cell r="L61">
            <v>10</v>
          </cell>
          <cell r="M61"/>
          <cell r="N61"/>
          <cell r="O61">
            <v>2</v>
          </cell>
          <cell r="P61"/>
          <cell r="Q61" t="str">
            <v>АСБ 3х240</v>
          </cell>
          <cell r="R61"/>
          <cell r="S61" t="str">
            <v>кабельная / кабельная</v>
          </cell>
          <cell r="T61"/>
          <cell r="U61">
            <v>1746</v>
          </cell>
          <cell r="V61"/>
          <cell r="W61"/>
          <cell r="X61"/>
          <cell r="Y61"/>
          <cell r="Z61" t="str">
            <v>в земле</v>
          </cell>
          <cell r="AA61"/>
          <cell r="AB61"/>
          <cell r="AC61"/>
          <cell r="AD61"/>
        </row>
        <row r="62">
          <cell r="A62" t="str">
            <v>1.1.4.147.21</v>
          </cell>
          <cell r="B62" t="str">
            <v>1.1.4.147.21</v>
          </cell>
          <cell r="C62" t="str">
            <v xml:space="preserve"> Строительство КЛ-10кВ  ТП-864 - БКТП-429</v>
          </cell>
          <cell r="D62"/>
          <cell r="E62"/>
          <cell r="F62" t="str">
            <v xml:space="preserve">   КЛ-10кВ  ТП-864 - БКТП-429</v>
          </cell>
          <cell r="G62"/>
          <cell r="H62" t="str">
            <v xml:space="preserve">   КЛ-10кВ  ТП-864 - БКТП-429</v>
          </cell>
          <cell r="I62"/>
          <cell r="J62">
            <v>10</v>
          </cell>
          <cell r="K62"/>
          <cell r="L62">
            <v>10</v>
          </cell>
          <cell r="M62"/>
          <cell r="N62"/>
          <cell r="O62">
            <v>2</v>
          </cell>
          <cell r="P62"/>
          <cell r="Q62" t="str">
            <v>АСБ 3х240</v>
          </cell>
          <cell r="R62"/>
          <cell r="S62" t="str">
            <v>кабельная / кабельная</v>
          </cell>
          <cell r="T62"/>
          <cell r="U62">
            <v>252</v>
          </cell>
          <cell r="V62"/>
          <cell r="W62"/>
          <cell r="X62"/>
          <cell r="Y62"/>
          <cell r="Z62" t="str">
            <v>в земле</v>
          </cell>
          <cell r="AA62"/>
          <cell r="AB62"/>
          <cell r="AC62"/>
          <cell r="AD62"/>
        </row>
        <row r="63">
          <cell r="A63" t="str">
            <v>1.1.4.147.22</v>
          </cell>
          <cell r="B63" t="str">
            <v>1.1.4.147.22</v>
          </cell>
          <cell r="C63" t="str">
            <v xml:space="preserve"> Строительство КЛ-10кВ ТП - 888 -  ТП-495</v>
          </cell>
          <cell r="D63"/>
          <cell r="E63"/>
          <cell r="F63" t="str">
            <v xml:space="preserve">   КЛ-10кВ ТП - 888 -  ТП-495</v>
          </cell>
          <cell r="G63"/>
          <cell r="H63" t="str">
            <v xml:space="preserve">   КЛ-10кВ ТП - 888 -  ТП-495</v>
          </cell>
          <cell r="I63"/>
          <cell r="J63">
            <v>10</v>
          </cell>
          <cell r="K63"/>
          <cell r="L63">
            <v>10</v>
          </cell>
          <cell r="M63"/>
          <cell r="N63"/>
          <cell r="O63">
            <v>2</v>
          </cell>
          <cell r="P63"/>
          <cell r="Q63" t="e">
            <v>#REF!</v>
          </cell>
          <cell r="R63"/>
          <cell r="S63" t="str">
            <v>кабельная / кабельная</v>
          </cell>
          <cell r="T63"/>
          <cell r="U63">
            <v>1432</v>
          </cell>
          <cell r="V63"/>
          <cell r="W63"/>
          <cell r="X63"/>
          <cell r="Y63"/>
          <cell r="Z63" t="str">
            <v>в земле</v>
          </cell>
          <cell r="AA63"/>
          <cell r="AB63"/>
          <cell r="AC63"/>
          <cell r="AD63"/>
        </row>
        <row r="64">
          <cell r="A64" t="str">
            <v>1.1.4.147.23</v>
          </cell>
          <cell r="B64" t="str">
            <v>1.1.4.147.23</v>
          </cell>
          <cell r="C64" t="str">
            <v xml:space="preserve"> Строительство КЛ-10 кв от РП - 153 - ТП-884</v>
          </cell>
          <cell r="D64"/>
          <cell r="E64"/>
          <cell r="F64" t="str">
            <v xml:space="preserve">   КЛ-10 кв от РП - 153 - ТП-884</v>
          </cell>
          <cell r="G64"/>
          <cell r="H64" t="str">
            <v xml:space="preserve">   КЛ-10 кв от РП - 153 - ТП-884</v>
          </cell>
          <cell r="I64"/>
          <cell r="J64">
            <v>10</v>
          </cell>
          <cell r="K64"/>
          <cell r="L64">
            <v>10</v>
          </cell>
          <cell r="M64"/>
          <cell r="N64"/>
          <cell r="O64">
            <v>2</v>
          </cell>
          <cell r="P64"/>
          <cell r="Q64" t="str">
            <v>АСБ 3х240</v>
          </cell>
          <cell r="R64"/>
          <cell r="S64" t="str">
            <v>кабельная / кабельная</v>
          </cell>
          <cell r="T64"/>
          <cell r="U64">
            <v>2156</v>
          </cell>
          <cell r="V64"/>
          <cell r="W64"/>
          <cell r="X64"/>
          <cell r="Y64"/>
          <cell r="Z64" t="str">
            <v>в земле</v>
          </cell>
          <cell r="AA64"/>
          <cell r="AB64"/>
          <cell r="AC64"/>
          <cell r="AD64"/>
        </row>
        <row r="65">
          <cell r="A65" t="str">
            <v>1.1.4.147.24</v>
          </cell>
          <cell r="B65" t="str">
            <v>1.1.4.147.24</v>
          </cell>
          <cell r="C65" t="str">
            <v xml:space="preserve"> Строительство КЛ-10 кв от РП - 170- РП-161</v>
          </cell>
          <cell r="D65"/>
          <cell r="E65"/>
          <cell r="F65" t="str">
            <v xml:space="preserve">   КЛ-10 кв от РП - 170- РП-161</v>
          </cell>
          <cell r="G65"/>
          <cell r="H65" t="str">
            <v xml:space="preserve">   КЛ-10 кв от РП - 170- РП-161</v>
          </cell>
          <cell r="I65"/>
          <cell r="J65">
            <v>10</v>
          </cell>
          <cell r="K65"/>
          <cell r="L65">
            <v>10</v>
          </cell>
          <cell r="M65"/>
          <cell r="N65"/>
          <cell r="O65">
            <v>2</v>
          </cell>
          <cell r="P65"/>
          <cell r="Q65" t="str">
            <v>АСБ 3х240</v>
          </cell>
          <cell r="R65"/>
          <cell r="S65" t="str">
            <v>кабельная / кабельная</v>
          </cell>
          <cell r="T65"/>
          <cell r="U65">
            <v>2086</v>
          </cell>
          <cell r="V65"/>
          <cell r="W65"/>
          <cell r="X65"/>
          <cell r="Y65"/>
          <cell r="Z65" t="str">
            <v>в земле</v>
          </cell>
          <cell r="AA65"/>
          <cell r="AB65"/>
          <cell r="AC65"/>
          <cell r="AD65"/>
        </row>
        <row r="66">
          <cell r="A66" t="str">
            <v>1.1.4.147.25</v>
          </cell>
          <cell r="B66" t="str">
            <v>1.1.4.147.25</v>
          </cell>
          <cell r="C66" t="str">
            <v>Строительство КЛ-10кВ от ТП-282 до ТП-283</v>
          </cell>
          <cell r="D66"/>
          <cell r="E66"/>
          <cell r="F66" t="str">
            <v xml:space="preserve">  КЛ-10кВ от ТП-282 до ТП-283</v>
          </cell>
          <cell r="G66"/>
          <cell r="H66" t="str">
            <v xml:space="preserve">  КЛ-10кВ от ТП-282 до ТП-283</v>
          </cell>
          <cell r="I66"/>
          <cell r="J66">
            <v>10</v>
          </cell>
          <cell r="K66"/>
          <cell r="L66">
            <v>10</v>
          </cell>
          <cell r="M66"/>
          <cell r="N66"/>
          <cell r="O66">
            <v>2</v>
          </cell>
          <cell r="P66"/>
          <cell r="Q66" t="str">
            <v>АСБ 3х240</v>
          </cell>
          <cell r="R66"/>
          <cell r="S66" t="str">
            <v>кабельная / кабельная</v>
          </cell>
          <cell r="T66"/>
          <cell r="U66">
            <v>894</v>
          </cell>
          <cell r="V66"/>
          <cell r="W66"/>
          <cell r="X66"/>
          <cell r="Y66"/>
          <cell r="Z66" t="str">
            <v>в земле</v>
          </cell>
          <cell r="AA66"/>
          <cell r="AB66"/>
          <cell r="AC66"/>
          <cell r="AD66"/>
        </row>
        <row r="67">
          <cell r="A67" t="str">
            <v>1.1.4.147.26</v>
          </cell>
          <cell r="B67" t="str">
            <v>1.1.4.147.26</v>
          </cell>
          <cell r="C67" t="str">
            <v>Строительство КЛ-10кВ от РП-138 до оп. №1 ВЛ-10кВ РП-138 ф. Вост. гр. скважин ЭСК-5</v>
          </cell>
          <cell r="D67"/>
          <cell r="E67"/>
          <cell r="F67" t="str">
            <v xml:space="preserve">  КЛ-10кВ от РП-138 до оп. №1 ВЛ-10кВ РП-138 ф. Вост. гр. скважин ЭСК-5</v>
          </cell>
          <cell r="G67"/>
          <cell r="H67" t="str">
            <v xml:space="preserve">  КЛ-10кВ от РП-138 до оп. №1 ВЛ-10кВ РП-138 ф. Вост. гр. скважин ЭСК-5</v>
          </cell>
          <cell r="I67"/>
          <cell r="J67">
            <v>10</v>
          </cell>
          <cell r="K67"/>
          <cell r="L67">
            <v>10</v>
          </cell>
          <cell r="M67"/>
          <cell r="N67"/>
          <cell r="O67">
            <v>2</v>
          </cell>
          <cell r="P67"/>
          <cell r="Q67" t="str">
            <v>А-95</v>
          </cell>
          <cell r="R67"/>
          <cell r="S67" t="str">
            <v>кабельная / кабельная</v>
          </cell>
          <cell r="T67"/>
          <cell r="U67">
            <v>210</v>
          </cell>
          <cell r="V67"/>
          <cell r="W67"/>
          <cell r="X67"/>
          <cell r="Y67"/>
          <cell r="Z67" t="str">
            <v>в земле</v>
          </cell>
          <cell r="AA67"/>
          <cell r="AB67"/>
          <cell r="AC67"/>
          <cell r="AD67"/>
        </row>
        <row r="68">
          <cell r="A68" t="str">
            <v>1.1.4.147.27</v>
          </cell>
          <cell r="B68" t="str">
            <v>1.1.4.147.27</v>
          </cell>
          <cell r="C68" t="str">
            <v>Строительство КЛ-10 кВ от БКТП-592 до оп.№35 ВЛ-10кВ ф.Черный Мыс, 104 и до оп. №12 ф. Олимпийская,212</v>
          </cell>
          <cell r="D68"/>
          <cell r="E68"/>
          <cell r="F68" t="str">
            <v xml:space="preserve">  КЛ-10 кВ от БКТП-592 до оп.№35 ВЛ-10кВ ф.Черный Мыс, 104 и до оп. №12 ф. Олимпийская,212</v>
          </cell>
          <cell r="G68"/>
          <cell r="H68" t="str">
            <v xml:space="preserve">  КЛ-10 кВ от БКТП-592 до оп.№35 ВЛ-10кВ ф.Черный Мыс, 104 и до оп. №12 ф. Олимпийская,212</v>
          </cell>
          <cell r="I68"/>
          <cell r="J68">
            <v>10</v>
          </cell>
          <cell r="K68"/>
          <cell r="L68">
            <v>10</v>
          </cell>
          <cell r="M68"/>
          <cell r="N68"/>
          <cell r="O68">
            <v>2</v>
          </cell>
          <cell r="P68"/>
          <cell r="Q68" t="str">
            <v>АСБ 3х240</v>
          </cell>
          <cell r="R68"/>
          <cell r="S68" t="str">
            <v>кабельная / кабельная</v>
          </cell>
          <cell r="T68"/>
          <cell r="U68">
            <v>445</v>
          </cell>
          <cell r="V68"/>
          <cell r="W68"/>
          <cell r="X68"/>
          <cell r="Y68"/>
          <cell r="Z68" t="str">
            <v>в земле</v>
          </cell>
          <cell r="AA68"/>
          <cell r="AB68"/>
          <cell r="AC68"/>
          <cell r="AD68"/>
        </row>
        <row r="69">
          <cell r="A69" t="str">
            <v>1.1.4.147.28</v>
          </cell>
          <cell r="B69" t="str">
            <v>1.1.4.147.28</v>
          </cell>
          <cell r="C69" t="str">
            <v xml:space="preserve">Строительство   КЛ-10 кВ от  оп.39/3 ВЛ-10 кВ до ТП-536  </v>
          </cell>
          <cell r="D69"/>
          <cell r="E69"/>
          <cell r="F69" t="str">
            <v xml:space="preserve">    КЛ-10 кВ от  оп.39/3 ВЛ-10 кВ до ТП-536  </v>
          </cell>
          <cell r="G69"/>
          <cell r="H69" t="str">
            <v xml:space="preserve">    КЛ-10 кВ от  оп.39/3 ВЛ-10 кВ до ТП-536  </v>
          </cell>
          <cell r="I69"/>
          <cell r="J69">
            <v>10</v>
          </cell>
          <cell r="K69"/>
          <cell r="L69">
            <v>10</v>
          </cell>
          <cell r="M69"/>
          <cell r="N69"/>
          <cell r="O69">
            <v>2</v>
          </cell>
          <cell r="P69"/>
          <cell r="Q69" t="str">
            <v>АСБ 3х240</v>
          </cell>
          <cell r="R69"/>
          <cell r="S69" t="str">
            <v>кабельная / кабельная</v>
          </cell>
          <cell r="T69"/>
          <cell r="U69">
            <v>394</v>
          </cell>
          <cell r="V69"/>
          <cell r="W69"/>
          <cell r="X69"/>
          <cell r="Y69"/>
          <cell r="Z69" t="str">
            <v>в земле</v>
          </cell>
          <cell r="AA69"/>
          <cell r="AB69"/>
          <cell r="AC69"/>
          <cell r="AD69"/>
        </row>
        <row r="70">
          <cell r="A70" t="str">
            <v>1.1.4.147.29</v>
          </cell>
          <cell r="B70" t="str">
            <v>1.1.4.147.29</v>
          </cell>
          <cell r="C70" t="str">
            <v>Строительство КЛ-6 кв от опоры 89/1 фидер 23 ПС Строительная- КТПН-671</v>
          </cell>
          <cell r="D70"/>
          <cell r="E70"/>
          <cell r="F70" t="str">
            <v xml:space="preserve">  КЛ-6 кв от опоры 89/1 фидер 23 ПС Строительная- КТПН-671</v>
          </cell>
          <cell r="G70"/>
          <cell r="H70" t="str">
            <v xml:space="preserve">  КЛ-6 кв от опоры 89/1 фидер 23 ПС Строительная- КТПН-671</v>
          </cell>
          <cell r="I70"/>
          <cell r="J70">
            <v>10</v>
          </cell>
          <cell r="K70"/>
          <cell r="L70">
            <v>10</v>
          </cell>
          <cell r="M70"/>
          <cell r="N70"/>
          <cell r="O70">
            <v>2</v>
          </cell>
          <cell r="P70"/>
          <cell r="Q70" t="str">
            <v>АСБ 3х240</v>
          </cell>
          <cell r="R70"/>
          <cell r="S70" t="str">
            <v>кабельная / кабельная</v>
          </cell>
          <cell r="T70"/>
          <cell r="U70">
            <v>380</v>
          </cell>
          <cell r="V70"/>
          <cell r="W70"/>
          <cell r="X70"/>
          <cell r="Y70"/>
          <cell r="Z70" t="str">
            <v>в земле</v>
          </cell>
          <cell r="AA70"/>
          <cell r="AB70"/>
          <cell r="AC70"/>
          <cell r="AD70"/>
        </row>
        <row r="71">
          <cell r="A71" t="str">
            <v>1.1.4.147.30</v>
          </cell>
          <cell r="B71" t="str">
            <v>1.1.4.147.30</v>
          </cell>
          <cell r="C71" t="str">
            <v>Строительство КЛ-10 кВ  от РП-120 до РП-122</v>
          </cell>
          <cell r="D71"/>
          <cell r="E71"/>
          <cell r="F71" t="str">
            <v xml:space="preserve">  КЛ-10 кВ  от РП-120 до РП-122</v>
          </cell>
          <cell r="G71"/>
          <cell r="H71" t="str">
            <v xml:space="preserve">  КЛ-10 кВ  от РП-120 до РП-122</v>
          </cell>
          <cell r="I71"/>
          <cell r="J71">
            <v>10</v>
          </cell>
          <cell r="K71"/>
          <cell r="L71">
            <v>10</v>
          </cell>
          <cell r="M71"/>
          <cell r="N71"/>
          <cell r="O71">
            <v>2</v>
          </cell>
          <cell r="P71"/>
          <cell r="Q71" t="str">
            <v>АСБ 3х240</v>
          </cell>
          <cell r="R71"/>
          <cell r="S71" t="str">
            <v>кабельная / кабельная</v>
          </cell>
          <cell r="T71"/>
          <cell r="U71">
            <v>1944</v>
          </cell>
          <cell r="V71"/>
          <cell r="W71"/>
          <cell r="X71"/>
          <cell r="Y71"/>
          <cell r="Z71" t="str">
            <v>в земле</v>
          </cell>
          <cell r="AA71"/>
          <cell r="AB71"/>
          <cell r="AC71"/>
          <cell r="AD71"/>
        </row>
        <row r="72">
          <cell r="A72" t="str">
            <v>1.1.4.147.31</v>
          </cell>
          <cell r="B72" t="str">
            <v>1.1.4.147.31</v>
          </cell>
          <cell r="C72" t="str">
            <v xml:space="preserve"> Строительство КЛ-6кВ  РП-101 - ТП-2х1000кВА Пойма-1</v>
          </cell>
          <cell r="D72"/>
          <cell r="E72"/>
          <cell r="F72" t="str">
            <v xml:space="preserve">   КЛ-6кВ  РП-101 - ТП-2х1000кВА Пойма-1</v>
          </cell>
          <cell r="G72"/>
          <cell r="H72" t="str">
            <v xml:space="preserve">   КЛ-6кВ  РП-101 - ТП-2х1000кВА Пойма-1</v>
          </cell>
          <cell r="I72"/>
          <cell r="J72">
            <v>6</v>
          </cell>
          <cell r="K72"/>
          <cell r="L72">
            <v>6</v>
          </cell>
          <cell r="M72"/>
          <cell r="N72"/>
          <cell r="O72">
            <v>2</v>
          </cell>
          <cell r="P72"/>
          <cell r="Q72" t="str">
            <v>АСБ 3х240</v>
          </cell>
          <cell r="R72"/>
          <cell r="S72" t="str">
            <v>кабельная / кабельная</v>
          </cell>
          <cell r="T72"/>
          <cell r="U72">
            <v>728</v>
          </cell>
          <cell r="V72"/>
          <cell r="W72"/>
          <cell r="X72"/>
          <cell r="Y72"/>
          <cell r="Z72" t="str">
            <v>в земле</v>
          </cell>
          <cell r="AA72"/>
          <cell r="AB72"/>
          <cell r="AC72"/>
          <cell r="AD72"/>
        </row>
        <row r="73">
          <cell r="A73" t="str">
            <v>1.1.4.147.32</v>
          </cell>
          <cell r="B73" t="str">
            <v>1.1.4.147.32</v>
          </cell>
          <cell r="C73" t="str">
            <v xml:space="preserve"> Строительство КЛ-10кВ ТП-2 2х1250кВА мкр.36 доТП-1 2х1250кВА мкр.36</v>
          </cell>
          <cell r="D73"/>
          <cell r="E73"/>
          <cell r="F73" t="str">
            <v xml:space="preserve">   КЛ-10кВ ТП-2 2х1250кВА мкр.36 доТП-1 2х1250кВА мкр.36</v>
          </cell>
          <cell r="G73"/>
          <cell r="H73" t="str">
            <v xml:space="preserve">   КЛ-10кВ ТП-2 2х1250кВА мкр.36 доТП-1 2х1250кВА мкр.36</v>
          </cell>
          <cell r="I73"/>
          <cell r="J73">
            <v>10</v>
          </cell>
          <cell r="K73"/>
          <cell r="L73">
            <v>10</v>
          </cell>
          <cell r="M73"/>
          <cell r="N73"/>
          <cell r="O73">
            <v>2</v>
          </cell>
          <cell r="P73"/>
          <cell r="Q73" t="str">
            <v>АСБ 3х240</v>
          </cell>
          <cell r="R73"/>
          <cell r="S73" t="str">
            <v>кабельная / кабельная</v>
          </cell>
          <cell r="T73"/>
          <cell r="U73">
            <v>872</v>
          </cell>
          <cell r="V73"/>
          <cell r="W73"/>
          <cell r="X73"/>
          <cell r="Y73"/>
          <cell r="Z73" t="str">
            <v>в земле</v>
          </cell>
          <cell r="AA73"/>
          <cell r="AB73"/>
          <cell r="AC73"/>
          <cell r="AD73"/>
        </row>
        <row r="74">
          <cell r="A74" t="str">
            <v>1.1.4.147.33</v>
          </cell>
          <cell r="B74" t="str">
            <v>1.1.4.147.33</v>
          </cell>
          <cell r="C74" t="str">
            <v xml:space="preserve"> Строительство КЛ-10кВ ТП-3(Туб.диспансер)-ТП-1 2х1250кВА мкр.36</v>
          </cell>
          <cell r="D74"/>
          <cell r="E74"/>
          <cell r="F74" t="str">
            <v xml:space="preserve">   КЛ-10кВ ТП-3(Туб.диспансер)-ТП-1 2х1250кВА мкр.36</v>
          </cell>
          <cell r="G74"/>
          <cell r="H74" t="str">
            <v xml:space="preserve">   КЛ-10кВ ТП-3(Туб.диспансер)-ТП-1 2х1250кВА мкр.36</v>
          </cell>
          <cell r="I74"/>
          <cell r="J74">
            <v>10</v>
          </cell>
          <cell r="K74"/>
          <cell r="L74">
            <v>10</v>
          </cell>
          <cell r="M74"/>
          <cell r="N74"/>
          <cell r="O74">
            <v>2</v>
          </cell>
          <cell r="P74"/>
          <cell r="Q74" t="str">
            <v>АСБ 3х240</v>
          </cell>
          <cell r="R74"/>
          <cell r="S74" t="str">
            <v>кабельная / кабельная</v>
          </cell>
          <cell r="T74"/>
          <cell r="U74">
            <v>3170</v>
          </cell>
          <cell r="V74"/>
          <cell r="W74"/>
          <cell r="X74"/>
          <cell r="Y74"/>
          <cell r="Z74" t="str">
            <v>в земле</v>
          </cell>
          <cell r="AA74"/>
          <cell r="AB74"/>
          <cell r="AC74"/>
          <cell r="AD74"/>
        </row>
        <row r="75">
          <cell r="A75" t="str">
            <v>1.1.4.149</v>
          </cell>
          <cell r="B75" t="str">
            <v>1.1.4.149</v>
          </cell>
          <cell r="C75" t="str">
            <v>Строительство ВЛ-0,4кВ от КТПН№1 ДНТ "Барсовское"</v>
          </cell>
          <cell r="D75"/>
          <cell r="E75"/>
          <cell r="F75" t="str">
            <v xml:space="preserve">  ВЛ-0,4кВ от КТПН№1 ДНТ "Барсовское"</v>
          </cell>
          <cell r="G75"/>
          <cell r="H75" t="str">
            <v xml:space="preserve">  ВЛ-0,4кВ от КТПН№1 ДНТ "Барсовское"</v>
          </cell>
          <cell r="I75"/>
          <cell r="J75">
            <v>0.4</v>
          </cell>
          <cell r="K75"/>
          <cell r="L75">
            <v>0.4</v>
          </cell>
          <cell r="M75"/>
          <cell r="N75"/>
          <cell r="O75">
            <v>2</v>
          </cell>
          <cell r="P75"/>
          <cell r="Q75" t="str">
            <v>СИП-2 4х25,2х25</v>
          </cell>
          <cell r="R75"/>
          <cell r="S75" t="str">
            <v>кабельная / кабельная</v>
          </cell>
          <cell r="T75"/>
          <cell r="U75">
            <v>14035.000000000002</v>
          </cell>
          <cell r="V75"/>
          <cell r="W75"/>
          <cell r="X75"/>
          <cell r="Y75"/>
          <cell r="Z75" t="str">
            <v>в земле</v>
          </cell>
          <cell r="AA75"/>
          <cell r="AB75"/>
          <cell r="AC75"/>
          <cell r="AD75"/>
        </row>
        <row r="76">
          <cell r="A76" t="str">
            <v>1.1.4.150</v>
          </cell>
          <cell r="B76" t="str">
            <v>1.1.4.150</v>
          </cell>
          <cell r="C76" t="str">
            <v>Строительство ВЛ-0,4кВ от КТПН№2 ДНТ "Барсовское"</v>
          </cell>
          <cell r="D76"/>
          <cell r="E76"/>
          <cell r="F76" t="str">
            <v xml:space="preserve">  ВЛ-0,4кВ от КТПН№2 ДНТ "Барсовское"</v>
          </cell>
          <cell r="G76"/>
          <cell r="H76" t="str">
            <v xml:space="preserve">  ВЛ-0,4кВ от КТПН№2 ДНТ "Барсовское"</v>
          </cell>
          <cell r="I76"/>
          <cell r="J76">
            <v>0.4</v>
          </cell>
          <cell r="K76"/>
          <cell r="L76">
            <v>0.4</v>
          </cell>
          <cell r="M76"/>
          <cell r="N76"/>
          <cell r="O76">
            <v>2</v>
          </cell>
          <cell r="P76"/>
          <cell r="Q76" t="str">
            <v>СИП-2 4х25,2х25</v>
          </cell>
          <cell r="R76"/>
          <cell r="S76" t="str">
            <v>кабельная / кабельная</v>
          </cell>
          <cell r="T76"/>
          <cell r="U76">
            <v>18383.000000000004</v>
          </cell>
          <cell r="V76"/>
          <cell r="W76"/>
          <cell r="X76"/>
          <cell r="Y76"/>
          <cell r="Z76" t="str">
            <v>в земле</v>
          </cell>
          <cell r="AA76"/>
          <cell r="AB76"/>
          <cell r="AC76"/>
          <cell r="AD76"/>
        </row>
        <row r="77">
          <cell r="A77" t="str">
            <v>1.1.4.151</v>
          </cell>
          <cell r="B77" t="str">
            <v>1.1.4.151</v>
          </cell>
          <cell r="C77" t="str">
            <v>Строительство ВЛ-0,4кВ от КТПН-630кВА ДНТ "Чистые пруды"</v>
          </cell>
          <cell r="D77"/>
          <cell r="E77"/>
          <cell r="F77" t="str">
            <v xml:space="preserve">  ВЛ-0,4кВ от КТПН-630кВА ДНТ "Чистые пруды"</v>
          </cell>
          <cell r="G77"/>
          <cell r="H77" t="str">
            <v xml:space="preserve">  ВЛ-0,4кВ от КТПН-630кВА ДНТ "Чистые пруды"</v>
          </cell>
          <cell r="I77"/>
          <cell r="J77">
            <v>0.4</v>
          </cell>
          <cell r="K77"/>
          <cell r="L77">
            <v>0.4</v>
          </cell>
          <cell r="M77"/>
          <cell r="N77"/>
          <cell r="O77">
            <v>2</v>
          </cell>
          <cell r="P77"/>
          <cell r="Q77" t="str">
            <v>СИП-2 4х25,2х25,3х50+1х54,6</v>
          </cell>
          <cell r="R77"/>
          <cell r="S77" t="str">
            <v>кабельная / кабельная</v>
          </cell>
          <cell r="T77"/>
          <cell r="U77">
            <v>16580</v>
          </cell>
          <cell r="V77"/>
          <cell r="W77"/>
          <cell r="X77"/>
          <cell r="Y77"/>
          <cell r="Z77" t="str">
            <v>в земле</v>
          </cell>
          <cell r="AA77"/>
          <cell r="AB77"/>
          <cell r="AC77"/>
          <cell r="AD77"/>
        </row>
        <row r="78">
          <cell r="A78" t="str">
            <v>1.1.4.154</v>
          </cell>
          <cell r="B78" t="str">
            <v>1.1.4.154</v>
          </cell>
          <cell r="C78" t="str">
            <v>Строительство ВЛ-0,4кВ ДНТ  "ДРУЖБА"</v>
          </cell>
          <cell r="D78"/>
          <cell r="E78"/>
          <cell r="F78" t="str">
            <v xml:space="preserve">  ВЛ-0,4кВ ДНТ  "ДРУЖБА"</v>
          </cell>
          <cell r="G78"/>
          <cell r="H78" t="str">
            <v xml:space="preserve">  ВЛ-0,4кВ ДНТ  "ДРУЖБА"</v>
          </cell>
          <cell r="I78"/>
          <cell r="J78">
            <v>0.4</v>
          </cell>
          <cell r="K78"/>
          <cell r="L78">
            <v>0.4</v>
          </cell>
          <cell r="M78"/>
          <cell r="N78"/>
          <cell r="O78">
            <v>2</v>
          </cell>
          <cell r="P78"/>
          <cell r="Q78" t="str">
            <v>СИП-2 4х25,2х25</v>
          </cell>
          <cell r="R78"/>
          <cell r="S78" t="str">
            <v>кабельная / кабельная</v>
          </cell>
          <cell r="T78"/>
          <cell r="U78">
            <v>7570</v>
          </cell>
          <cell r="V78"/>
          <cell r="W78"/>
          <cell r="X78"/>
          <cell r="Y78"/>
          <cell r="Z78" t="str">
            <v>в земле</v>
          </cell>
          <cell r="AA78"/>
          <cell r="AB78"/>
          <cell r="AC78"/>
          <cell r="AD78"/>
        </row>
        <row r="79">
          <cell r="A79" t="str">
            <v>1.1.4.168</v>
          </cell>
          <cell r="B79" t="str">
            <v>1.1.4.168</v>
          </cell>
          <cell r="C79" t="str">
            <v>Строительство  ВЛ-0,4 кВ от КТПН -757, от КТПН-758 ПК Садовое товарищество № 7</v>
          </cell>
          <cell r="D79"/>
          <cell r="E79"/>
          <cell r="F79" t="str">
            <v xml:space="preserve">   ВЛ-0,4 кВ от КТПН -757, от КТПН-758 ПК Садовое товарищество № 7</v>
          </cell>
          <cell r="G79"/>
          <cell r="H79" t="str">
            <v xml:space="preserve">   ВЛ-0,4 кВ от КТПН -757, от КТПН-758 ПК Садовое товарищество № 7</v>
          </cell>
          <cell r="I79"/>
          <cell r="J79">
            <v>0.4</v>
          </cell>
          <cell r="K79"/>
          <cell r="L79">
            <v>0.4</v>
          </cell>
          <cell r="M79"/>
          <cell r="N79"/>
          <cell r="O79">
            <v>2</v>
          </cell>
          <cell r="P79"/>
          <cell r="Q79" t="str">
            <v>СИП-4 4х25-0,6/1,0; СИП-4 4х120+2х16-0,6/</v>
          </cell>
          <cell r="R79"/>
          <cell r="S79" t="str">
            <v>кабельная / кабельная</v>
          </cell>
          <cell r="T79"/>
          <cell r="U79">
            <v>4728</v>
          </cell>
          <cell r="V79"/>
          <cell r="W79"/>
          <cell r="X79"/>
          <cell r="Y79"/>
          <cell r="Z79" t="str">
            <v>в земле</v>
          </cell>
          <cell r="AA79"/>
          <cell r="AB79"/>
          <cell r="AC79"/>
          <cell r="AD79"/>
        </row>
        <row r="80">
          <cell r="A80" t="str">
            <v>1.1.4.215</v>
          </cell>
          <cell r="B80" t="str">
            <v>1.1.4.215</v>
          </cell>
          <cell r="C80" t="str">
            <v xml:space="preserve"> Строительство КЛ-0,4кВ ТП-505 - ул.Привокзальная 4Б</v>
          </cell>
          <cell r="D80"/>
          <cell r="E80"/>
          <cell r="F80" t="str">
            <v xml:space="preserve">   КЛ-0,4кВ ТП-505 - ул.Привокзальная 4Б</v>
          </cell>
          <cell r="G80"/>
          <cell r="H80" t="str">
            <v xml:space="preserve">   КЛ-0,4кВ ТП-505 - ул.Привокзальная 4Б</v>
          </cell>
          <cell r="I80"/>
          <cell r="J80">
            <v>0.4</v>
          </cell>
          <cell r="K80"/>
          <cell r="L80">
            <v>0.4</v>
          </cell>
          <cell r="M80"/>
          <cell r="N80"/>
          <cell r="O80">
            <v>2</v>
          </cell>
          <cell r="P80"/>
          <cell r="Q80" t="str">
            <v>АВБШв 4х120</v>
          </cell>
          <cell r="R80"/>
          <cell r="S80" t="str">
            <v>кабельная / кабельная</v>
          </cell>
          <cell r="T80"/>
          <cell r="U80">
            <v>272</v>
          </cell>
          <cell r="V80"/>
          <cell r="W80"/>
          <cell r="X80"/>
          <cell r="Y80"/>
          <cell r="Z80" t="str">
            <v>в земле</v>
          </cell>
          <cell r="AA80"/>
          <cell r="AB80"/>
          <cell r="AC80"/>
          <cell r="AD80"/>
        </row>
        <row r="81">
          <cell r="A81" t="str">
            <v>1.1.4.216</v>
          </cell>
          <cell r="B81" t="str">
            <v>1.1.4.216</v>
          </cell>
          <cell r="C81" t="str">
            <v xml:space="preserve"> Строительство КЛ-0,4кВ ТП-508 - ул.Мечникова 2</v>
          </cell>
          <cell r="D81"/>
          <cell r="E81"/>
          <cell r="F81" t="str">
            <v xml:space="preserve">   КЛ-0,4кВ ТП-508 - ул.Мечникова 2</v>
          </cell>
          <cell r="G81"/>
          <cell r="H81" t="str">
            <v xml:space="preserve">   КЛ-0,4кВ ТП-508 - ул.Мечникова 2</v>
          </cell>
          <cell r="I81"/>
          <cell r="J81">
            <v>0.4</v>
          </cell>
          <cell r="K81"/>
          <cell r="L81">
            <v>0.4</v>
          </cell>
          <cell r="M81"/>
          <cell r="N81"/>
          <cell r="O81">
            <v>2</v>
          </cell>
          <cell r="P81"/>
          <cell r="Q81" t="str">
            <v>АВБШв 4х120</v>
          </cell>
          <cell r="R81"/>
          <cell r="S81" t="str">
            <v>кабельная / кабельная</v>
          </cell>
          <cell r="T81"/>
          <cell r="U81">
            <v>314</v>
          </cell>
          <cell r="V81"/>
          <cell r="W81"/>
          <cell r="X81"/>
          <cell r="Y81"/>
          <cell r="Z81" t="str">
            <v>в земле</v>
          </cell>
          <cell r="AA81"/>
          <cell r="AB81"/>
          <cell r="AC81"/>
          <cell r="AD81"/>
        </row>
        <row r="82">
          <cell r="A82" t="str">
            <v>1.1.4.217</v>
          </cell>
          <cell r="B82" t="str">
            <v>1.1.4.217</v>
          </cell>
          <cell r="C82" t="str">
            <v xml:space="preserve">Строительство КЛ-0,4кВ ТП-2х1000кВА мкр.27А Югорская 38 </v>
          </cell>
          <cell r="D82"/>
          <cell r="E82"/>
          <cell r="F82" t="str">
            <v xml:space="preserve">  КЛ-0,4кВ ТП-2х1000кВА мкр.27А Югорская 38 </v>
          </cell>
          <cell r="G82"/>
          <cell r="H82" t="str">
            <v xml:space="preserve">  КЛ-0,4кВ ТП-2х1000кВА мкр.27А Югорская 38 </v>
          </cell>
          <cell r="I82"/>
          <cell r="J82">
            <v>0.4</v>
          </cell>
          <cell r="K82"/>
          <cell r="L82">
            <v>0.4</v>
          </cell>
          <cell r="M82"/>
          <cell r="N82"/>
          <cell r="O82">
            <v>2</v>
          </cell>
          <cell r="P82"/>
          <cell r="Q82" t="str">
            <v>АВБШв 4х120</v>
          </cell>
          <cell r="R82"/>
          <cell r="S82" t="str">
            <v>кабельная / кабельная</v>
          </cell>
          <cell r="T82"/>
          <cell r="U82">
            <v>830</v>
          </cell>
          <cell r="V82"/>
          <cell r="W82"/>
          <cell r="X82"/>
          <cell r="Y82"/>
          <cell r="Z82" t="str">
            <v>в земле</v>
          </cell>
          <cell r="AA82"/>
          <cell r="AB82"/>
          <cell r="AC82"/>
          <cell r="AD82"/>
        </row>
        <row r="83">
          <cell r="A83" t="str">
            <v>1.1.4.218</v>
          </cell>
          <cell r="B83" t="str">
            <v>1.1.4.218</v>
          </cell>
          <cell r="C83" t="str">
            <v xml:space="preserve">Строительство КЛ-0,4кВ ТП-2х1000кВА мкр.27А Югорская 38/1 </v>
          </cell>
          <cell r="D83"/>
          <cell r="E83"/>
          <cell r="F83" t="str">
            <v xml:space="preserve">  КЛ-0,4кВ ТП-2х1000кВА мкр.27А Югорская 38/1 </v>
          </cell>
          <cell r="G83"/>
          <cell r="H83" t="str">
            <v xml:space="preserve">  КЛ-0,4кВ ТП-2х1000кВА мкр.27А Югорская 38/1 </v>
          </cell>
          <cell r="I83"/>
          <cell r="J83">
            <v>0.4</v>
          </cell>
          <cell r="K83"/>
          <cell r="L83">
            <v>0.4</v>
          </cell>
          <cell r="M83"/>
          <cell r="N83"/>
          <cell r="O83">
            <v>2</v>
          </cell>
          <cell r="P83"/>
          <cell r="Q83" t="str">
            <v>АВБШв 4х120</v>
          </cell>
          <cell r="R83"/>
          <cell r="S83" t="str">
            <v>кабельная / кабельная</v>
          </cell>
          <cell r="T83"/>
          <cell r="U83">
            <v>238</v>
          </cell>
          <cell r="V83"/>
          <cell r="W83"/>
          <cell r="X83"/>
          <cell r="Y83"/>
          <cell r="Z83" t="str">
            <v>в земле</v>
          </cell>
          <cell r="AA83"/>
          <cell r="AB83"/>
          <cell r="AC83"/>
          <cell r="AD83"/>
        </row>
        <row r="84">
          <cell r="A84" t="str">
            <v>1.1.4.219</v>
          </cell>
          <cell r="B84" t="str">
            <v>1.1.4.219</v>
          </cell>
          <cell r="C84" t="str">
            <v xml:space="preserve">Строительство КЛ-0,4кВ ТП-2х1000кВА мкр.27А КРП-1 СГМУП "ГТС" </v>
          </cell>
          <cell r="D84"/>
          <cell r="E84"/>
          <cell r="F84" t="str">
            <v xml:space="preserve">  КЛ-0,4кВ ТП-2х1000кВА мкр.27А КРП-1 СГМУП "ГТС" </v>
          </cell>
          <cell r="G84"/>
          <cell r="H84" t="str">
            <v xml:space="preserve">  КЛ-0,4кВ ТП-2х1000кВА мкр.27А КРП-1 СГМУП "ГТС" </v>
          </cell>
          <cell r="I84"/>
          <cell r="J84">
            <v>0.4</v>
          </cell>
          <cell r="K84"/>
          <cell r="L84">
            <v>0.4</v>
          </cell>
          <cell r="M84"/>
          <cell r="N84"/>
          <cell r="O84">
            <v>2</v>
          </cell>
          <cell r="P84"/>
          <cell r="Q84" t="str">
            <v>АВБШв 4х120</v>
          </cell>
          <cell r="R84"/>
          <cell r="S84" t="str">
            <v>кабельная / кабельная</v>
          </cell>
          <cell r="T84"/>
          <cell r="U84">
            <v>358</v>
          </cell>
          <cell r="V84"/>
          <cell r="W84"/>
          <cell r="X84"/>
          <cell r="Y84"/>
          <cell r="Z84" t="str">
            <v>в земле</v>
          </cell>
          <cell r="AA84"/>
          <cell r="AB84"/>
          <cell r="AC84"/>
          <cell r="AD84"/>
        </row>
        <row r="85">
          <cell r="A85" t="str">
            <v>1.2.1.5</v>
          </cell>
          <cell r="B85" t="str">
            <v>1.2.1.5</v>
          </cell>
          <cell r="C85" t="str">
            <v>Реконструкция Оборудования РП-119</v>
          </cell>
          <cell r="D85"/>
          <cell r="E85"/>
          <cell r="F85"/>
          <cell r="G85"/>
          <cell r="H85"/>
          <cell r="I85"/>
          <cell r="J85"/>
          <cell r="K85"/>
          <cell r="L85"/>
          <cell r="M85"/>
          <cell r="N85"/>
          <cell r="O85"/>
          <cell r="P85"/>
          <cell r="Q85" t="e">
            <v>#REF!</v>
          </cell>
          <cell r="R85"/>
          <cell r="S85"/>
          <cell r="T85"/>
          <cell r="U85">
            <v>0</v>
          </cell>
          <cell r="V85"/>
          <cell r="W85"/>
          <cell r="X85"/>
          <cell r="Y85"/>
          <cell r="Z85"/>
          <cell r="AA85"/>
          <cell r="AB85"/>
          <cell r="AC85"/>
          <cell r="AD85"/>
        </row>
        <row r="86">
          <cell r="A86" t="str">
            <v>1.2.1.10.4</v>
          </cell>
          <cell r="B86" t="str">
            <v>1.2.1.10.4</v>
          </cell>
          <cell r="C86" t="str">
            <v>Реконструкция оборудования РП-120 Югорская 7</v>
          </cell>
          <cell r="D86"/>
          <cell r="E86"/>
          <cell r="F86"/>
          <cell r="G86"/>
          <cell r="H86"/>
          <cell r="I86"/>
          <cell r="J86"/>
          <cell r="K86"/>
          <cell r="L86"/>
          <cell r="M86"/>
          <cell r="N86"/>
          <cell r="O86"/>
          <cell r="P86"/>
          <cell r="Q86" t="e">
            <v>#REF!</v>
          </cell>
          <cell r="R86"/>
          <cell r="S86"/>
          <cell r="T86"/>
          <cell r="U86">
            <v>0</v>
          </cell>
          <cell r="V86"/>
          <cell r="W86"/>
          <cell r="X86"/>
          <cell r="Y86"/>
          <cell r="Z86"/>
          <cell r="AA86"/>
          <cell r="AB86"/>
          <cell r="AC86"/>
          <cell r="AD86"/>
        </row>
        <row r="87">
          <cell r="A87" t="str">
            <v>1.2.1.10.6</v>
          </cell>
          <cell r="B87" t="str">
            <v>1.2.1.10.6</v>
          </cell>
          <cell r="C87" t="str">
            <v>Реконструкция оборудования РП-154</v>
          </cell>
          <cell r="D87"/>
          <cell r="E87"/>
          <cell r="F87"/>
          <cell r="G87"/>
          <cell r="H87"/>
          <cell r="I87"/>
          <cell r="J87"/>
          <cell r="K87"/>
          <cell r="L87"/>
          <cell r="M87"/>
          <cell r="N87"/>
          <cell r="O87"/>
          <cell r="P87"/>
          <cell r="Q87" t="e">
            <v>#REF!</v>
          </cell>
          <cell r="R87"/>
          <cell r="S87"/>
          <cell r="T87"/>
          <cell r="U87">
            <v>0</v>
          </cell>
          <cell r="V87"/>
          <cell r="W87"/>
          <cell r="X87"/>
          <cell r="Y87"/>
          <cell r="Z87"/>
          <cell r="AA87"/>
          <cell r="AB87"/>
          <cell r="AC87"/>
          <cell r="AD87"/>
        </row>
        <row r="88">
          <cell r="A88" t="str">
            <v>1.2.1.41</v>
          </cell>
          <cell r="B88" t="str">
            <v>1.2.1.41</v>
          </cell>
          <cell r="C88" t="str">
            <v>Реконструкция Оборудования ТП-207</v>
          </cell>
          <cell r="D88"/>
          <cell r="E88"/>
          <cell r="F88"/>
          <cell r="G88"/>
          <cell r="H88"/>
          <cell r="I88"/>
          <cell r="J88"/>
          <cell r="K88"/>
          <cell r="L88"/>
          <cell r="M88"/>
          <cell r="N88"/>
          <cell r="O88"/>
          <cell r="P88"/>
          <cell r="Q88" t="e">
            <v>#REF!</v>
          </cell>
          <cell r="R88"/>
          <cell r="S88"/>
          <cell r="T88"/>
          <cell r="U88">
            <v>0</v>
          </cell>
          <cell r="V88"/>
          <cell r="W88"/>
          <cell r="X88"/>
          <cell r="Y88"/>
          <cell r="Z88"/>
          <cell r="AA88"/>
          <cell r="AB88"/>
          <cell r="AC88"/>
          <cell r="AD88"/>
        </row>
        <row r="89">
          <cell r="A89" t="str">
            <v>1.2.1.45</v>
          </cell>
          <cell r="B89" t="str">
            <v>1.2.1.45</v>
          </cell>
          <cell r="C89" t="str">
            <v>Реконструкция Оборудования ТП-311</v>
          </cell>
          <cell r="D89"/>
          <cell r="E89"/>
          <cell r="F89"/>
          <cell r="G89"/>
          <cell r="H89"/>
          <cell r="I89"/>
          <cell r="J89"/>
          <cell r="K89"/>
          <cell r="L89"/>
          <cell r="M89"/>
          <cell r="N89"/>
          <cell r="O89"/>
          <cell r="P89"/>
          <cell r="Q89" t="e">
            <v>#REF!</v>
          </cell>
          <cell r="R89"/>
          <cell r="S89"/>
          <cell r="T89"/>
          <cell r="U89">
            <v>0</v>
          </cell>
          <cell r="V89"/>
          <cell r="W89"/>
          <cell r="X89"/>
          <cell r="Y89"/>
          <cell r="Z89"/>
          <cell r="AA89"/>
          <cell r="AB89"/>
          <cell r="AC89"/>
          <cell r="AD89"/>
        </row>
        <row r="90">
          <cell r="A90" t="str">
            <v>1.2.1.47</v>
          </cell>
          <cell r="B90" t="str">
            <v>1.2.1.47</v>
          </cell>
          <cell r="C90" t="str">
            <v>Реконструкция Оборудования ТП-314</v>
          </cell>
          <cell r="D90"/>
          <cell r="E90"/>
          <cell r="F90"/>
          <cell r="G90"/>
          <cell r="H90"/>
          <cell r="I90"/>
          <cell r="J90"/>
          <cell r="K90"/>
          <cell r="L90"/>
          <cell r="M90"/>
          <cell r="N90"/>
          <cell r="O90"/>
          <cell r="P90"/>
          <cell r="Q90" t="e">
            <v>#REF!</v>
          </cell>
          <cell r="R90"/>
          <cell r="S90"/>
          <cell r="T90"/>
          <cell r="U90">
            <v>0</v>
          </cell>
          <cell r="V90"/>
          <cell r="W90"/>
          <cell r="X90"/>
          <cell r="Y90"/>
          <cell r="Z90"/>
          <cell r="AA90"/>
          <cell r="AB90"/>
          <cell r="AC90"/>
          <cell r="AD90"/>
        </row>
        <row r="91">
          <cell r="A91" t="str">
            <v>1.2.1.49</v>
          </cell>
          <cell r="B91" t="str">
            <v>1.2.1.49</v>
          </cell>
          <cell r="C91" t="str">
            <v>ТП- 2х630 кВА (стр.1) мкр. 11А (взамен ТП-320)</v>
          </cell>
          <cell r="D91"/>
          <cell r="E91"/>
          <cell r="F91"/>
          <cell r="G91"/>
          <cell r="H91"/>
          <cell r="I91"/>
          <cell r="J91"/>
          <cell r="K91"/>
          <cell r="L91"/>
          <cell r="M91"/>
          <cell r="N91"/>
          <cell r="O91"/>
          <cell r="P91"/>
          <cell r="Q91" t="e">
            <v>#REF!</v>
          </cell>
          <cell r="R91"/>
          <cell r="S91"/>
          <cell r="T91"/>
          <cell r="U91">
            <v>0</v>
          </cell>
          <cell r="V91"/>
          <cell r="W91"/>
          <cell r="X91"/>
          <cell r="Y91"/>
          <cell r="Z91"/>
          <cell r="AA91"/>
          <cell r="AB91"/>
          <cell r="AC91"/>
          <cell r="AD91"/>
        </row>
        <row r="92">
          <cell r="A92" t="str">
            <v>1.2.1.50</v>
          </cell>
          <cell r="B92" t="str">
            <v>1.2.1.50</v>
          </cell>
          <cell r="C92" t="str">
            <v>Реконструкция оборудования ТП-417</v>
          </cell>
          <cell r="D92"/>
          <cell r="E92"/>
          <cell r="F92"/>
          <cell r="G92"/>
          <cell r="H92"/>
          <cell r="I92"/>
          <cell r="J92"/>
          <cell r="K92"/>
          <cell r="L92"/>
          <cell r="M92"/>
          <cell r="N92"/>
          <cell r="O92"/>
          <cell r="P92"/>
          <cell r="Q92" t="e">
            <v>#REF!</v>
          </cell>
          <cell r="R92"/>
          <cell r="S92"/>
          <cell r="T92"/>
          <cell r="U92">
            <v>0</v>
          </cell>
          <cell r="V92"/>
          <cell r="W92"/>
          <cell r="X92"/>
          <cell r="Y92"/>
          <cell r="Z92"/>
          <cell r="AA92"/>
          <cell r="AB92"/>
          <cell r="AC92"/>
          <cell r="AD92"/>
        </row>
        <row r="93">
          <cell r="A93" t="str">
            <v>1.2.1.63</v>
          </cell>
          <cell r="B93" t="str">
            <v>1.2.1.63</v>
          </cell>
          <cell r="C93" t="str">
            <v>ТП- 2х630 кВА мкр. А (взамен ТП-243)</v>
          </cell>
          <cell r="D93"/>
          <cell r="E93"/>
          <cell r="F93"/>
          <cell r="G93"/>
          <cell r="H93"/>
          <cell r="I93"/>
          <cell r="J93"/>
          <cell r="K93"/>
          <cell r="L93"/>
          <cell r="M93"/>
          <cell r="N93"/>
          <cell r="O93"/>
          <cell r="P93"/>
          <cell r="Q93" t="e">
            <v>#REF!</v>
          </cell>
          <cell r="R93"/>
          <cell r="S93"/>
          <cell r="T93"/>
          <cell r="U93">
            <v>0</v>
          </cell>
          <cell r="V93"/>
          <cell r="W93"/>
          <cell r="X93"/>
          <cell r="Y93"/>
          <cell r="Z93"/>
          <cell r="AA93"/>
          <cell r="AB93"/>
          <cell r="AC93"/>
          <cell r="AD93"/>
        </row>
        <row r="94">
          <cell r="A94" t="str">
            <v>1.2.1.126</v>
          </cell>
          <cell r="B94" t="str">
            <v>1.2.1.126</v>
          </cell>
          <cell r="C94" t="str">
            <v xml:space="preserve">Реконструкция КТПН-614 </v>
          </cell>
          <cell r="D94"/>
          <cell r="E94"/>
          <cell r="F94"/>
          <cell r="G94"/>
          <cell r="H94"/>
          <cell r="I94"/>
          <cell r="J94"/>
          <cell r="K94"/>
          <cell r="L94"/>
          <cell r="M94"/>
          <cell r="N94"/>
          <cell r="O94"/>
          <cell r="P94"/>
          <cell r="Q94" t="e">
            <v>#REF!</v>
          </cell>
          <cell r="R94"/>
          <cell r="S94"/>
          <cell r="T94"/>
          <cell r="U94">
            <v>0</v>
          </cell>
          <cell r="V94"/>
          <cell r="W94"/>
          <cell r="X94"/>
          <cell r="Y94"/>
          <cell r="Z94"/>
          <cell r="AA94"/>
          <cell r="AB94"/>
          <cell r="AC94"/>
          <cell r="AD94"/>
        </row>
        <row r="95">
          <cell r="A95" t="str">
            <v>1.2.1.128</v>
          </cell>
          <cell r="B95" t="str">
            <v>1.2.1.128</v>
          </cell>
          <cell r="C95" t="str">
            <v>Реконструкция КТПН-691 п.Лесной   эск-2</v>
          </cell>
          <cell r="D95"/>
          <cell r="E95"/>
          <cell r="F95"/>
          <cell r="G95"/>
          <cell r="H95"/>
          <cell r="I95"/>
          <cell r="J95"/>
          <cell r="K95"/>
          <cell r="L95"/>
          <cell r="M95"/>
          <cell r="N95"/>
          <cell r="O95"/>
          <cell r="P95"/>
          <cell r="Q95" t="e">
            <v>#REF!</v>
          </cell>
          <cell r="R95"/>
          <cell r="S95"/>
          <cell r="T95"/>
          <cell r="U95">
            <v>0</v>
          </cell>
          <cell r="V95"/>
          <cell r="W95"/>
          <cell r="X95"/>
          <cell r="Y95"/>
          <cell r="Z95"/>
          <cell r="AA95"/>
          <cell r="AB95"/>
          <cell r="AC95"/>
          <cell r="AD95"/>
        </row>
        <row r="96">
          <cell r="A96" t="str">
            <v>1.2.1.129</v>
          </cell>
          <cell r="B96" t="str">
            <v>1.2.1.129</v>
          </cell>
          <cell r="C96" t="str">
            <v>Реконструкция Оборудования ТП-206</v>
          </cell>
          <cell r="D96"/>
          <cell r="E96"/>
          <cell r="F96"/>
          <cell r="G96"/>
          <cell r="H96"/>
          <cell r="I96"/>
          <cell r="J96"/>
          <cell r="K96"/>
          <cell r="L96"/>
          <cell r="M96"/>
          <cell r="N96"/>
          <cell r="O96"/>
          <cell r="P96"/>
          <cell r="Q96" t="e">
            <v>#REF!</v>
          </cell>
          <cell r="R96"/>
          <cell r="S96"/>
          <cell r="T96"/>
          <cell r="U96">
            <v>0</v>
          </cell>
          <cell r="V96"/>
          <cell r="W96"/>
          <cell r="X96"/>
          <cell r="Y96"/>
          <cell r="Z96"/>
          <cell r="AA96"/>
          <cell r="AB96"/>
          <cell r="AC96"/>
          <cell r="AD96"/>
        </row>
        <row r="97">
          <cell r="A97" t="str">
            <v>1.2.1.130</v>
          </cell>
          <cell r="B97" t="str">
            <v>1.2.1.130</v>
          </cell>
          <cell r="C97" t="str">
            <v>Реконструкция Оборудования ТП - 317</v>
          </cell>
          <cell r="D97"/>
          <cell r="E97"/>
          <cell r="F97"/>
          <cell r="G97"/>
          <cell r="H97"/>
          <cell r="I97"/>
          <cell r="J97"/>
          <cell r="K97"/>
          <cell r="L97"/>
          <cell r="M97"/>
          <cell r="N97"/>
          <cell r="O97"/>
          <cell r="P97"/>
          <cell r="Q97" t="e">
            <v>#REF!</v>
          </cell>
          <cell r="R97"/>
          <cell r="S97"/>
          <cell r="T97"/>
          <cell r="U97">
            <v>0</v>
          </cell>
          <cell r="V97"/>
          <cell r="W97"/>
          <cell r="X97"/>
          <cell r="Y97"/>
          <cell r="Z97"/>
          <cell r="AA97"/>
          <cell r="AB97"/>
          <cell r="AC97"/>
          <cell r="AD97"/>
        </row>
        <row r="98">
          <cell r="A98" t="str">
            <v>1.2.1.131</v>
          </cell>
          <cell r="B98" t="str">
            <v>1.2.1.131</v>
          </cell>
          <cell r="C98" t="str">
            <v>Реконструкция Оборудования  ТП-472</v>
          </cell>
          <cell r="D98"/>
          <cell r="E98"/>
          <cell r="F98"/>
          <cell r="G98"/>
          <cell r="H98"/>
          <cell r="I98"/>
          <cell r="J98"/>
          <cell r="K98"/>
          <cell r="L98"/>
          <cell r="M98"/>
          <cell r="N98"/>
          <cell r="O98"/>
          <cell r="P98"/>
          <cell r="Q98" t="e">
            <v>#REF!</v>
          </cell>
          <cell r="R98"/>
          <cell r="S98"/>
          <cell r="T98"/>
          <cell r="U98">
            <v>0</v>
          </cell>
          <cell r="V98"/>
          <cell r="W98"/>
          <cell r="X98"/>
          <cell r="Y98"/>
          <cell r="Z98"/>
          <cell r="AA98"/>
          <cell r="AB98"/>
          <cell r="AC98"/>
          <cell r="AD98"/>
        </row>
        <row r="99">
          <cell r="A99" t="str">
            <v>1.2.1.132</v>
          </cell>
          <cell r="B99" t="str">
            <v>1.2.1.132</v>
          </cell>
          <cell r="C99" t="str">
            <v>Монтаж оборудования   ТП-512 пос. ПИКС  ЭСК № 25</v>
          </cell>
          <cell r="D99"/>
          <cell r="E99"/>
          <cell r="F99"/>
          <cell r="G99"/>
          <cell r="H99"/>
          <cell r="I99"/>
          <cell r="J99"/>
          <cell r="K99"/>
          <cell r="L99"/>
          <cell r="M99"/>
          <cell r="N99"/>
          <cell r="O99"/>
          <cell r="P99"/>
          <cell r="Q99" t="e">
            <v>#REF!</v>
          </cell>
          <cell r="R99"/>
          <cell r="S99"/>
          <cell r="T99"/>
          <cell r="U99">
            <v>0</v>
          </cell>
          <cell r="V99"/>
          <cell r="W99"/>
          <cell r="X99"/>
          <cell r="Y99"/>
          <cell r="Z99"/>
          <cell r="AA99"/>
          <cell r="AB99"/>
          <cell r="AC99"/>
          <cell r="AD99"/>
        </row>
        <row r="100">
          <cell r="A100" t="str">
            <v>1.2.1.133</v>
          </cell>
          <cell r="B100" t="str">
            <v>1.2.1.133</v>
          </cell>
          <cell r="C100" t="str">
            <v>Реконструкция КТПН-687</v>
          </cell>
          <cell r="D100"/>
          <cell r="E100"/>
          <cell r="F100"/>
          <cell r="G100"/>
          <cell r="H100"/>
          <cell r="I100"/>
          <cell r="J100"/>
          <cell r="K100"/>
          <cell r="L100"/>
          <cell r="M100"/>
          <cell r="N100"/>
          <cell r="O100"/>
          <cell r="P100"/>
          <cell r="Q100" t="e">
            <v>#REF!</v>
          </cell>
          <cell r="R100"/>
          <cell r="S100"/>
          <cell r="T100"/>
          <cell r="U100">
            <v>0</v>
          </cell>
          <cell r="V100"/>
          <cell r="W100"/>
          <cell r="X100"/>
          <cell r="Y100"/>
          <cell r="Z100"/>
          <cell r="AA100"/>
          <cell r="AB100"/>
          <cell r="AC100"/>
          <cell r="AD100"/>
        </row>
        <row r="101">
          <cell r="A101" t="str">
            <v>1.2.1.134</v>
          </cell>
          <cell r="B101" t="str">
            <v>1.2.1.134</v>
          </cell>
          <cell r="C101" t="str">
            <v>Реконструкция КТПН-400*684 МП ДРСУ</v>
          </cell>
          <cell r="D101"/>
          <cell r="E101"/>
          <cell r="F101"/>
          <cell r="G101"/>
          <cell r="H101"/>
          <cell r="I101"/>
          <cell r="J101"/>
          <cell r="K101"/>
          <cell r="L101"/>
          <cell r="M101"/>
          <cell r="N101"/>
          <cell r="O101"/>
          <cell r="P101"/>
          <cell r="Q101" t="e">
            <v>#REF!</v>
          </cell>
          <cell r="R101"/>
          <cell r="S101"/>
          <cell r="T101"/>
          <cell r="U101">
            <v>0</v>
          </cell>
          <cell r="V101"/>
          <cell r="W101"/>
          <cell r="X101"/>
          <cell r="Y101"/>
          <cell r="Z101"/>
          <cell r="AA101"/>
          <cell r="AB101"/>
          <cell r="AC101"/>
          <cell r="AD101"/>
        </row>
        <row r="102">
          <cell r="A102" t="str">
            <v>1.2.1.135</v>
          </cell>
          <cell r="B102" t="str">
            <v>1.2.1.135</v>
          </cell>
          <cell r="C102" t="str">
            <v>Реконструкция КТПН-656 ф.8 ул Затонская 38 Ч.Мыс</v>
          </cell>
          <cell r="D102"/>
          <cell r="E102"/>
          <cell r="F102"/>
          <cell r="G102"/>
          <cell r="H102"/>
          <cell r="I102"/>
          <cell r="J102"/>
          <cell r="K102"/>
          <cell r="L102"/>
          <cell r="M102"/>
          <cell r="N102"/>
          <cell r="O102"/>
          <cell r="P102"/>
          <cell r="Q102" t="e">
            <v>#REF!</v>
          </cell>
          <cell r="R102"/>
          <cell r="S102"/>
          <cell r="T102"/>
          <cell r="U102">
            <v>0</v>
          </cell>
          <cell r="V102"/>
          <cell r="W102"/>
          <cell r="X102"/>
          <cell r="Y102"/>
          <cell r="Z102"/>
          <cell r="AA102"/>
          <cell r="AB102"/>
          <cell r="AC102"/>
          <cell r="AD102"/>
        </row>
        <row r="103">
          <cell r="A103" t="str">
            <v>1.2.1.136</v>
          </cell>
          <cell r="B103" t="str">
            <v>1.2.1.136</v>
          </cell>
          <cell r="C103" t="str">
            <v>Реконструкция КТПН-663 СМП 400</v>
          </cell>
          <cell r="D103"/>
          <cell r="E103"/>
          <cell r="F103"/>
          <cell r="G103"/>
          <cell r="H103"/>
          <cell r="I103"/>
          <cell r="J103"/>
          <cell r="K103"/>
          <cell r="L103"/>
          <cell r="M103"/>
          <cell r="N103"/>
          <cell r="O103"/>
          <cell r="P103"/>
          <cell r="Q103" t="e">
            <v>#REF!</v>
          </cell>
          <cell r="R103"/>
          <cell r="S103"/>
          <cell r="T103"/>
          <cell r="U103">
            <v>0</v>
          </cell>
          <cell r="V103"/>
          <cell r="W103"/>
          <cell r="X103"/>
          <cell r="Y103"/>
          <cell r="Z103"/>
          <cell r="AA103"/>
          <cell r="AB103"/>
          <cell r="AC103"/>
          <cell r="AD103"/>
        </row>
        <row r="104">
          <cell r="A104" t="str">
            <v>1.2.1.137</v>
          </cell>
          <cell r="B104" t="str">
            <v>1.2.1.137</v>
          </cell>
          <cell r="C104" t="str">
            <v>Реконструкция КТПН-690</v>
          </cell>
          <cell r="D104"/>
          <cell r="E104"/>
          <cell r="F104"/>
          <cell r="G104"/>
          <cell r="H104"/>
          <cell r="I104"/>
          <cell r="J104"/>
          <cell r="K104"/>
          <cell r="L104"/>
          <cell r="M104"/>
          <cell r="N104"/>
          <cell r="O104"/>
          <cell r="P104"/>
          <cell r="Q104" t="e">
            <v>#REF!</v>
          </cell>
          <cell r="R104"/>
          <cell r="S104"/>
          <cell r="T104"/>
          <cell r="U104">
            <v>0</v>
          </cell>
          <cell r="V104"/>
          <cell r="W104"/>
          <cell r="X104"/>
          <cell r="Y104"/>
          <cell r="Z104"/>
          <cell r="AA104"/>
          <cell r="AB104"/>
          <cell r="AC104"/>
          <cell r="AD104"/>
        </row>
        <row r="105">
          <cell r="A105" t="str">
            <v>1.2.1.138</v>
          </cell>
          <cell r="B105" t="str">
            <v>1.2.1.138</v>
          </cell>
          <cell r="C105" t="str">
            <v>Реконструкция КТПН-749</v>
          </cell>
          <cell r="D105"/>
          <cell r="E105"/>
          <cell r="F105"/>
          <cell r="G105"/>
          <cell r="H105"/>
          <cell r="I105"/>
          <cell r="J105"/>
          <cell r="K105"/>
          <cell r="L105"/>
          <cell r="M105"/>
          <cell r="N105"/>
          <cell r="O105"/>
          <cell r="P105"/>
          <cell r="Q105" t="e">
            <v>#REF!</v>
          </cell>
          <cell r="R105"/>
          <cell r="S105"/>
          <cell r="T105"/>
          <cell r="U105">
            <v>0</v>
          </cell>
          <cell r="V105"/>
          <cell r="W105"/>
          <cell r="X105"/>
          <cell r="Y105"/>
          <cell r="Z105"/>
          <cell r="AA105"/>
          <cell r="AB105"/>
          <cell r="AC105"/>
          <cell r="AD105"/>
        </row>
        <row r="106">
          <cell r="A106" t="str">
            <v>1.2.2.11</v>
          </cell>
          <cell r="B106" t="str">
            <v>1.2.2.11</v>
          </cell>
          <cell r="C106" t="str">
            <v>Реконструкция  КЛ-10кв ТП-277 ТП-279</v>
          </cell>
          <cell r="D106"/>
          <cell r="E106"/>
          <cell r="F106"/>
          <cell r="G106"/>
          <cell r="H106"/>
          <cell r="I106"/>
          <cell r="J106"/>
          <cell r="K106"/>
          <cell r="L106"/>
          <cell r="M106"/>
          <cell r="N106"/>
          <cell r="O106"/>
          <cell r="P106"/>
          <cell r="Q106" t="str">
            <v>АСБ 3х240</v>
          </cell>
          <cell r="R106"/>
          <cell r="S106"/>
          <cell r="T106"/>
          <cell r="U106">
            <v>478</v>
          </cell>
          <cell r="V106"/>
          <cell r="W106"/>
          <cell r="X106"/>
          <cell r="Y106"/>
          <cell r="Z106"/>
          <cell r="AA106"/>
          <cell r="AB106"/>
          <cell r="AC106"/>
          <cell r="AD106"/>
        </row>
        <row r="107">
          <cell r="A107" t="str">
            <v>1.2.2.47.7</v>
          </cell>
          <cell r="B107" t="str">
            <v>1.2.2.47.7</v>
          </cell>
          <cell r="C107" t="str">
            <v>Реконструкция КЛ-10кв  ТП-343 ТП-345</v>
          </cell>
          <cell r="D107"/>
          <cell r="E107"/>
          <cell r="F107"/>
          <cell r="G107"/>
          <cell r="H107"/>
          <cell r="I107"/>
          <cell r="J107"/>
          <cell r="K107"/>
          <cell r="L107"/>
          <cell r="M107"/>
          <cell r="N107"/>
          <cell r="O107"/>
          <cell r="P107"/>
          <cell r="Q107" t="str">
            <v>АСБ 3х240</v>
          </cell>
          <cell r="R107"/>
          <cell r="S107"/>
          <cell r="T107"/>
          <cell r="U107">
            <v>530</v>
          </cell>
          <cell r="V107"/>
          <cell r="W107"/>
          <cell r="X107"/>
          <cell r="Y107"/>
          <cell r="Z107"/>
          <cell r="AA107"/>
          <cell r="AB107"/>
          <cell r="AC107"/>
          <cell r="AD107"/>
        </row>
        <row r="108">
          <cell r="A108" t="str">
            <v>1.2.2.47.8</v>
          </cell>
          <cell r="B108" t="str">
            <v>1.2.2.47.8</v>
          </cell>
          <cell r="C108" t="str">
            <v>Реконструкция 2КЛ-10кВ от РП-149 до оп.№9 ВЛ-10кВ РП-129</v>
          </cell>
          <cell r="D108"/>
          <cell r="E108"/>
          <cell r="F108"/>
          <cell r="G108"/>
          <cell r="H108"/>
          <cell r="I108"/>
          <cell r="J108"/>
          <cell r="K108"/>
          <cell r="L108"/>
          <cell r="M108"/>
          <cell r="N108"/>
          <cell r="O108"/>
          <cell r="P108"/>
          <cell r="Q108" t="str">
            <v>АСБ 3х240</v>
          </cell>
          <cell r="R108"/>
          <cell r="S108"/>
          <cell r="T108"/>
          <cell r="U108">
            <v>592</v>
          </cell>
          <cell r="V108"/>
          <cell r="W108"/>
          <cell r="X108"/>
          <cell r="Y108"/>
          <cell r="Z108"/>
          <cell r="AA108"/>
          <cell r="AB108"/>
          <cell r="AC108"/>
          <cell r="AD108"/>
        </row>
        <row r="109">
          <cell r="A109">
            <v>0</v>
          </cell>
          <cell r="B109"/>
          <cell r="C109" t="str">
            <v>Строительство КЛ-6 кв от опоры 89/1 фидер 23 ПС Строительная- КТПН-671</v>
          </cell>
          <cell r="D109"/>
          <cell r="E109"/>
          <cell r="F109"/>
          <cell r="G109"/>
          <cell r="H109"/>
          <cell r="I109"/>
          <cell r="J109"/>
          <cell r="K109"/>
          <cell r="L109"/>
          <cell r="M109"/>
          <cell r="N109"/>
          <cell r="O109"/>
          <cell r="P109"/>
          <cell r="Q109" t="e">
            <v>#REF!</v>
          </cell>
          <cell r="R109"/>
          <cell r="S109"/>
          <cell r="T109"/>
          <cell r="U109">
            <v>0</v>
          </cell>
          <cell r="V109"/>
          <cell r="W109"/>
          <cell r="X109"/>
          <cell r="Y109"/>
          <cell r="Z109"/>
          <cell r="AA109"/>
          <cell r="AB109"/>
          <cell r="AC109"/>
          <cell r="AD109"/>
        </row>
        <row r="110">
          <cell r="A110" t="str">
            <v>1.2.2.47.9</v>
          </cell>
          <cell r="B110" t="str">
            <v>1.2.2.47.9</v>
          </cell>
          <cell r="C110" t="str">
            <v>Реконструкция КЛ-10кВ ТП-401 яч.1 до БКТП-328 яч.5; КЛ-10кВ от РП-105 яч.6 до ТП-401 яч.4</v>
          </cell>
          <cell r="D110"/>
          <cell r="E110" t="str">
            <v>КЛ-10 кВ ТП-401 - ТП-402 / КЛ-10 кВ РП-116 - ТП-402</v>
          </cell>
          <cell r="F110" t="str">
            <v>КЛ-10 кВ ТП-401 - ТП-402 / КЛ-10 кВ РП-116 - ТП-402</v>
          </cell>
          <cell r="G110" t="str">
            <v>КЛ-10 кВ ТП-401 - ТП-402 / КЛ-10 кВ РП-116 - ТП-402</v>
          </cell>
          <cell r="H110" t="str">
            <v>КЛ-10 кВ ТП-401 - ТП-402 / КЛ-10 кВ РП-116 - ТП-402</v>
          </cell>
          <cell r="I110" t="str">
            <v>10 / 10</v>
          </cell>
          <cell r="J110" t="str">
            <v>10 / 10</v>
          </cell>
          <cell r="K110" t="str">
            <v>10 / 10</v>
          </cell>
          <cell r="L110" t="str">
            <v>10 / 10</v>
          </cell>
          <cell r="M110" t="str">
            <v>1979 / 2001</v>
          </cell>
          <cell r="N110" t="str">
            <v>2 / 1</v>
          </cell>
          <cell r="O110">
            <v>2</v>
          </cell>
          <cell r="P110" t="str">
            <v>185 / 150</v>
          </cell>
          <cell r="Q110" t="e">
            <v>#REF!</v>
          </cell>
          <cell r="R110" t="str">
            <v>кабельная / кабельная</v>
          </cell>
          <cell r="S110" t="str">
            <v>кабельная / кабельная</v>
          </cell>
          <cell r="T110" t="str">
            <v>363 / 60</v>
          </cell>
          <cell r="U110">
            <v>9.9999999999999991E-5</v>
          </cell>
          <cell r="V110" t="str">
            <v>- / -</v>
          </cell>
          <cell r="W110" t="str">
            <v>2016 / 2016</v>
          </cell>
          <cell r="X110" t="str">
            <v>2 / 2</v>
          </cell>
          <cell r="Y110" t="str">
            <v>в земле / в земле</v>
          </cell>
          <cell r="Z110" t="str">
            <v>в земле</v>
          </cell>
          <cell r="AA110" t="str">
            <v xml:space="preserve"> / </v>
          </cell>
          <cell r="AB110" t="str">
            <v xml:space="preserve"> / </v>
          </cell>
          <cell r="AC110" t="str">
            <v xml:space="preserve"> / </v>
          </cell>
          <cell r="AD110" t="str">
            <v xml:space="preserve"> / </v>
          </cell>
        </row>
        <row r="111">
          <cell r="A111" t="str">
            <v>1.2.2.47.10</v>
          </cell>
          <cell r="B111" t="str">
            <v>1.2.2.47.10</v>
          </cell>
          <cell r="C111" t="str">
            <v>Реконструкция КЛ-10кВ ТП-340-ТП-341</v>
          </cell>
          <cell r="D111"/>
          <cell r="E111" t="str">
            <v>КЛ-10 кВ ТП-340 - ТП-341</v>
          </cell>
          <cell r="F111" t="str">
            <v>КЛ-10 кВ ТП-340 - ТП-341</v>
          </cell>
          <cell r="G111" t="str">
            <v>КЛ-10 кВ ТП-340 - ТП-341</v>
          </cell>
          <cell r="H111" t="str">
            <v>КЛ-10 кВ ТП-340 - ТП-341</v>
          </cell>
          <cell r="I111">
            <v>10</v>
          </cell>
          <cell r="J111">
            <v>10</v>
          </cell>
          <cell r="K111">
            <v>10</v>
          </cell>
          <cell r="L111">
            <v>10</v>
          </cell>
          <cell r="M111">
            <v>1985</v>
          </cell>
          <cell r="N111">
            <v>2</v>
          </cell>
          <cell r="O111">
            <v>2</v>
          </cell>
          <cell r="P111">
            <v>120</v>
          </cell>
          <cell r="Q111" t="str">
            <v>АСБ 3х240</v>
          </cell>
          <cell r="R111" t="str">
            <v>кабельная</v>
          </cell>
          <cell r="S111" t="str">
            <v>кабельная / кабельная</v>
          </cell>
          <cell r="T111">
            <v>280</v>
          </cell>
          <cell r="U111">
            <v>598</v>
          </cell>
          <cell r="V111" t="str">
            <v>-</v>
          </cell>
          <cell r="W111">
            <v>2015</v>
          </cell>
          <cell r="X111"/>
          <cell r="Y111" t="str">
            <v>в земле</v>
          </cell>
          <cell r="Z111" t="str">
            <v>в земле</v>
          </cell>
          <cell r="AA111"/>
          <cell r="AB111"/>
          <cell r="AC111"/>
          <cell r="AD111"/>
        </row>
        <row r="112">
          <cell r="A112" t="str">
            <v>1.2.2.47.11</v>
          </cell>
          <cell r="B112" t="str">
            <v>1.2.2.47.11</v>
          </cell>
          <cell r="C112" t="str">
            <v>Реконструкция КЛ-10кВ ТП-340-ТП-343</v>
          </cell>
          <cell r="D112"/>
          <cell r="E112" t="str">
            <v>КЛ-10 кВ ТП-340 - ТП-343</v>
          </cell>
          <cell r="F112" t="str">
            <v>КЛ-10 кВ ТП-340 - ТП-343</v>
          </cell>
          <cell r="G112" t="str">
            <v>КЛ-10 кВ ТП-340 - ТП-343</v>
          </cell>
          <cell r="H112" t="str">
            <v>КЛ-10 кВ ТП-340 - ТП-343</v>
          </cell>
          <cell r="I112">
            <v>10</v>
          </cell>
          <cell r="J112">
            <v>10</v>
          </cell>
          <cell r="K112">
            <v>10</v>
          </cell>
          <cell r="L112">
            <v>10</v>
          </cell>
          <cell r="M112">
            <v>1984</v>
          </cell>
          <cell r="N112">
            <v>2</v>
          </cell>
          <cell r="O112">
            <v>2</v>
          </cell>
          <cell r="P112">
            <v>150</v>
          </cell>
          <cell r="Q112" t="str">
            <v>АСБ 3х240</v>
          </cell>
          <cell r="R112" t="str">
            <v>кабельная</v>
          </cell>
          <cell r="S112" t="str">
            <v>кабельная / кабельная</v>
          </cell>
          <cell r="T112">
            <v>400</v>
          </cell>
          <cell r="U112">
            <v>748</v>
          </cell>
          <cell r="V112" t="str">
            <v>-</v>
          </cell>
          <cell r="W112">
            <v>2015</v>
          </cell>
          <cell r="X112">
            <v>1</v>
          </cell>
          <cell r="Y112" t="str">
            <v>в земле</v>
          </cell>
          <cell r="Z112" t="str">
            <v>в земле</v>
          </cell>
          <cell r="AA112"/>
          <cell r="AB112"/>
          <cell r="AC112"/>
          <cell r="AD112"/>
        </row>
        <row r="113">
          <cell r="A113" t="str">
            <v>1.2.2.104</v>
          </cell>
          <cell r="B113" t="str">
            <v>1.2.2.104</v>
          </cell>
          <cell r="C113" t="str">
            <v>Реконструкция КЛ-0,4 кВ ТП-504 - ул. Мечникова, 8</v>
          </cell>
          <cell r="D113"/>
          <cell r="E113" t="str">
            <v>КЛ-0,4 кВ ТП-504 - ул. Мечникова, 8</v>
          </cell>
          <cell r="F113" t="str">
            <v>КЛ-0,4 кВ ТП-504 - ул. Мечникова, 8</v>
          </cell>
          <cell r="G113" t="str">
            <v>КЛ-0,4 кВ ТП-504 - ул. Мечникова, 8</v>
          </cell>
          <cell r="H113" t="str">
            <v>КЛ-0,4 кВ ТП-504 - ул. Мечникова, 8</v>
          </cell>
          <cell r="I113">
            <v>0.4</v>
          </cell>
          <cell r="J113">
            <v>0.4</v>
          </cell>
          <cell r="K113">
            <v>0.4</v>
          </cell>
          <cell r="L113">
            <v>0.4</v>
          </cell>
          <cell r="M113">
            <v>1979</v>
          </cell>
          <cell r="N113">
            <v>1</v>
          </cell>
          <cell r="O113">
            <v>2</v>
          </cell>
          <cell r="P113">
            <v>240</v>
          </cell>
          <cell r="Q113" t="str">
            <v>АВБбШв 4х120</v>
          </cell>
          <cell r="R113" t="str">
            <v>кабельная</v>
          </cell>
          <cell r="S113" t="str">
            <v>кабельная / кабельная</v>
          </cell>
          <cell r="T113">
            <v>100</v>
          </cell>
          <cell r="U113">
            <v>266</v>
          </cell>
          <cell r="V113" t="str">
            <v>-</v>
          </cell>
          <cell r="W113">
            <v>2014</v>
          </cell>
          <cell r="X113">
            <v>2</v>
          </cell>
          <cell r="Y113" t="str">
            <v>в земле</v>
          </cell>
          <cell r="Z113" t="str">
            <v>в земле</v>
          </cell>
          <cell r="AA113"/>
          <cell r="AB113"/>
          <cell r="AC113"/>
          <cell r="AD113"/>
        </row>
        <row r="114">
          <cell r="A114" t="str">
            <v>1.2.2.105</v>
          </cell>
          <cell r="B114" t="str">
            <v>1.2.2.105</v>
          </cell>
          <cell r="C114" t="str">
            <v>Реконструкция КЛ-0,4 кВ ТП-504 - ЦТП-81</v>
          </cell>
          <cell r="D114"/>
          <cell r="E114" t="str">
            <v>КЛ-0,4 кВ ТП-504 - ЦТП-81</v>
          </cell>
          <cell r="F114" t="str">
            <v>КЛ-0,4 кВ ТП-504 - ЦТП-81</v>
          </cell>
          <cell r="G114" t="str">
            <v>КЛ-0,4 кВ ТП-504 - ЦТП-81</v>
          </cell>
          <cell r="H114" t="str">
            <v>КЛ-0,4 кВ ТП-504 - ЦТП-81</v>
          </cell>
          <cell r="I114">
            <v>0.4</v>
          </cell>
          <cell r="J114">
            <v>0.4</v>
          </cell>
          <cell r="K114">
            <v>0.4</v>
          </cell>
          <cell r="L114">
            <v>0.4</v>
          </cell>
          <cell r="M114">
            <v>2000</v>
          </cell>
          <cell r="N114">
            <v>1</v>
          </cell>
          <cell r="O114">
            <v>2</v>
          </cell>
          <cell r="P114" t="str">
            <v>3×95+1×35</v>
          </cell>
          <cell r="Q114" t="str">
            <v>АВБбШв 4х150</v>
          </cell>
          <cell r="R114" t="str">
            <v>кабельная</v>
          </cell>
          <cell r="S114" t="str">
            <v>кабельная / кабельная</v>
          </cell>
          <cell r="T114">
            <v>100</v>
          </cell>
          <cell r="U114">
            <v>290</v>
          </cell>
          <cell r="V114" t="str">
            <v>-</v>
          </cell>
          <cell r="W114">
            <v>2014</v>
          </cell>
          <cell r="X114">
            <v>2</v>
          </cell>
          <cell r="Y114" t="str">
            <v>в земле</v>
          </cell>
          <cell r="Z114" t="str">
            <v>в земле</v>
          </cell>
          <cell r="AA114"/>
          <cell r="AB114"/>
          <cell r="AC114"/>
          <cell r="AD114"/>
        </row>
        <row r="115">
          <cell r="A115" t="str">
            <v>1.2.2.106</v>
          </cell>
          <cell r="B115" t="str">
            <v>1.2.2.106</v>
          </cell>
          <cell r="C115" t="str">
            <v>Реконструкция КЛ - 0,4 кВ ТП -246 Дзерж. 6</v>
          </cell>
          <cell r="D115"/>
          <cell r="E115" t="str">
            <v>КЛ-0,4 кВ ТП-246 - ул. Дзержинского, 6</v>
          </cell>
          <cell r="F115" t="str">
            <v>КЛ-0,4 кВ ТП-246 - ул. Дзержинского, 6</v>
          </cell>
          <cell r="G115" t="str">
            <v>КЛ-0,4 кВ ТП-246 - ул. Дзержинского, 6</v>
          </cell>
          <cell r="H115" t="str">
            <v>КЛ-0,4 кВ ТП-246 - ул. Дзержинского, 6</v>
          </cell>
          <cell r="I115">
            <v>0.4</v>
          </cell>
          <cell r="J115">
            <v>0.4</v>
          </cell>
          <cell r="K115">
            <v>0.4</v>
          </cell>
          <cell r="L115">
            <v>0.4</v>
          </cell>
          <cell r="M115">
            <v>1984</v>
          </cell>
          <cell r="N115">
            <v>2</v>
          </cell>
          <cell r="O115">
            <v>2</v>
          </cell>
          <cell r="P115" t="str">
            <v>3×95+1×35</v>
          </cell>
          <cell r="Q115" t="str">
            <v>АВббШВ 4х120</v>
          </cell>
          <cell r="R115" t="str">
            <v>кабельная</v>
          </cell>
          <cell r="S115" t="str">
            <v>кабельная / кабельная</v>
          </cell>
          <cell r="T115">
            <v>110</v>
          </cell>
          <cell r="U115">
            <v>1270</v>
          </cell>
          <cell r="V115" t="str">
            <v>-</v>
          </cell>
          <cell r="W115">
            <v>2014</v>
          </cell>
          <cell r="X115">
            <v>1</v>
          </cell>
          <cell r="Y115" t="str">
            <v>в земле</v>
          </cell>
          <cell r="Z115" t="str">
            <v>в земле</v>
          </cell>
          <cell r="AA115"/>
          <cell r="AB115"/>
          <cell r="AC115"/>
          <cell r="AD115"/>
        </row>
        <row r="116">
          <cell r="A116" t="str">
            <v>1.2.2.149</v>
          </cell>
          <cell r="B116" t="str">
            <v>1.2.2.149</v>
          </cell>
          <cell r="C116" t="str">
            <v>Реконструкция КЛ-0,4 кВ ТП-282 - ул. Бажова, 8</v>
          </cell>
          <cell r="D116"/>
          <cell r="E116" t="str">
            <v>КЛ-0,4 кВ ТП-282 - ул. Бажова, 8</v>
          </cell>
          <cell r="F116" t="str">
            <v>КЛ-0,4 кВ ТП-282 - ул. Бажова, 8</v>
          </cell>
          <cell r="G116" t="str">
            <v>КЛ-0,4 кВ ТП-282 - ул. Бажова, 8</v>
          </cell>
          <cell r="H116" t="str">
            <v>КЛ-0,4 кВ ТП-282 - ул. Бажова, 8</v>
          </cell>
          <cell r="I116">
            <v>0.4</v>
          </cell>
          <cell r="J116">
            <v>0.4</v>
          </cell>
          <cell r="K116">
            <v>0.4</v>
          </cell>
          <cell r="L116">
            <v>0.4</v>
          </cell>
          <cell r="M116">
            <v>1980</v>
          </cell>
          <cell r="N116">
            <v>2</v>
          </cell>
          <cell r="O116">
            <v>2</v>
          </cell>
          <cell r="P116" t="str">
            <v>4×120</v>
          </cell>
          <cell r="Q116" t="str">
            <v>АВБШв 4х120</v>
          </cell>
          <cell r="R116" t="str">
            <v>кабельная</v>
          </cell>
          <cell r="S116" t="str">
            <v>кабельная / кабельная</v>
          </cell>
          <cell r="T116">
            <v>230</v>
          </cell>
          <cell r="U116">
            <v>514</v>
          </cell>
          <cell r="V116" t="str">
            <v>-</v>
          </cell>
          <cell r="W116">
            <v>2017</v>
          </cell>
          <cell r="X116">
            <v>2</v>
          </cell>
          <cell r="Y116" t="str">
            <v>в земле</v>
          </cell>
          <cell r="Z116" t="str">
            <v>в земле</v>
          </cell>
          <cell r="AA116"/>
          <cell r="AB116"/>
          <cell r="AC116"/>
          <cell r="AD116"/>
        </row>
        <row r="117">
          <cell r="A117" t="str">
            <v>1.2.2.179</v>
          </cell>
          <cell r="B117" t="str">
            <v>1.2.2.179</v>
          </cell>
          <cell r="C117" t="str">
            <v>Реконструкция КЛ-0,4 кВ ТП-382 - ул. Энергетиков, 29;29А;29В</v>
          </cell>
          <cell r="D117"/>
          <cell r="E117" t="str">
            <v>КЛ-0,4 кВ ТП-382 - ул. Энергетиков, 29;29А;29В</v>
          </cell>
          <cell r="F117" t="str">
            <v>КЛ-0,4 кВ ТП-382 - ул. Энергетиков, 29;29А;29В</v>
          </cell>
          <cell r="G117" t="str">
            <v>КЛ-0,4 кВ ТП-382 - ул. Энергетиков, 29;29А;29В</v>
          </cell>
          <cell r="H117" t="str">
            <v>КЛ-0,4 кВ ТП-382 - ул. Энергетиков, 29;29А;29В</v>
          </cell>
          <cell r="I117">
            <v>0.4</v>
          </cell>
          <cell r="J117">
            <v>0.4</v>
          </cell>
          <cell r="K117">
            <v>0.4</v>
          </cell>
          <cell r="L117">
            <v>0.4</v>
          </cell>
          <cell r="M117">
            <v>1981</v>
          </cell>
          <cell r="N117">
            <v>3</v>
          </cell>
          <cell r="O117">
            <v>2</v>
          </cell>
          <cell r="P117" t="str">
            <v>3×120+1×35</v>
          </cell>
          <cell r="Q117" t="str">
            <v>АВБШв 4х120</v>
          </cell>
          <cell r="R117" t="str">
            <v>кабельная</v>
          </cell>
          <cell r="S117" t="str">
            <v>кабельная / кабельная</v>
          </cell>
          <cell r="T117">
            <v>163</v>
          </cell>
          <cell r="U117">
            <v>1196</v>
          </cell>
          <cell r="V117" t="str">
            <v>-</v>
          </cell>
          <cell r="W117">
            <v>2016</v>
          </cell>
          <cell r="X117">
            <v>2</v>
          </cell>
          <cell r="Y117" t="str">
            <v>в земле</v>
          </cell>
          <cell r="Z117" t="str">
            <v>в земле</v>
          </cell>
          <cell r="AA117"/>
          <cell r="AB117"/>
          <cell r="AC117"/>
          <cell r="AD117"/>
        </row>
        <row r="118">
          <cell r="A118" t="str">
            <v>1.2.2.188</v>
          </cell>
          <cell r="B118" t="str">
            <v>1.2.2.188</v>
          </cell>
          <cell r="C118" t="str">
            <v>Реконструкция КЛ-0,4 кВ ТП-502 - ул. Грибоедова, 5</v>
          </cell>
          <cell r="D118"/>
          <cell r="E118" t="str">
            <v>КЛ-0,4 кВ ТП-502 - ул. Грибоедова, 5</v>
          </cell>
          <cell r="F118" t="str">
            <v>КЛ-0,4 кВ ТП-502 - ул. Грибоедова, 5</v>
          </cell>
          <cell r="G118" t="str">
            <v>КЛ-0,4 кВ ТП-502 - ул. Грибоедова, 5</v>
          </cell>
          <cell r="H118" t="str">
            <v>КЛ-0,4 кВ ТП-502 - ул. Грибоедова, 5</v>
          </cell>
          <cell r="I118">
            <v>0.4</v>
          </cell>
          <cell r="J118">
            <v>0.4</v>
          </cell>
          <cell r="K118">
            <v>0.4</v>
          </cell>
          <cell r="L118">
            <v>0.4</v>
          </cell>
          <cell r="M118">
            <v>1980</v>
          </cell>
          <cell r="N118">
            <v>1</v>
          </cell>
          <cell r="O118">
            <v>2</v>
          </cell>
          <cell r="P118" t="str">
            <v>3×120+1×50</v>
          </cell>
          <cell r="Q118" t="str">
            <v>АВБШв 4х120</v>
          </cell>
          <cell r="R118" t="str">
            <v>кабельная</v>
          </cell>
          <cell r="S118" t="str">
            <v>кабельная / кабельная</v>
          </cell>
          <cell r="T118">
            <v>120</v>
          </cell>
          <cell r="U118">
            <v>716</v>
          </cell>
          <cell r="V118" t="str">
            <v>-</v>
          </cell>
          <cell r="W118">
            <v>2013</v>
          </cell>
          <cell r="X118">
            <v>1</v>
          </cell>
          <cell r="Y118" t="str">
            <v>в земле</v>
          </cell>
          <cell r="Z118" t="str">
            <v>в земле</v>
          </cell>
          <cell r="AA118"/>
          <cell r="AB118"/>
          <cell r="AC118"/>
          <cell r="AD118"/>
        </row>
        <row r="119">
          <cell r="A119" t="str">
            <v>1.2.2.189</v>
          </cell>
          <cell r="B119" t="str">
            <v>1.2.2.189</v>
          </cell>
          <cell r="C119" t="str">
            <v>Реконструкция КЛ-0,4 кВ ТП-502 - ул. Грибоедова, 9</v>
          </cell>
          <cell r="D119"/>
          <cell r="E119" t="str">
            <v>КЛ-0,4 кВ ТП-502 - ул. Грибоедова, 9</v>
          </cell>
          <cell r="F119" t="str">
            <v>КЛ-0,4 кВ ТП-502 - ул. Грибоедова, 9</v>
          </cell>
          <cell r="G119" t="str">
            <v>КЛ-0,4 кВ ТП-502 - ул. Грибоедова, 9</v>
          </cell>
          <cell r="H119" t="str">
            <v>КЛ-0,4 кВ ТП-502 - ул. Грибоедова, 9</v>
          </cell>
          <cell r="I119">
            <v>0.4</v>
          </cell>
          <cell r="J119">
            <v>0.4</v>
          </cell>
          <cell r="K119">
            <v>0.4</v>
          </cell>
          <cell r="L119">
            <v>0.4</v>
          </cell>
          <cell r="M119">
            <v>1980</v>
          </cell>
          <cell r="N119">
            <v>1</v>
          </cell>
          <cell r="O119">
            <v>2</v>
          </cell>
          <cell r="P119" t="str">
            <v>3×120+1×50</v>
          </cell>
          <cell r="Q119" t="str">
            <v>АВБШв 4х120</v>
          </cell>
          <cell r="R119" t="str">
            <v>кабельная</v>
          </cell>
          <cell r="S119" t="str">
            <v>кабельная / кабельная</v>
          </cell>
          <cell r="T119">
            <v>80</v>
          </cell>
          <cell r="U119">
            <v>576</v>
          </cell>
          <cell r="V119" t="str">
            <v>-</v>
          </cell>
          <cell r="W119">
            <v>2013</v>
          </cell>
          <cell r="X119">
            <v>1</v>
          </cell>
          <cell r="Y119" t="str">
            <v>в земле</v>
          </cell>
          <cell r="Z119" t="str">
            <v>в земле</v>
          </cell>
          <cell r="AA119"/>
          <cell r="AB119"/>
          <cell r="AC119"/>
          <cell r="AD119"/>
        </row>
        <row r="120">
          <cell r="A120" t="str">
            <v>1.2.2.191</v>
          </cell>
          <cell r="B120" t="str">
            <v>1.2.2.191</v>
          </cell>
          <cell r="C120" t="str">
            <v>Реконструкция КЛ-0,4 кв Толстого 18 с ТП - 505  ЭСК № 24</v>
          </cell>
          <cell r="D120"/>
          <cell r="E120" t="str">
            <v>КЛ-0,4 кВ ТП-505 - ул. Толстого, 18</v>
          </cell>
          <cell r="F120" t="str">
            <v>КЛ-0,4 кВ ТП-505 - ул. Толстого, 18</v>
          </cell>
          <cell r="G120" t="str">
            <v>КЛ-0,4 кВ ТП-505 - ул. Толстого, 18</v>
          </cell>
          <cell r="H120" t="str">
            <v>КЛ-0,4 кВ ТП-505 - ул. Толстого, 18</v>
          </cell>
          <cell r="I120">
            <v>0.4</v>
          </cell>
          <cell r="J120">
            <v>0.4</v>
          </cell>
          <cell r="K120">
            <v>0.4</v>
          </cell>
          <cell r="L120">
            <v>0.4</v>
          </cell>
          <cell r="M120">
            <v>1984</v>
          </cell>
          <cell r="N120">
            <v>1</v>
          </cell>
          <cell r="O120">
            <v>2</v>
          </cell>
          <cell r="P120" t="str">
            <v>3×95+1×35</v>
          </cell>
          <cell r="Q120" t="str">
            <v>АВБШв 4х120</v>
          </cell>
          <cell r="R120" t="str">
            <v>кабельная</v>
          </cell>
          <cell r="S120" t="str">
            <v>кабельная / кабельная</v>
          </cell>
          <cell r="T120">
            <v>210</v>
          </cell>
          <cell r="U120">
            <v>372</v>
          </cell>
          <cell r="V120" t="str">
            <v>-</v>
          </cell>
          <cell r="W120">
            <v>2012</v>
          </cell>
          <cell r="X120">
            <v>1</v>
          </cell>
          <cell r="Y120" t="str">
            <v>в земле</v>
          </cell>
          <cell r="Z120" t="str">
            <v>в земле</v>
          </cell>
          <cell r="AA120"/>
          <cell r="AB120"/>
          <cell r="AC120"/>
          <cell r="AD120"/>
        </row>
        <row r="121">
          <cell r="A121" t="str">
            <v>1.2.2.194</v>
          </cell>
          <cell r="B121" t="str">
            <v>1.2.2.194</v>
          </cell>
          <cell r="C121" t="str">
            <v>Реконструкция КЛ-0,4 кВ ТП-508 - ул. Крылова, 13</v>
          </cell>
          <cell r="D121"/>
          <cell r="E121" t="str">
            <v>КЛ-0,4 кВ ТП-508 - ул. Крылова, 13</v>
          </cell>
          <cell r="F121" t="str">
            <v>КЛ-0,4 кВ ТП-508 - ул. Крылова, 13</v>
          </cell>
          <cell r="G121" t="str">
            <v>КЛ-0,4 кВ ТП-508 - ул. Крылова, 13</v>
          </cell>
          <cell r="H121" t="str">
            <v>КЛ-0,4 кВ ТП-508 - ул. Крылова, 13</v>
          </cell>
          <cell r="I121">
            <v>0.4</v>
          </cell>
          <cell r="J121">
            <v>0.4</v>
          </cell>
          <cell r="K121">
            <v>0.4</v>
          </cell>
          <cell r="L121">
            <v>0.4</v>
          </cell>
          <cell r="M121">
            <v>1981</v>
          </cell>
          <cell r="N121">
            <v>2</v>
          </cell>
          <cell r="O121">
            <v>2</v>
          </cell>
          <cell r="P121" t="str">
            <v>3×95+1×35</v>
          </cell>
          <cell r="Q121" t="str">
            <v>АВБШв 4х120</v>
          </cell>
          <cell r="R121" t="str">
            <v>кабельная</v>
          </cell>
          <cell r="S121" t="str">
            <v>кабельная / кабельная</v>
          </cell>
          <cell r="T121">
            <v>300</v>
          </cell>
          <cell r="U121">
            <v>246</v>
          </cell>
          <cell r="V121" t="str">
            <v>-</v>
          </cell>
          <cell r="W121">
            <v>2016</v>
          </cell>
          <cell r="X121">
            <v>2</v>
          </cell>
          <cell r="Y121" t="str">
            <v>в земле</v>
          </cell>
          <cell r="Z121" t="str">
            <v>в земле</v>
          </cell>
          <cell r="AA121"/>
          <cell r="AB121"/>
          <cell r="AC121"/>
          <cell r="AD121"/>
        </row>
        <row r="122">
          <cell r="A122" t="str">
            <v>1.2.2.196.11</v>
          </cell>
          <cell r="B122" t="str">
            <v>1.2.2.196.11</v>
          </cell>
          <cell r="C122" t="str">
            <v>Реконструкция КЛ-0,4 кв от ТП - 513 до Крылова 41 ЭСК № 25</v>
          </cell>
          <cell r="D122"/>
          <cell r="E122" t="str">
            <v>КЛ-0,4 кВ ТП-513 - ул. Крылова, 41</v>
          </cell>
          <cell r="F122" t="str">
            <v>КЛ-0,4 кВ ТП-513 - ул. Крылова, 41</v>
          </cell>
          <cell r="G122" t="str">
            <v>КЛ-0,4 кВ ТП-513 - ул. Крылова, 41</v>
          </cell>
          <cell r="H122" t="str">
            <v>КЛ-0,4 кВ ТП-513 - ул. Крылова, 41</v>
          </cell>
          <cell r="I122">
            <v>0.4</v>
          </cell>
          <cell r="J122">
            <v>0.4</v>
          </cell>
          <cell r="K122">
            <v>0.4</v>
          </cell>
          <cell r="L122">
            <v>0.4</v>
          </cell>
          <cell r="M122">
            <v>1988</v>
          </cell>
          <cell r="N122">
            <v>2</v>
          </cell>
          <cell r="O122">
            <v>2</v>
          </cell>
          <cell r="P122" t="str">
            <v>3×120+1×50</v>
          </cell>
          <cell r="Q122" t="str">
            <v>АВБШв 4х120</v>
          </cell>
          <cell r="R122" t="str">
            <v>кабельная</v>
          </cell>
          <cell r="S122" t="str">
            <v>кабельная / кабельная</v>
          </cell>
          <cell r="T122">
            <v>100</v>
          </cell>
          <cell r="U122">
            <v>300</v>
          </cell>
          <cell r="V122" t="str">
            <v>-</v>
          </cell>
          <cell r="W122">
            <v>2015</v>
          </cell>
          <cell r="X122">
            <v>2</v>
          </cell>
          <cell r="Y122" t="str">
            <v>в земле</v>
          </cell>
          <cell r="Z122" t="str">
            <v>в земле</v>
          </cell>
          <cell r="AA122"/>
          <cell r="AB122"/>
          <cell r="AC122"/>
          <cell r="AD122"/>
        </row>
        <row r="123">
          <cell r="A123" t="str">
            <v>1.2.2.196.12</v>
          </cell>
          <cell r="B123" t="str">
            <v>1.2.2.196.12</v>
          </cell>
          <cell r="C123" t="str">
            <v>Реконструкция КЛ-0,4кв от ТП-262  мкр.7а Декабристов 12</v>
          </cell>
          <cell r="D123"/>
          <cell r="E123" t="str">
            <v>КЛ-0,4 кВ ТП-262 - ул. Декабристов, 12</v>
          </cell>
          <cell r="F123" t="str">
            <v>КЛ-0,4 кВ ТП-262 - ул. Декабристов, 12</v>
          </cell>
          <cell r="G123" t="str">
            <v>КЛ-0,4 кВ ТП-262 - ул. Декабристов, 12</v>
          </cell>
          <cell r="H123" t="str">
            <v>КЛ-0,4 кВ ТП-262 - ул. Декабристов, 12</v>
          </cell>
          <cell r="I123">
            <v>0.4</v>
          </cell>
          <cell r="J123">
            <v>0.4</v>
          </cell>
          <cell r="K123">
            <v>0.4</v>
          </cell>
          <cell r="L123">
            <v>0.4</v>
          </cell>
          <cell r="M123">
            <v>1996</v>
          </cell>
          <cell r="N123">
            <v>2</v>
          </cell>
          <cell r="O123">
            <v>2</v>
          </cell>
          <cell r="P123" t="str">
            <v>3×120+1×70</v>
          </cell>
          <cell r="Q123" t="str">
            <v>АВБбШв  4 х 120</v>
          </cell>
          <cell r="R123" t="str">
            <v>кабельная</v>
          </cell>
          <cell r="S123" t="str">
            <v>кабельная / кабельная</v>
          </cell>
          <cell r="T123">
            <v>45</v>
          </cell>
          <cell r="U123">
            <v>270</v>
          </cell>
          <cell r="V123" t="str">
            <v>-</v>
          </cell>
          <cell r="W123">
            <v>2014</v>
          </cell>
          <cell r="X123">
            <v>1</v>
          </cell>
          <cell r="Y123" t="str">
            <v>в земле</v>
          </cell>
          <cell r="Z123" t="str">
            <v>в земле</v>
          </cell>
          <cell r="AA123"/>
          <cell r="AB123"/>
          <cell r="AC123"/>
          <cell r="AD123"/>
        </row>
        <row r="124">
          <cell r="A124" t="str">
            <v>1.2.2.196.13</v>
          </cell>
          <cell r="B124" t="str">
            <v>1.2.2.196.13</v>
          </cell>
          <cell r="C124" t="str">
            <v>Реконструкция КЛ-0,4кв ТП-345 Островск.28</v>
          </cell>
          <cell r="D124"/>
          <cell r="E124" t="str">
            <v>КЛ-0,4 кВ ТП-345 - ул. Островского, 28</v>
          </cell>
          <cell r="F124" t="str">
            <v>КЛ-0,4 кВ ТП-345 - ул. Островского, 28</v>
          </cell>
          <cell r="G124" t="str">
            <v>КЛ-0,4 кВ ТП-345 - ул. Островского, 28</v>
          </cell>
          <cell r="H124" t="str">
            <v>КЛ-0,4 кВ ТП-345 - ул. Островского, 28</v>
          </cell>
          <cell r="I124">
            <v>0.4</v>
          </cell>
          <cell r="J124">
            <v>0.4</v>
          </cell>
          <cell r="K124">
            <v>0.4</v>
          </cell>
          <cell r="L124">
            <v>0.4</v>
          </cell>
          <cell r="M124">
            <v>1985</v>
          </cell>
          <cell r="N124">
            <v>2</v>
          </cell>
          <cell r="O124">
            <v>2</v>
          </cell>
          <cell r="P124" t="str">
            <v>3×120+1×35</v>
          </cell>
          <cell r="Q124" t="str">
            <v>АВБШв 4х120</v>
          </cell>
          <cell r="R124" t="str">
            <v>кабельная</v>
          </cell>
          <cell r="S124" t="str">
            <v>кабельная / кабельная</v>
          </cell>
          <cell r="T124">
            <v>110</v>
          </cell>
          <cell r="U124">
            <v>286</v>
          </cell>
          <cell r="V124" t="str">
            <v>-</v>
          </cell>
          <cell r="W124">
            <v>2016</v>
          </cell>
          <cell r="X124">
            <v>2</v>
          </cell>
          <cell r="Y124" t="str">
            <v>в земле</v>
          </cell>
          <cell r="Z124" t="str">
            <v>в земле</v>
          </cell>
          <cell r="AA124"/>
          <cell r="AB124"/>
          <cell r="AC124"/>
          <cell r="AD124"/>
        </row>
        <row r="125">
          <cell r="A125" t="str">
            <v>1.2.2.196.14</v>
          </cell>
          <cell r="B125" t="str">
            <v>1.2.2.196.14</v>
          </cell>
          <cell r="C125" t="str">
            <v>Реконструкция КЛ-0,4кв ТП-345 Островск.26</v>
          </cell>
          <cell r="D125"/>
          <cell r="E125" t="str">
            <v>КЛ-0,4 кВ ТП-345 - ул. Островского, 26</v>
          </cell>
          <cell r="F125" t="str">
            <v>КЛ-0,4 кВ ТП-345 - ул. Островского, 26</v>
          </cell>
          <cell r="G125" t="str">
            <v>КЛ-0,4 кВ ТП-345 - ул. Островского, 26</v>
          </cell>
          <cell r="H125" t="str">
            <v>КЛ-0,4 кВ ТП-345 - ул. Островского, 26</v>
          </cell>
          <cell r="I125">
            <v>0.4</v>
          </cell>
          <cell r="J125">
            <v>0.4</v>
          </cell>
          <cell r="K125">
            <v>0.4</v>
          </cell>
          <cell r="L125">
            <v>0.4</v>
          </cell>
          <cell r="M125">
            <v>1985</v>
          </cell>
          <cell r="N125">
            <v>2</v>
          </cell>
          <cell r="O125">
            <v>2</v>
          </cell>
          <cell r="P125" t="str">
            <v>3×95+1×35</v>
          </cell>
          <cell r="Q125" t="str">
            <v>АВБШв 4х120</v>
          </cell>
          <cell r="R125" t="str">
            <v>кабельная</v>
          </cell>
          <cell r="S125" t="str">
            <v>кабельная / кабельная</v>
          </cell>
          <cell r="T125">
            <v>170</v>
          </cell>
          <cell r="U125">
            <v>210</v>
          </cell>
          <cell r="V125" t="str">
            <v>-</v>
          </cell>
          <cell r="W125">
            <v>2016</v>
          </cell>
          <cell r="X125">
            <v>2</v>
          </cell>
          <cell r="Y125" t="str">
            <v>в земле</v>
          </cell>
          <cell r="Z125" t="str">
            <v>в земле</v>
          </cell>
          <cell r="AA125"/>
          <cell r="AB125"/>
          <cell r="AC125"/>
          <cell r="AD125"/>
        </row>
        <row r="126">
          <cell r="A126" t="str">
            <v>1.2.2.196.15</v>
          </cell>
          <cell r="B126" t="str">
            <v>1.2.2.196.15</v>
          </cell>
          <cell r="C126" t="str">
            <v>Реконструкция КЛ-0,4кв ТП-345  Островского 26/1</v>
          </cell>
          <cell r="D126"/>
          <cell r="E126" t="str">
            <v>КЛ-0,4 кВ ТП-345 - ул. Островского, 26/1</v>
          </cell>
          <cell r="F126" t="str">
            <v>КЛ-0,4 кВ ТП-345 - ул. Островского, 26/1</v>
          </cell>
          <cell r="G126" t="str">
            <v>КЛ-0,4 кВ ТП-345 - ул. Островского, 26/1</v>
          </cell>
          <cell r="H126" t="str">
            <v>КЛ-0,4 кВ ТП-345 - ул. Островского, 26/1</v>
          </cell>
          <cell r="I126">
            <v>0.4</v>
          </cell>
          <cell r="J126">
            <v>0.4</v>
          </cell>
          <cell r="K126">
            <v>0.4</v>
          </cell>
          <cell r="L126">
            <v>0.4</v>
          </cell>
          <cell r="M126">
            <v>1986</v>
          </cell>
          <cell r="N126">
            <v>2</v>
          </cell>
          <cell r="O126">
            <v>2</v>
          </cell>
          <cell r="P126" t="str">
            <v>3×95+1×35</v>
          </cell>
          <cell r="Q126" t="str">
            <v>АВБШв 4х120</v>
          </cell>
          <cell r="R126" t="str">
            <v>кабельная</v>
          </cell>
          <cell r="S126" t="str">
            <v>кабельная / кабельная</v>
          </cell>
          <cell r="T126">
            <v>65</v>
          </cell>
          <cell r="U126">
            <v>128</v>
          </cell>
          <cell r="V126" t="str">
            <v>-</v>
          </cell>
          <cell r="W126">
            <v>2016</v>
          </cell>
          <cell r="X126">
            <v>2</v>
          </cell>
          <cell r="Y126" t="str">
            <v>в земле</v>
          </cell>
          <cell r="Z126" t="str">
            <v>в земле</v>
          </cell>
          <cell r="AA126"/>
          <cell r="AB126"/>
          <cell r="AC126"/>
          <cell r="AD126"/>
        </row>
        <row r="127">
          <cell r="A127" t="str">
            <v>1.2.2.196.16</v>
          </cell>
          <cell r="B127" t="str">
            <v>1.2.2.196.16</v>
          </cell>
          <cell r="C127" t="str">
            <v>Реконструкция КЛ-0,4 кв Привокзальная 6 с ТП - 506  ЭСК № 24</v>
          </cell>
          <cell r="D127"/>
          <cell r="E127" t="str">
            <v>КЛ-0,4 кВ ТП-506 - ул. Привокзальная, 6</v>
          </cell>
          <cell r="F127" t="str">
            <v>КЛ-0,4 кВ ТП-506 - ул. Привокзальная, 6</v>
          </cell>
          <cell r="G127" t="str">
            <v>КЛ-0,4 кВ ТП-506 - ул. Привокзальная, 6</v>
          </cell>
          <cell r="H127" t="str">
            <v>КЛ-0,4 кВ ТП-506 - ул. Привокзальная, 6</v>
          </cell>
          <cell r="I127">
            <v>0.4</v>
          </cell>
          <cell r="J127">
            <v>0.4</v>
          </cell>
          <cell r="K127">
            <v>0.4</v>
          </cell>
          <cell r="L127">
            <v>0.4</v>
          </cell>
          <cell r="M127">
            <v>1985</v>
          </cell>
          <cell r="N127">
            <v>1</v>
          </cell>
          <cell r="O127">
            <v>2</v>
          </cell>
          <cell r="P127" t="str">
            <v>3×180+1×70</v>
          </cell>
          <cell r="Q127" t="str">
            <v>АВБШв 4х120</v>
          </cell>
          <cell r="R127" t="str">
            <v>кабельная</v>
          </cell>
          <cell r="S127" t="str">
            <v>кабельная / кабельная</v>
          </cell>
          <cell r="T127">
            <v>120</v>
          </cell>
          <cell r="U127">
            <v>380</v>
          </cell>
          <cell r="V127" t="str">
            <v>-</v>
          </cell>
          <cell r="W127">
            <v>2016</v>
          </cell>
          <cell r="X127">
            <v>2</v>
          </cell>
          <cell r="Y127" t="str">
            <v>в земле</v>
          </cell>
          <cell r="Z127" t="str">
            <v>в земле</v>
          </cell>
          <cell r="AA127"/>
          <cell r="AB127"/>
          <cell r="AC127"/>
          <cell r="AD127"/>
        </row>
        <row r="128">
          <cell r="A128" t="str">
            <v>1.2.2.196.17</v>
          </cell>
          <cell r="B128" t="str">
            <v>1.2.2.196.17</v>
          </cell>
          <cell r="C128" t="str">
            <v>Реконструкция КЛ -0,4 кВ  ТП 205-Набереж.78</v>
          </cell>
          <cell r="D128"/>
          <cell r="E128" t="str">
            <v>КЛ-0,4 кВ ТП-205 - пр-т Набережный, 78</v>
          </cell>
          <cell r="F128" t="str">
            <v>КЛ-0,4 кВ ТП-205 - пр-т Набережный, 78</v>
          </cell>
          <cell r="G128" t="str">
            <v>КЛ-0,4 кВ ТП-205 - пр-т Набережный, 78</v>
          </cell>
          <cell r="H128" t="str">
            <v>КЛ-0,4 кВ ТП-205 - пр-т Набережный, 78</v>
          </cell>
          <cell r="I128">
            <v>0.4</v>
          </cell>
          <cell r="J128">
            <v>0.4</v>
          </cell>
          <cell r="K128">
            <v>0.4</v>
          </cell>
          <cell r="L128">
            <v>0.4</v>
          </cell>
          <cell r="M128">
            <v>1975</v>
          </cell>
          <cell r="N128">
            <v>1</v>
          </cell>
          <cell r="O128">
            <v>2</v>
          </cell>
          <cell r="P128" t="str">
            <v>3×120</v>
          </cell>
          <cell r="Q128" t="str">
            <v>АВБШв 4х95</v>
          </cell>
          <cell r="R128" t="str">
            <v>кабельная</v>
          </cell>
          <cell r="S128" t="str">
            <v>кабельная / кабельная</v>
          </cell>
          <cell r="T128">
            <v>70</v>
          </cell>
          <cell r="U128">
            <v>156</v>
          </cell>
          <cell r="V128" t="str">
            <v>-</v>
          </cell>
          <cell r="W128">
            <v>2016</v>
          </cell>
          <cell r="X128">
            <v>2</v>
          </cell>
          <cell r="Y128" t="str">
            <v>в земле</v>
          </cell>
          <cell r="Z128" t="str">
            <v>в земле</v>
          </cell>
          <cell r="AA128"/>
          <cell r="AB128"/>
          <cell r="AC128"/>
          <cell r="AD128"/>
        </row>
        <row r="129">
          <cell r="A129" t="str">
            <v>1.2.2.196.18</v>
          </cell>
          <cell r="B129" t="str">
            <v>1.2.2.196.18</v>
          </cell>
          <cell r="C129" t="str">
            <v>Реконструкция КЛ-0,4 кв общ. МПС с ТП - 501 ЭСК № 24</v>
          </cell>
          <cell r="D129"/>
          <cell r="E129" t="str">
            <v>КЛ-0,4 кВ ТП-501 - ул. Мечникова, 9</v>
          </cell>
          <cell r="F129" t="str">
            <v>КЛ-0,4 кВ ТП-501 - ул. Мечникова, 9</v>
          </cell>
          <cell r="G129" t="str">
            <v>КЛ-0,4 кВ ТП-501 - ул. Мечникова, 9</v>
          </cell>
          <cell r="H129" t="str">
            <v>КЛ-0,4 кВ ТП-501 - ул. Мечникова, 9</v>
          </cell>
          <cell r="I129">
            <v>0.4</v>
          </cell>
          <cell r="J129">
            <v>0.4</v>
          </cell>
          <cell r="K129">
            <v>0.4</v>
          </cell>
          <cell r="L129">
            <v>0.4</v>
          </cell>
          <cell r="M129">
            <v>1987</v>
          </cell>
          <cell r="N129">
            <v>1</v>
          </cell>
          <cell r="O129">
            <v>2</v>
          </cell>
          <cell r="P129" t="str">
            <v>3×240+1×120</v>
          </cell>
          <cell r="Q129" t="str">
            <v>АВБбшВ 4х120</v>
          </cell>
          <cell r="R129" t="str">
            <v>кабельная</v>
          </cell>
          <cell r="S129" t="str">
            <v>кабельная / кабельная</v>
          </cell>
          <cell r="T129">
            <v>70</v>
          </cell>
          <cell r="U129">
            <v>332</v>
          </cell>
          <cell r="V129" t="str">
            <v>-</v>
          </cell>
          <cell r="W129">
            <v>2013</v>
          </cell>
          <cell r="X129">
            <v>1</v>
          </cell>
          <cell r="Y129" t="str">
            <v>в земле</v>
          </cell>
          <cell r="Z129" t="str">
            <v>в земле</v>
          </cell>
          <cell r="AA129"/>
          <cell r="AB129"/>
          <cell r="AC129"/>
          <cell r="AD129"/>
        </row>
        <row r="130">
          <cell r="A130" t="str">
            <v>1.2.2.196.19</v>
          </cell>
          <cell r="B130" t="str">
            <v>1.2.2.196.19</v>
          </cell>
          <cell r="C130" t="str">
            <v>Реконструкция КЛ-0,4 кв Дом Быта ТП - 503 ЭСК № 24</v>
          </cell>
          <cell r="D130"/>
          <cell r="E130" t="str">
            <v>КЛ-0,4 кВ ТП-503 - Дом Быта</v>
          </cell>
          <cell r="F130" t="str">
            <v>КЛ-0,4 кВ ТП-503 - Дом Быта</v>
          </cell>
          <cell r="G130" t="str">
            <v>КЛ-0,4 кВ ТП-503 - Дом Быта</v>
          </cell>
          <cell r="H130" t="str">
            <v>КЛ-0,4 кВ ТП-503 - Дом Быта</v>
          </cell>
          <cell r="I130">
            <v>0.4</v>
          </cell>
          <cell r="J130">
            <v>0.4</v>
          </cell>
          <cell r="K130">
            <v>0.4</v>
          </cell>
          <cell r="L130">
            <v>0.4</v>
          </cell>
          <cell r="M130">
            <v>1982</v>
          </cell>
          <cell r="N130">
            <v>1</v>
          </cell>
          <cell r="O130">
            <v>2</v>
          </cell>
          <cell r="P130" t="str">
            <v>3×120+1×70</v>
          </cell>
          <cell r="Q130" t="str">
            <v>АВБШв 4х120</v>
          </cell>
          <cell r="R130" t="str">
            <v>кабельная</v>
          </cell>
          <cell r="S130" t="str">
            <v>кабельная / кабельная</v>
          </cell>
          <cell r="T130">
            <v>50</v>
          </cell>
          <cell r="U130">
            <v>198</v>
          </cell>
          <cell r="V130" t="str">
            <v>-</v>
          </cell>
          <cell r="W130">
            <v>2013</v>
          </cell>
          <cell r="X130">
            <v>1</v>
          </cell>
          <cell r="Y130" t="str">
            <v>в земле</v>
          </cell>
          <cell r="Z130" t="str">
            <v>в земле</v>
          </cell>
          <cell r="AA130"/>
          <cell r="AB130"/>
          <cell r="AC130"/>
          <cell r="AD130"/>
        </row>
        <row r="131">
          <cell r="A131" t="str">
            <v>1.2.2.196.20</v>
          </cell>
          <cell r="B131" t="str">
            <v>1.2.2.196.20</v>
          </cell>
          <cell r="C131" t="str">
            <v>Реконструкция КЛ - 0,4 кВ ТП - 513 Крылова 37 ЭСК № 25</v>
          </cell>
          <cell r="D131"/>
          <cell r="E131" t="str">
            <v>КЛ-0,4 кВ ТП-513 - ул. Крылова, 37</v>
          </cell>
          <cell r="F131" t="str">
            <v>КЛ-0,4 кВ ТП-513 - ул. Крылова, 37</v>
          </cell>
          <cell r="G131" t="str">
            <v>КЛ-0,4 кВ ТП-513 - ул. Крылова, 37</v>
          </cell>
          <cell r="H131" t="str">
            <v>КЛ-0,4 кВ ТП-513 - ул. Крылова, 37</v>
          </cell>
          <cell r="I131">
            <v>0.4</v>
          </cell>
          <cell r="J131">
            <v>0.4</v>
          </cell>
          <cell r="K131">
            <v>0.4</v>
          </cell>
          <cell r="L131">
            <v>0.4</v>
          </cell>
          <cell r="M131">
            <v>1989</v>
          </cell>
          <cell r="N131">
            <v>2</v>
          </cell>
          <cell r="O131">
            <v>2</v>
          </cell>
          <cell r="P131" t="str">
            <v>3×95+1×35</v>
          </cell>
          <cell r="Q131" t="str">
            <v>АВБШв 4х120</v>
          </cell>
          <cell r="R131" t="str">
            <v>кабельная</v>
          </cell>
          <cell r="S131" t="str">
            <v>кабельная / кабельная</v>
          </cell>
          <cell r="T131">
            <v>220</v>
          </cell>
          <cell r="U131">
            <v>356</v>
          </cell>
          <cell r="V131" t="str">
            <v>-</v>
          </cell>
          <cell r="W131">
            <v>2015</v>
          </cell>
          <cell r="X131">
            <v>2</v>
          </cell>
          <cell r="Y131" t="str">
            <v>в земле</v>
          </cell>
          <cell r="Z131" t="str">
            <v>в земле</v>
          </cell>
          <cell r="AA131"/>
          <cell r="AB131"/>
          <cell r="AC131"/>
          <cell r="AD131"/>
        </row>
        <row r="132">
          <cell r="A132" t="str">
            <v>1.2.2.196.21</v>
          </cell>
          <cell r="B132" t="str">
            <v>1.2.2.196.21</v>
          </cell>
          <cell r="C132" t="str">
            <v>Реконструкция КЛ-0,4 кв  ТП - 513 Крылова 39 АКТ № 4</v>
          </cell>
          <cell r="D132"/>
          <cell r="E132" t="str">
            <v>КЛ-0,4 кВ ТП-513 - ул. Крылова, 39</v>
          </cell>
          <cell r="F132" t="str">
            <v>КЛ-0,4 кВ ТП-513 - ул. Крылова, 39</v>
          </cell>
          <cell r="G132" t="str">
            <v>КЛ-0,4 кВ ТП-513 - ул. Крылова, 39</v>
          </cell>
          <cell r="H132" t="str">
            <v>КЛ-0,4 кВ ТП-513 - ул. Крылова, 39</v>
          </cell>
          <cell r="I132">
            <v>0.4</v>
          </cell>
          <cell r="J132">
            <v>0.4</v>
          </cell>
          <cell r="K132">
            <v>0.4</v>
          </cell>
          <cell r="L132">
            <v>0.4</v>
          </cell>
          <cell r="M132">
            <v>1986</v>
          </cell>
          <cell r="N132">
            <v>2</v>
          </cell>
          <cell r="O132">
            <v>2</v>
          </cell>
          <cell r="P132" t="str">
            <v>3×70+1×50</v>
          </cell>
          <cell r="Q132" t="str">
            <v>АВБШв 4х120</v>
          </cell>
          <cell r="R132" t="str">
            <v>кабельная</v>
          </cell>
          <cell r="S132" t="str">
            <v>кабельная / кабельная</v>
          </cell>
          <cell r="T132">
            <v>132</v>
          </cell>
          <cell r="U132">
            <v>480</v>
          </cell>
          <cell r="V132" t="str">
            <v>-</v>
          </cell>
          <cell r="W132">
            <v>2015</v>
          </cell>
          <cell r="X132">
            <v>2</v>
          </cell>
          <cell r="Y132" t="str">
            <v>в земле</v>
          </cell>
          <cell r="Z132" t="str">
            <v>в земле</v>
          </cell>
          <cell r="AA132"/>
          <cell r="AB132"/>
          <cell r="AC132"/>
          <cell r="AD132"/>
        </row>
        <row r="133">
          <cell r="A133" t="str">
            <v>1.2.3.1</v>
          </cell>
          <cell r="B133" t="str">
            <v>1.2.3.1</v>
          </cell>
          <cell r="C133" t="str">
            <v>Монтаж системы АИИСКУЭ от РП(ТП) 6,10 кВ до границы балансовой принадлежности в МКД</v>
          </cell>
          <cell r="D133"/>
          <cell r="E133"/>
          <cell r="F133"/>
          <cell r="G133"/>
          <cell r="H133"/>
          <cell r="I133"/>
          <cell r="J133"/>
          <cell r="K133"/>
          <cell r="L133"/>
          <cell r="M133"/>
          <cell r="N133"/>
          <cell r="O133"/>
          <cell r="P133"/>
          <cell r="Q133"/>
          <cell r="R133"/>
          <cell r="S133"/>
          <cell r="T133"/>
          <cell r="U133"/>
          <cell r="V133"/>
          <cell r="W133"/>
          <cell r="X133"/>
          <cell r="Y133"/>
          <cell r="Z133"/>
          <cell r="AA133"/>
          <cell r="AB133"/>
          <cell r="AC133"/>
          <cell r="AD133"/>
        </row>
        <row r="134">
          <cell r="A134" t="str">
            <v>1.2.3.2</v>
          </cell>
          <cell r="B134" t="str">
            <v>1.2.3.2</v>
          </cell>
          <cell r="C134" t="str">
            <v>Монтаж системы АИИС КУЭ РП; ТП; КТПН</v>
          </cell>
          <cell r="D134"/>
          <cell r="E134"/>
          <cell r="F134"/>
          <cell r="G134"/>
          <cell r="H134"/>
          <cell r="I134"/>
          <cell r="J134"/>
          <cell r="K134"/>
          <cell r="L134"/>
          <cell r="M134"/>
          <cell r="N134"/>
          <cell r="O134"/>
          <cell r="P134"/>
          <cell r="Q134"/>
          <cell r="R134"/>
          <cell r="S134"/>
          <cell r="T134"/>
          <cell r="U134"/>
          <cell r="V134"/>
          <cell r="W134"/>
          <cell r="X134"/>
          <cell r="Y134"/>
          <cell r="Z134"/>
          <cell r="AA134"/>
          <cell r="AB134"/>
          <cell r="AC134"/>
          <cell r="AD134"/>
        </row>
        <row r="135">
          <cell r="A135" t="str">
            <v>1.2.3.3</v>
          </cell>
          <cell r="B135" t="str">
            <v>1.2.3.3</v>
          </cell>
          <cell r="C135" t="str">
            <v>Монтаж телемеханики на РП; ТП</v>
          </cell>
          <cell r="D135"/>
          <cell r="E135"/>
          <cell r="F135"/>
          <cell r="G135"/>
          <cell r="H135"/>
          <cell r="I135"/>
          <cell r="J135"/>
          <cell r="K135"/>
          <cell r="L135"/>
          <cell r="M135"/>
          <cell r="N135"/>
          <cell r="O135"/>
          <cell r="P135"/>
          <cell r="Q135"/>
          <cell r="R135"/>
          <cell r="S135"/>
          <cell r="T135"/>
          <cell r="U135"/>
          <cell r="V135"/>
          <cell r="W135"/>
          <cell r="X135"/>
          <cell r="Y135"/>
          <cell r="Z135"/>
          <cell r="AA135"/>
          <cell r="AB135"/>
          <cell r="AC135"/>
          <cell r="AD135"/>
        </row>
        <row r="136">
          <cell r="A136" t="str">
            <v>1.6.3</v>
          </cell>
          <cell r="B136" t="str">
            <v>1.6.3</v>
          </cell>
          <cell r="C136" t="str">
            <v>АГП ВС-22-06 ЭИ КАМАЗ 43502 4х4 - 2шт.</v>
          </cell>
          <cell r="D136"/>
          <cell r="E136"/>
          <cell r="F136"/>
          <cell r="G136"/>
          <cell r="H136"/>
          <cell r="I136"/>
          <cell r="J136"/>
          <cell r="K136"/>
          <cell r="L136"/>
          <cell r="M136"/>
          <cell r="N136"/>
          <cell r="O136"/>
          <cell r="P136"/>
          <cell r="Q136"/>
          <cell r="R136"/>
          <cell r="S136"/>
          <cell r="T136"/>
          <cell r="U136"/>
          <cell r="V136"/>
          <cell r="W136"/>
          <cell r="X136"/>
          <cell r="Y136"/>
          <cell r="Z136"/>
          <cell r="AA136"/>
          <cell r="AB136"/>
          <cell r="AC136"/>
          <cell r="AD136"/>
        </row>
        <row r="137">
          <cell r="A137" t="str">
            <v>1.6.5</v>
          </cell>
          <cell r="B137" t="str">
            <v>1.6.5</v>
          </cell>
          <cell r="C137" t="str">
            <v>Газель-Next цельнометалическая-6шт.</v>
          </cell>
          <cell r="D137"/>
          <cell r="E137"/>
          <cell r="F137"/>
          <cell r="G137"/>
          <cell r="H137"/>
          <cell r="I137"/>
          <cell r="J137"/>
          <cell r="K137"/>
          <cell r="L137"/>
          <cell r="M137"/>
          <cell r="N137"/>
          <cell r="O137"/>
          <cell r="P137"/>
          <cell r="Q137"/>
          <cell r="R137"/>
          <cell r="S137"/>
          <cell r="T137"/>
          <cell r="U137"/>
          <cell r="V137"/>
          <cell r="W137"/>
          <cell r="X137"/>
          <cell r="Y137"/>
          <cell r="Z137"/>
          <cell r="AA137"/>
          <cell r="AB137"/>
          <cell r="AC137"/>
          <cell r="AD137"/>
        </row>
        <row r="138">
          <cell r="A138" t="str">
            <v>1.6.22</v>
          </cell>
          <cell r="B138" t="str">
            <v>1.6.22</v>
          </cell>
          <cell r="C138" t="str">
            <v>Тягач МАЗ 6430В9-1421-021</v>
          </cell>
          <cell r="D138"/>
          <cell r="E138"/>
          <cell r="F138"/>
          <cell r="G138"/>
          <cell r="H138"/>
          <cell r="I138"/>
          <cell r="J138"/>
          <cell r="K138"/>
          <cell r="L138"/>
          <cell r="M138"/>
          <cell r="N138"/>
          <cell r="O138"/>
          <cell r="P138"/>
          <cell r="Q138"/>
          <cell r="R138"/>
          <cell r="S138"/>
          <cell r="T138"/>
          <cell r="U138"/>
          <cell r="V138"/>
          <cell r="W138"/>
          <cell r="X138"/>
          <cell r="Y138"/>
          <cell r="Z138"/>
          <cell r="AA138"/>
          <cell r="AB138"/>
          <cell r="AC138"/>
          <cell r="AD138"/>
        </row>
        <row r="139">
          <cell r="A139" t="str">
            <v>1.6.23</v>
          </cell>
          <cell r="B139" t="str">
            <v>1.6.23</v>
          </cell>
          <cell r="C139" t="str">
            <v>Полуприцеп низкорамный 993930-S40</v>
          </cell>
          <cell r="D139"/>
          <cell r="E139"/>
          <cell r="F139"/>
          <cell r="G139"/>
          <cell r="H139"/>
          <cell r="I139"/>
          <cell r="J139"/>
          <cell r="K139"/>
          <cell r="L139"/>
          <cell r="M139"/>
          <cell r="N139"/>
          <cell r="O139"/>
          <cell r="P139"/>
          <cell r="Q139"/>
          <cell r="R139"/>
          <cell r="S139"/>
          <cell r="T139"/>
          <cell r="U139"/>
          <cell r="V139"/>
          <cell r="W139"/>
          <cell r="X139"/>
          <cell r="Y139"/>
          <cell r="Z139"/>
          <cell r="AA139"/>
          <cell r="AB139"/>
          <cell r="AC139"/>
          <cell r="AD139"/>
        </row>
        <row r="140">
          <cell r="A140" t="str">
            <v>1.6.24</v>
          </cell>
          <cell r="B140" t="str">
            <v>1.6.24</v>
          </cell>
          <cell r="C140" t="str">
            <v>Автогидроподъемник (АГП ПСС121.28-03)  КАМАЗ 5356 6х6</v>
          </cell>
          <cell r="D140"/>
          <cell r="E140"/>
          <cell r="F140"/>
          <cell r="G140"/>
          <cell r="H140"/>
          <cell r="I140"/>
          <cell r="J140"/>
          <cell r="K140"/>
          <cell r="L140"/>
          <cell r="M140"/>
          <cell r="N140"/>
          <cell r="O140"/>
          <cell r="P140"/>
          <cell r="Q140"/>
          <cell r="R140"/>
          <cell r="S140"/>
          <cell r="T140"/>
          <cell r="U140"/>
          <cell r="V140"/>
          <cell r="W140"/>
          <cell r="X140"/>
          <cell r="Y140"/>
          <cell r="Z140"/>
          <cell r="AA140"/>
          <cell r="AB140"/>
          <cell r="AC140"/>
          <cell r="AD140"/>
        </row>
        <row r="141">
          <cell r="A141" t="str">
            <v>1.6.25</v>
          </cell>
          <cell r="B141" t="str">
            <v>1.6.25</v>
          </cell>
          <cell r="C141" t="str">
            <v>CAT 434F2 (Экскаватор погрузчик)</v>
          </cell>
          <cell r="D141"/>
          <cell r="E141"/>
          <cell r="F141"/>
          <cell r="G141"/>
          <cell r="H141"/>
          <cell r="I141"/>
          <cell r="J141"/>
          <cell r="K141"/>
          <cell r="L141"/>
          <cell r="M141"/>
          <cell r="N141"/>
          <cell r="O141"/>
          <cell r="P141"/>
          <cell r="Q141"/>
          <cell r="R141"/>
          <cell r="S141"/>
          <cell r="T141"/>
          <cell r="U141"/>
          <cell r="V141"/>
          <cell r="W141"/>
          <cell r="X141"/>
          <cell r="Y141"/>
          <cell r="Z141"/>
          <cell r="AA141"/>
          <cell r="AB141"/>
          <cell r="AC141"/>
          <cell r="AD141"/>
        </row>
        <row r="142">
          <cell r="A142" t="str">
            <v>1.6.26</v>
          </cell>
          <cell r="B142" t="str">
            <v>1.6.26</v>
          </cell>
          <cell r="C142" t="str">
            <v>Погрузчик Фронтальный "Амкадор-352" г.п. 5тн (Вилы грузовые)</v>
          </cell>
          <cell r="D142"/>
          <cell r="E142"/>
          <cell r="F142"/>
          <cell r="G142"/>
          <cell r="H142"/>
          <cell r="I142"/>
          <cell r="J142"/>
          <cell r="K142"/>
          <cell r="L142"/>
          <cell r="M142"/>
          <cell r="N142"/>
          <cell r="O142"/>
          <cell r="P142"/>
          <cell r="Q142"/>
          <cell r="R142"/>
          <cell r="S142"/>
          <cell r="T142"/>
          <cell r="U142"/>
          <cell r="V142"/>
          <cell r="W142"/>
          <cell r="X142"/>
          <cell r="Y142"/>
          <cell r="Z142"/>
          <cell r="AA142"/>
          <cell r="AB142"/>
          <cell r="AC142"/>
          <cell r="AD142"/>
        </row>
        <row r="143">
          <cell r="A143" t="str">
            <v>1.6.27</v>
          </cell>
          <cell r="B143" t="str">
            <v>1.6.27</v>
          </cell>
          <cell r="C143" t="str">
            <v>Самосвал "КАМАЗ-65111" г.п. 14 тонн</v>
          </cell>
          <cell r="D143"/>
          <cell r="E143"/>
          <cell r="F143"/>
          <cell r="G143"/>
          <cell r="H143"/>
          <cell r="I143"/>
          <cell r="J143"/>
          <cell r="K143"/>
          <cell r="L143"/>
          <cell r="M143"/>
          <cell r="N143"/>
          <cell r="O143"/>
          <cell r="P143"/>
          <cell r="Q143"/>
          <cell r="R143"/>
          <cell r="S143"/>
          <cell r="T143"/>
          <cell r="U143"/>
          <cell r="V143"/>
          <cell r="W143"/>
          <cell r="X143"/>
          <cell r="Y143"/>
          <cell r="Z143"/>
          <cell r="AA143"/>
          <cell r="AB143"/>
          <cell r="AC143"/>
          <cell r="AD143"/>
        </row>
        <row r="144">
          <cell r="A144" t="str">
            <v>1.6.29</v>
          </cell>
          <cell r="B144" t="str">
            <v>1.6.29</v>
          </cell>
          <cell r="C144" t="str">
            <v>КТПН - 400 кВА , ул. Рацианализаторов</v>
          </cell>
          <cell r="D144"/>
          <cell r="E144"/>
          <cell r="F144"/>
          <cell r="G144"/>
          <cell r="H144"/>
          <cell r="I144"/>
          <cell r="J144"/>
          <cell r="K144"/>
          <cell r="L144"/>
          <cell r="M144"/>
          <cell r="N144"/>
          <cell r="O144"/>
          <cell r="P144"/>
          <cell r="Q144"/>
          <cell r="R144"/>
          <cell r="S144"/>
          <cell r="T144"/>
          <cell r="U144"/>
          <cell r="V144"/>
          <cell r="W144"/>
          <cell r="X144"/>
          <cell r="Y144"/>
          <cell r="Z144"/>
          <cell r="AA144"/>
          <cell r="AB144"/>
          <cell r="AC144"/>
          <cell r="AD144"/>
        </row>
        <row r="145">
          <cell r="A145" t="str">
            <v>1.6.30</v>
          </cell>
          <cell r="B145" t="str">
            <v>1.6.30</v>
          </cell>
          <cell r="C145" t="str">
            <v>КТПН-2х160 кВА по ул. Базовая</v>
          </cell>
          <cell r="D145"/>
          <cell r="E145"/>
          <cell r="F145"/>
          <cell r="G145"/>
          <cell r="H145"/>
          <cell r="I145"/>
          <cell r="J145"/>
          <cell r="K145"/>
          <cell r="L145"/>
          <cell r="M145"/>
          <cell r="N145"/>
          <cell r="O145"/>
          <cell r="P145"/>
          <cell r="Q145"/>
          <cell r="R145"/>
          <cell r="S145"/>
          <cell r="T145"/>
          <cell r="U145"/>
          <cell r="V145"/>
          <cell r="W145"/>
          <cell r="X145"/>
          <cell r="Y145"/>
          <cell r="Z145"/>
          <cell r="AA145"/>
          <cell r="AB145"/>
          <cell r="AC145"/>
          <cell r="AD145"/>
        </row>
        <row r="146">
          <cell r="A146" t="str">
            <v>1.6.31</v>
          </cell>
          <cell r="B146" t="str">
            <v>1.6.31</v>
          </cell>
          <cell r="C146" t="str">
            <v>КЛ-0,4 кВ ул. Энергостроителей, 5</v>
          </cell>
          <cell r="D146"/>
          <cell r="E146"/>
          <cell r="F146"/>
          <cell r="G146"/>
          <cell r="H146"/>
          <cell r="I146"/>
          <cell r="J146"/>
          <cell r="K146"/>
          <cell r="L146"/>
          <cell r="M146"/>
          <cell r="N146"/>
          <cell r="O146"/>
          <cell r="P146"/>
          <cell r="Q146"/>
          <cell r="R146"/>
          <cell r="S146"/>
          <cell r="T146"/>
          <cell r="U146"/>
          <cell r="V146"/>
          <cell r="W146"/>
          <cell r="X146"/>
          <cell r="Y146"/>
          <cell r="Z146"/>
          <cell r="AA146"/>
          <cell r="AB146"/>
          <cell r="AC146"/>
          <cell r="AD146"/>
        </row>
        <row r="147">
          <cell r="A147" t="str">
            <v>1.6.34</v>
          </cell>
          <cell r="B147" t="str">
            <v>1.6.34</v>
          </cell>
          <cell r="C147" t="str">
            <v>КЛ- 0,4кВ по ул. Каролинского, 10</v>
          </cell>
          <cell r="D147"/>
          <cell r="E147"/>
          <cell r="F147"/>
          <cell r="G147"/>
          <cell r="H147"/>
          <cell r="I147"/>
          <cell r="J147"/>
          <cell r="K147"/>
          <cell r="L147"/>
          <cell r="M147"/>
          <cell r="N147"/>
          <cell r="O147"/>
          <cell r="P147"/>
          <cell r="Q147"/>
          <cell r="R147"/>
          <cell r="S147"/>
          <cell r="T147"/>
          <cell r="U147"/>
          <cell r="V147"/>
          <cell r="W147"/>
          <cell r="X147"/>
          <cell r="Y147"/>
          <cell r="Z147"/>
          <cell r="AA147"/>
          <cell r="AB147"/>
          <cell r="AC147"/>
          <cell r="AD147"/>
        </row>
        <row r="148">
          <cell r="A148" t="str">
            <v>1.6.35</v>
          </cell>
          <cell r="B148" t="str">
            <v>1.6.35</v>
          </cell>
          <cell r="C148" t="str">
            <v>кабельная линия  по ул. Киртбая 18</v>
          </cell>
          <cell r="D148"/>
          <cell r="E148"/>
          <cell r="F148"/>
          <cell r="G148"/>
          <cell r="H148"/>
          <cell r="I148"/>
          <cell r="J148"/>
          <cell r="K148"/>
          <cell r="L148"/>
          <cell r="M148"/>
          <cell r="N148"/>
          <cell r="O148"/>
          <cell r="P148"/>
          <cell r="Q148"/>
          <cell r="R148"/>
          <cell r="S148"/>
          <cell r="T148"/>
          <cell r="U148"/>
          <cell r="V148"/>
          <cell r="W148"/>
          <cell r="X148"/>
          <cell r="Y148"/>
          <cell r="Z148"/>
          <cell r="AA148"/>
          <cell r="AB148"/>
          <cell r="AC148"/>
          <cell r="AD148"/>
        </row>
        <row r="149">
          <cell r="A149" t="str">
            <v>1.6.36</v>
          </cell>
          <cell r="B149" t="str">
            <v>1.6.36</v>
          </cell>
          <cell r="C149" t="str">
            <v>КЛ-10кВ по ул. Семена Билецкого</v>
          </cell>
          <cell r="D149"/>
          <cell r="E149"/>
          <cell r="F149"/>
          <cell r="G149"/>
          <cell r="H149"/>
          <cell r="I149"/>
          <cell r="J149"/>
          <cell r="K149"/>
          <cell r="L149"/>
          <cell r="M149"/>
          <cell r="N149"/>
          <cell r="O149"/>
          <cell r="P149"/>
          <cell r="Q149"/>
          <cell r="R149"/>
          <cell r="S149"/>
          <cell r="T149"/>
          <cell r="U149"/>
          <cell r="V149"/>
          <cell r="W149"/>
          <cell r="X149"/>
          <cell r="Y149"/>
          <cell r="Z149"/>
          <cell r="AA149"/>
          <cell r="AB149"/>
          <cell r="AC149"/>
          <cell r="AD149"/>
        </row>
        <row r="150">
          <cell r="A150" t="str">
            <v>1.6.37</v>
          </cell>
          <cell r="B150" t="str">
            <v>1.6.37</v>
          </cell>
          <cell r="C150" t="str">
            <v>Кабельная линия по ул. Захарова, 9</v>
          </cell>
          <cell r="D150"/>
          <cell r="E150"/>
          <cell r="F150"/>
          <cell r="G150"/>
          <cell r="H150"/>
          <cell r="I150"/>
          <cell r="J150"/>
          <cell r="K150"/>
          <cell r="L150"/>
          <cell r="M150"/>
          <cell r="N150"/>
          <cell r="O150"/>
          <cell r="P150"/>
          <cell r="Q150"/>
          <cell r="R150"/>
          <cell r="S150"/>
          <cell r="T150"/>
          <cell r="U150"/>
          <cell r="V150"/>
          <cell r="W150"/>
          <cell r="X150"/>
          <cell r="Y150"/>
          <cell r="Z150"/>
          <cell r="AA150"/>
          <cell r="AB150"/>
          <cell r="AC150"/>
          <cell r="AD150"/>
        </row>
        <row r="151">
          <cell r="A151" t="str">
            <v>1.6.38</v>
          </cell>
          <cell r="B151" t="str">
            <v>1.6.38</v>
          </cell>
          <cell r="C151" t="str">
            <v>КТПН СНТ "Зеленый Бор"</v>
          </cell>
          <cell r="D151"/>
          <cell r="E151"/>
          <cell r="F151"/>
          <cell r="G151"/>
          <cell r="H151"/>
          <cell r="I151"/>
          <cell r="J151"/>
          <cell r="K151"/>
          <cell r="L151"/>
          <cell r="M151"/>
          <cell r="N151"/>
          <cell r="O151"/>
          <cell r="P151"/>
          <cell r="Q151"/>
          <cell r="R151"/>
          <cell r="S151"/>
          <cell r="T151"/>
          <cell r="U151"/>
          <cell r="V151"/>
          <cell r="W151"/>
          <cell r="X151"/>
          <cell r="Y151"/>
          <cell r="Z151"/>
          <cell r="AA151"/>
          <cell r="AB151"/>
          <cell r="AC151"/>
          <cell r="AD151"/>
        </row>
        <row r="152">
          <cell r="A152" t="str">
            <v>1.6.39</v>
          </cell>
          <cell r="B152" t="str">
            <v>1.6.39</v>
          </cell>
          <cell r="C152" t="str">
            <v>Мини погрузчик JCB Power Boom 135</v>
          </cell>
          <cell r="D152"/>
          <cell r="E152"/>
          <cell r="F152"/>
          <cell r="G152"/>
          <cell r="H152"/>
          <cell r="I152"/>
          <cell r="J152"/>
          <cell r="K152"/>
          <cell r="L152"/>
          <cell r="M152"/>
          <cell r="N152"/>
          <cell r="O152"/>
          <cell r="P152"/>
          <cell r="Q152"/>
          <cell r="R152"/>
          <cell r="S152"/>
          <cell r="T152"/>
          <cell r="U152"/>
          <cell r="V152"/>
          <cell r="W152"/>
          <cell r="X152"/>
          <cell r="Y152"/>
          <cell r="Z152"/>
          <cell r="AA152"/>
          <cell r="AB152"/>
          <cell r="AC152"/>
          <cell r="AD152"/>
        </row>
        <row r="153">
          <cell r="A153" t="str">
            <v>1.6.40</v>
          </cell>
          <cell r="B153" t="str">
            <v>1.6.40</v>
          </cell>
          <cell r="C153" t="str">
            <v>Снегоболотоход "Тром 8"</v>
          </cell>
          <cell r="D153"/>
          <cell r="E153"/>
          <cell r="F153"/>
          <cell r="G153"/>
          <cell r="H153"/>
          <cell r="I153"/>
          <cell r="J153"/>
          <cell r="K153"/>
          <cell r="L153"/>
          <cell r="M153"/>
          <cell r="N153"/>
          <cell r="O153"/>
          <cell r="P153"/>
          <cell r="Q153"/>
          <cell r="R153"/>
          <cell r="S153"/>
          <cell r="T153"/>
          <cell r="U153"/>
          <cell r="V153"/>
          <cell r="W153"/>
          <cell r="X153"/>
          <cell r="Y153"/>
          <cell r="Z153"/>
          <cell r="AA153"/>
          <cell r="AB153"/>
          <cell r="AC153"/>
          <cell r="AD153"/>
        </row>
        <row r="154">
          <cell r="A154" t="str">
            <v>1.6.41</v>
          </cell>
          <cell r="B154" t="str">
            <v>1.6.41</v>
          </cell>
          <cell r="C154" t="str">
            <v>Установка ГНБ Vermeer D20*2283</v>
          </cell>
          <cell r="D154"/>
          <cell r="E154"/>
          <cell r="F154"/>
          <cell r="G154"/>
          <cell r="H154"/>
          <cell r="I154"/>
          <cell r="J154"/>
          <cell r="K154"/>
          <cell r="L154"/>
          <cell r="M154"/>
          <cell r="N154"/>
          <cell r="O154"/>
          <cell r="P154"/>
          <cell r="Q154"/>
          <cell r="R154"/>
          <cell r="S154"/>
          <cell r="T154"/>
          <cell r="U154"/>
          <cell r="V154"/>
          <cell r="W154"/>
          <cell r="X154"/>
          <cell r="Y154"/>
          <cell r="Z154"/>
          <cell r="AA154"/>
          <cell r="AB154"/>
          <cell r="AC154"/>
          <cell r="AD154"/>
        </row>
        <row r="155">
          <cell r="A155" t="str">
            <v>1.6.42</v>
          </cell>
          <cell r="B155" t="str">
            <v>1.6.42</v>
          </cell>
          <cell r="C155" t="str">
            <v>ГАЗель NEXT Фермер А22R32 (бортовой со сдвоенной кабиной)</v>
          </cell>
          <cell r="D155"/>
          <cell r="E155"/>
          <cell r="F155"/>
          <cell r="G155"/>
          <cell r="H155"/>
          <cell r="I155"/>
          <cell r="J155"/>
          <cell r="K155"/>
          <cell r="L155"/>
          <cell r="M155"/>
          <cell r="N155"/>
          <cell r="O155"/>
          <cell r="P155"/>
          <cell r="Q155"/>
          <cell r="R155"/>
          <cell r="S155"/>
          <cell r="T155"/>
          <cell r="U155"/>
          <cell r="V155"/>
          <cell r="W155"/>
          <cell r="X155"/>
          <cell r="Y155"/>
          <cell r="Z155"/>
          <cell r="AA155"/>
          <cell r="AB155"/>
          <cell r="AC155"/>
          <cell r="AD155"/>
        </row>
        <row r="156">
          <cell r="A156" t="str">
            <v>1.6.43</v>
          </cell>
          <cell r="B156" t="str">
            <v>1.6.43</v>
          </cell>
          <cell r="C156" t="str">
            <v>Камаз 43118 седельный тягач с КМУ</v>
          </cell>
          <cell r="D156"/>
          <cell r="E156"/>
          <cell r="F156"/>
          <cell r="G156"/>
          <cell r="H156"/>
          <cell r="I156"/>
          <cell r="J156"/>
          <cell r="K156"/>
          <cell r="L156"/>
          <cell r="M156"/>
          <cell r="N156"/>
          <cell r="O156"/>
          <cell r="P156"/>
          <cell r="Q156"/>
          <cell r="R156"/>
          <cell r="S156"/>
          <cell r="T156"/>
          <cell r="U156"/>
          <cell r="V156"/>
          <cell r="W156"/>
          <cell r="X156"/>
          <cell r="Y156"/>
          <cell r="Z156"/>
          <cell r="AA156"/>
          <cell r="AB156"/>
          <cell r="AC156"/>
          <cell r="AD156"/>
        </row>
        <row r="157">
          <cell r="A157" t="str">
            <v>1.6.44</v>
          </cell>
          <cell r="B157" t="str">
            <v>1.6.44</v>
          </cell>
          <cell r="C157" t="str">
            <v>Мусоровоз МК-4554-08</v>
          </cell>
          <cell r="D157"/>
          <cell r="E157"/>
          <cell r="F157"/>
          <cell r="G157"/>
          <cell r="H157"/>
          <cell r="I157"/>
          <cell r="J157"/>
          <cell r="K157"/>
          <cell r="L157"/>
          <cell r="M157"/>
          <cell r="N157"/>
          <cell r="O157"/>
          <cell r="P157"/>
          <cell r="Q157"/>
          <cell r="R157"/>
          <cell r="S157"/>
          <cell r="T157"/>
          <cell r="U157"/>
          <cell r="V157"/>
          <cell r="W157"/>
          <cell r="X157"/>
          <cell r="Y157"/>
          <cell r="Z157"/>
          <cell r="AA157"/>
          <cell r="AB157"/>
          <cell r="AC157"/>
          <cell r="AD157"/>
        </row>
        <row r="158">
          <cell r="A158" t="str">
            <v>1.6.45</v>
          </cell>
          <cell r="B158" t="str">
            <v>1.6.45</v>
          </cell>
          <cell r="C158" t="str">
            <v>Здание Производственное</v>
          </cell>
          <cell r="D158"/>
          <cell r="E158"/>
          <cell r="F158"/>
          <cell r="G158"/>
          <cell r="H158"/>
          <cell r="I158"/>
          <cell r="J158"/>
          <cell r="K158"/>
          <cell r="L158"/>
          <cell r="M158"/>
          <cell r="N158"/>
          <cell r="O158"/>
          <cell r="P158"/>
          <cell r="Q158"/>
          <cell r="R158"/>
          <cell r="S158"/>
          <cell r="T158"/>
          <cell r="U158"/>
          <cell r="V158"/>
          <cell r="W158"/>
          <cell r="X158"/>
          <cell r="Y158"/>
          <cell r="Z158"/>
          <cell r="AA158"/>
          <cell r="AB158"/>
          <cell r="AC158"/>
          <cell r="AD158"/>
        </row>
        <row r="159">
          <cell r="A159" t="str">
            <v>1.6.67</v>
          </cell>
          <cell r="B159" t="str">
            <v>1.6.67</v>
          </cell>
          <cell r="C159" t="str">
            <v>ПИР Автостоянка по ул.Аграрная,1</v>
          </cell>
          <cell r="D159"/>
          <cell r="E159"/>
          <cell r="F159"/>
          <cell r="G159"/>
          <cell r="H159"/>
          <cell r="I159"/>
          <cell r="J159"/>
          <cell r="K159"/>
          <cell r="L159"/>
          <cell r="M159"/>
          <cell r="N159"/>
          <cell r="O159"/>
          <cell r="P159"/>
          <cell r="Q159"/>
          <cell r="R159"/>
          <cell r="S159"/>
          <cell r="T159"/>
          <cell r="U159"/>
          <cell r="V159"/>
          <cell r="W159"/>
          <cell r="X159"/>
          <cell r="Y159"/>
          <cell r="Z159"/>
          <cell r="AA159"/>
          <cell r="AB159"/>
          <cell r="AC159"/>
          <cell r="AD159"/>
        </row>
        <row r="160">
          <cell r="A160" t="str">
            <v>1.6.46</v>
          </cell>
          <cell r="B160" t="str">
            <v>1.6.46</v>
          </cell>
          <cell r="C160" t="str">
            <v>Дизельная электростанция, лит. К. Окружной кардиодиспансер, 2 очередь клинико- диагностического центра в г.Сургуте, площадь 12,1кв.м</v>
          </cell>
          <cell r="D160"/>
          <cell r="E160"/>
          <cell r="F160"/>
          <cell r="G160"/>
          <cell r="H160"/>
          <cell r="I160"/>
          <cell r="J160"/>
          <cell r="K160"/>
          <cell r="L160"/>
          <cell r="M160"/>
          <cell r="N160"/>
          <cell r="O160"/>
          <cell r="P160"/>
          <cell r="Q160"/>
          <cell r="R160"/>
          <cell r="S160"/>
          <cell r="T160"/>
          <cell r="U160"/>
          <cell r="V160"/>
          <cell r="W160"/>
          <cell r="X160"/>
          <cell r="Y160"/>
          <cell r="Z160"/>
          <cell r="AA160"/>
          <cell r="AB160"/>
          <cell r="AC160"/>
          <cell r="AD160"/>
        </row>
        <row r="161">
          <cell r="A161" t="str">
            <v>1.6.47</v>
          </cell>
          <cell r="B161" t="str">
            <v>1.6.47</v>
          </cell>
          <cell r="C161" t="str">
            <v>Кабельные сети 0,4 кВ. Окружной кардиодиспансер, 2 очередь клинико- диагностического центра в г. Сур</v>
          </cell>
          <cell r="D161"/>
          <cell r="E161"/>
          <cell r="F161" t="str">
            <v xml:space="preserve">КЛ-0,4 кВ  БКТП-780 – ВРУ- 3 здания корпуса № 3
6 АВБШВ-4х120; L=6 х477м
КЛ-0,4 кВ  БКТП-780 – ЯСН-2 
2АВВГ-4х25; L=2х15м
КЛ-0,4 кВ  БКТП-780 – ВРУ-0,4кВ гаража
2АВБШВ-4х150; L=2х402м
КЛ-0,4 кВ  БКТП-780 – ВРУ- 1;2 здания корпуса № 4
8АВБШВ-4х150; L=8х185м
КЛ-0,4 кВ  БКТП-780 – ГРЩ-1, 
АВВГ-4х16; L=15м.
ВВГ-4х16; L=15м
КЛ-0,4 кВ  БКТП-781–ЯСН-2, 
2АВВГ-4х25; L=2х15м
: КЛ-0,4 кВ  БКТП-781– ВРУ-1 здания корпуса № 1
6АВБШВ-4х120; L=6х222м. 
КЛ-0,4 кВ  БКТП-781– ВРУ-2 здания корпуса № 2
4АВБШВ-4х150; L=4х212м
КЛ-0,4 кВ  БКТП-781– ВРУ-3 здания корпуса № 4
5АВБШВ-4х120; L=4х205м
</v>
          </cell>
          <cell r="G161"/>
          <cell r="H161" t="str">
            <v xml:space="preserve">КЛ-0,4 кВ  БКТП-780 – ВРУ- 3 здания корпуса № 3
6 АВБШВ-4х120; L=6 х477м
КЛ-0,4 кВ  БКТП-780 – ЯСН-2 
2АВВГ-4х25; L=2х15м
КЛ-0,4 кВ  БКТП-780 – ВРУ-0,4кВ гаража
2АВБШВ-4х150; L=2х402м
КЛ-0,4 кВ  БКТП-780 – ВРУ- 1;2 здания корпуса № 4
8АВБШВ-4х150; L=8х185м
КЛ-0,4 кВ  БКТП-780 – ГРЩ-1, 
АВВГ-4х16; L=15м.
ВВГ-4х16; L=15м
КЛ-0,4 кВ  БКТП-781–ЯСН-2, 
2АВВГ-4х25; L=2х15м
: КЛ-0,4 кВ  БКТП-781– ВРУ-1 здания корпуса № 1
6АВБШВ-4х120; L=6х222м. 
КЛ-0,4 кВ  БКТП-781– ВРУ-2 здания корпуса № 2
4АВБШВ-4х150; L=4х212м
КЛ-0,4 кВ  БКТП-781– ВРУ-3 здания корпуса № 4
5АВБШВ-4х120; L=4х205м
</v>
          </cell>
          <cell r="I161"/>
          <cell r="J161">
            <v>0.4</v>
          </cell>
          <cell r="K161"/>
          <cell r="L161">
            <v>0.4</v>
          </cell>
          <cell r="M161"/>
          <cell r="N161"/>
          <cell r="O161">
            <v>2</v>
          </cell>
          <cell r="P161"/>
          <cell r="Q161" t="str">
            <v xml:space="preserve">6 АВБШВ-4х120;
2АВВГ-4х25;
2АВБШВ-4х150;
8АВБШВ-4х150;
АВВГ-4х16;
ВВГ-4х16;
2АВВГ-4х25; 
6АВБШВ-4х120; 
4АВБШВ-4х150; 
5АВБШВ-4х120; </v>
          </cell>
          <cell r="R161"/>
          <cell r="S161" t="str">
            <v>кабельная / кабельная</v>
          </cell>
          <cell r="T161"/>
          <cell r="U161">
            <v>8235.9999999999982</v>
          </cell>
          <cell r="V161" t="str">
            <v>-</v>
          </cell>
          <cell r="W161"/>
          <cell r="X161"/>
          <cell r="Y161"/>
          <cell r="Z161" t="str">
            <v>в земле</v>
          </cell>
          <cell r="AA161"/>
          <cell r="AB161"/>
          <cell r="AC161"/>
          <cell r="AD161"/>
        </row>
        <row r="162">
          <cell r="A162" t="str">
            <v>1.6.48</v>
          </cell>
          <cell r="B162" t="str">
            <v>1.6.48</v>
          </cell>
          <cell r="C162" t="str">
            <v>Кабельные сети 10 кВ. Окружной кардиодиспансер, 2 очередь клинико- диагностического центра в г. Сург</v>
          </cell>
          <cell r="D162"/>
          <cell r="E162"/>
          <cell r="F162" t="str">
            <v>КЛ-10кВ  РП-140 – БКТП-781; КЛ-10кВ  БКТП-781– БКТП-780; КЛ-10кВ  БКТП-780 – ТП-544</v>
          </cell>
          <cell r="G162"/>
          <cell r="H162" t="str">
            <v>КЛ-10кВ  РП-140 – БКТП-781; КЛ-10кВ  БКТП-781– БКТП-780; КЛ-10кВ  БКТП-780 – ТП-544</v>
          </cell>
          <cell r="I162"/>
          <cell r="J162">
            <v>10</v>
          </cell>
          <cell r="K162"/>
          <cell r="L162">
            <v>10</v>
          </cell>
          <cell r="M162"/>
          <cell r="N162"/>
          <cell r="O162">
            <v>2</v>
          </cell>
          <cell r="P162"/>
          <cell r="Q162" t="str">
            <v>2ААБлу-3х240;
2АСБ-3х240;
2АСБ-3х240</v>
          </cell>
          <cell r="R162"/>
          <cell r="S162" t="str">
            <v>кабельная / кабельная</v>
          </cell>
          <cell r="T162"/>
          <cell r="U162">
            <v>1158</v>
          </cell>
          <cell r="V162" t="str">
            <v>-</v>
          </cell>
          <cell r="W162"/>
          <cell r="X162"/>
          <cell r="Y162"/>
          <cell r="Z162" t="str">
            <v>в земле</v>
          </cell>
          <cell r="AA162"/>
          <cell r="AB162"/>
          <cell r="AC162"/>
          <cell r="AD162"/>
        </row>
        <row r="163">
          <cell r="A163" t="str">
            <v>1.6.49</v>
          </cell>
          <cell r="B163" t="str">
            <v>1.6.49</v>
          </cell>
          <cell r="C163" t="str">
            <v>Сети электроснабжения, протяж-ть 127 м., г. Сургут, просп. Мира, рядом с домом 55/3</v>
          </cell>
          <cell r="D163"/>
          <cell r="E163"/>
          <cell r="F163" t="str">
            <v>КЛ-0,4кВ  ТП-54 -  д/с «Семицветик»,</v>
          </cell>
          <cell r="G163"/>
          <cell r="H163" t="str">
            <v>КЛ-0,4кВ  ТП-54 -  д/с «Семицветик»,</v>
          </cell>
          <cell r="I163"/>
          <cell r="J163">
            <v>0.4</v>
          </cell>
          <cell r="K163"/>
          <cell r="L163">
            <v>0.4</v>
          </cell>
          <cell r="M163"/>
          <cell r="N163"/>
          <cell r="O163">
            <v>2</v>
          </cell>
          <cell r="P163"/>
          <cell r="Q163" t="str">
            <v>4АВБбШв-4х185</v>
          </cell>
          <cell r="R163"/>
          <cell r="S163" t="str">
            <v>кабельная / кабельная</v>
          </cell>
          <cell r="T163"/>
          <cell r="U163">
            <v>508</v>
          </cell>
          <cell r="V163" t="str">
            <v>-</v>
          </cell>
          <cell r="W163"/>
          <cell r="X163"/>
          <cell r="Y163"/>
          <cell r="Z163" t="str">
            <v>в земле</v>
          </cell>
          <cell r="AA163"/>
          <cell r="AB163"/>
          <cell r="AC163"/>
          <cell r="AD163"/>
        </row>
        <row r="164">
          <cell r="A164" t="str">
            <v>1.6.50</v>
          </cell>
          <cell r="B164" t="str">
            <v>1.6.50</v>
          </cell>
          <cell r="C164" t="str">
            <v>Трансформаторная подстанция, лит. 3. Окружной кардиодиспансер, 2 очередь клинико-диагностического це</v>
          </cell>
          <cell r="D164"/>
          <cell r="E164"/>
          <cell r="F164"/>
          <cell r="G164"/>
          <cell r="H164"/>
          <cell r="I164"/>
          <cell r="J164"/>
          <cell r="K164"/>
          <cell r="L164"/>
          <cell r="M164"/>
          <cell r="N164"/>
          <cell r="O164"/>
          <cell r="P164"/>
          <cell r="Q164"/>
          <cell r="R164"/>
          <cell r="S164"/>
          <cell r="T164"/>
          <cell r="U164"/>
          <cell r="V164"/>
          <cell r="W164"/>
          <cell r="X164"/>
          <cell r="Y164"/>
          <cell r="Z164"/>
          <cell r="AA164"/>
          <cell r="AB164"/>
          <cell r="AC164"/>
          <cell r="AD164"/>
        </row>
        <row r="165">
          <cell r="A165" t="str">
            <v>1.6.51</v>
          </cell>
          <cell r="B165" t="str">
            <v>1.6.51</v>
          </cell>
          <cell r="C165" t="str">
            <v>Трансформаторная подстанция, лит. И. Окружной кардиодиспансер, 2 очередь клинико-диагностического це</v>
          </cell>
          <cell r="D165"/>
          <cell r="E165"/>
          <cell r="F165"/>
          <cell r="G165"/>
          <cell r="H165"/>
          <cell r="I165"/>
          <cell r="J165"/>
          <cell r="K165"/>
          <cell r="L165"/>
          <cell r="M165"/>
          <cell r="N165"/>
          <cell r="O165"/>
          <cell r="P165"/>
          <cell r="Q165"/>
          <cell r="R165"/>
          <cell r="S165"/>
          <cell r="T165"/>
          <cell r="U165"/>
          <cell r="V165"/>
          <cell r="W165"/>
          <cell r="X165"/>
          <cell r="Y165"/>
          <cell r="Z165"/>
          <cell r="AA165"/>
          <cell r="AB165"/>
          <cell r="AC165"/>
          <cell r="AD165"/>
        </row>
        <row r="166">
          <cell r="A166" t="str">
            <v>1.6.52</v>
          </cell>
          <cell r="B166" t="str">
            <v>1.6.52</v>
          </cell>
          <cell r="C166" t="str">
            <v>Трансформаторная подстанция, назначение: нежилое, 1-этажный, общая площадь 53,4 кв.м. г.Сургут Тюмен</v>
          </cell>
          <cell r="D166"/>
          <cell r="E166"/>
          <cell r="F166"/>
          <cell r="G166"/>
          <cell r="H166"/>
          <cell r="I166"/>
          <cell r="J166"/>
          <cell r="K166"/>
          <cell r="L166"/>
          <cell r="M166"/>
          <cell r="N166"/>
          <cell r="O166"/>
          <cell r="P166"/>
          <cell r="Q166"/>
          <cell r="R166"/>
          <cell r="S166"/>
          <cell r="T166"/>
          <cell r="U166"/>
          <cell r="V166"/>
          <cell r="W166"/>
          <cell r="X166"/>
          <cell r="Y166"/>
          <cell r="Z166"/>
          <cell r="AA166"/>
          <cell r="AB166"/>
          <cell r="AC166"/>
          <cell r="AD166"/>
        </row>
        <row r="167">
          <cell r="A167" t="str">
            <v>1.6.53</v>
          </cell>
          <cell r="B167" t="str">
            <v>1.6.53</v>
          </cell>
          <cell r="C167" t="str">
            <v>Электроснабжение 0,4 кВ, назначение: сооружения электроэнергетики, протяженность 1312 м. г.Сургут Тю</v>
          </cell>
          <cell r="D167"/>
          <cell r="E167"/>
          <cell r="F167" t="str">
            <v xml:space="preserve">КЛ-0,4кВ ТП-771 – ВРУ-0,4кВ  №1-№5 здания ЛДБ
2АВБШВ-4х95; L=2х110м
6АВБШВ-4х120; L=6х110м; ВРУ-4 - 2АВБШВ-4х240; L=2х110м
КЛ-0,4кВ ТП-771 – ВРУ-0,4кВ здания Детской поликлиники
2АВБШВ-4х150; L=2х170м
КЛ-0,4кВ ТП-771 – ВРУ-0,4кВ  здания Администрации
2АВБШВ-4х185; L=2х130м
КЛ-0,4кВ ТП-771 – ВРУ-0,4кВ здания Взрослой поликлиники
4АВБШВ-4х120; L=4х180м
КЛ-0,4кВ ТП-771 – ВРУ-0,4кВ «СР лечебных газов»,
АВБШВ-4х25; L=1х130м
</v>
          </cell>
          <cell r="G167"/>
          <cell r="H167" t="str">
            <v xml:space="preserve">КЛ-0,4кВ ТП-771 – ВРУ-0,4кВ  №1-№5 здания ЛДБ
2АВБШВ-4х95; L=2х110м
6АВБШВ-4х120; L=6х110м; ВРУ-4 - 2АВБШВ-4х240; L=2х110м
КЛ-0,4кВ ТП-771 – ВРУ-0,4кВ здания Детской поликлиники
2АВБШВ-4х150; L=2х170м
КЛ-0,4кВ ТП-771 – ВРУ-0,4кВ  здания Администрации
2АВБШВ-4х185; L=2х130м
КЛ-0,4кВ ТП-771 – ВРУ-0,4кВ здания Взрослой поликлиники
4АВБШВ-4х120; L=4х180м
КЛ-0,4кВ ТП-771 – ВРУ-0,4кВ «СР лечебных газов»,
АВБШВ-4х25; L=1х130м
</v>
          </cell>
          <cell r="I167"/>
          <cell r="J167">
            <v>0.4</v>
          </cell>
          <cell r="K167"/>
          <cell r="L167">
            <v>0.4</v>
          </cell>
          <cell r="M167"/>
          <cell r="N167"/>
          <cell r="O167">
            <v>2</v>
          </cell>
          <cell r="P167"/>
          <cell r="Q167" t="str">
            <v>2АВБШВ-4х95; 
6АВБШВ-4х120;
2АВБШВ-4х240;
2АВБШВ-4х150; 
2АВБШВ-4х185;
4АВБШВ-4х120;
АВБШВ-4х25</v>
          </cell>
          <cell r="R167"/>
          <cell r="S167" t="str">
            <v>кабельная / кабельная</v>
          </cell>
          <cell r="T167"/>
          <cell r="U167">
            <v>2550</v>
          </cell>
          <cell r="V167" t="str">
            <v>-</v>
          </cell>
          <cell r="W167"/>
          <cell r="X167"/>
          <cell r="Y167"/>
          <cell r="Z167" t="str">
            <v>в земле</v>
          </cell>
          <cell r="AA167"/>
          <cell r="AB167"/>
          <cell r="AC167"/>
          <cell r="AD167"/>
        </row>
        <row r="168">
          <cell r="A168" t="str">
            <v>1.6.54</v>
          </cell>
          <cell r="B168" t="str">
            <v>1.6.54</v>
          </cell>
          <cell r="C168" t="str">
            <v>Здание нежилое площадь 44,7м2 ул. Югорская, микрорайон №26</v>
          </cell>
          <cell r="D168"/>
          <cell r="E168"/>
          <cell r="F168"/>
          <cell r="G168"/>
          <cell r="H168"/>
          <cell r="I168"/>
          <cell r="J168"/>
          <cell r="K168"/>
          <cell r="L168"/>
          <cell r="M168"/>
          <cell r="N168"/>
          <cell r="O168"/>
          <cell r="P168"/>
          <cell r="Q168"/>
          <cell r="R168"/>
          <cell r="S168"/>
          <cell r="T168"/>
          <cell r="U168"/>
          <cell r="V168"/>
          <cell r="W168"/>
          <cell r="X168"/>
          <cell r="Y168"/>
          <cell r="Z168"/>
          <cell r="AA168"/>
          <cell r="AB168"/>
          <cell r="AC168"/>
          <cell r="AD168"/>
        </row>
        <row r="169">
          <cell r="A169" t="str">
            <v>1.6.55</v>
          </cell>
          <cell r="B169" t="str">
            <v>1.6.55</v>
          </cell>
          <cell r="C169" t="str">
            <v>Сети электроснабжения 10 кВ, сооружение электроэнергетики "кабельная линия 10 кВ от РП-119 до ТП-КПД</v>
          </cell>
          <cell r="D169"/>
          <cell r="E169"/>
          <cell r="F169" t="str">
            <v>КЛ-10кВ от РП-119 до ТП-476 2ААБл 3х240 L=2х117м
КЛ-10кВ от ТП-453 до ТП-476 2ААБл 3х240 L=2х135м</v>
          </cell>
          <cell r="G169"/>
          <cell r="H169" t="str">
            <v>КЛ-10кВ от РП-119 до ТП-476 2ААБл 3х240 L=2х117м
КЛ-10кВ от ТП-453 до ТП-476 2ААБл 3х240 L=2х135м</v>
          </cell>
          <cell r="I169"/>
          <cell r="J169">
            <v>10</v>
          </cell>
          <cell r="K169"/>
          <cell r="L169">
            <v>10</v>
          </cell>
          <cell r="M169"/>
          <cell r="N169"/>
          <cell r="O169">
            <v>2</v>
          </cell>
          <cell r="P169"/>
          <cell r="Q169" t="str">
            <v>2ААБл 3х240</v>
          </cell>
          <cell r="R169"/>
          <cell r="S169" t="str">
            <v>кабельная / кабельная</v>
          </cell>
          <cell r="T169"/>
          <cell r="U169">
            <v>504</v>
          </cell>
          <cell r="V169" t="str">
            <v>-</v>
          </cell>
          <cell r="W169"/>
          <cell r="X169"/>
          <cell r="Y169"/>
          <cell r="Z169" t="str">
            <v>в земле</v>
          </cell>
          <cell r="AA169"/>
          <cell r="AB169"/>
          <cell r="AC169"/>
          <cell r="AD169"/>
        </row>
        <row r="170">
          <cell r="A170" t="str">
            <v>1.6.56</v>
          </cell>
          <cell r="B170" t="str">
            <v>1.6.56</v>
          </cell>
          <cell r="C170" t="str">
            <v>Сети электроснабжения 10 кВ, сооружение электроэнергетики "ТП с наружными инженерными сетями",</v>
          </cell>
          <cell r="D170"/>
          <cell r="E170"/>
          <cell r="F170" t="str">
            <v>КЛ-10кВ от ТП-474 до БКТП-886 2ААБл 3х240 L=2х186м</v>
          </cell>
          <cell r="G170"/>
          <cell r="H170" t="str">
            <v>КЛ-10кВ от ТП-474 до БКТП-886 2ААБл 3х240 L=2х186м</v>
          </cell>
          <cell r="I170"/>
          <cell r="J170">
            <v>10</v>
          </cell>
          <cell r="K170"/>
          <cell r="L170">
            <v>10</v>
          </cell>
          <cell r="M170"/>
          <cell r="N170"/>
          <cell r="O170">
            <v>2</v>
          </cell>
          <cell r="P170"/>
          <cell r="Q170" t="str">
            <v>2ААБл 3х240</v>
          </cell>
          <cell r="R170"/>
          <cell r="S170" t="str">
            <v>кабельная / кабельная</v>
          </cell>
          <cell r="T170"/>
          <cell r="U170">
            <v>372</v>
          </cell>
          <cell r="V170" t="str">
            <v>-</v>
          </cell>
          <cell r="W170"/>
          <cell r="X170"/>
          <cell r="Y170"/>
          <cell r="Z170" t="str">
            <v>в земле</v>
          </cell>
          <cell r="AA170"/>
          <cell r="AB170"/>
          <cell r="AC170"/>
          <cell r="AD170"/>
        </row>
        <row r="171">
          <cell r="A171" t="str">
            <v>1.6.57</v>
          </cell>
          <cell r="B171" t="str">
            <v>1.6.57</v>
          </cell>
          <cell r="C171" t="str">
            <v>Сети электроснабжения 10 кВ, сооружение электроэнергетики "ТП с наружными инженерными сетями", протя</v>
          </cell>
          <cell r="D171"/>
          <cell r="E171"/>
          <cell r="F171" t="str">
            <v>КЛ-10кВ от БКТП-886 до ТП-54 2ААБл 3х240 L=2х117м</v>
          </cell>
          <cell r="G171"/>
          <cell r="H171" t="str">
            <v>КЛ-10кВ от БКТП-886 до ТП-54 2ААБл 3х240 L=2х117м</v>
          </cell>
          <cell r="I171"/>
          <cell r="J171">
            <v>10</v>
          </cell>
          <cell r="K171"/>
          <cell r="L171">
            <v>10</v>
          </cell>
          <cell r="M171"/>
          <cell r="N171"/>
          <cell r="O171">
            <v>2</v>
          </cell>
          <cell r="P171"/>
          <cell r="Q171" t="str">
            <v>2ААБл 3х240</v>
          </cell>
          <cell r="R171"/>
          <cell r="S171" t="str">
            <v>кабельная / кабельная</v>
          </cell>
          <cell r="T171"/>
          <cell r="U171">
            <v>234</v>
          </cell>
          <cell r="V171" t="str">
            <v>-</v>
          </cell>
          <cell r="W171"/>
          <cell r="X171"/>
          <cell r="Y171"/>
          <cell r="Z171" t="str">
            <v>в земле</v>
          </cell>
          <cell r="AA171"/>
          <cell r="AB171"/>
          <cell r="AC171"/>
          <cell r="AD171"/>
        </row>
        <row r="172">
          <cell r="A172" t="str">
            <v>1.6.58</v>
          </cell>
          <cell r="B172" t="str">
            <v>1.6.58</v>
          </cell>
          <cell r="C172" t="str">
            <v>Трансформаторная подстанция блочная, сооружение электроэнергетики "ТП с наружными инженерными сетями</v>
          </cell>
          <cell r="D172"/>
          <cell r="E172"/>
          <cell r="F172"/>
          <cell r="G172"/>
          <cell r="H172"/>
          <cell r="I172"/>
          <cell r="J172"/>
          <cell r="K172"/>
          <cell r="L172"/>
          <cell r="M172"/>
          <cell r="N172"/>
          <cell r="O172"/>
          <cell r="P172"/>
          <cell r="Q172"/>
          <cell r="R172"/>
          <cell r="S172"/>
          <cell r="T172"/>
          <cell r="U172"/>
          <cell r="V172"/>
          <cell r="W172"/>
          <cell r="X172"/>
          <cell r="Y172"/>
          <cell r="Z172"/>
          <cell r="AA172"/>
          <cell r="AB172"/>
          <cell r="AC172"/>
          <cell r="AD172"/>
        </row>
        <row r="173">
          <cell r="A173" t="str">
            <v>1.6.59</v>
          </cell>
          <cell r="B173" t="str">
            <v>1.6.59</v>
          </cell>
          <cell r="C173" t="str">
            <v>Сеть электроснабжения 0,4 кВ</v>
          </cell>
          <cell r="D173"/>
          <cell r="E173"/>
          <cell r="F173" t="str">
            <v>КЛ-0,4кВ от БКТП-755 до ж/дома по ул. Горького,1а 4АВБбШВ 4х240 L=4х43м
КЛ-0,4кВ от БКТП-755 до встроенных помещений ж/дома по ул. Горького,1а 4АВБбШВ 4х240 L=4х43м</v>
          </cell>
          <cell r="G173"/>
          <cell r="H173" t="str">
            <v>КЛ-0,4кВ от БКТП-755 до ж/дома по ул. Горького,1а 4АВБбШВ 4х240 L=4х43м
КЛ-0,4кВ от БКТП-755 до встроенных помещений ж/дома по ул. Горького,1а 4АВБбШВ 4х240 L=4х43м</v>
          </cell>
          <cell r="I173"/>
          <cell r="J173">
            <v>0.4</v>
          </cell>
          <cell r="K173"/>
          <cell r="L173">
            <v>0.4</v>
          </cell>
          <cell r="M173"/>
          <cell r="N173"/>
          <cell r="O173">
            <v>2</v>
          </cell>
          <cell r="P173"/>
          <cell r="Q173" t="str">
            <v>4АВБбШв 4х240</v>
          </cell>
          <cell r="R173"/>
          <cell r="S173" t="str">
            <v>кабельная / кабельная</v>
          </cell>
          <cell r="T173"/>
          <cell r="U173">
            <v>344</v>
          </cell>
          <cell r="V173" t="str">
            <v>-</v>
          </cell>
          <cell r="W173"/>
          <cell r="X173"/>
          <cell r="Y173"/>
          <cell r="Z173" t="str">
            <v>в земле</v>
          </cell>
          <cell r="AA173"/>
          <cell r="AB173"/>
          <cell r="AC173"/>
          <cell r="AD173"/>
        </row>
        <row r="174">
          <cell r="A174" t="str">
            <v>1.6.60</v>
          </cell>
          <cell r="B174" t="str">
            <v>1.6.60</v>
          </cell>
          <cell r="C174" t="str">
            <v>Сеть электроснабжения 6 кВ</v>
          </cell>
          <cell r="D174"/>
          <cell r="E174"/>
          <cell r="F174" t="str">
            <v>КЛ-6кВ от БКТП-1 до БКТП-755 4ААБЛ 3х120-6 L=4х265м
КЛ-6кВ от ТП-24 до БКТП-755 4ААБЛ 3х120-6 L=4х450м</v>
          </cell>
          <cell r="G174"/>
          <cell r="H174" t="str">
            <v>КЛ-6кВ от БКТП-1 до БКТП-755 4ААБЛ 3х120-6 L=4х265м
КЛ-6кВ от ТП-24 до БКТП-755 4ААБЛ 3х120-6 L=4х450м</v>
          </cell>
          <cell r="I174"/>
          <cell r="J174">
            <v>6</v>
          </cell>
          <cell r="K174"/>
          <cell r="L174">
            <v>6</v>
          </cell>
          <cell r="M174"/>
          <cell r="N174"/>
          <cell r="O174">
            <v>2</v>
          </cell>
          <cell r="P174"/>
          <cell r="Q174" t="str">
            <v>4ААБл 3х120-6</v>
          </cell>
          <cell r="R174"/>
          <cell r="S174" t="str">
            <v>кабельная / кабельная</v>
          </cell>
          <cell r="T174"/>
          <cell r="U174">
            <v>2860.0000000000005</v>
          </cell>
          <cell r="V174" t="str">
            <v>-</v>
          </cell>
          <cell r="W174"/>
          <cell r="X174"/>
          <cell r="Y174"/>
          <cell r="Z174" t="str">
            <v>в земле</v>
          </cell>
          <cell r="AA174"/>
          <cell r="AB174"/>
          <cell r="AC174"/>
          <cell r="AD174"/>
        </row>
        <row r="175">
          <cell r="A175" t="str">
            <v>1.6.61</v>
          </cell>
          <cell r="B175" t="str">
            <v>1.6.61</v>
          </cell>
          <cell r="C175" t="str">
            <v>Трансформаторная подстанция (2КТПН 630/6/0,4 кВ)</v>
          </cell>
          <cell r="D175"/>
          <cell r="E175"/>
          <cell r="F175"/>
          <cell r="G175"/>
          <cell r="H175"/>
          <cell r="I175"/>
          <cell r="J175"/>
          <cell r="K175"/>
          <cell r="L175"/>
          <cell r="M175"/>
          <cell r="N175"/>
          <cell r="O175"/>
          <cell r="P175"/>
          <cell r="Q175"/>
          <cell r="R175"/>
          <cell r="S175"/>
          <cell r="T175"/>
          <cell r="U175"/>
          <cell r="V175"/>
          <cell r="W175"/>
          <cell r="X175"/>
          <cell r="Y175"/>
          <cell r="Z175"/>
          <cell r="AA175"/>
          <cell r="AB175"/>
          <cell r="AC175"/>
          <cell r="AD175"/>
        </row>
        <row r="176">
          <cell r="A176" t="str">
            <v>1.6.62</v>
          </cell>
          <cell r="B176" t="str">
            <v>1.6.62</v>
          </cell>
          <cell r="C176" t="str">
            <v>ТП-2*630 кВА</v>
          </cell>
          <cell r="D176"/>
          <cell r="E176"/>
          <cell r="F176"/>
          <cell r="G176"/>
          <cell r="H176"/>
          <cell r="I176"/>
          <cell r="J176"/>
          <cell r="K176"/>
          <cell r="L176"/>
          <cell r="M176"/>
          <cell r="N176"/>
          <cell r="O176"/>
          <cell r="P176"/>
          <cell r="Q176"/>
          <cell r="R176"/>
          <cell r="S176"/>
          <cell r="T176"/>
          <cell r="U176"/>
          <cell r="V176"/>
          <cell r="W176"/>
          <cell r="X176"/>
          <cell r="Y176"/>
          <cell r="Z176"/>
          <cell r="AA176"/>
          <cell r="AB176"/>
          <cell r="AC176"/>
          <cell r="AD176"/>
        </row>
        <row r="177">
          <cell r="A177" t="str">
            <v>1.6.63</v>
          </cell>
          <cell r="B177" t="str">
            <v>1.6.63</v>
          </cell>
          <cell r="C177" t="str">
            <v>ВЛ-0,4 кВ от КТПН-1 ДНТ "Барсовское"; ВЛ-0,4 кВ от КТПН-2 ДНТ "Барсовское"; ВЛ-10 кВ ДНТ "Барсовское"</v>
          </cell>
          <cell r="D177"/>
          <cell r="E177"/>
          <cell r="F177" t="str">
            <v>ВЛ-0,4 кВ от КТПН-753; ВЛ-0,4 кВ от КТПН-754; ВЛ-10 кВ от КТПН-753 до КТПН-754</v>
          </cell>
          <cell r="G177"/>
          <cell r="H177" t="str">
            <v>ВЛ-0,4 кВ от КТПН-753; ВЛ-0,4 кВ от КТПН-754; ВЛ-10 кВ от КТПН-753 до КТПН-754</v>
          </cell>
          <cell r="I177"/>
          <cell r="J177" t="str">
            <v>10/0,4</v>
          </cell>
          <cell r="K177"/>
          <cell r="L177" t="str">
            <v>10/0,4</v>
          </cell>
          <cell r="M177"/>
          <cell r="N177"/>
          <cell r="O177">
            <v>2</v>
          </cell>
          <cell r="P177"/>
          <cell r="Q177" t="str">
            <v>СИП-4 4х70;
СИП-4 4х95;
АС-70</v>
          </cell>
          <cell r="R177"/>
          <cell r="S177" t="str">
            <v>воздушная / воздушная</v>
          </cell>
          <cell r="T177"/>
          <cell r="U177">
            <v>9399.9999999999982</v>
          </cell>
          <cell r="V177" t="str">
            <v>-</v>
          </cell>
          <cell r="W177"/>
          <cell r="X177"/>
          <cell r="Y177"/>
          <cell r="Z177" t="str">
            <v>ж/б</v>
          </cell>
          <cell r="AA177"/>
          <cell r="AB177"/>
          <cell r="AC177"/>
          <cell r="AD177"/>
        </row>
        <row r="178">
          <cell r="A178" t="str">
            <v>1.6.64</v>
          </cell>
          <cell r="B178" t="str">
            <v>1.6.64</v>
          </cell>
          <cell r="C178" t="str">
            <v>ВЛ-10/0,4 кВ ДНТ "Белые росы, КТПН 10/0,4 кВ ДНТ "Белые росы"</v>
          </cell>
          <cell r="D178"/>
          <cell r="E178"/>
          <cell r="F178" t="str">
            <v>ВЛ-10 кВ от опоры №12 ВЛ-10кВ от ПС-""Березка"" фидер №16 до КТПН-766"; ВЛ-0,4 кВ от КТПН-766; КТПН-766</v>
          </cell>
          <cell r="G178"/>
          <cell r="H178" t="str">
            <v>ВЛ-10 кВ от опоры №12 ВЛ-10кВ от ПС-""Березка"" фидер №16 до КТПН-766"; ВЛ-0,4 кВ от КТПН-766; КТПН-766</v>
          </cell>
          <cell r="I178"/>
          <cell r="J178" t="str">
            <v>10/0,4</v>
          </cell>
          <cell r="K178"/>
          <cell r="L178" t="str">
            <v>10/0,4</v>
          </cell>
          <cell r="M178"/>
          <cell r="N178"/>
          <cell r="O178">
            <v>2</v>
          </cell>
          <cell r="P178"/>
          <cell r="Q178" t="str">
            <v>АС-35;
СИП-2 4х50</v>
          </cell>
          <cell r="R178"/>
          <cell r="S178" t="str">
            <v>воздушная / воздушная</v>
          </cell>
          <cell r="T178"/>
          <cell r="U178">
            <v>6205</v>
          </cell>
          <cell r="V178" t="str">
            <v>-</v>
          </cell>
          <cell r="W178"/>
          <cell r="X178"/>
          <cell r="Y178"/>
          <cell r="Z178" t="str">
            <v>ж/б</v>
          </cell>
          <cell r="AA178"/>
          <cell r="AB178"/>
          <cell r="AC178"/>
          <cell r="AD178"/>
        </row>
        <row r="179">
          <cell r="A179" t="str">
            <v>1.6.65</v>
          </cell>
          <cell r="B179" t="str">
            <v>1.6.65</v>
          </cell>
          <cell r="C179" t="str">
            <v>ВЛ-0,4 кВ ПК СТ №7 2800м.</v>
          </cell>
          <cell r="D179"/>
          <cell r="E179"/>
          <cell r="F179" t="str">
            <v>ВЛ-0,4 кВ от КТПН-757</v>
          </cell>
          <cell r="G179"/>
          <cell r="H179" t="str">
            <v>ВЛ-0,4 кВ от КТПН-757</v>
          </cell>
          <cell r="I179"/>
          <cell r="J179">
            <v>0.4</v>
          </cell>
          <cell r="K179"/>
          <cell r="L179">
            <v>0.4</v>
          </cell>
          <cell r="M179"/>
          <cell r="N179"/>
          <cell r="O179">
            <v>2</v>
          </cell>
          <cell r="P179"/>
          <cell r="Q179" t="str">
            <v>АС-4х95</v>
          </cell>
          <cell r="R179"/>
          <cell r="S179" t="str">
            <v>воздушная / воздушная</v>
          </cell>
          <cell r="T179"/>
          <cell r="U179">
            <v>2800</v>
          </cell>
          <cell r="V179" t="str">
            <v>-</v>
          </cell>
          <cell r="W179"/>
          <cell r="X179"/>
          <cell r="Y179"/>
          <cell r="Z179" t="str">
            <v>ж/б</v>
          </cell>
          <cell r="AA179"/>
          <cell r="AB179"/>
          <cell r="AC179"/>
          <cell r="AD179"/>
        </row>
        <row r="180">
          <cell r="A180" t="str">
            <v>1.6.66</v>
          </cell>
          <cell r="B180" t="str">
            <v>1.6.66</v>
          </cell>
          <cell r="C180" t="str">
            <v>БКТП 2*1000кВА г. Сургут ул. Кайдалова 30</v>
          </cell>
          <cell r="D180"/>
          <cell r="E180"/>
          <cell r="F180"/>
          <cell r="G180"/>
          <cell r="H180"/>
          <cell r="I180"/>
          <cell r="J180"/>
          <cell r="K180"/>
          <cell r="L180"/>
          <cell r="M180"/>
          <cell r="N180"/>
          <cell r="O180"/>
          <cell r="P180"/>
          <cell r="Q180"/>
          <cell r="R180"/>
          <cell r="S180"/>
          <cell r="T180"/>
          <cell r="U180"/>
          <cell r="V180"/>
          <cell r="W180"/>
          <cell r="X180"/>
          <cell r="Y180"/>
          <cell r="Z180"/>
          <cell r="AA180"/>
          <cell r="AB180"/>
          <cell r="AC180"/>
          <cell r="AD180"/>
        </row>
        <row r="181">
          <cell r="A181">
            <v>0</v>
          </cell>
          <cell r="B181"/>
          <cell r="C181"/>
          <cell r="D181"/>
          <cell r="E181"/>
          <cell r="F181"/>
          <cell r="G181"/>
          <cell r="H181"/>
          <cell r="I181"/>
          <cell r="J181"/>
          <cell r="K181"/>
          <cell r="L181"/>
          <cell r="M181"/>
          <cell r="N181"/>
          <cell r="O181"/>
          <cell r="P181"/>
          <cell r="Q181"/>
          <cell r="R181"/>
          <cell r="S181"/>
          <cell r="T181"/>
          <cell r="U181"/>
          <cell r="V181"/>
          <cell r="W181"/>
          <cell r="X181"/>
          <cell r="Y181"/>
          <cell r="Z181"/>
          <cell r="AA181"/>
          <cell r="AB181"/>
          <cell r="AC181"/>
          <cell r="AD181"/>
        </row>
        <row r="182">
          <cell r="A182">
            <v>0</v>
          </cell>
          <cell r="B182"/>
          <cell r="C182"/>
          <cell r="D182"/>
          <cell r="E182"/>
          <cell r="F182"/>
          <cell r="G182"/>
          <cell r="H182"/>
          <cell r="I182"/>
          <cell r="J182"/>
          <cell r="K182"/>
          <cell r="L182"/>
          <cell r="M182"/>
          <cell r="N182"/>
          <cell r="O182"/>
          <cell r="P182"/>
          <cell r="Q182"/>
          <cell r="R182"/>
          <cell r="S182"/>
          <cell r="T182"/>
          <cell r="U182"/>
          <cell r="V182"/>
          <cell r="W182"/>
          <cell r="X182"/>
          <cell r="Y182"/>
          <cell r="Z182"/>
          <cell r="AA182"/>
          <cell r="AB182"/>
          <cell r="AC182"/>
          <cell r="AD182"/>
        </row>
        <row r="183">
          <cell r="A183">
            <v>0</v>
          </cell>
          <cell r="B183"/>
          <cell r="C183"/>
          <cell r="D183"/>
          <cell r="E183"/>
          <cell r="F183"/>
          <cell r="G183"/>
          <cell r="H183"/>
          <cell r="I183"/>
          <cell r="J183"/>
          <cell r="K183"/>
          <cell r="L183"/>
          <cell r="M183"/>
          <cell r="N183"/>
          <cell r="O183"/>
          <cell r="P183"/>
          <cell r="Q183"/>
          <cell r="R183"/>
          <cell r="S183"/>
          <cell r="T183"/>
          <cell r="U183"/>
          <cell r="V183"/>
          <cell r="W183"/>
          <cell r="X183"/>
          <cell r="Y183"/>
          <cell r="Z183"/>
          <cell r="AA183"/>
          <cell r="AB183"/>
          <cell r="AC183"/>
          <cell r="AD183"/>
        </row>
        <row r="184">
          <cell r="A184">
            <v>0</v>
          </cell>
          <cell r="B184"/>
          <cell r="C184"/>
          <cell r="D184"/>
          <cell r="E184"/>
          <cell r="F184"/>
          <cell r="G184"/>
          <cell r="H184"/>
          <cell r="I184"/>
          <cell r="J184"/>
          <cell r="K184"/>
          <cell r="L184"/>
          <cell r="M184"/>
          <cell r="N184"/>
          <cell r="O184"/>
          <cell r="P184"/>
          <cell r="Q184"/>
          <cell r="R184"/>
          <cell r="S184"/>
          <cell r="T184"/>
          <cell r="U184"/>
          <cell r="V184"/>
          <cell r="W184"/>
          <cell r="X184"/>
          <cell r="Y184"/>
          <cell r="Z184"/>
          <cell r="AA184"/>
          <cell r="AB184"/>
          <cell r="AC184"/>
          <cell r="AD184"/>
        </row>
        <row r="185">
          <cell r="A185">
            <v>0</v>
          </cell>
          <cell r="B185"/>
          <cell r="C185"/>
          <cell r="D185"/>
          <cell r="E185"/>
          <cell r="F185"/>
          <cell r="G185"/>
          <cell r="H185"/>
          <cell r="I185"/>
          <cell r="J185"/>
          <cell r="K185"/>
          <cell r="L185"/>
          <cell r="M185"/>
          <cell r="N185"/>
          <cell r="O185"/>
          <cell r="P185"/>
          <cell r="Q185"/>
          <cell r="R185"/>
          <cell r="S185"/>
          <cell r="T185"/>
          <cell r="U185"/>
          <cell r="V185"/>
          <cell r="W185"/>
          <cell r="X185"/>
          <cell r="Y185"/>
          <cell r="Z185"/>
          <cell r="AA185"/>
          <cell r="AB185"/>
          <cell r="AC185"/>
          <cell r="AD185"/>
        </row>
        <row r="186">
          <cell r="A186">
            <v>0</v>
          </cell>
          <cell r="B186"/>
          <cell r="C186"/>
          <cell r="D186"/>
          <cell r="E186"/>
          <cell r="F186"/>
          <cell r="G186"/>
          <cell r="H186"/>
          <cell r="I186"/>
          <cell r="J186"/>
          <cell r="K186"/>
          <cell r="L186"/>
          <cell r="M186"/>
          <cell r="N186"/>
          <cell r="O186"/>
          <cell r="P186"/>
          <cell r="Q186"/>
          <cell r="R186"/>
          <cell r="S186"/>
          <cell r="T186"/>
          <cell r="U186"/>
          <cell r="V186"/>
          <cell r="W186"/>
          <cell r="X186"/>
          <cell r="Y186"/>
          <cell r="Z186"/>
          <cell r="AA186"/>
          <cell r="AB186"/>
          <cell r="AC186"/>
          <cell r="AD186"/>
        </row>
        <row r="187">
          <cell r="A187">
            <v>0</v>
          </cell>
          <cell r="B187"/>
          <cell r="C187"/>
          <cell r="D187"/>
          <cell r="E187"/>
          <cell r="F187"/>
          <cell r="G187"/>
          <cell r="H187"/>
          <cell r="I187"/>
          <cell r="J187"/>
          <cell r="K187"/>
          <cell r="L187"/>
          <cell r="M187"/>
          <cell r="N187"/>
          <cell r="O187"/>
          <cell r="P187"/>
          <cell r="Q187"/>
          <cell r="R187"/>
          <cell r="S187"/>
          <cell r="T187"/>
          <cell r="U187"/>
          <cell r="V187"/>
          <cell r="W187"/>
          <cell r="X187"/>
          <cell r="Y187"/>
          <cell r="Z187"/>
          <cell r="AA187"/>
          <cell r="AB187"/>
          <cell r="AC187"/>
          <cell r="AD187"/>
        </row>
        <row r="188">
          <cell r="A188">
            <v>0</v>
          </cell>
          <cell r="B188"/>
          <cell r="C188"/>
          <cell r="D188"/>
          <cell r="E188"/>
          <cell r="F188"/>
          <cell r="G188"/>
          <cell r="H188"/>
          <cell r="I188"/>
          <cell r="J188"/>
          <cell r="K188"/>
          <cell r="L188"/>
          <cell r="M188"/>
          <cell r="N188"/>
          <cell r="O188"/>
          <cell r="P188"/>
          <cell r="Q188"/>
          <cell r="R188"/>
          <cell r="S188"/>
          <cell r="T188"/>
          <cell r="U188"/>
          <cell r="V188"/>
          <cell r="W188"/>
          <cell r="X188"/>
          <cell r="Y188"/>
          <cell r="Z188"/>
          <cell r="AA188"/>
          <cell r="AB188"/>
          <cell r="AC188"/>
          <cell r="AD188"/>
        </row>
        <row r="189">
          <cell r="A189">
            <v>0</v>
          </cell>
          <cell r="B189"/>
          <cell r="C189"/>
          <cell r="D189"/>
          <cell r="E189"/>
          <cell r="F189"/>
          <cell r="G189"/>
          <cell r="H189"/>
          <cell r="I189"/>
          <cell r="J189"/>
          <cell r="K189"/>
          <cell r="L189"/>
          <cell r="M189"/>
          <cell r="N189"/>
          <cell r="O189"/>
          <cell r="P189"/>
          <cell r="Q189"/>
          <cell r="R189"/>
          <cell r="S189"/>
          <cell r="T189"/>
          <cell r="U189"/>
          <cell r="V189"/>
          <cell r="W189"/>
          <cell r="X189"/>
          <cell r="Y189"/>
          <cell r="Z189"/>
          <cell r="AA189"/>
          <cell r="AB189"/>
          <cell r="AC189"/>
          <cell r="AD189"/>
        </row>
        <row r="190">
          <cell r="A190">
            <v>0</v>
          </cell>
          <cell r="B190"/>
          <cell r="C190"/>
          <cell r="D190"/>
          <cell r="E190"/>
          <cell r="F190"/>
          <cell r="G190"/>
          <cell r="H190"/>
          <cell r="I190"/>
          <cell r="J190"/>
          <cell r="K190"/>
          <cell r="L190"/>
          <cell r="M190"/>
          <cell r="N190"/>
          <cell r="O190"/>
          <cell r="P190"/>
          <cell r="Q190"/>
          <cell r="R190"/>
          <cell r="S190"/>
          <cell r="T190"/>
          <cell r="U190"/>
          <cell r="V190"/>
          <cell r="W190"/>
          <cell r="X190"/>
          <cell r="Y190"/>
          <cell r="Z190"/>
          <cell r="AA190"/>
          <cell r="AB190"/>
          <cell r="AC190"/>
          <cell r="AD190"/>
        </row>
        <row r="191">
          <cell r="A191">
            <v>0</v>
          </cell>
          <cell r="B191"/>
          <cell r="C191"/>
          <cell r="D191"/>
          <cell r="E191"/>
          <cell r="F191"/>
          <cell r="G191"/>
          <cell r="H191"/>
          <cell r="I191"/>
          <cell r="J191"/>
          <cell r="K191"/>
          <cell r="L191"/>
          <cell r="M191"/>
          <cell r="N191"/>
          <cell r="O191"/>
          <cell r="P191"/>
          <cell r="Q191"/>
          <cell r="R191"/>
          <cell r="S191"/>
          <cell r="T191"/>
          <cell r="U191"/>
          <cell r="V191"/>
          <cell r="W191"/>
          <cell r="X191"/>
          <cell r="Y191"/>
          <cell r="Z191"/>
          <cell r="AA191"/>
          <cell r="AB191"/>
          <cell r="AC191"/>
          <cell r="AD191"/>
        </row>
        <row r="192">
          <cell r="A192">
            <v>0</v>
          </cell>
          <cell r="B192"/>
          <cell r="C192"/>
          <cell r="D192"/>
          <cell r="E192"/>
          <cell r="F192"/>
          <cell r="G192"/>
          <cell r="H192"/>
          <cell r="I192"/>
          <cell r="J192"/>
          <cell r="K192"/>
          <cell r="L192"/>
          <cell r="M192"/>
          <cell r="N192"/>
          <cell r="O192"/>
          <cell r="P192"/>
          <cell r="Q192"/>
          <cell r="R192"/>
          <cell r="S192"/>
          <cell r="T192"/>
          <cell r="U192"/>
          <cell r="V192"/>
          <cell r="W192"/>
          <cell r="X192"/>
          <cell r="Y192"/>
          <cell r="Z192"/>
          <cell r="AA192"/>
          <cell r="AB192"/>
          <cell r="AC192"/>
          <cell r="AD192"/>
        </row>
        <row r="193">
          <cell r="A193">
            <v>0</v>
          </cell>
          <cell r="B193"/>
          <cell r="C193"/>
          <cell r="D193"/>
          <cell r="E193"/>
          <cell r="F193"/>
          <cell r="G193"/>
          <cell r="H193"/>
          <cell r="I193"/>
          <cell r="J193"/>
          <cell r="K193"/>
          <cell r="L193"/>
          <cell r="M193"/>
          <cell r="N193"/>
          <cell r="O193"/>
          <cell r="P193"/>
          <cell r="Q193"/>
          <cell r="R193"/>
          <cell r="S193"/>
          <cell r="T193"/>
          <cell r="U193"/>
          <cell r="V193"/>
          <cell r="W193"/>
          <cell r="X193"/>
          <cell r="Y193"/>
          <cell r="Z193"/>
          <cell r="AA193"/>
          <cell r="AB193"/>
          <cell r="AC193"/>
          <cell r="AD193"/>
        </row>
        <row r="194">
          <cell r="A194">
            <v>0</v>
          </cell>
          <cell r="B194"/>
          <cell r="C194"/>
          <cell r="D194"/>
          <cell r="E194"/>
          <cell r="F194"/>
          <cell r="G194"/>
          <cell r="H194"/>
          <cell r="I194"/>
          <cell r="J194"/>
          <cell r="K194"/>
          <cell r="L194"/>
          <cell r="M194"/>
          <cell r="N194"/>
          <cell r="O194"/>
          <cell r="P194"/>
          <cell r="Q194"/>
          <cell r="R194"/>
          <cell r="S194"/>
          <cell r="T194"/>
          <cell r="U194"/>
          <cell r="V194"/>
          <cell r="W194"/>
          <cell r="X194"/>
          <cell r="Y194"/>
          <cell r="Z194"/>
          <cell r="AA194"/>
          <cell r="AB194"/>
          <cell r="AC194"/>
          <cell r="AD194"/>
        </row>
        <row r="195">
          <cell r="A195">
            <v>0</v>
          </cell>
          <cell r="B195"/>
          <cell r="C195"/>
          <cell r="D195"/>
          <cell r="E195"/>
          <cell r="F195"/>
          <cell r="G195"/>
          <cell r="H195"/>
          <cell r="I195"/>
          <cell r="J195"/>
          <cell r="K195"/>
          <cell r="L195"/>
          <cell r="M195"/>
          <cell r="N195"/>
          <cell r="O195"/>
          <cell r="P195"/>
          <cell r="Q195"/>
          <cell r="R195"/>
          <cell r="S195"/>
          <cell r="T195"/>
          <cell r="U195"/>
          <cell r="V195"/>
          <cell r="W195"/>
          <cell r="X195"/>
          <cell r="Y195"/>
          <cell r="Z195"/>
          <cell r="AA195"/>
          <cell r="AB195"/>
          <cell r="AC195"/>
          <cell r="AD195"/>
        </row>
        <row r="196">
          <cell r="A196">
            <v>0</v>
          </cell>
          <cell r="B196"/>
          <cell r="C196"/>
          <cell r="D196"/>
          <cell r="E196"/>
          <cell r="F196"/>
          <cell r="G196"/>
          <cell r="H196"/>
          <cell r="I196"/>
          <cell r="J196"/>
          <cell r="K196"/>
          <cell r="L196"/>
          <cell r="M196"/>
          <cell r="N196"/>
          <cell r="O196"/>
          <cell r="P196"/>
          <cell r="Q196"/>
          <cell r="R196"/>
          <cell r="S196"/>
          <cell r="T196"/>
          <cell r="U196"/>
          <cell r="V196"/>
          <cell r="W196"/>
          <cell r="X196"/>
          <cell r="Y196"/>
          <cell r="Z196"/>
          <cell r="AA196"/>
          <cell r="AB196"/>
          <cell r="AC196"/>
          <cell r="AD196"/>
        </row>
        <row r="197">
          <cell r="A197">
            <v>0</v>
          </cell>
          <cell r="B197"/>
          <cell r="C197"/>
          <cell r="D197"/>
          <cell r="E197"/>
          <cell r="F197"/>
          <cell r="G197"/>
          <cell r="H197"/>
          <cell r="I197"/>
          <cell r="J197"/>
          <cell r="K197"/>
          <cell r="L197"/>
          <cell r="M197"/>
          <cell r="N197"/>
          <cell r="O197"/>
          <cell r="P197"/>
          <cell r="Q197"/>
          <cell r="R197"/>
          <cell r="S197"/>
          <cell r="T197"/>
          <cell r="U197"/>
          <cell r="V197"/>
          <cell r="W197"/>
          <cell r="X197"/>
          <cell r="Y197"/>
          <cell r="Z197"/>
          <cell r="AA197"/>
          <cell r="AB197"/>
          <cell r="AC197"/>
          <cell r="AD197"/>
        </row>
        <row r="198">
          <cell r="A198">
            <v>0</v>
          </cell>
          <cell r="B198"/>
          <cell r="C198"/>
          <cell r="D198"/>
          <cell r="E198"/>
          <cell r="F198"/>
          <cell r="G198"/>
          <cell r="H198"/>
          <cell r="I198"/>
          <cell r="J198"/>
          <cell r="K198"/>
          <cell r="L198"/>
          <cell r="M198"/>
          <cell r="N198"/>
          <cell r="O198"/>
          <cell r="P198"/>
          <cell r="Q198"/>
          <cell r="R198"/>
          <cell r="S198"/>
          <cell r="T198"/>
          <cell r="U198"/>
          <cell r="V198"/>
          <cell r="W198"/>
          <cell r="X198"/>
          <cell r="Y198"/>
          <cell r="Z198"/>
          <cell r="AA198"/>
          <cell r="AB198"/>
          <cell r="AC198"/>
          <cell r="AD198"/>
        </row>
        <row r="199">
          <cell r="A199">
            <v>0</v>
          </cell>
          <cell r="B199"/>
          <cell r="C199"/>
          <cell r="D199"/>
          <cell r="E199"/>
          <cell r="F199"/>
          <cell r="G199"/>
          <cell r="H199"/>
          <cell r="I199"/>
          <cell r="J199"/>
          <cell r="K199"/>
          <cell r="L199"/>
          <cell r="M199"/>
          <cell r="N199"/>
          <cell r="O199"/>
          <cell r="P199"/>
          <cell r="Q199"/>
          <cell r="R199"/>
          <cell r="S199"/>
          <cell r="T199"/>
          <cell r="U199"/>
          <cell r="V199"/>
          <cell r="W199"/>
          <cell r="X199"/>
          <cell r="Y199"/>
          <cell r="Z199"/>
          <cell r="AA199"/>
          <cell r="AB199"/>
          <cell r="AC199"/>
          <cell r="AD199"/>
        </row>
        <row r="200">
          <cell r="A200">
            <v>0</v>
          </cell>
          <cell r="B200"/>
          <cell r="C200"/>
          <cell r="D200"/>
          <cell r="E200"/>
          <cell r="F200"/>
          <cell r="G200"/>
          <cell r="H200"/>
          <cell r="I200"/>
          <cell r="J200"/>
          <cell r="K200"/>
          <cell r="L200"/>
          <cell r="M200"/>
          <cell r="N200"/>
          <cell r="O200"/>
          <cell r="P200"/>
          <cell r="Q200"/>
          <cell r="R200"/>
          <cell r="S200"/>
          <cell r="T200"/>
          <cell r="U200"/>
          <cell r="V200"/>
          <cell r="W200"/>
          <cell r="X200"/>
          <cell r="Y200"/>
          <cell r="Z200"/>
          <cell r="AA200"/>
          <cell r="AB200"/>
          <cell r="AC200"/>
          <cell r="AD200"/>
        </row>
        <row r="201">
          <cell r="A201">
            <v>0</v>
          </cell>
          <cell r="B201"/>
          <cell r="C201"/>
          <cell r="D201"/>
          <cell r="E201"/>
          <cell r="F201"/>
          <cell r="G201"/>
          <cell r="H201"/>
          <cell r="I201"/>
          <cell r="J201"/>
          <cell r="K201"/>
          <cell r="L201"/>
          <cell r="M201"/>
          <cell r="N201"/>
          <cell r="O201"/>
          <cell r="P201"/>
          <cell r="Q201"/>
          <cell r="R201"/>
          <cell r="S201"/>
          <cell r="T201"/>
          <cell r="U201"/>
          <cell r="V201"/>
          <cell r="W201"/>
          <cell r="X201"/>
          <cell r="Y201"/>
          <cell r="Z201"/>
          <cell r="AA201"/>
          <cell r="AB201"/>
          <cell r="AC201"/>
          <cell r="AD201"/>
        </row>
        <row r="202">
          <cell r="A202">
            <v>0</v>
          </cell>
          <cell r="B202"/>
          <cell r="C202"/>
          <cell r="D202"/>
          <cell r="E202"/>
          <cell r="F202"/>
          <cell r="G202"/>
          <cell r="H202"/>
          <cell r="I202"/>
          <cell r="J202"/>
          <cell r="K202"/>
          <cell r="L202"/>
          <cell r="M202"/>
          <cell r="N202"/>
          <cell r="O202"/>
          <cell r="P202"/>
          <cell r="Q202"/>
          <cell r="R202"/>
          <cell r="S202"/>
          <cell r="T202"/>
          <cell r="U202"/>
          <cell r="V202"/>
          <cell r="W202"/>
          <cell r="X202"/>
          <cell r="Y202"/>
          <cell r="Z202"/>
          <cell r="AA202"/>
          <cell r="AB202"/>
          <cell r="AC202"/>
          <cell r="AD202"/>
        </row>
        <row r="203">
          <cell r="A203">
            <v>0</v>
          </cell>
          <cell r="B203"/>
          <cell r="C203"/>
          <cell r="D203"/>
          <cell r="E203"/>
          <cell r="F203"/>
          <cell r="G203"/>
          <cell r="H203"/>
          <cell r="I203"/>
          <cell r="J203"/>
          <cell r="K203"/>
          <cell r="L203"/>
          <cell r="M203"/>
          <cell r="N203"/>
          <cell r="O203"/>
          <cell r="P203"/>
          <cell r="Q203"/>
          <cell r="R203"/>
          <cell r="S203"/>
          <cell r="T203"/>
          <cell r="U203"/>
          <cell r="V203"/>
          <cell r="W203"/>
          <cell r="X203"/>
          <cell r="Y203"/>
          <cell r="Z203"/>
          <cell r="AA203"/>
          <cell r="AB203"/>
          <cell r="AC203"/>
          <cell r="AD203"/>
        </row>
        <row r="204">
          <cell r="A204">
            <v>0</v>
          </cell>
          <cell r="B204"/>
          <cell r="C204"/>
          <cell r="D204"/>
          <cell r="E204"/>
          <cell r="F204"/>
          <cell r="G204"/>
          <cell r="H204"/>
          <cell r="I204"/>
          <cell r="J204"/>
          <cell r="K204"/>
          <cell r="L204"/>
          <cell r="M204"/>
          <cell r="N204"/>
          <cell r="O204"/>
          <cell r="P204"/>
          <cell r="Q204"/>
          <cell r="R204"/>
          <cell r="S204"/>
          <cell r="T204"/>
          <cell r="U204"/>
          <cell r="V204"/>
          <cell r="W204"/>
          <cell r="X204"/>
          <cell r="Y204"/>
          <cell r="Z204"/>
          <cell r="AA204"/>
          <cell r="AB204"/>
          <cell r="AC204"/>
          <cell r="AD204"/>
        </row>
        <row r="205">
          <cell r="A205">
            <v>0</v>
          </cell>
          <cell r="B205"/>
          <cell r="C205"/>
          <cell r="D205"/>
          <cell r="E205"/>
          <cell r="F205"/>
          <cell r="G205"/>
          <cell r="H205"/>
          <cell r="I205"/>
          <cell r="J205"/>
          <cell r="K205"/>
          <cell r="L205"/>
          <cell r="M205"/>
          <cell r="N205"/>
          <cell r="O205"/>
          <cell r="P205"/>
          <cell r="Q205"/>
          <cell r="R205"/>
          <cell r="S205"/>
          <cell r="T205"/>
          <cell r="U205"/>
          <cell r="V205"/>
          <cell r="W205"/>
          <cell r="X205"/>
          <cell r="Y205"/>
          <cell r="Z205"/>
          <cell r="AA205"/>
          <cell r="AB205"/>
          <cell r="AC205"/>
          <cell r="AD205"/>
        </row>
        <row r="206">
          <cell r="A206">
            <v>0</v>
          </cell>
          <cell r="B206"/>
          <cell r="C206"/>
          <cell r="D206"/>
          <cell r="E206"/>
          <cell r="F206"/>
          <cell r="G206"/>
          <cell r="H206"/>
          <cell r="I206"/>
          <cell r="J206"/>
          <cell r="K206"/>
          <cell r="L206"/>
          <cell r="M206"/>
          <cell r="N206"/>
          <cell r="O206"/>
          <cell r="P206"/>
          <cell r="Q206"/>
          <cell r="R206"/>
          <cell r="S206"/>
          <cell r="T206"/>
          <cell r="U206"/>
          <cell r="V206"/>
          <cell r="W206"/>
          <cell r="X206"/>
          <cell r="Y206"/>
          <cell r="Z206"/>
          <cell r="AA206"/>
          <cell r="AB206"/>
          <cell r="AC206"/>
          <cell r="AD206"/>
        </row>
        <row r="207">
          <cell r="A207">
            <v>0</v>
          </cell>
          <cell r="B207"/>
          <cell r="C207"/>
          <cell r="D207"/>
          <cell r="E207"/>
          <cell r="F207"/>
          <cell r="G207"/>
          <cell r="H207"/>
          <cell r="I207"/>
          <cell r="J207"/>
          <cell r="K207"/>
          <cell r="L207"/>
          <cell r="M207"/>
          <cell r="N207"/>
          <cell r="O207"/>
          <cell r="P207"/>
          <cell r="Q207"/>
          <cell r="R207"/>
          <cell r="S207"/>
          <cell r="T207"/>
          <cell r="U207"/>
          <cell r="V207"/>
          <cell r="W207"/>
          <cell r="X207"/>
          <cell r="Y207"/>
          <cell r="Z207"/>
          <cell r="AA207"/>
          <cell r="AB207"/>
          <cell r="AC207"/>
          <cell r="AD207"/>
        </row>
        <row r="208">
          <cell r="A208">
            <v>0</v>
          </cell>
          <cell r="B208"/>
          <cell r="C208"/>
          <cell r="D208"/>
          <cell r="E208"/>
          <cell r="F208"/>
          <cell r="G208"/>
          <cell r="H208"/>
          <cell r="I208"/>
          <cell r="J208"/>
          <cell r="K208"/>
          <cell r="L208"/>
          <cell r="M208"/>
          <cell r="N208"/>
          <cell r="O208"/>
          <cell r="P208"/>
          <cell r="Q208"/>
          <cell r="R208"/>
          <cell r="S208"/>
          <cell r="T208"/>
          <cell r="U208"/>
          <cell r="V208"/>
          <cell r="W208"/>
          <cell r="X208"/>
          <cell r="Y208"/>
          <cell r="Z208"/>
          <cell r="AA208"/>
          <cell r="AB208"/>
          <cell r="AC208"/>
          <cell r="AD208"/>
        </row>
        <row r="209">
          <cell r="A209">
            <v>0</v>
          </cell>
          <cell r="B209"/>
          <cell r="C209"/>
          <cell r="D209"/>
          <cell r="E209"/>
          <cell r="F209"/>
          <cell r="G209"/>
          <cell r="H209"/>
          <cell r="I209"/>
          <cell r="J209"/>
          <cell r="K209"/>
          <cell r="L209"/>
          <cell r="M209"/>
          <cell r="N209"/>
          <cell r="O209"/>
          <cell r="P209"/>
          <cell r="Q209"/>
          <cell r="R209"/>
          <cell r="S209"/>
          <cell r="T209"/>
          <cell r="U209"/>
          <cell r="V209"/>
          <cell r="W209"/>
          <cell r="X209"/>
          <cell r="Y209"/>
          <cell r="Z209"/>
          <cell r="AA209"/>
          <cell r="AB209"/>
          <cell r="AC209"/>
          <cell r="AD209"/>
        </row>
        <row r="210">
          <cell r="A210">
            <v>0</v>
          </cell>
          <cell r="B210"/>
          <cell r="C210"/>
          <cell r="D210"/>
          <cell r="E210"/>
          <cell r="F210"/>
          <cell r="G210"/>
          <cell r="H210"/>
          <cell r="I210"/>
          <cell r="J210"/>
          <cell r="K210"/>
          <cell r="L210"/>
          <cell r="M210"/>
          <cell r="N210"/>
          <cell r="O210"/>
          <cell r="P210"/>
          <cell r="Q210"/>
          <cell r="R210"/>
          <cell r="S210"/>
          <cell r="T210"/>
          <cell r="U210"/>
          <cell r="V210"/>
          <cell r="W210"/>
          <cell r="X210"/>
          <cell r="Y210"/>
          <cell r="Z210"/>
          <cell r="AA210"/>
          <cell r="AB210"/>
          <cell r="AC210"/>
          <cell r="AD210"/>
        </row>
        <row r="211">
          <cell r="A211">
            <v>0</v>
          </cell>
          <cell r="B211"/>
          <cell r="C211"/>
          <cell r="D211"/>
          <cell r="E211"/>
          <cell r="F211"/>
          <cell r="G211"/>
          <cell r="H211"/>
          <cell r="I211"/>
          <cell r="J211"/>
          <cell r="K211"/>
          <cell r="L211"/>
          <cell r="M211"/>
          <cell r="N211"/>
          <cell r="O211"/>
          <cell r="P211"/>
          <cell r="Q211"/>
          <cell r="R211"/>
          <cell r="S211"/>
          <cell r="T211"/>
          <cell r="U211"/>
          <cell r="V211"/>
          <cell r="W211"/>
          <cell r="X211"/>
          <cell r="Y211"/>
          <cell r="Z211"/>
          <cell r="AA211"/>
          <cell r="AB211"/>
          <cell r="AC211"/>
          <cell r="AD211"/>
        </row>
        <row r="212">
          <cell r="A212">
            <v>0</v>
          </cell>
          <cell r="B212"/>
          <cell r="C212"/>
          <cell r="D212"/>
          <cell r="E212"/>
          <cell r="F212"/>
          <cell r="G212"/>
          <cell r="H212"/>
          <cell r="I212"/>
          <cell r="J212"/>
          <cell r="K212"/>
          <cell r="L212"/>
          <cell r="M212"/>
          <cell r="N212"/>
          <cell r="O212"/>
          <cell r="P212"/>
          <cell r="Q212"/>
          <cell r="R212"/>
          <cell r="S212"/>
          <cell r="T212"/>
          <cell r="U212"/>
          <cell r="V212"/>
          <cell r="W212"/>
          <cell r="X212"/>
          <cell r="Y212"/>
          <cell r="Z212"/>
          <cell r="AA212"/>
          <cell r="AB212"/>
          <cell r="AC212"/>
          <cell r="AD212"/>
        </row>
        <row r="213">
          <cell r="A213">
            <v>0</v>
          </cell>
          <cell r="B213"/>
          <cell r="C213"/>
          <cell r="D213"/>
          <cell r="E213"/>
          <cell r="F213"/>
          <cell r="G213"/>
          <cell r="H213"/>
          <cell r="I213"/>
          <cell r="J213"/>
          <cell r="K213"/>
          <cell r="L213"/>
          <cell r="M213"/>
          <cell r="N213"/>
          <cell r="O213"/>
          <cell r="P213"/>
          <cell r="Q213"/>
          <cell r="R213"/>
          <cell r="S213"/>
          <cell r="T213"/>
          <cell r="U213"/>
          <cell r="V213"/>
          <cell r="W213"/>
          <cell r="X213"/>
          <cell r="Y213"/>
          <cell r="Z213"/>
          <cell r="AA213"/>
          <cell r="AB213"/>
          <cell r="AC213"/>
          <cell r="AD213"/>
        </row>
        <row r="214">
          <cell r="A214">
            <v>0</v>
          </cell>
          <cell r="B214"/>
          <cell r="C214"/>
          <cell r="D214"/>
          <cell r="E214"/>
          <cell r="F214"/>
          <cell r="G214"/>
          <cell r="H214"/>
          <cell r="I214"/>
          <cell r="J214"/>
          <cell r="K214"/>
          <cell r="L214"/>
          <cell r="M214"/>
          <cell r="N214"/>
          <cell r="O214"/>
          <cell r="P214"/>
          <cell r="Q214"/>
          <cell r="R214"/>
          <cell r="S214"/>
          <cell r="T214"/>
          <cell r="U214"/>
          <cell r="V214"/>
          <cell r="W214"/>
          <cell r="X214"/>
          <cell r="Y214"/>
          <cell r="Z214"/>
          <cell r="AA214"/>
          <cell r="AB214"/>
          <cell r="AC214"/>
          <cell r="AD214"/>
        </row>
        <row r="215">
          <cell r="A215">
            <v>0</v>
          </cell>
          <cell r="B215"/>
          <cell r="C215"/>
          <cell r="D215"/>
          <cell r="E215"/>
          <cell r="F215"/>
          <cell r="G215"/>
          <cell r="H215"/>
          <cell r="I215"/>
          <cell r="J215"/>
          <cell r="K215"/>
          <cell r="L215"/>
          <cell r="M215"/>
          <cell r="N215"/>
          <cell r="O215"/>
          <cell r="P215"/>
          <cell r="Q215"/>
          <cell r="R215"/>
          <cell r="S215"/>
          <cell r="T215"/>
          <cell r="U215"/>
          <cell r="V215"/>
          <cell r="W215"/>
          <cell r="X215"/>
          <cell r="Y215"/>
          <cell r="Z215"/>
          <cell r="AA215"/>
          <cell r="AB215"/>
          <cell r="AC215"/>
          <cell r="AD215"/>
        </row>
        <row r="216">
          <cell r="A216">
            <v>0</v>
          </cell>
          <cell r="B216"/>
          <cell r="C216"/>
          <cell r="D216"/>
          <cell r="E216"/>
          <cell r="F216"/>
          <cell r="G216"/>
          <cell r="H216"/>
          <cell r="I216"/>
          <cell r="J216"/>
          <cell r="K216"/>
          <cell r="L216"/>
          <cell r="M216"/>
          <cell r="N216"/>
          <cell r="O216"/>
          <cell r="P216"/>
          <cell r="Q216"/>
          <cell r="R216"/>
          <cell r="S216"/>
          <cell r="T216"/>
          <cell r="U216"/>
          <cell r="V216"/>
          <cell r="W216"/>
          <cell r="X216"/>
          <cell r="Y216"/>
          <cell r="Z216"/>
          <cell r="AA216"/>
          <cell r="AB216"/>
          <cell r="AC216"/>
          <cell r="AD216"/>
        </row>
        <row r="217">
          <cell r="A217">
            <v>0</v>
          </cell>
          <cell r="B217"/>
          <cell r="C217"/>
          <cell r="D217"/>
          <cell r="E217"/>
          <cell r="F217"/>
          <cell r="G217"/>
          <cell r="H217"/>
          <cell r="I217"/>
          <cell r="J217"/>
          <cell r="K217"/>
          <cell r="L217"/>
          <cell r="M217"/>
          <cell r="N217"/>
          <cell r="O217"/>
          <cell r="P217"/>
          <cell r="Q217"/>
          <cell r="R217"/>
          <cell r="S217"/>
          <cell r="T217"/>
          <cell r="U217"/>
          <cell r="V217"/>
          <cell r="W217"/>
          <cell r="X217"/>
          <cell r="Y217"/>
          <cell r="Z217"/>
          <cell r="AA217"/>
          <cell r="AB217"/>
          <cell r="AC217"/>
          <cell r="AD217"/>
        </row>
        <row r="218">
          <cell r="A218">
            <v>0</v>
          </cell>
          <cell r="B218"/>
          <cell r="C218"/>
          <cell r="D218"/>
          <cell r="E218"/>
          <cell r="F218"/>
          <cell r="G218"/>
          <cell r="H218"/>
          <cell r="I218"/>
          <cell r="J218"/>
          <cell r="K218"/>
          <cell r="L218"/>
          <cell r="M218"/>
          <cell r="N218"/>
          <cell r="O218"/>
          <cell r="P218"/>
          <cell r="Q218"/>
          <cell r="R218"/>
          <cell r="S218"/>
          <cell r="T218"/>
          <cell r="U218"/>
          <cell r="V218"/>
          <cell r="W218"/>
          <cell r="X218"/>
          <cell r="Y218"/>
          <cell r="Z218"/>
          <cell r="AA218"/>
          <cell r="AB218"/>
          <cell r="AC218"/>
          <cell r="AD218"/>
        </row>
        <row r="219">
          <cell r="A219">
            <v>0</v>
          </cell>
          <cell r="B219"/>
          <cell r="C219"/>
          <cell r="D219"/>
          <cell r="E219"/>
          <cell r="F219"/>
          <cell r="G219"/>
          <cell r="H219"/>
          <cell r="I219"/>
          <cell r="J219"/>
          <cell r="K219"/>
          <cell r="L219"/>
          <cell r="M219"/>
          <cell r="N219"/>
          <cell r="O219"/>
          <cell r="P219"/>
          <cell r="Q219"/>
          <cell r="R219"/>
          <cell r="S219"/>
          <cell r="T219"/>
          <cell r="U219"/>
          <cell r="V219"/>
          <cell r="W219"/>
          <cell r="X219"/>
          <cell r="Y219"/>
          <cell r="Z219"/>
          <cell r="AA219"/>
          <cell r="AB219"/>
          <cell r="AC219"/>
          <cell r="AD219"/>
        </row>
        <row r="220">
          <cell r="A220">
            <v>0</v>
          </cell>
          <cell r="B220"/>
          <cell r="C220"/>
          <cell r="D220"/>
          <cell r="E220"/>
          <cell r="F220"/>
          <cell r="G220"/>
          <cell r="H220"/>
          <cell r="I220"/>
          <cell r="J220"/>
          <cell r="K220"/>
          <cell r="L220"/>
          <cell r="M220"/>
          <cell r="N220"/>
          <cell r="O220"/>
          <cell r="P220"/>
          <cell r="Q220"/>
          <cell r="R220"/>
          <cell r="S220"/>
          <cell r="T220"/>
          <cell r="U220"/>
          <cell r="V220"/>
          <cell r="W220"/>
          <cell r="X220"/>
          <cell r="Y220"/>
          <cell r="Z220"/>
          <cell r="AA220"/>
          <cell r="AB220"/>
          <cell r="AC220"/>
          <cell r="AD220"/>
        </row>
        <row r="221">
          <cell r="A221">
            <v>0</v>
          </cell>
          <cell r="B221"/>
          <cell r="C221"/>
          <cell r="D221"/>
          <cell r="E221"/>
          <cell r="F221"/>
          <cell r="G221"/>
          <cell r="H221"/>
          <cell r="I221"/>
          <cell r="J221"/>
          <cell r="K221"/>
          <cell r="L221"/>
          <cell r="M221"/>
          <cell r="N221"/>
          <cell r="O221"/>
          <cell r="P221"/>
          <cell r="Q221"/>
          <cell r="R221"/>
          <cell r="S221"/>
          <cell r="T221"/>
          <cell r="U221"/>
          <cell r="V221"/>
          <cell r="W221"/>
          <cell r="X221"/>
          <cell r="Y221"/>
          <cell r="Z221"/>
          <cell r="AA221"/>
          <cell r="AB221"/>
          <cell r="AC221"/>
          <cell r="AD221"/>
        </row>
        <row r="222">
          <cell r="A222">
            <v>0</v>
          </cell>
          <cell r="B222"/>
          <cell r="C222"/>
          <cell r="D222"/>
          <cell r="E222"/>
          <cell r="F222"/>
          <cell r="G222"/>
          <cell r="H222"/>
          <cell r="I222"/>
          <cell r="J222"/>
          <cell r="K222"/>
          <cell r="L222"/>
          <cell r="M222"/>
          <cell r="N222"/>
          <cell r="O222"/>
          <cell r="P222"/>
          <cell r="Q222"/>
          <cell r="R222"/>
          <cell r="S222"/>
          <cell r="T222"/>
          <cell r="U222"/>
          <cell r="V222"/>
          <cell r="W222"/>
          <cell r="X222"/>
          <cell r="Y222"/>
          <cell r="Z222"/>
          <cell r="AA222"/>
          <cell r="AB222"/>
          <cell r="AC222"/>
          <cell r="AD222"/>
        </row>
        <row r="223">
          <cell r="A223">
            <v>0</v>
          </cell>
          <cell r="B223"/>
          <cell r="C223"/>
          <cell r="D223"/>
          <cell r="E223"/>
          <cell r="F223"/>
          <cell r="G223"/>
          <cell r="H223"/>
          <cell r="I223"/>
          <cell r="J223"/>
          <cell r="K223"/>
          <cell r="L223"/>
          <cell r="M223"/>
          <cell r="N223"/>
          <cell r="O223"/>
          <cell r="P223"/>
          <cell r="Q223"/>
          <cell r="R223"/>
          <cell r="S223"/>
          <cell r="T223"/>
          <cell r="U223"/>
          <cell r="V223"/>
          <cell r="W223"/>
          <cell r="X223"/>
          <cell r="Y223"/>
          <cell r="Z223"/>
          <cell r="AA223"/>
          <cell r="AB223"/>
          <cell r="AC223"/>
          <cell r="AD223"/>
        </row>
        <row r="224">
          <cell r="A224">
            <v>0</v>
          </cell>
          <cell r="B224"/>
          <cell r="C224"/>
          <cell r="D224"/>
          <cell r="E224"/>
          <cell r="F224"/>
          <cell r="G224"/>
          <cell r="H224"/>
          <cell r="I224"/>
          <cell r="J224"/>
          <cell r="K224"/>
          <cell r="L224"/>
          <cell r="M224"/>
          <cell r="N224"/>
          <cell r="O224"/>
          <cell r="P224"/>
          <cell r="Q224"/>
          <cell r="R224"/>
          <cell r="S224"/>
          <cell r="T224"/>
          <cell r="U224"/>
          <cell r="V224"/>
          <cell r="W224"/>
          <cell r="X224"/>
          <cell r="Y224"/>
          <cell r="Z224"/>
          <cell r="AA224"/>
          <cell r="AB224"/>
          <cell r="AC224"/>
          <cell r="AD224"/>
        </row>
        <row r="225">
          <cell r="A225">
            <v>0</v>
          </cell>
          <cell r="B225"/>
          <cell r="C225"/>
          <cell r="D225"/>
          <cell r="E225"/>
          <cell r="F225"/>
          <cell r="G225"/>
          <cell r="H225"/>
          <cell r="I225"/>
          <cell r="J225"/>
          <cell r="K225"/>
          <cell r="L225"/>
          <cell r="M225"/>
          <cell r="N225"/>
          <cell r="O225"/>
          <cell r="P225"/>
          <cell r="Q225"/>
          <cell r="R225"/>
          <cell r="S225"/>
          <cell r="T225"/>
          <cell r="U225"/>
          <cell r="V225"/>
          <cell r="W225"/>
          <cell r="X225"/>
          <cell r="Y225"/>
          <cell r="Z225"/>
          <cell r="AA225"/>
          <cell r="AB225"/>
          <cell r="AC225"/>
          <cell r="AD225"/>
        </row>
        <row r="226">
          <cell r="A226">
            <v>0</v>
          </cell>
          <cell r="B226"/>
          <cell r="C226"/>
          <cell r="D226"/>
          <cell r="E226"/>
          <cell r="F226"/>
          <cell r="G226"/>
          <cell r="H226"/>
          <cell r="I226"/>
          <cell r="J226"/>
          <cell r="K226"/>
          <cell r="L226"/>
          <cell r="M226"/>
          <cell r="N226"/>
          <cell r="O226"/>
          <cell r="P226"/>
          <cell r="Q226"/>
          <cell r="R226"/>
          <cell r="S226"/>
          <cell r="T226"/>
          <cell r="U226"/>
          <cell r="V226"/>
          <cell r="W226"/>
          <cell r="X226"/>
          <cell r="Y226"/>
          <cell r="Z226"/>
          <cell r="AA226"/>
          <cell r="AB226"/>
          <cell r="AC226"/>
          <cell r="AD226"/>
        </row>
        <row r="227">
          <cell r="A227">
            <v>0</v>
          </cell>
          <cell r="B227"/>
          <cell r="C227"/>
          <cell r="D227"/>
          <cell r="E227"/>
          <cell r="F227"/>
          <cell r="G227"/>
          <cell r="H227"/>
          <cell r="I227"/>
          <cell r="J227"/>
          <cell r="K227"/>
          <cell r="L227"/>
          <cell r="M227"/>
          <cell r="N227"/>
          <cell r="O227"/>
          <cell r="P227"/>
          <cell r="Q227"/>
          <cell r="R227"/>
          <cell r="S227"/>
          <cell r="T227"/>
          <cell r="U227"/>
          <cell r="V227"/>
          <cell r="W227"/>
          <cell r="X227"/>
          <cell r="Y227"/>
          <cell r="Z227"/>
          <cell r="AA227"/>
          <cell r="AB227"/>
          <cell r="AC227"/>
          <cell r="AD227"/>
        </row>
        <row r="228">
          <cell r="A228">
            <v>0</v>
          </cell>
          <cell r="B228"/>
          <cell r="C228"/>
          <cell r="D228"/>
          <cell r="E228"/>
          <cell r="F228"/>
          <cell r="G228"/>
          <cell r="H228"/>
          <cell r="I228"/>
          <cell r="J228"/>
          <cell r="K228"/>
          <cell r="L228"/>
          <cell r="M228"/>
          <cell r="N228"/>
          <cell r="O228"/>
          <cell r="P228"/>
          <cell r="Q228"/>
          <cell r="R228"/>
          <cell r="S228"/>
          <cell r="T228"/>
          <cell r="U228"/>
          <cell r="V228"/>
          <cell r="W228"/>
          <cell r="X228"/>
          <cell r="Y228"/>
          <cell r="Z228"/>
          <cell r="AA228"/>
          <cell r="AB228"/>
          <cell r="AC228"/>
          <cell r="AD228"/>
        </row>
        <row r="229">
          <cell r="A229">
            <v>0</v>
          </cell>
          <cell r="B229"/>
          <cell r="C229"/>
          <cell r="D229"/>
          <cell r="E229"/>
          <cell r="F229"/>
          <cell r="G229"/>
          <cell r="H229"/>
          <cell r="I229"/>
          <cell r="J229"/>
          <cell r="K229"/>
          <cell r="L229"/>
          <cell r="M229"/>
          <cell r="N229"/>
          <cell r="O229"/>
          <cell r="P229"/>
          <cell r="Q229"/>
          <cell r="R229"/>
          <cell r="S229"/>
          <cell r="T229"/>
          <cell r="U229"/>
          <cell r="V229"/>
          <cell r="W229"/>
          <cell r="X229"/>
          <cell r="Y229"/>
          <cell r="Z229"/>
          <cell r="AA229"/>
          <cell r="AB229"/>
          <cell r="AC229"/>
          <cell r="AD229"/>
        </row>
        <row r="230">
          <cell r="A230">
            <v>0</v>
          </cell>
          <cell r="B230"/>
          <cell r="C230"/>
          <cell r="D230"/>
          <cell r="E230"/>
          <cell r="F230"/>
          <cell r="G230"/>
          <cell r="H230"/>
          <cell r="I230"/>
          <cell r="J230"/>
          <cell r="K230"/>
          <cell r="L230"/>
          <cell r="M230"/>
          <cell r="N230"/>
          <cell r="O230"/>
          <cell r="P230"/>
          <cell r="Q230"/>
          <cell r="R230"/>
          <cell r="S230"/>
          <cell r="T230"/>
          <cell r="U230"/>
          <cell r="V230"/>
          <cell r="W230"/>
          <cell r="X230"/>
          <cell r="Y230"/>
          <cell r="Z230"/>
          <cell r="AA230"/>
          <cell r="AB230"/>
          <cell r="AC230"/>
          <cell r="AD230"/>
        </row>
        <row r="231">
          <cell r="A231">
            <v>0</v>
          </cell>
          <cell r="B231"/>
          <cell r="C231"/>
          <cell r="D231"/>
          <cell r="E231"/>
          <cell r="F231"/>
          <cell r="G231"/>
          <cell r="H231"/>
          <cell r="I231"/>
          <cell r="J231"/>
          <cell r="K231"/>
          <cell r="L231"/>
          <cell r="M231"/>
          <cell r="N231"/>
          <cell r="O231"/>
          <cell r="P231"/>
          <cell r="Q231"/>
          <cell r="R231"/>
          <cell r="S231"/>
          <cell r="T231"/>
          <cell r="U231"/>
          <cell r="V231"/>
          <cell r="W231"/>
          <cell r="X231"/>
          <cell r="Y231"/>
          <cell r="Z231"/>
          <cell r="AA231"/>
          <cell r="AB231"/>
          <cell r="AC231"/>
          <cell r="AD231"/>
        </row>
        <row r="232">
          <cell r="A232">
            <v>0</v>
          </cell>
          <cell r="B232"/>
          <cell r="C232"/>
          <cell r="D232"/>
          <cell r="E232"/>
          <cell r="F232"/>
          <cell r="G232"/>
          <cell r="H232"/>
          <cell r="I232"/>
          <cell r="J232"/>
          <cell r="K232"/>
          <cell r="L232"/>
          <cell r="M232"/>
          <cell r="N232"/>
          <cell r="O232"/>
          <cell r="P232"/>
          <cell r="Q232"/>
          <cell r="R232"/>
          <cell r="S232"/>
          <cell r="T232"/>
          <cell r="U232"/>
          <cell r="V232"/>
          <cell r="W232"/>
          <cell r="X232"/>
          <cell r="Y232"/>
          <cell r="Z232"/>
          <cell r="AA232"/>
          <cell r="AB232"/>
          <cell r="AC232"/>
          <cell r="AD232"/>
        </row>
        <row r="233">
          <cell r="A233">
            <v>0</v>
          </cell>
          <cell r="B233"/>
          <cell r="C233"/>
          <cell r="D233"/>
          <cell r="E233"/>
          <cell r="F233"/>
          <cell r="G233"/>
          <cell r="H233"/>
          <cell r="I233"/>
          <cell r="J233"/>
          <cell r="K233"/>
          <cell r="L233"/>
          <cell r="M233"/>
          <cell r="N233"/>
          <cell r="O233"/>
          <cell r="P233"/>
          <cell r="Q233"/>
          <cell r="R233"/>
          <cell r="S233"/>
          <cell r="T233"/>
          <cell r="U233"/>
          <cell r="V233"/>
          <cell r="W233"/>
          <cell r="X233"/>
          <cell r="Y233"/>
          <cell r="Z233"/>
          <cell r="AA233"/>
          <cell r="AB233"/>
          <cell r="AC233"/>
          <cell r="AD233"/>
        </row>
        <row r="234">
          <cell r="A234">
            <v>0</v>
          </cell>
          <cell r="B234"/>
          <cell r="C234"/>
          <cell r="D234"/>
          <cell r="E234"/>
          <cell r="F234"/>
          <cell r="G234"/>
          <cell r="H234"/>
          <cell r="I234"/>
          <cell r="J234"/>
          <cell r="K234"/>
          <cell r="L234"/>
          <cell r="M234"/>
          <cell r="N234"/>
          <cell r="O234"/>
          <cell r="P234"/>
          <cell r="Q234"/>
          <cell r="R234"/>
          <cell r="S234"/>
          <cell r="T234"/>
          <cell r="U234"/>
          <cell r="V234"/>
          <cell r="W234"/>
          <cell r="X234"/>
          <cell r="Y234"/>
          <cell r="Z234"/>
          <cell r="AA234"/>
          <cell r="AB234"/>
          <cell r="AC234"/>
          <cell r="AD234"/>
        </row>
        <row r="235">
          <cell r="A235">
            <v>0</v>
          </cell>
          <cell r="B235"/>
          <cell r="C235"/>
          <cell r="D235"/>
          <cell r="E235"/>
          <cell r="F235"/>
          <cell r="G235"/>
          <cell r="H235"/>
          <cell r="I235"/>
          <cell r="J235"/>
          <cell r="K235"/>
          <cell r="L235"/>
          <cell r="M235"/>
          <cell r="N235"/>
          <cell r="O235"/>
          <cell r="P235"/>
          <cell r="Q235"/>
          <cell r="R235"/>
          <cell r="S235"/>
          <cell r="T235"/>
          <cell r="U235"/>
          <cell r="V235"/>
          <cell r="W235"/>
          <cell r="X235"/>
          <cell r="Y235"/>
          <cell r="Z235"/>
          <cell r="AA235"/>
          <cell r="AB235"/>
          <cell r="AC235"/>
          <cell r="AD235"/>
        </row>
        <row r="236">
          <cell r="A236">
            <v>0</v>
          </cell>
          <cell r="B236"/>
          <cell r="C236"/>
          <cell r="D236"/>
          <cell r="E236"/>
          <cell r="F236"/>
          <cell r="G236"/>
          <cell r="H236"/>
          <cell r="I236"/>
          <cell r="J236"/>
          <cell r="K236"/>
          <cell r="L236"/>
          <cell r="M236"/>
          <cell r="N236"/>
          <cell r="O236"/>
          <cell r="P236"/>
          <cell r="Q236"/>
          <cell r="R236"/>
          <cell r="S236"/>
          <cell r="T236"/>
          <cell r="U236"/>
          <cell r="V236"/>
          <cell r="W236"/>
          <cell r="X236"/>
          <cell r="Y236"/>
          <cell r="Z236"/>
          <cell r="AA236"/>
          <cell r="AB236"/>
          <cell r="AC236"/>
          <cell r="AD236"/>
        </row>
        <row r="237">
          <cell r="A237">
            <v>0</v>
          </cell>
          <cell r="B237"/>
          <cell r="C237"/>
          <cell r="D237"/>
          <cell r="E237"/>
          <cell r="F237"/>
          <cell r="G237"/>
          <cell r="H237"/>
          <cell r="I237"/>
          <cell r="J237"/>
          <cell r="K237"/>
          <cell r="L237"/>
          <cell r="M237"/>
          <cell r="N237"/>
          <cell r="O237"/>
          <cell r="P237"/>
          <cell r="Q237"/>
          <cell r="R237"/>
          <cell r="S237"/>
          <cell r="T237"/>
          <cell r="U237"/>
          <cell r="V237"/>
          <cell r="W237"/>
          <cell r="X237"/>
          <cell r="Y237"/>
          <cell r="Z237"/>
          <cell r="AA237"/>
          <cell r="AB237"/>
          <cell r="AC237"/>
          <cell r="AD237"/>
        </row>
        <row r="238">
          <cell r="A238">
            <v>0</v>
          </cell>
          <cell r="B238"/>
          <cell r="C238"/>
          <cell r="D238"/>
          <cell r="E238"/>
          <cell r="F238"/>
          <cell r="G238"/>
          <cell r="H238"/>
          <cell r="I238"/>
          <cell r="J238"/>
          <cell r="K238"/>
          <cell r="L238"/>
          <cell r="M238"/>
          <cell r="N238"/>
          <cell r="O238"/>
          <cell r="P238"/>
          <cell r="Q238"/>
          <cell r="R238"/>
          <cell r="S238"/>
          <cell r="T238"/>
          <cell r="U238"/>
          <cell r="V238"/>
          <cell r="W238"/>
          <cell r="X238"/>
          <cell r="Y238"/>
          <cell r="Z238"/>
          <cell r="AA238"/>
          <cell r="AB238"/>
          <cell r="AC238"/>
          <cell r="AD238"/>
        </row>
        <row r="239">
          <cell r="A239">
            <v>0</v>
          </cell>
          <cell r="B239"/>
          <cell r="C239"/>
          <cell r="D239"/>
          <cell r="E239"/>
          <cell r="F239"/>
          <cell r="G239"/>
          <cell r="H239"/>
          <cell r="I239"/>
          <cell r="J239"/>
          <cell r="K239"/>
          <cell r="L239"/>
          <cell r="M239"/>
          <cell r="N239"/>
          <cell r="O239"/>
          <cell r="P239"/>
          <cell r="Q239"/>
          <cell r="R239"/>
          <cell r="S239"/>
          <cell r="T239"/>
          <cell r="U239"/>
          <cell r="V239"/>
          <cell r="W239"/>
          <cell r="X239"/>
          <cell r="Y239"/>
          <cell r="Z239"/>
          <cell r="AA239"/>
          <cell r="AB239"/>
          <cell r="AC239"/>
          <cell r="AD239"/>
        </row>
        <row r="240">
          <cell r="A240">
            <v>0</v>
          </cell>
          <cell r="B240"/>
          <cell r="C240"/>
          <cell r="D240"/>
          <cell r="E240"/>
          <cell r="F240"/>
          <cell r="G240"/>
          <cell r="H240"/>
          <cell r="I240"/>
          <cell r="J240"/>
          <cell r="K240"/>
          <cell r="L240"/>
          <cell r="M240"/>
          <cell r="N240"/>
          <cell r="O240"/>
          <cell r="P240"/>
          <cell r="Q240"/>
          <cell r="R240"/>
          <cell r="S240"/>
          <cell r="T240"/>
          <cell r="U240"/>
          <cell r="V240"/>
          <cell r="W240"/>
          <cell r="X240"/>
          <cell r="Y240"/>
          <cell r="Z240"/>
          <cell r="AA240"/>
          <cell r="AB240"/>
          <cell r="AC240"/>
          <cell r="AD240"/>
        </row>
        <row r="241">
          <cell r="A241">
            <v>0</v>
          </cell>
          <cell r="B241"/>
          <cell r="C241"/>
          <cell r="D241"/>
          <cell r="E241"/>
          <cell r="F241"/>
          <cell r="G241"/>
          <cell r="H241"/>
          <cell r="I241"/>
          <cell r="J241"/>
          <cell r="K241"/>
          <cell r="L241"/>
          <cell r="M241"/>
          <cell r="N241"/>
          <cell r="O241"/>
          <cell r="P241"/>
          <cell r="Q241"/>
          <cell r="R241"/>
          <cell r="S241"/>
          <cell r="T241"/>
          <cell r="U241"/>
          <cell r="V241"/>
          <cell r="W241"/>
          <cell r="X241"/>
          <cell r="Y241"/>
          <cell r="Z241"/>
          <cell r="AA241"/>
          <cell r="AB241"/>
          <cell r="AC241"/>
          <cell r="AD241"/>
        </row>
        <row r="242">
          <cell r="A242">
            <v>0</v>
          </cell>
          <cell r="B242"/>
          <cell r="C242"/>
          <cell r="D242"/>
          <cell r="E242"/>
          <cell r="F242"/>
          <cell r="G242"/>
          <cell r="H242"/>
          <cell r="I242"/>
          <cell r="J242"/>
          <cell r="K242"/>
          <cell r="L242"/>
          <cell r="M242"/>
          <cell r="N242"/>
          <cell r="O242"/>
          <cell r="P242"/>
          <cell r="Q242"/>
          <cell r="R242"/>
          <cell r="S242"/>
          <cell r="T242"/>
          <cell r="U242"/>
          <cell r="V242"/>
          <cell r="W242"/>
          <cell r="X242"/>
          <cell r="Y242"/>
          <cell r="Z242"/>
          <cell r="AA242"/>
          <cell r="AB242"/>
          <cell r="AC242"/>
          <cell r="AD242"/>
        </row>
        <row r="243">
          <cell r="A243">
            <v>0</v>
          </cell>
          <cell r="B243"/>
          <cell r="C243"/>
          <cell r="D243"/>
          <cell r="E243"/>
          <cell r="F243"/>
          <cell r="G243"/>
          <cell r="H243"/>
          <cell r="I243"/>
          <cell r="J243"/>
          <cell r="K243"/>
          <cell r="L243"/>
          <cell r="M243"/>
          <cell r="N243"/>
          <cell r="O243"/>
          <cell r="P243"/>
          <cell r="Q243"/>
          <cell r="R243"/>
          <cell r="S243"/>
          <cell r="T243"/>
          <cell r="U243"/>
          <cell r="V243"/>
          <cell r="W243"/>
          <cell r="X243"/>
          <cell r="Y243"/>
          <cell r="Z243"/>
          <cell r="AA243"/>
          <cell r="AB243"/>
          <cell r="AC243"/>
          <cell r="AD243"/>
        </row>
        <row r="244">
          <cell r="A244">
            <v>0</v>
          </cell>
          <cell r="B244"/>
          <cell r="C244"/>
          <cell r="D244"/>
          <cell r="E244"/>
          <cell r="F244"/>
          <cell r="G244"/>
          <cell r="H244"/>
          <cell r="I244"/>
          <cell r="J244"/>
          <cell r="K244"/>
          <cell r="L244"/>
          <cell r="M244"/>
          <cell r="N244"/>
          <cell r="O244"/>
          <cell r="P244"/>
          <cell r="Q244"/>
          <cell r="R244"/>
          <cell r="S244"/>
          <cell r="T244"/>
          <cell r="U244"/>
          <cell r="V244"/>
          <cell r="W244"/>
          <cell r="X244"/>
          <cell r="Y244"/>
          <cell r="Z244"/>
          <cell r="AA244"/>
          <cell r="AB244"/>
          <cell r="AC244"/>
          <cell r="AD244"/>
        </row>
        <row r="245">
          <cell r="A245">
            <v>0</v>
          </cell>
          <cell r="B245"/>
          <cell r="C245"/>
          <cell r="D245"/>
          <cell r="E245"/>
          <cell r="F245"/>
          <cell r="G245"/>
          <cell r="H245"/>
          <cell r="I245"/>
          <cell r="J245"/>
          <cell r="K245"/>
          <cell r="L245"/>
          <cell r="M245"/>
          <cell r="N245"/>
          <cell r="O245"/>
          <cell r="P245"/>
          <cell r="Q245"/>
          <cell r="R245"/>
          <cell r="S245"/>
          <cell r="T245"/>
          <cell r="U245"/>
          <cell r="V245"/>
          <cell r="W245"/>
          <cell r="X245"/>
          <cell r="Y245"/>
          <cell r="Z245"/>
          <cell r="AA245"/>
          <cell r="AB245"/>
          <cell r="AC245"/>
          <cell r="AD245"/>
        </row>
        <row r="246">
          <cell r="A246">
            <v>0</v>
          </cell>
          <cell r="B246"/>
          <cell r="C246"/>
          <cell r="D246"/>
          <cell r="E246"/>
          <cell r="F246"/>
          <cell r="G246"/>
          <cell r="H246"/>
          <cell r="I246"/>
          <cell r="J246"/>
          <cell r="K246"/>
          <cell r="L246"/>
          <cell r="M246"/>
          <cell r="N246"/>
          <cell r="O246"/>
          <cell r="P246"/>
          <cell r="Q246"/>
          <cell r="R246"/>
          <cell r="S246"/>
          <cell r="T246"/>
          <cell r="U246"/>
          <cell r="V246"/>
          <cell r="W246"/>
          <cell r="X246"/>
          <cell r="Y246"/>
          <cell r="Z246"/>
          <cell r="AA246"/>
          <cell r="AB246"/>
          <cell r="AC246"/>
          <cell r="AD246"/>
        </row>
        <row r="247">
          <cell r="A247">
            <v>0</v>
          </cell>
          <cell r="B247"/>
          <cell r="C247"/>
          <cell r="D247"/>
          <cell r="E247"/>
          <cell r="F247"/>
          <cell r="G247"/>
          <cell r="H247"/>
          <cell r="I247"/>
          <cell r="J247"/>
          <cell r="K247"/>
          <cell r="L247"/>
          <cell r="M247"/>
          <cell r="N247"/>
          <cell r="O247"/>
          <cell r="P247"/>
          <cell r="Q247"/>
          <cell r="R247"/>
          <cell r="S247"/>
          <cell r="T247"/>
          <cell r="U247"/>
          <cell r="V247"/>
          <cell r="W247"/>
          <cell r="X247"/>
          <cell r="Y247"/>
          <cell r="Z247"/>
          <cell r="AA247"/>
          <cell r="AB247"/>
          <cell r="AC247"/>
          <cell r="AD247"/>
        </row>
        <row r="248">
          <cell r="A248">
            <v>0</v>
          </cell>
          <cell r="B248"/>
          <cell r="C248"/>
          <cell r="D248"/>
          <cell r="E248"/>
          <cell r="F248"/>
          <cell r="G248"/>
          <cell r="H248"/>
          <cell r="I248"/>
          <cell r="J248"/>
          <cell r="K248"/>
          <cell r="L248"/>
          <cell r="M248"/>
          <cell r="N248"/>
          <cell r="O248"/>
          <cell r="P248"/>
          <cell r="Q248"/>
          <cell r="R248"/>
          <cell r="S248"/>
          <cell r="T248"/>
          <cell r="U248"/>
          <cell r="V248"/>
          <cell r="W248"/>
          <cell r="X248"/>
          <cell r="Y248"/>
          <cell r="Z248"/>
          <cell r="AA248"/>
          <cell r="AB248"/>
          <cell r="AC248"/>
          <cell r="AD248"/>
        </row>
        <row r="249">
          <cell r="A249">
            <v>0</v>
          </cell>
          <cell r="B249"/>
          <cell r="C249"/>
          <cell r="D249"/>
          <cell r="E249"/>
          <cell r="F249"/>
          <cell r="G249"/>
          <cell r="H249"/>
          <cell r="I249"/>
          <cell r="J249"/>
          <cell r="K249"/>
          <cell r="L249"/>
          <cell r="M249"/>
          <cell r="N249"/>
          <cell r="O249"/>
          <cell r="P249"/>
          <cell r="Q249"/>
          <cell r="R249"/>
          <cell r="S249"/>
          <cell r="T249"/>
          <cell r="U249"/>
          <cell r="V249"/>
          <cell r="W249"/>
          <cell r="X249"/>
          <cell r="Y249"/>
          <cell r="Z249"/>
          <cell r="AA249"/>
          <cell r="AB249"/>
          <cell r="AC249"/>
          <cell r="AD249"/>
        </row>
        <row r="250">
          <cell r="A250">
            <v>0</v>
          </cell>
          <cell r="B250"/>
          <cell r="C250"/>
          <cell r="D250"/>
          <cell r="E250"/>
          <cell r="F250"/>
          <cell r="G250"/>
          <cell r="H250"/>
          <cell r="I250"/>
          <cell r="J250"/>
          <cell r="K250"/>
          <cell r="L250"/>
          <cell r="M250"/>
          <cell r="N250"/>
          <cell r="O250"/>
          <cell r="P250"/>
          <cell r="Q250"/>
          <cell r="R250"/>
          <cell r="S250"/>
          <cell r="T250"/>
          <cell r="U250"/>
          <cell r="V250"/>
          <cell r="W250"/>
          <cell r="X250"/>
          <cell r="Y250"/>
          <cell r="Z250"/>
          <cell r="AA250"/>
          <cell r="AB250"/>
          <cell r="AC250"/>
          <cell r="AD250"/>
        </row>
        <row r="251">
          <cell r="A251">
            <v>0</v>
          </cell>
          <cell r="B251"/>
          <cell r="C251"/>
          <cell r="D251"/>
          <cell r="E251"/>
          <cell r="F251"/>
          <cell r="G251"/>
          <cell r="H251"/>
          <cell r="I251"/>
          <cell r="J251"/>
          <cell r="K251"/>
          <cell r="L251"/>
          <cell r="M251"/>
          <cell r="N251"/>
          <cell r="O251"/>
          <cell r="P251"/>
          <cell r="Q251"/>
          <cell r="R251"/>
          <cell r="S251"/>
          <cell r="T251"/>
          <cell r="U251"/>
          <cell r="V251"/>
          <cell r="W251"/>
          <cell r="X251"/>
          <cell r="Y251"/>
          <cell r="Z251"/>
          <cell r="AA251"/>
          <cell r="AB251"/>
          <cell r="AC251"/>
          <cell r="AD251"/>
        </row>
        <row r="252">
          <cell r="A252">
            <v>0</v>
          </cell>
          <cell r="B252"/>
          <cell r="C252"/>
          <cell r="D252"/>
          <cell r="E252"/>
          <cell r="F252"/>
          <cell r="G252"/>
          <cell r="H252"/>
          <cell r="I252"/>
          <cell r="J252"/>
          <cell r="K252"/>
          <cell r="L252"/>
          <cell r="M252"/>
          <cell r="N252"/>
          <cell r="O252"/>
          <cell r="P252"/>
          <cell r="Q252"/>
          <cell r="R252"/>
          <cell r="S252"/>
          <cell r="T252"/>
          <cell r="U252"/>
          <cell r="V252"/>
          <cell r="W252"/>
          <cell r="X252"/>
          <cell r="Y252"/>
          <cell r="Z252"/>
          <cell r="AA252"/>
          <cell r="AB252"/>
          <cell r="AC252"/>
          <cell r="AD252"/>
        </row>
        <row r="253">
          <cell r="A253">
            <v>0</v>
          </cell>
          <cell r="B253"/>
          <cell r="C253"/>
          <cell r="D253"/>
          <cell r="E253"/>
          <cell r="F253"/>
          <cell r="G253"/>
          <cell r="H253"/>
          <cell r="I253"/>
          <cell r="J253"/>
          <cell r="K253"/>
          <cell r="L253"/>
          <cell r="M253"/>
          <cell r="N253"/>
          <cell r="O253"/>
          <cell r="P253"/>
          <cell r="Q253"/>
          <cell r="R253"/>
          <cell r="S253"/>
          <cell r="T253"/>
          <cell r="U253"/>
          <cell r="V253"/>
          <cell r="W253"/>
          <cell r="X253"/>
          <cell r="Y253"/>
          <cell r="Z253"/>
          <cell r="AA253"/>
          <cell r="AB253"/>
          <cell r="AC253"/>
          <cell r="AD253"/>
        </row>
        <row r="254">
          <cell r="A254">
            <v>0</v>
          </cell>
          <cell r="B254"/>
          <cell r="C254"/>
          <cell r="D254"/>
          <cell r="E254"/>
          <cell r="F254"/>
          <cell r="G254"/>
          <cell r="H254"/>
          <cell r="I254"/>
          <cell r="J254"/>
          <cell r="K254"/>
          <cell r="L254"/>
          <cell r="M254"/>
          <cell r="N254"/>
          <cell r="O254"/>
          <cell r="P254"/>
          <cell r="Q254"/>
          <cell r="R254"/>
          <cell r="S254"/>
          <cell r="T254"/>
          <cell r="U254"/>
          <cell r="V254"/>
          <cell r="W254"/>
          <cell r="X254"/>
          <cell r="Y254"/>
          <cell r="Z254"/>
          <cell r="AA254"/>
          <cell r="AB254"/>
          <cell r="AC254"/>
          <cell r="AD254"/>
        </row>
        <row r="255">
          <cell r="A255">
            <v>0</v>
          </cell>
          <cell r="B255"/>
          <cell r="C255"/>
          <cell r="D255"/>
          <cell r="E255"/>
          <cell r="F255"/>
          <cell r="G255"/>
          <cell r="H255"/>
          <cell r="I255"/>
          <cell r="J255"/>
          <cell r="K255"/>
          <cell r="L255"/>
          <cell r="M255"/>
          <cell r="N255"/>
          <cell r="O255"/>
          <cell r="P255"/>
          <cell r="Q255"/>
          <cell r="R255"/>
          <cell r="S255"/>
          <cell r="T255"/>
          <cell r="U255"/>
          <cell r="V255"/>
          <cell r="W255"/>
          <cell r="X255"/>
          <cell r="Y255"/>
          <cell r="Z255"/>
          <cell r="AA255"/>
          <cell r="AB255"/>
          <cell r="AC255"/>
          <cell r="AD255"/>
        </row>
        <row r="256">
          <cell r="A256">
            <v>0</v>
          </cell>
          <cell r="B256"/>
          <cell r="C256"/>
          <cell r="D256"/>
          <cell r="E256"/>
          <cell r="F256"/>
          <cell r="G256"/>
          <cell r="H256"/>
          <cell r="I256"/>
          <cell r="J256"/>
          <cell r="K256"/>
          <cell r="L256"/>
          <cell r="M256"/>
          <cell r="N256"/>
          <cell r="O256"/>
          <cell r="P256"/>
          <cell r="Q256"/>
          <cell r="R256"/>
          <cell r="S256"/>
          <cell r="T256"/>
          <cell r="U256"/>
          <cell r="V256"/>
          <cell r="W256"/>
          <cell r="X256"/>
          <cell r="Y256"/>
          <cell r="Z256"/>
          <cell r="AA256"/>
          <cell r="AB256"/>
          <cell r="AC256"/>
          <cell r="AD256"/>
        </row>
        <row r="257">
          <cell r="A257">
            <v>0</v>
          </cell>
          <cell r="B257"/>
          <cell r="C257"/>
          <cell r="D257"/>
          <cell r="E257"/>
          <cell r="F257"/>
          <cell r="G257"/>
          <cell r="H257"/>
          <cell r="I257"/>
          <cell r="J257"/>
          <cell r="K257"/>
          <cell r="L257"/>
          <cell r="M257"/>
          <cell r="N257"/>
          <cell r="O257"/>
          <cell r="P257"/>
          <cell r="Q257"/>
          <cell r="R257"/>
          <cell r="S257"/>
          <cell r="T257"/>
          <cell r="U257"/>
          <cell r="V257"/>
          <cell r="W257"/>
          <cell r="X257"/>
          <cell r="Y257"/>
          <cell r="Z257"/>
          <cell r="AA257"/>
          <cell r="AB257"/>
          <cell r="AC257"/>
          <cell r="AD257"/>
        </row>
        <row r="258">
          <cell r="A258">
            <v>0</v>
          </cell>
          <cell r="B258"/>
          <cell r="C258"/>
          <cell r="D258"/>
          <cell r="E258"/>
          <cell r="F258"/>
          <cell r="G258"/>
          <cell r="H258"/>
          <cell r="I258"/>
          <cell r="J258"/>
          <cell r="K258"/>
          <cell r="L258"/>
          <cell r="M258"/>
          <cell r="N258"/>
          <cell r="O258"/>
          <cell r="P258"/>
          <cell r="Q258"/>
          <cell r="R258"/>
          <cell r="S258"/>
          <cell r="T258"/>
          <cell r="U258"/>
          <cell r="V258"/>
          <cell r="W258"/>
          <cell r="X258"/>
          <cell r="Y258"/>
          <cell r="Z258"/>
          <cell r="AA258"/>
          <cell r="AB258"/>
          <cell r="AC258"/>
          <cell r="AD258"/>
        </row>
        <row r="259">
          <cell r="A259">
            <v>0</v>
          </cell>
          <cell r="B259"/>
          <cell r="C259"/>
          <cell r="D259"/>
          <cell r="E259"/>
          <cell r="F259"/>
          <cell r="G259"/>
          <cell r="H259"/>
          <cell r="I259"/>
          <cell r="J259"/>
          <cell r="K259"/>
          <cell r="L259"/>
          <cell r="M259"/>
          <cell r="N259"/>
          <cell r="O259"/>
          <cell r="P259"/>
          <cell r="Q259"/>
          <cell r="R259"/>
          <cell r="S259"/>
          <cell r="T259"/>
          <cell r="U259"/>
          <cell r="V259"/>
          <cell r="W259"/>
          <cell r="X259"/>
          <cell r="Y259"/>
          <cell r="Z259"/>
          <cell r="AA259"/>
          <cell r="AB259"/>
          <cell r="AC259"/>
          <cell r="AD259"/>
        </row>
        <row r="260">
          <cell r="A260">
            <v>0</v>
          </cell>
          <cell r="B260"/>
          <cell r="C260"/>
          <cell r="D260"/>
          <cell r="E260"/>
          <cell r="F260"/>
          <cell r="G260"/>
          <cell r="H260"/>
          <cell r="I260"/>
          <cell r="J260"/>
          <cell r="K260"/>
          <cell r="L260"/>
          <cell r="M260"/>
          <cell r="N260"/>
          <cell r="O260"/>
          <cell r="P260"/>
          <cell r="Q260"/>
          <cell r="R260"/>
          <cell r="S260"/>
          <cell r="T260"/>
          <cell r="U260"/>
          <cell r="V260"/>
          <cell r="W260"/>
          <cell r="X260"/>
          <cell r="Y260"/>
          <cell r="Z260"/>
          <cell r="AA260"/>
          <cell r="AB260"/>
          <cell r="AC260"/>
          <cell r="AD260"/>
        </row>
        <row r="261">
          <cell r="A261">
            <v>0</v>
          </cell>
          <cell r="B261"/>
          <cell r="C261"/>
          <cell r="D261"/>
          <cell r="E261"/>
          <cell r="F261"/>
          <cell r="G261"/>
          <cell r="H261"/>
          <cell r="I261"/>
          <cell r="J261"/>
          <cell r="K261"/>
          <cell r="L261"/>
          <cell r="M261"/>
          <cell r="N261"/>
          <cell r="O261"/>
          <cell r="P261"/>
          <cell r="Q261"/>
          <cell r="R261"/>
          <cell r="S261"/>
          <cell r="T261"/>
          <cell r="U261"/>
          <cell r="V261"/>
          <cell r="W261"/>
          <cell r="X261"/>
          <cell r="Y261"/>
          <cell r="Z261"/>
          <cell r="AA261"/>
          <cell r="AB261"/>
          <cell r="AC261"/>
          <cell r="AD261"/>
        </row>
        <row r="262">
          <cell r="A262">
            <v>0</v>
          </cell>
          <cell r="B262"/>
          <cell r="C262"/>
          <cell r="D262"/>
          <cell r="E262"/>
          <cell r="F262"/>
          <cell r="G262"/>
          <cell r="H262"/>
          <cell r="I262"/>
          <cell r="J262"/>
          <cell r="K262"/>
          <cell r="L262"/>
          <cell r="M262"/>
          <cell r="N262"/>
          <cell r="O262"/>
          <cell r="P262"/>
          <cell r="Q262"/>
          <cell r="R262"/>
          <cell r="S262"/>
          <cell r="T262"/>
          <cell r="U262"/>
          <cell r="V262"/>
          <cell r="W262"/>
          <cell r="X262"/>
          <cell r="Y262"/>
          <cell r="Z262"/>
          <cell r="AA262"/>
          <cell r="AB262"/>
          <cell r="AC262"/>
          <cell r="AD262"/>
        </row>
        <row r="263">
          <cell r="A263">
            <v>0</v>
          </cell>
          <cell r="B263"/>
          <cell r="C263"/>
          <cell r="D263"/>
          <cell r="E263"/>
          <cell r="F263"/>
          <cell r="G263"/>
          <cell r="H263"/>
          <cell r="I263"/>
          <cell r="J263"/>
          <cell r="K263"/>
          <cell r="L263"/>
          <cell r="M263"/>
          <cell r="N263"/>
          <cell r="O263"/>
          <cell r="P263"/>
          <cell r="Q263"/>
          <cell r="R263"/>
          <cell r="S263"/>
          <cell r="T263"/>
          <cell r="U263"/>
          <cell r="V263"/>
          <cell r="W263"/>
          <cell r="X263"/>
          <cell r="Y263"/>
          <cell r="Z263"/>
          <cell r="AA263"/>
          <cell r="AB263"/>
          <cell r="AC263"/>
          <cell r="AD263"/>
        </row>
        <row r="264">
          <cell r="A264">
            <v>0</v>
          </cell>
          <cell r="B264"/>
          <cell r="C264"/>
          <cell r="D264"/>
          <cell r="E264"/>
          <cell r="F264"/>
          <cell r="G264"/>
          <cell r="H264"/>
          <cell r="I264"/>
          <cell r="J264"/>
          <cell r="K264"/>
          <cell r="L264"/>
          <cell r="M264"/>
          <cell r="N264"/>
          <cell r="O264"/>
          <cell r="P264"/>
          <cell r="Q264"/>
          <cell r="R264"/>
          <cell r="S264"/>
          <cell r="T264"/>
          <cell r="U264"/>
          <cell r="V264"/>
          <cell r="W264"/>
          <cell r="X264"/>
          <cell r="Y264"/>
          <cell r="Z264"/>
          <cell r="AA264"/>
          <cell r="AB264"/>
          <cell r="AC264"/>
          <cell r="AD264"/>
        </row>
        <row r="265">
          <cell r="A265">
            <v>0</v>
          </cell>
          <cell r="B265"/>
          <cell r="C265"/>
          <cell r="D265"/>
          <cell r="E265"/>
          <cell r="F265"/>
          <cell r="G265"/>
          <cell r="H265"/>
          <cell r="I265"/>
          <cell r="J265"/>
          <cell r="K265"/>
          <cell r="L265"/>
          <cell r="M265"/>
          <cell r="N265"/>
          <cell r="O265"/>
          <cell r="P265"/>
          <cell r="Q265"/>
          <cell r="R265"/>
          <cell r="S265"/>
          <cell r="T265"/>
          <cell r="U265"/>
          <cell r="V265"/>
          <cell r="W265"/>
          <cell r="X265"/>
          <cell r="Y265"/>
          <cell r="Z265"/>
          <cell r="AA265"/>
          <cell r="AB265"/>
          <cell r="AC265"/>
          <cell r="AD265"/>
        </row>
        <row r="266">
          <cell r="A266">
            <v>0</v>
          </cell>
          <cell r="B266"/>
          <cell r="C266"/>
          <cell r="D266"/>
          <cell r="E266"/>
          <cell r="F266"/>
          <cell r="G266"/>
          <cell r="H266"/>
          <cell r="I266"/>
          <cell r="J266"/>
          <cell r="K266"/>
          <cell r="L266"/>
          <cell r="M266"/>
          <cell r="N266"/>
          <cell r="O266"/>
          <cell r="P266"/>
          <cell r="Q266"/>
          <cell r="R266"/>
          <cell r="S266"/>
          <cell r="T266"/>
          <cell r="U266"/>
          <cell r="V266"/>
          <cell r="W266"/>
          <cell r="X266"/>
          <cell r="Y266"/>
          <cell r="Z266"/>
          <cell r="AA266"/>
          <cell r="AB266"/>
          <cell r="AC266"/>
          <cell r="AD266"/>
        </row>
        <row r="267">
          <cell r="A267">
            <v>0</v>
          </cell>
          <cell r="B267"/>
          <cell r="C267"/>
          <cell r="D267"/>
          <cell r="E267"/>
          <cell r="F267"/>
          <cell r="G267"/>
          <cell r="H267"/>
          <cell r="I267"/>
          <cell r="J267"/>
          <cell r="K267"/>
          <cell r="L267"/>
          <cell r="M267"/>
          <cell r="N267"/>
          <cell r="O267"/>
          <cell r="P267"/>
          <cell r="Q267"/>
          <cell r="R267"/>
          <cell r="S267"/>
          <cell r="T267"/>
          <cell r="U267"/>
          <cell r="V267"/>
          <cell r="W267"/>
          <cell r="X267"/>
          <cell r="Y267"/>
          <cell r="Z267"/>
          <cell r="AA267"/>
          <cell r="AB267"/>
          <cell r="AC267"/>
          <cell r="AD267"/>
        </row>
        <row r="268">
          <cell r="A268">
            <v>0</v>
          </cell>
          <cell r="B268"/>
          <cell r="C268"/>
          <cell r="D268"/>
          <cell r="E268"/>
          <cell r="F268"/>
          <cell r="G268"/>
          <cell r="H268"/>
          <cell r="I268"/>
          <cell r="J268"/>
          <cell r="K268"/>
          <cell r="L268"/>
          <cell r="M268"/>
          <cell r="N268"/>
          <cell r="O268"/>
          <cell r="P268"/>
          <cell r="Q268"/>
          <cell r="R268"/>
          <cell r="S268"/>
          <cell r="T268"/>
          <cell r="U268"/>
          <cell r="V268"/>
          <cell r="W268"/>
          <cell r="X268"/>
          <cell r="Y268"/>
          <cell r="Z268"/>
          <cell r="AA268"/>
          <cell r="AB268"/>
          <cell r="AC268"/>
          <cell r="AD268"/>
        </row>
        <row r="269">
          <cell r="A269">
            <v>0</v>
          </cell>
          <cell r="B269"/>
          <cell r="C269"/>
          <cell r="D269"/>
          <cell r="E269"/>
          <cell r="F269"/>
          <cell r="G269"/>
          <cell r="H269"/>
          <cell r="I269"/>
          <cell r="J269"/>
          <cell r="K269"/>
          <cell r="L269"/>
          <cell r="M269"/>
          <cell r="N269"/>
          <cell r="O269"/>
          <cell r="P269"/>
          <cell r="Q269"/>
          <cell r="R269"/>
          <cell r="S269"/>
          <cell r="T269"/>
          <cell r="U269"/>
          <cell r="V269"/>
          <cell r="W269"/>
          <cell r="X269"/>
          <cell r="Y269"/>
          <cell r="Z269"/>
          <cell r="AA269"/>
          <cell r="AB269"/>
          <cell r="AC269"/>
          <cell r="AD269"/>
        </row>
        <row r="270">
          <cell r="A270">
            <v>0</v>
          </cell>
          <cell r="B270"/>
          <cell r="C270"/>
          <cell r="D270"/>
          <cell r="E270"/>
          <cell r="F270"/>
          <cell r="G270"/>
          <cell r="H270"/>
          <cell r="I270"/>
          <cell r="J270"/>
          <cell r="K270"/>
          <cell r="L270"/>
          <cell r="M270"/>
          <cell r="N270"/>
          <cell r="O270"/>
          <cell r="P270"/>
          <cell r="Q270"/>
          <cell r="R270"/>
          <cell r="S270"/>
          <cell r="T270"/>
          <cell r="U270"/>
          <cell r="V270"/>
          <cell r="W270"/>
          <cell r="X270"/>
          <cell r="Y270"/>
          <cell r="Z270"/>
          <cell r="AA270"/>
          <cell r="AB270"/>
          <cell r="AC270"/>
          <cell r="AD270"/>
        </row>
        <row r="271">
          <cell r="A271">
            <v>0</v>
          </cell>
          <cell r="B271"/>
          <cell r="C271"/>
          <cell r="D271"/>
          <cell r="E271"/>
          <cell r="F271"/>
          <cell r="G271"/>
          <cell r="H271"/>
          <cell r="I271"/>
          <cell r="J271"/>
          <cell r="K271"/>
          <cell r="L271"/>
          <cell r="M271"/>
          <cell r="N271"/>
          <cell r="O271"/>
          <cell r="P271"/>
          <cell r="Q271"/>
          <cell r="R271"/>
          <cell r="S271"/>
          <cell r="T271"/>
          <cell r="U271"/>
          <cell r="V271"/>
          <cell r="W271"/>
          <cell r="X271"/>
          <cell r="Y271"/>
          <cell r="Z271"/>
          <cell r="AA271"/>
          <cell r="AB271"/>
          <cell r="AC271"/>
          <cell r="AD271"/>
        </row>
        <row r="272">
          <cell r="A272">
            <v>0</v>
          </cell>
          <cell r="B272"/>
          <cell r="C272"/>
          <cell r="D272"/>
          <cell r="E272"/>
          <cell r="F272"/>
          <cell r="G272"/>
          <cell r="H272"/>
          <cell r="I272"/>
          <cell r="J272"/>
          <cell r="K272"/>
          <cell r="L272"/>
          <cell r="M272"/>
          <cell r="N272"/>
          <cell r="O272"/>
          <cell r="P272"/>
          <cell r="Q272"/>
          <cell r="R272"/>
          <cell r="S272"/>
          <cell r="T272"/>
          <cell r="U272"/>
          <cell r="V272"/>
          <cell r="W272"/>
          <cell r="X272"/>
          <cell r="Y272"/>
          <cell r="Z272"/>
          <cell r="AA272"/>
          <cell r="AB272"/>
          <cell r="AC272"/>
          <cell r="AD272"/>
        </row>
        <row r="273">
          <cell r="A273">
            <v>0</v>
          </cell>
          <cell r="B273"/>
          <cell r="C273"/>
          <cell r="D273"/>
          <cell r="E273"/>
          <cell r="F273"/>
          <cell r="G273"/>
          <cell r="H273"/>
          <cell r="I273"/>
          <cell r="J273"/>
          <cell r="K273"/>
          <cell r="L273"/>
          <cell r="M273"/>
          <cell r="N273"/>
          <cell r="O273"/>
          <cell r="P273"/>
          <cell r="Q273"/>
          <cell r="R273"/>
          <cell r="S273"/>
          <cell r="T273"/>
          <cell r="U273"/>
          <cell r="V273"/>
          <cell r="W273"/>
          <cell r="X273"/>
          <cell r="Y273"/>
          <cell r="Z273"/>
          <cell r="AA273"/>
          <cell r="AB273"/>
          <cell r="AC273"/>
          <cell r="AD273"/>
        </row>
        <row r="274">
          <cell r="A274">
            <v>0</v>
          </cell>
          <cell r="B274"/>
          <cell r="C274"/>
          <cell r="D274"/>
          <cell r="E274"/>
          <cell r="F274"/>
          <cell r="G274"/>
          <cell r="H274"/>
          <cell r="I274"/>
          <cell r="J274"/>
          <cell r="K274"/>
          <cell r="L274"/>
          <cell r="M274"/>
          <cell r="N274"/>
          <cell r="O274"/>
          <cell r="P274"/>
          <cell r="Q274"/>
          <cell r="R274"/>
          <cell r="S274"/>
          <cell r="T274"/>
          <cell r="U274"/>
          <cell r="V274"/>
          <cell r="W274"/>
          <cell r="X274"/>
          <cell r="Y274"/>
          <cell r="Z274"/>
          <cell r="AA274"/>
          <cell r="AB274"/>
          <cell r="AC274"/>
          <cell r="AD274"/>
        </row>
        <row r="275">
          <cell r="A275">
            <v>0</v>
          </cell>
          <cell r="B275"/>
          <cell r="C275"/>
          <cell r="D275"/>
          <cell r="E275"/>
          <cell r="F275"/>
          <cell r="G275"/>
          <cell r="H275"/>
          <cell r="I275"/>
          <cell r="J275"/>
          <cell r="K275"/>
          <cell r="L275"/>
          <cell r="M275"/>
          <cell r="N275"/>
          <cell r="O275"/>
          <cell r="P275"/>
          <cell r="Q275"/>
          <cell r="R275"/>
          <cell r="S275"/>
          <cell r="T275"/>
          <cell r="U275"/>
          <cell r="V275"/>
          <cell r="W275"/>
          <cell r="X275"/>
          <cell r="Y275"/>
          <cell r="Z275"/>
          <cell r="AA275"/>
          <cell r="AB275"/>
          <cell r="AC275"/>
          <cell r="AD275"/>
        </row>
        <row r="276">
          <cell r="A276">
            <v>0</v>
          </cell>
          <cell r="B276"/>
          <cell r="C276"/>
          <cell r="D276"/>
          <cell r="E276"/>
          <cell r="F276"/>
          <cell r="G276"/>
          <cell r="H276"/>
          <cell r="I276"/>
          <cell r="J276"/>
          <cell r="K276"/>
          <cell r="L276"/>
          <cell r="M276"/>
          <cell r="N276"/>
          <cell r="O276"/>
          <cell r="P276"/>
          <cell r="Q276"/>
          <cell r="R276"/>
          <cell r="S276"/>
          <cell r="T276"/>
          <cell r="U276"/>
          <cell r="V276"/>
          <cell r="W276"/>
          <cell r="X276"/>
          <cell r="Y276"/>
          <cell r="Z276"/>
          <cell r="AA276"/>
          <cell r="AB276"/>
          <cell r="AC276"/>
          <cell r="AD276"/>
        </row>
        <row r="277">
          <cell r="A277">
            <v>0</v>
          </cell>
          <cell r="B277"/>
          <cell r="C277"/>
          <cell r="D277"/>
          <cell r="E277"/>
          <cell r="F277"/>
          <cell r="G277"/>
          <cell r="H277"/>
          <cell r="I277"/>
          <cell r="J277"/>
          <cell r="K277"/>
          <cell r="L277"/>
          <cell r="M277"/>
          <cell r="N277"/>
          <cell r="O277"/>
          <cell r="P277"/>
          <cell r="Q277"/>
          <cell r="R277"/>
          <cell r="S277"/>
          <cell r="T277"/>
          <cell r="U277"/>
          <cell r="V277"/>
          <cell r="W277"/>
          <cell r="X277"/>
          <cell r="Y277"/>
          <cell r="Z277"/>
          <cell r="AA277"/>
          <cell r="AB277"/>
          <cell r="AC277"/>
          <cell r="AD277"/>
        </row>
        <row r="278">
          <cell r="A278">
            <v>0</v>
          </cell>
          <cell r="B278"/>
          <cell r="C278"/>
          <cell r="D278"/>
          <cell r="E278"/>
          <cell r="F278"/>
          <cell r="G278"/>
          <cell r="H278"/>
          <cell r="I278"/>
          <cell r="J278"/>
          <cell r="K278"/>
          <cell r="L278"/>
          <cell r="M278"/>
          <cell r="N278"/>
          <cell r="O278"/>
          <cell r="P278"/>
          <cell r="Q278"/>
          <cell r="R278"/>
          <cell r="S278"/>
          <cell r="T278"/>
          <cell r="U278"/>
          <cell r="V278"/>
          <cell r="W278"/>
          <cell r="X278"/>
          <cell r="Y278"/>
          <cell r="Z278"/>
          <cell r="AA278"/>
          <cell r="AB278"/>
          <cell r="AC278"/>
          <cell r="AD278"/>
        </row>
        <row r="279">
          <cell r="A279">
            <v>0</v>
          </cell>
          <cell r="B279"/>
          <cell r="C279"/>
          <cell r="D279"/>
          <cell r="E279"/>
          <cell r="F279"/>
          <cell r="G279"/>
          <cell r="H279"/>
          <cell r="I279"/>
          <cell r="J279"/>
          <cell r="K279"/>
          <cell r="L279"/>
          <cell r="M279"/>
          <cell r="N279"/>
          <cell r="O279"/>
          <cell r="P279"/>
          <cell r="Q279"/>
          <cell r="R279"/>
          <cell r="S279"/>
          <cell r="T279"/>
          <cell r="U279"/>
          <cell r="V279"/>
          <cell r="W279"/>
          <cell r="X279"/>
          <cell r="Y279"/>
          <cell r="Z279"/>
          <cell r="AA279"/>
          <cell r="AB279"/>
          <cell r="AC279"/>
          <cell r="AD279"/>
        </row>
        <row r="280">
          <cell r="A280">
            <v>0</v>
          </cell>
          <cell r="B280"/>
          <cell r="C280"/>
          <cell r="D280"/>
          <cell r="E280"/>
          <cell r="F280"/>
          <cell r="G280"/>
          <cell r="H280"/>
          <cell r="I280"/>
          <cell r="J280"/>
          <cell r="K280"/>
          <cell r="L280"/>
          <cell r="M280"/>
          <cell r="N280"/>
          <cell r="O280"/>
          <cell r="P280"/>
          <cell r="Q280"/>
          <cell r="R280"/>
          <cell r="S280"/>
          <cell r="T280"/>
          <cell r="U280"/>
          <cell r="V280"/>
          <cell r="W280"/>
          <cell r="X280"/>
          <cell r="Y280"/>
          <cell r="Z280"/>
          <cell r="AA280"/>
          <cell r="AB280"/>
          <cell r="AC280"/>
          <cell r="AD280"/>
        </row>
        <row r="281">
          <cell r="A281">
            <v>0</v>
          </cell>
          <cell r="B281"/>
          <cell r="C281"/>
          <cell r="D281"/>
          <cell r="E281"/>
          <cell r="F281"/>
          <cell r="G281"/>
          <cell r="H281"/>
          <cell r="I281"/>
          <cell r="J281"/>
          <cell r="K281"/>
          <cell r="L281"/>
          <cell r="M281"/>
          <cell r="N281"/>
          <cell r="O281"/>
          <cell r="P281"/>
          <cell r="Q281"/>
          <cell r="R281"/>
          <cell r="S281"/>
          <cell r="T281"/>
          <cell r="U281"/>
          <cell r="V281"/>
          <cell r="W281"/>
          <cell r="X281"/>
          <cell r="Y281"/>
          <cell r="Z281"/>
          <cell r="AA281"/>
          <cell r="AB281"/>
          <cell r="AC281"/>
          <cell r="AD281"/>
        </row>
        <row r="282">
          <cell r="A282">
            <v>0</v>
          </cell>
          <cell r="B282"/>
          <cell r="C282"/>
          <cell r="D282"/>
          <cell r="E282"/>
          <cell r="F282"/>
          <cell r="G282"/>
          <cell r="H282"/>
          <cell r="I282"/>
          <cell r="J282"/>
          <cell r="K282"/>
          <cell r="L282"/>
          <cell r="M282"/>
          <cell r="N282"/>
          <cell r="O282"/>
          <cell r="P282"/>
          <cell r="Q282"/>
          <cell r="R282"/>
          <cell r="S282"/>
          <cell r="T282"/>
          <cell r="U282"/>
          <cell r="V282"/>
          <cell r="W282"/>
          <cell r="X282"/>
          <cell r="Y282"/>
          <cell r="Z282"/>
          <cell r="AA282"/>
          <cell r="AB282"/>
          <cell r="AC282"/>
          <cell r="AD282"/>
        </row>
        <row r="283">
          <cell r="A283">
            <v>0</v>
          </cell>
          <cell r="B283"/>
          <cell r="C283"/>
          <cell r="D283"/>
          <cell r="E283"/>
          <cell r="F283"/>
          <cell r="G283"/>
          <cell r="H283"/>
          <cell r="I283"/>
          <cell r="J283"/>
          <cell r="K283"/>
          <cell r="L283"/>
          <cell r="M283"/>
          <cell r="N283"/>
          <cell r="O283"/>
          <cell r="P283"/>
          <cell r="Q283"/>
          <cell r="R283"/>
          <cell r="S283"/>
          <cell r="T283"/>
          <cell r="U283"/>
          <cell r="V283"/>
          <cell r="W283"/>
          <cell r="X283"/>
          <cell r="Y283"/>
          <cell r="Z283"/>
          <cell r="AA283"/>
          <cell r="AB283"/>
          <cell r="AC283"/>
          <cell r="AD283"/>
        </row>
        <row r="284">
          <cell r="A284">
            <v>0</v>
          </cell>
          <cell r="B284"/>
          <cell r="C284"/>
          <cell r="D284"/>
          <cell r="E284"/>
          <cell r="F284"/>
          <cell r="G284"/>
          <cell r="H284"/>
          <cell r="I284"/>
          <cell r="J284"/>
          <cell r="K284"/>
          <cell r="L284"/>
          <cell r="M284"/>
          <cell r="N284"/>
          <cell r="O284"/>
          <cell r="P284"/>
          <cell r="Q284"/>
          <cell r="R284"/>
          <cell r="S284"/>
          <cell r="T284"/>
          <cell r="U284"/>
          <cell r="V284"/>
          <cell r="W284"/>
          <cell r="X284"/>
          <cell r="Y284"/>
          <cell r="Z284"/>
          <cell r="AA284"/>
          <cell r="AB284"/>
          <cell r="AC284"/>
          <cell r="AD284"/>
        </row>
        <row r="285">
          <cell r="A285">
            <v>0</v>
          </cell>
          <cell r="B285"/>
          <cell r="C285"/>
          <cell r="D285"/>
          <cell r="E285"/>
          <cell r="F285"/>
          <cell r="G285"/>
          <cell r="H285"/>
          <cell r="I285"/>
          <cell r="J285"/>
          <cell r="K285"/>
          <cell r="L285"/>
          <cell r="M285"/>
          <cell r="N285"/>
          <cell r="O285"/>
          <cell r="P285"/>
          <cell r="Q285"/>
          <cell r="R285"/>
          <cell r="S285"/>
          <cell r="T285"/>
          <cell r="U285"/>
          <cell r="V285"/>
          <cell r="W285"/>
          <cell r="X285"/>
          <cell r="Y285"/>
          <cell r="Z285"/>
          <cell r="AA285"/>
          <cell r="AB285"/>
          <cell r="AC285"/>
          <cell r="AD285"/>
        </row>
        <row r="286">
          <cell r="A286">
            <v>0</v>
          </cell>
          <cell r="B286"/>
          <cell r="C286"/>
          <cell r="D286"/>
          <cell r="E286"/>
          <cell r="F286"/>
          <cell r="G286"/>
          <cell r="H286"/>
          <cell r="I286"/>
          <cell r="J286"/>
          <cell r="K286"/>
          <cell r="L286"/>
          <cell r="M286"/>
          <cell r="N286"/>
          <cell r="O286"/>
          <cell r="P286"/>
          <cell r="Q286"/>
          <cell r="R286"/>
          <cell r="S286"/>
          <cell r="T286"/>
          <cell r="U286"/>
          <cell r="V286"/>
          <cell r="W286"/>
          <cell r="X286"/>
          <cell r="Y286"/>
          <cell r="Z286"/>
          <cell r="AA286"/>
          <cell r="AB286"/>
          <cell r="AC286"/>
          <cell r="AD286"/>
        </row>
        <row r="287">
          <cell r="A287">
            <v>0</v>
          </cell>
          <cell r="B287"/>
          <cell r="C287"/>
          <cell r="D287"/>
          <cell r="E287"/>
          <cell r="F287"/>
          <cell r="G287"/>
          <cell r="H287"/>
          <cell r="I287"/>
          <cell r="J287"/>
          <cell r="K287"/>
          <cell r="L287"/>
          <cell r="M287"/>
          <cell r="N287"/>
          <cell r="O287"/>
          <cell r="P287"/>
          <cell r="Q287"/>
          <cell r="R287"/>
          <cell r="S287"/>
          <cell r="T287"/>
          <cell r="U287"/>
          <cell r="V287"/>
          <cell r="W287"/>
          <cell r="X287"/>
          <cell r="Y287"/>
          <cell r="Z287"/>
          <cell r="AA287"/>
          <cell r="AB287"/>
          <cell r="AC287"/>
          <cell r="AD287"/>
        </row>
        <row r="288">
          <cell r="A288">
            <v>0</v>
          </cell>
          <cell r="B288"/>
          <cell r="C288"/>
          <cell r="D288"/>
          <cell r="E288"/>
          <cell r="F288"/>
          <cell r="G288"/>
          <cell r="H288"/>
          <cell r="I288"/>
          <cell r="J288"/>
          <cell r="K288"/>
          <cell r="L288"/>
          <cell r="M288"/>
          <cell r="N288"/>
          <cell r="O288"/>
          <cell r="P288"/>
          <cell r="Q288"/>
          <cell r="R288"/>
          <cell r="S288"/>
          <cell r="T288"/>
          <cell r="U288"/>
          <cell r="V288"/>
          <cell r="W288"/>
          <cell r="X288"/>
          <cell r="Y288"/>
          <cell r="Z288"/>
          <cell r="AA288"/>
          <cell r="AB288"/>
          <cell r="AC288"/>
          <cell r="AD288"/>
        </row>
        <row r="289">
          <cell r="A289">
            <v>0</v>
          </cell>
          <cell r="B289"/>
          <cell r="C289"/>
          <cell r="D289"/>
          <cell r="E289"/>
          <cell r="F289"/>
          <cell r="G289"/>
          <cell r="H289"/>
          <cell r="I289"/>
          <cell r="J289"/>
          <cell r="K289"/>
          <cell r="L289"/>
          <cell r="M289"/>
          <cell r="N289"/>
          <cell r="O289"/>
          <cell r="P289"/>
          <cell r="Q289"/>
          <cell r="R289"/>
          <cell r="S289"/>
          <cell r="T289"/>
          <cell r="U289"/>
          <cell r="V289"/>
          <cell r="W289"/>
          <cell r="X289"/>
          <cell r="Y289"/>
          <cell r="Z289"/>
          <cell r="AA289"/>
          <cell r="AB289"/>
          <cell r="AC289"/>
          <cell r="AD289"/>
        </row>
        <row r="290">
          <cell r="A290">
            <v>0</v>
          </cell>
          <cell r="B290"/>
          <cell r="C290"/>
          <cell r="D290"/>
          <cell r="E290"/>
          <cell r="F290"/>
          <cell r="G290"/>
          <cell r="H290"/>
          <cell r="I290"/>
          <cell r="J290"/>
          <cell r="K290"/>
          <cell r="L290"/>
          <cell r="M290"/>
          <cell r="N290"/>
          <cell r="O290"/>
          <cell r="P290"/>
          <cell r="Q290"/>
          <cell r="R290"/>
          <cell r="S290"/>
          <cell r="T290"/>
          <cell r="U290"/>
          <cell r="V290"/>
          <cell r="W290"/>
          <cell r="X290"/>
          <cell r="Y290"/>
          <cell r="Z290"/>
          <cell r="AA290"/>
          <cell r="AB290"/>
          <cell r="AC290"/>
          <cell r="AD290"/>
        </row>
        <row r="291">
          <cell r="A291">
            <v>0</v>
          </cell>
          <cell r="B291"/>
          <cell r="C291"/>
          <cell r="D291"/>
          <cell r="E291"/>
          <cell r="F291"/>
          <cell r="G291"/>
          <cell r="H291"/>
          <cell r="I291"/>
          <cell r="J291"/>
          <cell r="K291"/>
          <cell r="L291"/>
          <cell r="M291"/>
          <cell r="N291"/>
          <cell r="O291"/>
          <cell r="P291"/>
          <cell r="Q291"/>
          <cell r="R291"/>
          <cell r="S291"/>
          <cell r="T291"/>
          <cell r="U291"/>
          <cell r="V291"/>
          <cell r="W291"/>
          <cell r="X291"/>
          <cell r="Y291"/>
          <cell r="Z291"/>
          <cell r="AA291"/>
          <cell r="AB291"/>
          <cell r="AC291"/>
          <cell r="AD291"/>
        </row>
        <row r="292">
          <cell r="A292">
            <v>0</v>
          </cell>
          <cell r="B292"/>
          <cell r="C292"/>
          <cell r="D292"/>
          <cell r="E292"/>
          <cell r="F292"/>
          <cell r="G292"/>
          <cell r="H292"/>
          <cell r="I292"/>
          <cell r="J292"/>
          <cell r="K292"/>
          <cell r="L292"/>
          <cell r="M292"/>
          <cell r="N292"/>
          <cell r="O292"/>
          <cell r="P292"/>
          <cell r="Q292"/>
          <cell r="R292"/>
          <cell r="S292"/>
          <cell r="T292"/>
          <cell r="U292"/>
          <cell r="V292"/>
          <cell r="W292"/>
          <cell r="X292"/>
          <cell r="Y292"/>
          <cell r="Z292"/>
          <cell r="AA292"/>
          <cell r="AB292"/>
          <cell r="AC292"/>
          <cell r="AD292"/>
        </row>
        <row r="293">
          <cell r="A293">
            <v>0</v>
          </cell>
          <cell r="B293"/>
          <cell r="C293"/>
          <cell r="D293"/>
          <cell r="E293"/>
          <cell r="F293"/>
          <cell r="G293"/>
          <cell r="H293"/>
          <cell r="I293"/>
          <cell r="J293"/>
          <cell r="K293"/>
          <cell r="L293"/>
          <cell r="M293"/>
          <cell r="N293"/>
          <cell r="O293"/>
          <cell r="P293"/>
          <cell r="Q293"/>
          <cell r="R293"/>
          <cell r="S293"/>
          <cell r="T293"/>
          <cell r="U293"/>
          <cell r="V293"/>
          <cell r="W293"/>
          <cell r="X293"/>
          <cell r="Y293"/>
          <cell r="Z293"/>
          <cell r="AA293"/>
          <cell r="AB293"/>
          <cell r="AC293"/>
          <cell r="AD293"/>
        </row>
        <row r="294">
          <cell r="A294">
            <v>0</v>
          </cell>
          <cell r="B294"/>
          <cell r="C294"/>
          <cell r="D294"/>
          <cell r="E294"/>
          <cell r="F294"/>
          <cell r="G294"/>
          <cell r="H294"/>
          <cell r="I294"/>
          <cell r="J294"/>
          <cell r="K294"/>
          <cell r="L294"/>
          <cell r="M294"/>
          <cell r="N294"/>
          <cell r="O294"/>
          <cell r="P294"/>
          <cell r="Q294"/>
          <cell r="R294"/>
          <cell r="S294"/>
          <cell r="T294"/>
          <cell r="U294"/>
          <cell r="V294"/>
          <cell r="W294"/>
          <cell r="X294"/>
          <cell r="Y294"/>
          <cell r="Z294"/>
          <cell r="AA294"/>
          <cell r="AB294"/>
          <cell r="AC294"/>
          <cell r="AD294"/>
        </row>
        <row r="295">
          <cell r="A295">
            <v>0</v>
          </cell>
          <cell r="B295"/>
          <cell r="C295"/>
          <cell r="D295"/>
          <cell r="E295"/>
          <cell r="F295"/>
          <cell r="G295"/>
          <cell r="H295"/>
          <cell r="I295"/>
          <cell r="J295"/>
          <cell r="K295"/>
          <cell r="L295"/>
          <cell r="M295"/>
          <cell r="N295"/>
          <cell r="O295"/>
          <cell r="P295"/>
          <cell r="Q295"/>
          <cell r="R295"/>
          <cell r="S295"/>
          <cell r="T295"/>
          <cell r="U295"/>
          <cell r="V295"/>
          <cell r="W295"/>
          <cell r="X295"/>
          <cell r="Y295"/>
          <cell r="Z295"/>
          <cell r="AA295"/>
          <cell r="AB295"/>
          <cell r="AC295"/>
          <cell r="AD295"/>
        </row>
        <row r="296">
          <cell r="A296">
            <v>0</v>
          </cell>
          <cell r="B296"/>
          <cell r="C296"/>
          <cell r="D296"/>
          <cell r="E296"/>
          <cell r="F296"/>
          <cell r="G296"/>
          <cell r="H296"/>
          <cell r="I296"/>
          <cell r="J296"/>
          <cell r="K296"/>
          <cell r="L296"/>
          <cell r="M296"/>
          <cell r="N296"/>
          <cell r="O296"/>
          <cell r="P296"/>
          <cell r="Q296"/>
          <cell r="R296"/>
          <cell r="S296"/>
          <cell r="T296"/>
          <cell r="U296"/>
          <cell r="V296"/>
          <cell r="W296"/>
          <cell r="X296"/>
          <cell r="Y296"/>
          <cell r="Z296"/>
          <cell r="AA296"/>
          <cell r="AB296"/>
          <cell r="AC296"/>
          <cell r="AD296"/>
        </row>
        <row r="297">
          <cell r="A297">
            <v>0</v>
          </cell>
          <cell r="B297"/>
          <cell r="C297"/>
          <cell r="D297"/>
          <cell r="E297"/>
          <cell r="F297"/>
          <cell r="G297"/>
          <cell r="H297"/>
          <cell r="I297"/>
          <cell r="J297"/>
          <cell r="K297"/>
          <cell r="L297"/>
          <cell r="M297"/>
          <cell r="N297"/>
          <cell r="O297"/>
          <cell r="P297"/>
          <cell r="Q297"/>
          <cell r="R297"/>
          <cell r="S297"/>
          <cell r="T297"/>
          <cell r="U297"/>
          <cell r="V297"/>
          <cell r="W297"/>
          <cell r="X297"/>
          <cell r="Y297"/>
          <cell r="Z297"/>
          <cell r="AA297"/>
          <cell r="AB297"/>
          <cell r="AC297"/>
          <cell r="AD297"/>
        </row>
        <row r="298">
          <cell r="A298">
            <v>0</v>
          </cell>
          <cell r="B298"/>
          <cell r="C298"/>
          <cell r="D298"/>
          <cell r="E298"/>
          <cell r="F298"/>
          <cell r="G298"/>
          <cell r="H298"/>
          <cell r="I298"/>
          <cell r="J298"/>
          <cell r="K298"/>
          <cell r="L298"/>
          <cell r="M298"/>
          <cell r="N298"/>
          <cell r="O298"/>
          <cell r="P298"/>
          <cell r="Q298"/>
          <cell r="R298"/>
          <cell r="S298"/>
          <cell r="T298"/>
          <cell r="U298"/>
          <cell r="V298"/>
          <cell r="W298"/>
          <cell r="X298"/>
          <cell r="Y298"/>
          <cell r="Z298"/>
          <cell r="AA298"/>
          <cell r="AB298"/>
          <cell r="AC298"/>
          <cell r="AD298"/>
        </row>
        <row r="299">
          <cell r="A299">
            <v>0</v>
          </cell>
          <cell r="B299"/>
          <cell r="C299"/>
          <cell r="D299"/>
          <cell r="E299"/>
          <cell r="F299"/>
          <cell r="G299"/>
          <cell r="H299"/>
          <cell r="I299"/>
          <cell r="J299"/>
          <cell r="K299"/>
          <cell r="L299"/>
          <cell r="M299"/>
          <cell r="N299"/>
          <cell r="O299"/>
          <cell r="P299"/>
          <cell r="Q299"/>
          <cell r="R299"/>
          <cell r="S299"/>
          <cell r="T299"/>
          <cell r="U299"/>
          <cell r="V299"/>
          <cell r="W299"/>
          <cell r="X299"/>
          <cell r="Y299"/>
          <cell r="Z299"/>
          <cell r="AA299"/>
          <cell r="AB299"/>
          <cell r="AC299"/>
          <cell r="AD299"/>
        </row>
        <row r="300">
          <cell r="A300">
            <v>0</v>
          </cell>
          <cell r="B300"/>
          <cell r="C300"/>
          <cell r="D300"/>
          <cell r="E300"/>
          <cell r="F300"/>
          <cell r="G300"/>
          <cell r="H300"/>
          <cell r="I300"/>
          <cell r="J300"/>
          <cell r="K300"/>
          <cell r="L300"/>
          <cell r="M300"/>
          <cell r="N300"/>
          <cell r="O300"/>
          <cell r="P300"/>
          <cell r="Q300"/>
          <cell r="R300"/>
          <cell r="S300"/>
          <cell r="T300"/>
          <cell r="U300"/>
          <cell r="V300"/>
          <cell r="W300"/>
          <cell r="X300"/>
          <cell r="Y300"/>
          <cell r="Z300"/>
          <cell r="AA300"/>
          <cell r="AB300"/>
          <cell r="AC300"/>
          <cell r="AD300"/>
        </row>
        <row r="301">
          <cell r="A301">
            <v>0</v>
          </cell>
          <cell r="B301"/>
          <cell r="C301"/>
          <cell r="D301"/>
          <cell r="E301"/>
          <cell r="F301"/>
          <cell r="G301"/>
          <cell r="H301"/>
          <cell r="I301"/>
          <cell r="J301"/>
          <cell r="K301"/>
          <cell r="L301"/>
          <cell r="M301"/>
          <cell r="N301"/>
          <cell r="O301"/>
          <cell r="P301"/>
          <cell r="Q301"/>
          <cell r="R301"/>
          <cell r="S301"/>
          <cell r="T301"/>
          <cell r="U301"/>
          <cell r="V301"/>
          <cell r="W301"/>
          <cell r="X301"/>
          <cell r="Y301"/>
          <cell r="Z301"/>
          <cell r="AA301"/>
          <cell r="AB301"/>
          <cell r="AC301"/>
          <cell r="AD301"/>
        </row>
        <row r="302">
          <cell r="A302">
            <v>0</v>
          </cell>
          <cell r="B302"/>
          <cell r="C302"/>
          <cell r="D302"/>
          <cell r="E302"/>
          <cell r="F302"/>
          <cell r="G302"/>
          <cell r="H302"/>
          <cell r="I302"/>
          <cell r="J302"/>
          <cell r="K302"/>
          <cell r="L302"/>
          <cell r="M302"/>
          <cell r="N302"/>
          <cell r="O302"/>
          <cell r="P302"/>
          <cell r="Q302"/>
          <cell r="R302"/>
          <cell r="S302"/>
          <cell r="T302"/>
          <cell r="U302"/>
          <cell r="V302"/>
          <cell r="W302"/>
          <cell r="X302"/>
          <cell r="Y302"/>
          <cell r="Z302"/>
          <cell r="AA302"/>
          <cell r="AB302"/>
          <cell r="AC302"/>
          <cell r="AD302"/>
        </row>
        <row r="303">
          <cell r="A303">
            <v>0</v>
          </cell>
          <cell r="B303"/>
          <cell r="C303"/>
          <cell r="D303"/>
          <cell r="E303"/>
          <cell r="F303"/>
          <cell r="G303"/>
          <cell r="H303"/>
          <cell r="I303"/>
          <cell r="J303"/>
          <cell r="K303"/>
          <cell r="L303"/>
          <cell r="M303"/>
          <cell r="N303"/>
          <cell r="O303"/>
          <cell r="P303"/>
          <cell r="Q303"/>
          <cell r="R303"/>
          <cell r="S303"/>
          <cell r="T303"/>
          <cell r="U303"/>
          <cell r="V303"/>
          <cell r="W303"/>
          <cell r="X303"/>
          <cell r="Y303"/>
          <cell r="Z303"/>
          <cell r="AA303"/>
          <cell r="AB303"/>
          <cell r="AC303"/>
          <cell r="AD303"/>
        </row>
        <row r="304">
          <cell r="A304">
            <v>0</v>
          </cell>
          <cell r="B304"/>
          <cell r="C304"/>
          <cell r="D304"/>
          <cell r="E304"/>
          <cell r="F304"/>
          <cell r="G304"/>
          <cell r="H304"/>
          <cell r="I304"/>
          <cell r="J304"/>
          <cell r="K304"/>
          <cell r="L304"/>
          <cell r="M304"/>
          <cell r="N304"/>
          <cell r="O304"/>
          <cell r="P304"/>
          <cell r="Q304"/>
          <cell r="R304"/>
          <cell r="S304"/>
          <cell r="T304"/>
          <cell r="U304"/>
          <cell r="V304"/>
          <cell r="W304"/>
          <cell r="X304"/>
          <cell r="Y304"/>
          <cell r="Z304"/>
          <cell r="AA304"/>
          <cell r="AB304"/>
          <cell r="AC304"/>
          <cell r="AD304"/>
        </row>
        <row r="305">
          <cell r="A305">
            <v>0</v>
          </cell>
          <cell r="B305"/>
          <cell r="C305"/>
          <cell r="D305"/>
          <cell r="E305"/>
          <cell r="F305"/>
          <cell r="G305"/>
          <cell r="H305"/>
          <cell r="I305"/>
          <cell r="J305"/>
          <cell r="K305"/>
          <cell r="L305"/>
          <cell r="M305"/>
          <cell r="N305"/>
          <cell r="O305"/>
          <cell r="P305"/>
          <cell r="Q305"/>
          <cell r="R305"/>
          <cell r="S305"/>
          <cell r="T305"/>
          <cell r="U305"/>
          <cell r="V305"/>
          <cell r="W305"/>
          <cell r="X305"/>
          <cell r="Y305"/>
          <cell r="Z305"/>
          <cell r="AA305"/>
          <cell r="AB305"/>
          <cell r="AC305"/>
          <cell r="AD305"/>
        </row>
        <row r="306">
          <cell r="A306">
            <v>0</v>
          </cell>
          <cell r="B306"/>
          <cell r="C306"/>
          <cell r="D306"/>
          <cell r="E306"/>
          <cell r="F306"/>
          <cell r="G306"/>
          <cell r="H306"/>
          <cell r="I306"/>
          <cell r="J306"/>
          <cell r="K306"/>
          <cell r="L306"/>
          <cell r="M306"/>
          <cell r="N306"/>
          <cell r="O306"/>
          <cell r="P306"/>
          <cell r="Q306"/>
          <cell r="R306"/>
          <cell r="S306"/>
          <cell r="T306"/>
          <cell r="U306"/>
          <cell r="V306"/>
          <cell r="W306"/>
          <cell r="X306"/>
          <cell r="Y306"/>
          <cell r="Z306"/>
          <cell r="AA306"/>
          <cell r="AB306"/>
          <cell r="AC306"/>
          <cell r="AD306"/>
        </row>
        <row r="307">
          <cell r="A307">
            <v>0</v>
          </cell>
          <cell r="B307"/>
          <cell r="C307"/>
          <cell r="D307"/>
          <cell r="E307"/>
          <cell r="F307"/>
          <cell r="G307"/>
          <cell r="H307"/>
          <cell r="I307"/>
          <cell r="J307"/>
          <cell r="K307"/>
          <cell r="L307"/>
          <cell r="M307"/>
          <cell r="N307"/>
          <cell r="O307"/>
          <cell r="P307"/>
          <cell r="Q307"/>
          <cell r="R307"/>
          <cell r="S307"/>
          <cell r="T307"/>
          <cell r="U307"/>
          <cell r="V307"/>
          <cell r="W307"/>
          <cell r="X307"/>
          <cell r="Y307"/>
          <cell r="Z307"/>
          <cell r="AA307"/>
          <cell r="AB307"/>
          <cell r="AC307"/>
          <cell r="AD307"/>
        </row>
        <row r="308">
          <cell r="A308">
            <v>0</v>
          </cell>
          <cell r="B308"/>
          <cell r="C308"/>
          <cell r="D308"/>
          <cell r="E308"/>
          <cell r="F308"/>
          <cell r="G308"/>
          <cell r="H308"/>
          <cell r="I308"/>
          <cell r="J308"/>
          <cell r="K308"/>
          <cell r="L308"/>
          <cell r="M308"/>
          <cell r="N308"/>
          <cell r="O308"/>
          <cell r="P308"/>
          <cell r="Q308"/>
          <cell r="R308"/>
          <cell r="S308"/>
          <cell r="T308"/>
          <cell r="U308"/>
          <cell r="V308"/>
          <cell r="W308"/>
          <cell r="X308"/>
          <cell r="Y308"/>
          <cell r="Z308"/>
          <cell r="AA308"/>
          <cell r="AB308"/>
          <cell r="AC308"/>
          <cell r="AD308"/>
        </row>
        <row r="309">
          <cell r="A309">
            <v>0</v>
          </cell>
          <cell r="B309"/>
          <cell r="C309"/>
          <cell r="D309"/>
          <cell r="E309"/>
          <cell r="F309"/>
          <cell r="G309"/>
          <cell r="H309"/>
          <cell r="I309"/>
          <cell r="J309"/>
          <cell r="K309"/>
          <cell r="L309"/>
          <cell r="M309"/>
          <cell r="N309"/>
          <cell r="O309"/>
          <cell r="P309"/>
          <cell r="Q309"/>
          <cell r="R309"/>
          <cell r="S309"/>
          <cell r="T309"/>
          <cell r="U309"/>
          <cell r="V309"/>
          <cell r="W309"/>
          <cell r="X309"/>
          <cell r="Y309"/>
          <cell r="Z309"/>
          <cell r="AA309"/>
          <cell r="AB309"/>
          <cell r="AC309"/>
          <cell r="AD309"/>
        </row>
        <row r="310">
          <cell r="A310">
            <v>0</v>
          </cell>
          <cell r="B310"/>
          <cell r="C310"/>
          <cell r="D310"/>
          <cell r="E310"/>
          <cell r="F310"/>
          <cell r="G310"/>
          <cell r="H310"/>
          <cell r="I310"/>
          <cell r="J310"/>
          <cell r="K310"/>
          <cell r="L310"/>
          <cell r="M310"/>
          <cell r="N310"/>
          <cell r="O310"/>
          <cell r="P310"/>
          <cell r="Q310"/>
          <cell r="R310"/>
          <cell r="S310"/>
          <cell r="T310"/>
          <cell r="U310"/>
          <cell r="V310"/>
          <cell r="W310"/>
          <cell r="X310"/>
          <cell r="Y310"/>
          <cell r="Z310"/>
          <cell r="AA310"/>
          <cell r="AB310"/>
          <cell r="AC310"/>
          <cell r="AD310"/>
        </row>
        <row r="311">
          <cell r="A311">
            <v>0</v>
          </cell>
          <cell r="B311"/>
          <cell r="C311"/>
          <cell r="D311"/>
          <cell r="E311"/>
          <cell r="F311"/>
          <cell r="G311"/>
          <cell r="H311"/>
          <cell r="I311"/>
          <cell r="J311"/>
          <cell r="K311"/>
          <cell r="L311"/>
          <cell r="M311"/>
          <cell r="N311"/>
          <cell r="O311"/>
          <cell r="P311"/>
          <cell r="Q311"/>
          <cell r="R311"/>
          <cell r="S311"/>
          <cell r="T311"/>
          <cell r="U311"/>
          <cell r="V311"/>
          <cell r="W311"/>
          <cell r="X311"/>
          <cell r="Y311"/>
          <cell r="Z311"/>
          <cell r="AA311"/>
          <cell r="AB311"/>
          <cell r="AC311"/>
          <cell r="AD311"/>
        </row>
        <row r="312">
          <cell r="A312">
            <v>0</v>
          </cell>
          <cell r="B312"/>
          <cell r="C312"/>
          <cell r="D312"/>
          <cell r="E312"/>
          <cell r="F312"/>
          <cell r="G312"/>
          <cell r="H312"/>
          <cell r="I312"/>
          <cell r="J312"/>
          <cell r="K312"/>
          <cell r="L312"/>
          <cell r="M312"/>
          <cell r="N312"/>
          <cell r="O312"/>
          <cell r="P312"/>
          <cell r="Q312"/>
          <cell r="R312"/>
          <cell r="S312"/>
          <cell r="T312"/>
          <cell r="U312"/>
          <cell r="V312"/>
          <cell r="W312"/>
          <cell r="X312"/>
          <cell r="Y312"/>
          <cell r="Z312"/>
          <cell r="AA312"/>
          <cell r="AB312"/>
          <cell r="AC312"/>
          <cell r="AD312"/>
        </row>
        <row r="313">
          <cell r="A313">
            <v>0</v>
          </cell>
          <cell r="B313"/>
          <cell r="C313"/>
          <cell r="D313"/>
          <cell r="E313"/>
          <cell r="F313"/>
          <cell r="G313"/>
          <cell r="H313"/>
          <cell r="I313"/>
          <cell r="J313"/>
          <cell r="K313"/>
          <cell r="L313"/>
          <cell r="M313"/>
          <cell r="N313"/>
          <cell r="O313"/>
          <cell r="P313"/>
          <cell r="Q313"/>
          <cell r="R313"/>
          <cell r="S313"/>
          <cell r="T313"/>
          <cell r="U313"/>
          <cell r="V313"/>
          <cell r="W313"/>
          <cell r="X313"/>
          <cell r="Y313"/>
          <cell r="Z313"/>
          <cell r="AA313"/>
          <cell r="AB313"/>
          <cell r="AC313"/>
          <cell r="AD313"/>
        </row>
        <row r="314">
          <cell r="A314">
            <v>0</v>
          </cell>
          <cell r="B314"/>
          <cell r="C314"/>
          <cell r="D314"/>
          <cell r="E314"/>
          <cell r="F314"/>
          <cell r="G314"/>
          <cell r="H314"/>
          <cell r="I314"/>
          <cell r="J314"/>
          <cell r="K314"/>
          <cell r="L314"/>
          <cell r="M314"/>
          <cell r="N314"/>
          <cell r="O314"/>
          <cell r="P314"/>
          <cell r="Q314"/>
          <cell r="R314"/>
          <cell r="S314"/>
          <cell r="T314"/>
          <cell r="U314"/>
          <cell r="V314"/>
          <cell r="W314"/>
          <cell r="X314"/>
          <cell r="Y314"/>
          <cell r="Z314"/>
          <cell r="AA314"/>
          <cell r="AB314"/>
          <cell r="AC314"/>
          <cell r="AD314"/>
        </row>
        <row r="315">
          <cell r="A315">
            <v>0</v>
          </cell>
          <cell r="B315"/>
          <cell r="C315"/>
          <cell r="D315"/>
          <cell r="E315"/>
          <cell r="F315"/>
          <cell r="G315"/>
          <cell r="H315"/>
          <cell r="I315"/>
          <cell r="J315"/>
          <cell r="K315"/>
          <cell r="L315"/>
          <cell r="M315"/>
          <cell r="N315"/>
          <cell r="O315"/>
          <cell r="P315"/>
          <cell r="Q315"/>
          <cell r="R315"/>
          <cell r="S315"/>
          <cell r="T315"/>
          <cell r="U315"/>
          <cell r="V315"/>
          <cell r="W315"/>
          <cell r="X315"/>
          <cell r="Y315"/>
          <cell r="Z315"/>
          <cell r="AA315"/>
          <cell r="AB315"/>
          <cell r="AC315"/>
          <cell r="AD315"/>
        </row>
        <row r="316">
          <cell r="A316">
            <v>0</v>
          </cell>
          <cell r="B316"/>
          <cell r="C316"/>
          <cell r="D316"/>
          <cell r="E316"/>
          <cell r="F316"/>
          <cell r="G316"/>
          <cell r="H316"/>
          <cell r="I316"/>
          <cell r="J316"/>
          <cell r="K316"/>
          <cell r="L316"/>
          <cell r="M316"/>
          <cell r="N316"/>
          <cell r="O316"/>
          <cell r="P316"/>
          <cell r="Q316"/>
          <cell r="R316"/>
          <cell r="S316"/>
          <cell r="T316"/>
          <cell r="U316"/>
          <cell r="V316"/>
          <cell r="W316"/>
          <cell r="X316"/>
          <cell r="Y316"/>
          <cell r="Z316"/>
          <cell r="AA316"/>
          <cell r="AB316"/>
          <cell r="AC316"/>
          <cell r="AD316"/>
        </row>
        <row r="317">
          <cell r="A317">
            <v>0</v>
          </cell>
          <cell r="B317"/>
          <cell r="C317"/>
          <cell r="D317"/>
          <cell r="E317"/>
          <cell r="F317"/>
          <cell r="G317"/>
          <cell r="H317"/>
          <cell r="I317"/>
          <cell r="J317"/>
          <cell r="K317"/>
          <cell r="L317"/>
          <cell r="M317"/>
          <cell r="N317"/>
          <cell r="O317"/>
          <cell r="P317"/>
          <cell r="Q317"/>
          <cell r="R317"/>
          <cell r="S317"/>
          <cell r="T317"/>
          <cell r="U317"/>
          <cell r="V317"/>
          <cell r="W317"/>
          <cell r="X317"/>
          <cell r="Y317"/>
          <cell r="Z317"/>
          <cell r="AA317"/>
          <cell r="AB317"/>
          <cell r="AC317"/>
          <cell r="AD317"/>
        </row>
        <row r="318">
          <cell r="A318">
            <v>0</v>
          </cell>
          <cell r="B318"/>
          <cell r="C318"/>
          <cell r="D318"/>
          <cell r="E318"/>
          <cell r="F318"/>
          <cell r="G318"/>
          <cell r="H318"/>
          <cell r="I318"/>
          <cell r="J318"/>
          <cell r="K318"/>
          <cell r="L318"/>
          <cell r="M318"/>
          <cell r="N318"/>
          <cell r="O318"/>
          <cell r="P318"/>
          <cell r="Q318"/>
          <cell r="R318"/>
          <cell r="S318"/>
          <cell r="T318"/>
          <cell r="U318"/>
          <cell r="V318"/>
          <cell r="W318"/>
          <cell r="X318"/>
          <cell r="Y318"/>
          <cell r="Z318"/>
          <cell r="AA318"/>
          <cell r="AB318"/>
          <cell r="AC318"/>
          <cell r="AD318"/>
        </row>
        <row r="319">
          <cell r="A319">
            <v>0</v>
          </cell>
          <cell r="B319"/>
          <cell r="C319"/>
          <cell r="D319"/>
          <cell r="E319"/>
          <cell r="F319"/>
          <cell r="G319"/>
          <cell r="H319"/>
          <cell r="I319"/>
          <cell r="J319"/>
          <cell r="K319"/>
          <cell r="L319"/>
          <cell r="M319"/>
          <cell r="N319"/>
          <cell r="O319"/>
          <cell r="P319"/>
          <cell r="Q319"/>
          <cell r="R319"/>
          <cell r="S319"/>
          <cell r="T319"/>
          <cell r="U319"/>
          <cell r="V319"/>
          <cell r="W319"/>
          <cell r="X319"/>
          <cell r="Y319"/>
          <cell r="Z319"/>
          <cell r="AA319"/>
          <cell r="AB319"/>
          <cell r="AC319"/>
          <cell r="AD319"/>
        </row>
        <row r="320">
          <cell r="A320">
            <v>0</v>
          </cell>
          <cell r="B320"/>
          <cell r="C320"/>
          <cell r="D320"/>
          <cell r="E320"/>
          <cell r="F320"/>
          <cell r="G320"/>
          <cell r="H320"/>
          <cell r="I320"/>
          <cell r="J320"/>
          <cell r="K320"/>
          <cell r="L320"/>
          <cell r="M320"/>
          <cell r="N320"/>
          <cell r="O320"/>
          <cell r="P320"/>
          <cell r="Q320"/>
          <cell r="R320"/>
          <cell r="S320"/>
          <cell r="T320"/>
          <cell r="U320"/>
          <cell r="V320"/>
          <cell r="W320"/>
          <cell r="X320"/>
          <cell r="Y320"/>
          <cell r="Z320"/>
          <cell r="AA320"/>
          <cell r="AB320"/>
          <cell r="AC320"/>
          <cell r="AD320"/>
        </row>
        <row r="321">
          <cell r="A321">
            <v>0</v>
          </cell>
          <cell r="B321"/>
          <cell r="C321"/>
          <cell r="D321"/>
          <cell r="E321"/>
          <cell r="F321"/>
          <cell r="G321"/>
          <cell r="H321"/>
          <cell r="I321"/>
          <cell r="J321"/>
          <cell r="K321"/>
          <cell r="L321"/>
          <cell r="M321"/>
          <cell r="N321"/>
          <cell r="O321"/>
          <cell r="P321"/>
          <cell r="Q321"/>
          <cell r="R321"/>
          <cell r="S321"/>
          <cell r="T321"/>
          <cell r="U321"/>
          <cell r="V321"/>
          <cell r="W321"/>
          <cell r="X321"/>
          <cell r="Y321"/>
          <cell r="Z321"/>
          <cell r="AA321"/>
          <cell r="AB321"/>
          <cell r="AC321"/>
          <cell r="AD321"/>
        </row>
        <row r="322">
          <cell r="A322">
            <v>0</v>
          </cell>
          <cell r="B322"/>
          <cell r="C322"/>
          <cell r="D322"/>
          <cell r="E322"/>
          <cell r="F322"/>
          <cell r="G322"/>
          <cell r="H322"/>
          <cell r="I322"/>
          <cell r="J322"/>
          <cell r="K322"/>
          <cell r="L322"/>
          <cell r="M322"/>
          <cell r="N322"/>
          <cell r="O322"/>
          <cell r="P322"/>
          <cell r="Q322"/>
          <cell r="R322"/>
          <cell r="S322"/>
          <cell r="T322"/>
          <cell r="U322"/>
          <cell r="V322"/>
          <cell r="W322"/>
          <cell r="X322"/>
          <cell r="Y322"/>
          <cell r="Z322"/>
          <cell r="AA322"/>
          <cell r="AB322"/>
          <cell r="AC322"/>
          <cell r="AD322"/>
        </row>
        <row r="323">
          <cell r="A323">
            <v>0</v>
          </cell>
          <cell r="B323"/>
          <cell r="C323"/>
          <cell r="D323"/>
          <cell r="E323"/>
          <cell r="F323"/>
          <cell r="G323"/>
          <cell r="H323"/>
          <cell r="I323"/>
          <cell r="J323"/>
          <cell r="K323"/>
          <cell r="L323"/>
          <cell r="M323"/>
          <cell r="N323"/>
          <cell r="O323"/>
          <cell r="P323"/>
          <cell r="Q323"/>
          <cell r="R323"/>
          <cell r="S323"/>
          <cell r="T323"/>
          <cell r="U323"/>
          <cell r="V323"/>
          <cell r="W323"/>
          <cell r="X323"/>
          <cell r="Y323"/>
          <cell r="Z323"/>
          <cell r="AA323"/>
          <cell r="AB323"/>
          <cell r="AC323"/>
          <cell r="AD323"/>
        </row>
        <row r="324">
          <cell r="A324">
            <v>0</v>
          </cell>
          <cell r="B324"/>
          <cell r="C324"/>
          <cell r="D324"/>
          <cell r="E324"/>
          <cell r="F324"/>
          <cell r="G324"/>
          <cell r="H324"/>
          <cell r="I324"/>
          <cell r="J324"/>
          <cell r="K324"/>
          <cell r="L324"/>
          <cell r="M324"/>
          <cell r="N324"/>
          <cell r="O324"/>
          <cell r="P324"/>
          <cell r="Q324"/>
          <cell r="R324"/>
          <cell r="S324"/>
          <cell r="T324"/>
          <cell r="U324"/>
          <cell r="V324"/>
          <cell r="W324"/>
          <cell r="X324"/>
          <cell r="Y324"/>
          <cell r="Z324"/>
          <cell r="AA324"/>
          <cell r="AB324"/>
          <cell r="AC324"/>
          <cell r="AD324"/>
        </row>
        <row r="325">
          <cell r="A325">
            <v>0</v>
          </cell>
          <cell r="B325"/>
          <cell r="C325"/>
          <cell r="D325"/>
          <cell r="E325"/>
          <cell r="F325"/>
          <cell r="G325"/>
          <cell r="H325"/>
          <cell r="I325"/>
          <cell r="J325"/>
          <cell r="K325"/>
          <cell r="L325"/>
          <cell r="M325"/>
          <cell r="N325"/>
          <cell r="O325"/>
          <cell r="P325"/>
          <cell r="Q325"/>
          <cell r="R325"/>
          <cell r="S325"/>
          <cell r="T325"/>
          <cell r="U325"/>
          <cell r="V325"/>
          <cell r="W325"/>
          <cell r="X325"/>
          <cell r="Y325"/>
          <cell r="Z325"/>
          <cell r="AA325"/>
          <cell r="AB325"/>
          <cell r="AC325"/>
          <cell r="AD325"/>
        </row>
        <row r="326">
          <cell r="A326">
            <v>0</v>
          </cell>
          <cell r="B326"/>
          <cell r="C326"/>
          <cell r="D326"/>
          <cell r="E326"/>
          <cell r="F326"/>
          <cell r="G326"/>
          <cell r="H326"/>
          <cell r="I326"/>
          <cell r="J326"/>
          <cell r="K326"/>
          <cell r="L326"/>
          <cell r="M326"/>
          <cell r="N326"/>
          <cell r="O326"/>
          <cell r="P326"/>
          <cell r="Q326"/>
          <cell r="R326"/>
          <cell r="S326"/>
          <cell r="T326"/>
          <cell r="U326"/>
          <cell r="V326"/>
          <cell r="W326"/>
          <cell r="X326"/>
          <cell r="Y326"/>
          <cell r="Z326"/>
          <cell r="AA326"/>
          <cell r="AB326"/>
          <cell r="AC326"/>
          <cell r="AD326"/>
        </row>
        <row r="327">
          <cell r="A327">
            <v>0</v>
          </cell>
          <cell r="B327"/>
          <cell r="C327"/>
          <cell r="D327"/>
          <cell r="E327"/>
          <cell r="F327"/>
          <cell r="G327"/>
          <cell r="H327"/>
          <cell r="I327"/>
          <cell r="J327"/>
          <cell r="K327"/>
          <cell r="L327"/>
          <cell r="M327"/>
          <cell r="N327"/>
          <cell r="O327"/>
          <cell r="P327"/>
          <cell r="Q327"/>
          <cell r="R327"/>
          <cell r="S327"/>
          <cell r="T327"/>
          <cell r="U327"/>
          <cell r="V327"/>
          <cell r="W327"/>
          <cell r="X327"/>
          <cell r="Y327"/>
          <cell r="Z327"/>
          <cell r="AA327"/>
          <cell r="AB327"/>
          <cell r="AC327"/>
          <cell r="AD327"/>
        </row>
        <row r="328">
          <cell r="A328">
            <v>0</v>
          </cell>
          <cell r="B328"/>
          <cell r="C328"/>
          <cell r="D328"/>
          <cell r="E328"/>
          <cell r="F328"/>
          <cell r="G328"/>
          <cell r="H328"/>
          <cell r="I328"/>
          <cell r="J328"/>
          <cell r="K328"/>
          <cell r="L328"/>
          <cell r="M328"/>
          <cell r="N328"/>
          <cell r="O328"/>
          <cell r="P328"/>
          <cell r="Q328"/>
          <cell r="R328"/>
          <cell r="S328"/>
          <cell r="T328"/>
          <cell r="U328"/>
          <cell r="V328"/>
          <cell r="W328"/>
          <cell r="X328"/>
          <cell r="Y328"/>
          <cell r="Z328"/>
          <cell r="AA328"/>
          <cell r="AB328"/>
          <cell r="AC328"/>
          <cell r="AD328"/>
        </row>
        <row r="329">
          <cell r="A329">
            <v>0</v>
          </cell>
          <cell r="B329"/>
          <cell r="C329"/>
          <cell r="D329"/>
          <cell r="E329"/>
          <cell r="F329"/>
          <cell r="G329"/>
          <cell r="H329"/>
          <cell r="I329"/>
          <cell r="J329"/>
          <cell r="K329"/>
          <cell r="L329"/>
          <cell r="M329"/>
          <cell r="N329"/>
          <cell r="O329"/>
          <cell r="P329"/>
          <cell r="Q329"/>
          <cell r="R329"/>
          <cell r="S329"/>
          <cell r="T329"/>
          <cell r="U329"/>
          <cell r="V329"/>
          <cell r="W329"/>
          <cell r="X329"/>
          <cell r="Y329"/>
          <cell r="Z329"/>
          <cell r="AA329"/>
          <cell r="AB329"/>
          <cell r="AC329"/>
          <cell r="AD329"/>
        </row>
        <row r="330">
          <cell r="A330">
            <v>0</v>
          </cell>
          <cell r="B330"/>
          <cell r="C330"/>
          <cell r="D330"/>
          <cell r="E330"/>
          <cell r="F330"/>
          <cell r="G330"/>
          <cell r="H330"/>
          <cell r="I330"/>
          <cell r="J330"/>
          <cell r="K330"/>
          <cell r="L330"/>
          <cell r="M330"/>
          <cell r="N330"/>
          <cell r="O330"/>
          <cell r="P330"/>
          <cell r="Q330"/>
          <cell r="R330"/>
          <cell r="S330"/>
          <cell r="T330"/>
          <cell r="U330"/>
          <cell r="V330"/>
          <cell r="W330"/>
          <cell r="X330"/>
          <cell r="Y330"/>
          <cell r="Z330"/>
          <cell r="AA330"/>
          <cell r="AB330"/>
          <cell r="AC330"/>
          <cell r="AD330"/>
        </row>
        <row r="331">
          <cell r="A331">
            <v>0</v>
          </cell>
          <cell r="B331"/>
          <cell r="C331"/>
          <cell r="D331"/>
          <cell r="E331"/>
          <cell r="F331"/>
          <cell r="G331"/>
          <cell r="H331"/>
          <cell r="I331"/>
          <cell r="J331"/>
          <cell r="K331"/>
          <cell r="L331"/>
          <cell r="M331"/>
          <cell r="N331"/>
          <cell r="O331"/>
          <cell r="P331"/>
          <cell r="Q331"/>
          <cell r="R331"/>
          <cell r="S331"/>
          <cell r="T331"/>
          <cell r="U331"/>
          <cell r="V331"/>
          <cell r="W331"/>
          <cell r="X331"/>
          <cell r="Y331"/>
          <cell r="Z331"/>
          <cell r="AA331"/>
          <cell r="AB331"/>
          <cell r="AC331"/>
          <cell r="AD331"/>
        </row>
        <row r="332">
          <cell r="A332">
            <v>0</v>
          </cell>
          <cell r="B332"/>
          <cell r="C332"/>
          <cell r="D332"/>
          <cell r="E332"/>
          <cell r="F332"/>
          <cell r="G332"/>
          <cell r="H332"/>
          <cell r="I332"/>
          <cell r="J332"/>
          <cell r="K332"/>
          <cell r="L332"/>
          <cell r="M332"/>
          <cell r="N332"/>
          <cell r="O332"/>
          <cell r="P332"/>
          <cell r="Q332"/>
          <cell r="R332"/>
          <cell r="S332"/>
          <cell r="T332"/>
          <cell r="U332"/>
          <cell r="V332"/>
          <cell r="W332"/>
          <cell r="X332"/>
          <cell r="Y332"/>
          <cell r="Z332"/>
          <cell r="AA332"/>
          <cell r="AB332"/>
          <cell r="AC332"/>
          <cell r="AD332"/>
        </row>
        <row r="333">
          <cell r="A333">
            <v>0</v>
          </cell>
          <cell r="B333"/>
          <cell r="C333"/>
          <cell r="D333"/>
          <cell r="E333"/>
          <cell r="F333"/>
          <cell r="G333"/>
          <cell r="H333"/>
          <cell r="I333"/>
          <cell r="J333"/>
          <cell r="K333"/>
          <cell r="L333"/>
          <cell r="M333"/>
          <cell r="N333"/>
          <cell r="O333"/>
          <cell r="P333"/>
          <cell r="Q333"/>
          <cell r="R333"/>
          <cell r="S333"/>
          <cell r="T333"/>
          <cell r="U333"/>
          <cell r="V333"/>
          <cell r="W333"/>
          <cell r="X333"/>
          <cell r="Y333"/>
          <cell r="Z333"/>
          <cell r="AA333"/>
          <cell r="AB333"/>
          <cell r="AC333"/>
          <cell r="AD333"/>
        </row>
        <row r="334">
          <cell r="A334">
            <v>0</v>
          </cell>
          <cell r="B334"/>
          <cell r="C334"/>
          <cell r="D334"/>
          <cell r="E334"/>
          <cell r="F334"/>
          <cell r="G334"/>
          <cell r="H334"/>
          <cell r="I334"/>
          <cell r="J334"/>
          <cell r="K334"/>
          <cell r="L334"/>
          <cell r="M334"/>
          <cell r="N334"/>
          <cell r="O334"/>
          <cell r="P334"/>
          <cell r="Q334"/>
          <cell r="R334"/>
          <cell r="S334"/>
          <cell r="T334"/>
          <cell r="U334"/>
          <cell r="V334"/>
          <cell r="W334"/>
          <cell r="X334"/>
          <cell r="Y334"/>
          <cell r="Z334"/>
          <cell r="AA334"/>
          <cell r="AB334"/>
          <cell r="AC334"/>
          <cell r="AD334"/>
        </row>
        <row r="335">
          <cell r="A335">
            <v>0</v>
          </cell>
          <cell r="B335"/>
          <cell r="C335"/>
          <cell r="D335"/>
          <cell r="E335"/>
          <cell r="F335"/>
          <cell r="G335"/>
          <cell r="H335"/>
          <cell r="I335"/>
          <cell r="J335"/>
          <cell r="K335"/>
          <cell r="L335"/>
          <cell r="M335"/>
          <cell r="N335"/>
          <cell r="O335"/>
          <cell r="P335"/>
          <cell r="Q335"/>
          <cell r="R335"/>
          <cell r="S335"/>
          <cell r="T335"/>
          <cell r="U335"/>
          <cell r="V335"/>
          <cell r="W335"/>
          <cell r="X335"/>
          <cell r="Y335"/>
          <cell r="Z335"/>
          <cell r="AA335"/>
          <cell r="AB335"/>
          <cell r="AC335"/>
          <cell r="AD335"/>
        </row>
        <row r="336">
          <cell r="A336">
            <v>0</v>
          </cell>
          <cell r="B336"/>
          <cell r="C336"/>
          <cell r="D336"/>
          <cell r="E336"/>
          <cell r="F336"/>
          <cell r="G336"/>
          <cell r="H336"/>
          <cell r="I336"/>
          <cell r="J336"/>
          <cell r="K336"/>
          <cell r="L336"/>
          <cell r="M336"/>
          <cell r="N336"/>
          <cell r="O336"/>
          <cell r="P336"/>
          <cell r="Q336"/>
          <cell r="R336"/>
          <cell r="S336"/>
          <cell r="T336"/>
          <cell r="U336"/>
          <cell r="V336"/>
          <cell r="W336"/>
          <cell r="X336"/>
          <cell r="Y336"/>
          <cell r="Z336"/>
          <cell r="AA336"/>
          <cell r="AB336"/>
          <cell r="AC336"/>
          <cell r="AD336"/>
        </row>
        <row r="337">
          <cell r="A337">
            <v>0</v>
          </cell>
          <cell r="B337"/>
          <cell r="C337"/>
          <cell r="D337"/>
          <cell r="E337"/>
          <cell r="F337"/>
          <cell r="G337"/>
          <cell r="H337"/>
          <cell r="I337"/>
          <cell r="J337"/>
          <cell r="K337"/>
          <cell r="L337"/>
          <cell r="M337"/>
          <cell r="N337"/>
          <cell r="O337"/>
          <cell r="P337"/>
          <cell r="Q337"/>
          <cell r="R337"/>
          <cell r="S337"/>
          <cell r="T337"/>
          <cell r="U337"/>
          <cell r="V337"/>
          <cell r="W337"/>
          <cell r="X337"/>
          <cell r="Y337"/>
          <cell r="Z337"/>
          <cell r="AA337"/>
          <cell r="AB337"/>
          <cell r="AC337"/>
          <cell r="AD337"/>
        </row>
        <row r="338">
          <cell r="A338">
            <v>0</v>
          </cell>
          <cell r="B338"/>
          <cell r="C338"/>
          <cell r="D338"/>
          <cell r="E338"/>
          <cell r="F338"/>
          <cell r="G338"/>
          <cell r="H338"/>
          <cell r="I338"/>
          <cell r="J338"/>
          <cell r="K338"/>
          <cell r="L338"/>
          <cell r="M338"/>
          <cell r="N338"/>
          <cell r="O338"/>
          <cell r="P338"/>
          <cell r="Q338"/>
          <cell r="R338"/>
          <cell r="S338"/>
          <cell r="T338"/>
          <cell r="U338"/>
          <cell r="V338"/>
          <cell r="W338"/>
          <cell r="X338"/>
          <cell r="Y338"/>
          <cell r="Z338"/>
          <cell r="AA338"/>
          <cell r="AB338"/>
          <cell r="AC338"/>
          <cell r="AD338"/>
        </row>
        <row r="339">
          <cell r="A339">
            <v>0</v>
          </cell>
          <cell r="B339"/>
          <cell r="C339"/>
          <cell r="D339"/>
          <cell r="E339"/>
          <cell r="F339"/>
          <cell r="G339"/>
          <cell r="H339"/>
          <cell r="I339"/>
          <cell r="J339"/>
          <cell r="K339"/>
          <cell r="L339"/>
          <cell r="M339"/>
          <cell r="N339"/>
          <cell r="O339"/>
          <cell r="P339"/>
          <cell r="Q339"/>
          <cell r="R339"/>
          <cell r="S339"/>
          <cell r="T339"/>
          <cell r="U339"/>
          <cell r="V339"/>
          <cell r="W339"/>
          <cell r="X339"/>
          <cell r="Y339"/>
          <cell r="Z339"/>
          <cell r="AA339"/>
          <cell r="AB339"/>
          <cell r="AC339"/>
          <cell r="AD339"/>
        </row>
        <row r="340">
          <cell r="A340">
            <v>0</v>
          </cell>
          <cell r="B340"/>
          <cell r="C340"/>
          <cell r="D340"/>
          <cell r="E340"/>
          <cell r="F340"/>
          <cell r="G340"/>
          <cell r="H340"/>
          <cell r="I340"/>
          <cell r="J340"/>
          <cell r="K340"/>
          <cell r="L340"/>
          <cell r="M340"/>
          <cell r="N340"/>
          <cell r="O340"/>
          <cell r="P340"/>
          <cell r="Q340"/>
          <cell r="R340"/>
          <cell r="S340"/>
          <cell r="T340"/>
          <cell r="U340"/>
          <cell r="V340"/>
          <cell r="W340"/>
          <cell r="X340"/>
          <cell r="Y340"/>
          <cell r="Z340"/>
          <cell r="AA340"/>
          <cell r="AB340"/>
          <cell r="AC340"/>
          <cell r="AD340"/>
        </row>
        <row r="341">
          <cell r="A341">
            <v>0</v>
          </cell>
          <cell r="B341"/>
          <cell r="C341"/>
          <cell r="D341"/>
          <cell r="E341"/>
          <cell r="F341"/>
          <cell r="G341"/>
          <cell r="H341"/>
          <cell r="I341"/>
          <cell r="J341"/>
          <cell r="K341"/>
          <cell r="L341"/>
          <cell r="M341"/>
          <cell r="N341"/>
          <cell r="O341"/>
          <cell r="P341"/>
          <cell r="Q341"/>
          <cell r="R341"/>
          <cell r="S341"/>
          <cell r="T341"/>
          <cell r="U341"/>
          <cell r="V341"/>
          <cell r="W341"/>
          <cell r="X341"/>
          <cell r="Y341"/>
          <cell r="Z341"/>
          <cell r="AA341"/>
          <cell r="AB341"/>
          <cell r="AC341"/>
          <cell r="AD341"/>
        </row>
        <row r="342">
          <cell r="A342">
            <v>0</v>
          </cell>
          <cell r="B342"/>
          <cell r="C342"/>
          <cell r="D342"/>
          <cell r="E342"/>
          <cell r="F342"/>
          <cell r="G342"/>
          <cell r="H342"/>
          <cell r="I342"/>
          <cell r="J342"/>
          <cell r="K342"/>
          <cell r="L342"/>
          <cell r="M342"/>
          <cell r="N342"/>
          <cell r="O342"/>
          <cell r="P342"/>
          <cell r="Q342"/>
          <cell r="R342"/>
          <cell r="S342"/>
          <cell r="T342"/>
          <cell r="U342"/>
          <cell r="V342"/>
          <cell r="W342"/>
          <cell r="X342"/>
          <cell r="Y342"/>
          <cell r="Z342"/>
          <cell r="AA342"/>
          <cell r="AB342"/>
          <cell r="AC342"/>
          <cell r="AD342"/>
        </row>
        <row r="343">
          <cell r="A343">
            <v>0</v>
          </cell>
          <cell r="B343"/>
          <cell r="C343"/>
          <cell r="D343"/>
          <cell r="E343"/>
          <cell r="F343"/>
          <cell r="G343"/>
          <cell r="H343"/>
          <cell r="I343"/>
          <cell r="J343"/>
          <cell r="K343"/>
          <cell r="L343"/>
          <cell r="M343"/>
          <cell r="N343"/>
          <cell r="O343"/>
          <cell r="P343"/>
          <cell r="Q343"/>
          <cell r="R343"/>
          <cell r="S343"/>
          <cell r="T343"/>
          <cell r="U343"/>
          <cell r="V343"/>
          <cell r="W343"/>
          <cell r="X343"/>
          <cell r="Y343"/>
          <cell r="Z343"/>
          <cell r="AA343"/>
          <cell r="AB343"/>
          <cell r="AC343"/>
          <cell r="AD343"/>
        </row>
        <row r="344">
          <cell r="A344">
            <v>0</v>
          </cell>
          <cell r="B344"/>
          <cell r="C344"/>
          <cell r="D344"/>
          <cell r="E344"/>
          <cell r="F344"/>
          <cell r="G344"/>
          <cell r="H344"/>
          <cell r="I344"/>
          <cell r="J344"/>
          <cell r="K344"/>
          <cell r="L344"/>
          <cell r="M344"/>
          <cell r="N344"/>
          <cell r="O344"/>
          <cell r="P344"/>
          <cell r="Q344"/>
          <cell r="R344"/>
          <cell r="S344"/>
          <cell r="T344"/>
          <cell r="U344"/>
          <cell r="V344"/>
          <cell r="W344"/>
          <cell r="X344"/>
          <cell r="Y344"/>
          <cell r="Z344"/>
          <cell r="AA344"/>
          <cell r="AB344"/>
          <cell r="AC344"/>
          <cell r="AD344"/>
        </row>
        <row r="345">
          <cell r="A345">
            <v>0</v>
          </cell>
          <cell r="B345"/>
          <cell r="C345"/>
          <cell r="D345"/>
          <cell r="E345"/>
          <cell r="F345"/>
          <cell r="G345"/>
          <cell r="H345"/>
          <cell r="I345"/>
          <cell r="J345"/>
          <cell r="K345"/>
          <cell r="L345"/>
          <cell r="M345"/>
          <cell r="N345"/>
          <cell r="O345"/>
          <cell r="P345"/>
          <cell r="Q345"/>
          <cell r="R345"/>
          <cell r="S345"/>
          <cell r="T345"/>
          <cell r="U345"/>
          <cell r="V345"/>
          <cell r="W345"/>
          <cell r="X345"/>
          <cell r="Y345"/>
          <cell r="Z345"/>
          <cell r="AA345"/>
          <cell r="AB345"/>
          <cell r="AC345"/>
          <cell r="AD345"/>
        </row>
        <row r="346">
          <cell r="A346">
            <v>0</v>
          </cell>
          <cell r="B346"/>
          <cell r="C346"/>
          <cell r="D346"/>
          <cell r="E346"/>
          <cell r="F346"/>
          <cell r="G346"/>
          <cell r="H346"/>
          <cell r="I346"/>
          <cell r="J346"/>
          <cell r="K346"/>
          <cell r="L346"/>
          <cell r="M346"/>
          <cell r="N346"/>
          <cell r="O346"/>
          <cell r="P346"/>
          <cell r="Q346"/>
          <cell r="R346"/>
          <cell r="S346"/>
          <cell r="T346"/>
          <cell r="U346"/>
          <cell r="V346"/>
          <cell r="W346"/>
          <cell r="X346"/>
          <cell r="Y346"/>
          <cell r="Z346"/>
          <cell r="AA346"/>
          <cell r="AB346"/>
          <cell r="AC346"/>
          <cell r="AD346"/>
        </row>
        <row r="347">
          <cell r="A347">
            <v>0</v>
          </cell>
          <cell r="B347"/>
          <cell r="C347"/>
          <cell r="D347"/>
          <cell r="E347"/>
          <cell r="F347"/>
          <cell r="G347"/>
          <cell r="H347"/>
          <cell r="I347"/>
          <cell r="J347"/>
          <cell r="K347"/>
          <cell r="L347"/>
          <cell r="M347"/>
          <cell r="N347"/>
          <cell r="O347"/>
          <cell r="P347"/>
          <cell r="Q347"/>
          <cell r="R347"/>
          <cell r="S347"/>
          <cell r="T347"/>
          <cell r="U347"/>
          <cell r="V347"/>
          <cell r="W347"/>
          <cell r="X347"/>
          <cell r="Y347"/>
          <cell r="Z347"/>
          <cell r="AA347"/>
          <cell r="AB347"/>
          <cell r="AC347"/>
          <cell r="AD347"/>
        </row>
        <row r="348">
          <cell r="A348">
            <v>0</v>
          </cell>
          <cell r="B348"/>
          <cell r="C348"/>
          <cell r="D348"/>
          <cell r="E348"/>
          <cell r="F348"/>
          <cell r="G348"/>
          <cell r="H348"/>
          <cell r="I348"/>
          <cell r="J348"/>
          <cell r="K348"/>
          <cell r="L348"/>
          <cell r="M348"/>
          <cell r="N348"/>
          <cell r="O348"/>
          <cell r="P348"/>
          <cell r="Q348"/>
          <cell r="R348"/>
          <cell r="S348"/>
          <cell r="T348"/>
          <cell r="U348"/>
          <cell r="V348"/>
          <cell r="W348"/>
          <cell r="X348"/>
          <cell r="Y348"/>
          <cell r="Z348"/>
          <cell r="AA348"/>
          <cell r="AB348"/>
          <cell r="AC348"/>
          <cell r="AD348"/>
        </row>
        <row r="349">
          <cell r="A349">
            <v>0</v>
          </cell>
          <cell r="B349"/>
          <cell r="C349"/>
          <cell r="D349"/>
          <cell r="E349"/>
          <cell r="F349"/>
          <cell r="G349"/>
          <cell r="H349"/>
          <cell r="I349"/>
          <cell r="J349"/>
          <cell r="K349"/>
          <cell r="L349"/>
          <cell r="M349"/>
          <cell r="N349"/>
          <cell r="O349"/>
          <cell r="P349"/>
          <cell r="Q349"/>
          <cell r="R349"/>
          <cell r="S349"/>
          <cell r="T349"/>
          <cell r="U349"/>
          <cell r="V349"/>
          <cell r="W349"/>
          <cell r="X349"/>
          <cell r="Y349"/>
          <cell r="Z349"/>
          <cell r="AA349"/>
          <cell r="AB349"/>
          <cell r="AC349"/>
          <cell r="AD349"/>
        </row>
        <row r="350">
          <cell r="A350">
            <v>0</v>
          </cell>
          <cell r="B350"/>
          <cell r="C350"/>
          <cell r="D350"/>
          <cell r="E350"/>
          <cell r="F350"/>
          <cell r="G350"/>
          <cell r="H350"/>
          <cell r="I350"/>
          <cell r="J350"/>
          <cell r="K350"/>
          <cell r="L350"/>
          <cell r="M350"/>
          <cell r="N350"/>
          <cell r="O350"/>
          <cell r="P350"/>
          <cell r="Q350"/>
          <cell r="R350"/>
          <cell r="S350"/>
          <cell r="T350"/>
          <cell r="U350"/>
          <cell r="V350"/>
          <cell r="W350"/>
          <cell r="X350"/>
          <cell r="Y350"/>
          <cell r="Z350"/>
          <cell r="AA350"/>
          <cell r="AB350"/>
          <cell r="AC350"/>
          <cell r="AD350"/>
        </row>
        <row r="351">
          <cell r="A351">
            <v>0</v>
          </cell>
          <cell r="B351"/>
          <cell r="C351"/>
          <cell r="D351"/>
          <cell r="E351"/>
          <cell r="F351"/>
          <cell r="G351"/>
          <cell r="H351"/>
          <cell r="I351"/>
          <cell r="J351"/>
          <cell r="K351"/>
          <cell r="L351"/>
          <cell r="M351"/>
          <cell r="N351"/>
          <cell r="O351"/>
          <cell r="P351"/>
          <cell r="Q351"/>
          <cell r="R351"/>
          <cell r="S351"/>
          <cell r="T351"/>
          <cell r="U351"/>
          <cell r="V351"/>
          <cell r="W351"/>
          <cell r="X351"/>
          <cell r="Y351"/>
          <cell r="Z351"/>
          <cell r="AA351"/>
          <cell r="AB351"/>
          <cell r="AC351"/>
          <cell r="AD351"/>
        </row>
        <row r="352">
          <cell r="A352">
            <v>0</v>
          </cell>
          <cell r="B352"/>
          <cell r="C352"/>
          <cell r="D352"/>
          <cell r="E352"/>
          <cell r="F352"/>
          <cell r="G352"/>
          <cell r="H352"/>
          <cell r="I352"/>
          <cell r="J352"/>
          <cell r="K352"/>
          <cell r="L352"/>
          <cell r="M352"/>
          <cell r="N352"/>
          <cell r="O352"/>
          <cell r="P352"/>
          <cell r="Q352"/>
          <cell r="R352"/>
          <cell r="S352"/>
          <cell r="T352"/>
          <cell r="U352"/>
          <cell r="V352"/>
          <cell r="W352"/>
          <cell r="X352"/>
          <cell r="Y352"/>
          <cell r="Z352"/>
          <cell r="AA352"/>
          <cell r="AB352"/>
          <cell r="AC352"/>
          <cell r="AD352"/>
        </row>
        <row r="353">
          <cell r="A353">
            <v>0</v>
          </cell>
          <cell r="B353"/>
          <cell r="C353"/>
          <cell r="D353"/>
          <cell r="E353"/>
          <cell r="F353"/>
          <cell r="G353"/>
          <cell r="H353"/>
          <cell r="I353"/>
          <cell r="J353"/>
          <cell r="K353"/>
          <cell r="L353"/>
          <cell r="M353"/>
          <cell r="N353"/>
          <cell r="O353"/>
          <cell r="P353"/>
          <cell r="Q353"/>
          <cell r="R353"/>
          <cell r="S353"/>
          <cell r="T353"/>
          <cell r="U353"/>
          <cell r="V353"/>
          <cell r="W353"/>
          <cell r="X353"/>
          <cell r="Y353"/>
          <cell r="Z353"/>
          <cell r="AA353"/>
          <cell r="AB353"/>
          <cell r="AC353"/>
          <cell r="AD353"/>
        </row>
        <row r="354">
          <cell r="A354">
            <v>0</v>
          </cell>
          <cell r="B354"/>
          <cell r="C354"/>
          <cell r="D354"/>
          <cell r="E354"/>
          <cell r="F354"/>
          <cell r="G354"/>
          <cell r="H354"/>
          <cell r="I354"/>
          <cell r="J354"/>
          <cell r="K354"/>
          <cell r="L354"/>
          <cell r="M354"/>
          <cell r="N354"/>
          <cell r="O354"/>
          <cell r="P354"/>
          <cell r="Q354"/>
          <cell r="R354"/>
          <cell r="S354"/>
          <cell r="T354"/>
          <cell r="U354"/>
          <cell r="V354"/>
          <cell r="W354"/>
          <cell r="X354"/>
          <cell r="Y354"/>
          <cell r="Z354"/>
          <cell r="AA354"/>
          <cell r="AB354"/>
          <cell r="AC354"/>
          <cell r="AD354"/>
        </row>
        <row r="355">
          <cell r="A355">
            <v>0</v>
          </cell>
          <cell r="B355"/>
          <cell r="C355"/>
          <cell r="D355"/>
          <cell r="E355"/>
          <cell r="F355"/>
          <cell r="G355"/>
          <cell r="H355"/>
          <cell r="I355"/>
          <cell r="J355"/>
          <cell r="K355"/>
          <cell r="L355"/>
          <cell r="M355"/>
          <cell r="N355"/>
          <cell r="O355"/>
          <cell r="P355"/>
          <cell r="Q355"/>
          <cell r="R355"/>
          <cell r="S355"/>
          <cell r="T355"/>
          <cell r="U355"/>
          <cell r="V355"/>
          <cell r="W355"/>
          <cell r="X355"/>
          <cell r="Y355"/>
          <cell r="Z355"/>
          <cell r="AA355"/>
          <cell r="AB355"/>
          <cell r="AC355"/>
          <cell r="AD355"/>
        </row>
        <row r="356">
          <cell r="A356">
            <v>0</v>
          </cell>
          <cell r="B356"/>
          <cell r="C356"/>
          <cell r="D356"/>
          <cell r="E356"/>
          <cell r="F356"/>
          <cell r="G356"/>
          <cell r="H356"/>
          <cell r="I356"/>
          <cell r="J356"/>
          <cell r="K356"/>
          <cell r="L356"/>
          <cell r="M356"/>
          <cell r="N356"/>
          <cell r="O356"/>
          <cell r="P356"/>
          <cell r="Q356"/>
          <cell r="R356"/>
          <cell r="S356"/>
          <cell r="T356"/>
          <cell r="U356"/>
          <cell r="V356"/>
          <cell r="W356"/>
          <cell r="X356"/>
          <cell r="Y356"/>
          <cell r="Z356"/>
          <cell r="AA356"/>
          <cell r="AB356"/>
          <cell r="AC356"/>
          <cell r="AD356"/>
        </row>
        <row r="357">
          <cell r="A357">
            <v>0</v>
          </cell>
          <cell r="B357"/>
          <cell r="C357"/>
          <cell r="D357"/>
          <cell r="E357"/>
          <cell r="F357"/>
          <cell r="G357"/>
          <cell r="H357"/>
          <cell r="I357"/>
          <cell r="J357"/>
          <cell r="K357"/>
          <cell r="L357"/>
          <cell r="M357"/>
          <cell r="N357"/>
          <cell r="O357"/>
          <cell r="P357"/>
          <cell r="Q357"/>
          <cell r="R357"/>
          <cell r="S357"/>
          <cell r="T357"/>
          <cell r="U357"/>
          <cell r="V357"/>
          <cell r="W357"/>
          <cell r="X357"/>
          <cell r="Y357"/>
          <cell r="Z357"/>
          <cell r="AA357"/>
          <cell r="AB357"/>
          <cell r="AC357"/>
          <cell r="AD357"/>
        </row>
        <row r="358">
          <cell r="A358">
            <v>0</v>
          </cell>
          <cell r="B358"/>
          <cell r="C358"/>
          <cell r="D358"/>
          <cell r="E358"/>
          <cell r="F358"/>
          <cell r="G358"/>
          <cell r="H358"/>
          <cell r="I358"/>
          <cell r="J358"/>
          <cell r="K358"/>
          <cell r="L358"/>
          <cell r="M358"/>
          <cell r="N358"/>
          <cell r="O358"/>
          <cell r="P358"/>
          <cell r="Q358"/>
          <cell r="R358"/>
          <cell r="S358"/>
          <cell r="T358"/>
          <cell r="U358"/>
          <cell r="V358"/>
          <cell r="W358"/>
          <cell r="X358"/>
          <cell r="Y358"/>
          <cell r="Z358"/>
          <cell r="AA358"/>
          <cell r="AB358"/>
          <cell r="AC358"/>
          <cell r="AD358"/>
        </row>
        <row r="359">
          <cell r="A359">
            <v>0</v>
          </cell>
          <cell r="B359"/>
          <cell r="C359"/>
          <cell r="D359"/>
          <cell r="E359"/>
          <cell r="F359"/>
          <cell r="G359"/>
          <cell r="H359"/>
          <cell r="I359"/>
          <cell r="J359"/>
          <cell r="K359"/>
          <cell r="L359"/>
          <cell r="M359"/>
          <cell r="N359"/>
          <cell r="O359"/>
          <cell r="P359"/>
          <cell r="Q359"/>
          <cell r="R359"/>
          <cell r="S359"/>
          <cell r="T359"/>
          <cell r="U359"/>
          <cell r="V359"/>
          <cell r="W359"/>
          <cell r="X359"/>
          <cell r="Y359"/>
          <cell r="Z359"/>
          <cell r="AA359"/>
          <cell r="AB359"/>
          <cell r="AC359"/>
          <cell r="AD359"/>
        </row>
        <row r="360">
          <cell r="A360">
            <v>0</v>
          </cell>
          <cell r="B360"/>
          <cell r="C360"/>
          <cell r="D360"/>
          <cell r="E360"/>
          <cell r="F360"/>
          <cell r="G360"/>
          <cell r="H360"/>
          <cell r="I360"/>
          <cell r="J360"/>
          <cell r="K360"/>
          <cell r="L360"/>
          <cell r="M360"/>
          <cell r="N360"/>
          <cell r="O360"/>
          <cell r="P360"/>
          <cell r="Q360"/>
          <cell r="R360"/>
          <cell r="S360"/>
          <cell r="T360"/>
          <cell r="U360"/>
          <cell r="V360"/>
          <cell r="W360"/>
          <cell r="X360"/>
          <cell r="Y360"/>
          <cell r="Z360"/>
          <cell r="AA360"/>
          <cell r="AB360"/>
          <cell r="AC360"/>
          <cell r="AD360"/>
        </row>
        <row r="361">
          <cell r="A361">
            <v>0</v>
          </cell>
          <cell r="B361"/>
          <cell r="C361"/>
          <cell r="D361"/>
          <cell r="E361"/>
          <cell r="F361"/>
          <cell r="G361"/>
          <cell r="H361"/>
          <cell r="I361"/>
          <cell r="J361"/>
          <cell r="K361"/>
          <cell r="L361"/>
          <cell r="M361"/>
          <cell r="N361"/>
          <cell r="O361"/>
          <cell r="P361"/>
          <cell r="Q361"/>
          <cell r="R361"/>
          <cell r="S361"/>
          <cell r="T361"/>
          <cell r="U361"/>
          <cell r="V361"/>
          <cell r="W361"/>
          <cell r="X361"/>
          <cell r="Y361"/>
          <cell r="Z361"/>
          <cell r="AA361"/>
          <cell r="AB361"/>
          <cell r="AC361"/>
          <cell r="AD361"/>
        </row>
        <row r="362">
          <cell r="A362">
            <v>0</v>
          </cell>
          <cell r="B362"/>
          <cell r="C362"/>
          <cell r="D362"/>
          <cell r="E362"/>
          <cell r="F362"/>
          <cell r="G362"/>
          <cell r="H362"/>
          <cell r="I362"/>
          <cell r="J362"/>
          <cell r="K362"/>
          <cell r="L362"/>
          <cell r="M362"/>
          <cell r="N362"/>
          <cell r="O362"/>
          <cell r="P362"/>
          <cell r="Q362"/>
          <cell r="R362"/>
          <cell r="S362"/>
          <cell r="T362"/>
          <cell r="U362"/>
          <cell r="V362"/>
          <cell r="W362"/>
          <cell r="X362"/>
          <cell r="Y362"/>
          <cell r="Z362"/>
          <cell r="AA362"/>
          <cell r="AB362"/>
          <cell r="AC362"/>
          <cell r="AD362"/>
        </row>
        <row r="363">
          <cell r="A363">
            <v>0</v>
          </cell>
          <cell r="B363"/>
          <cell r="C363"/>
          <cell r="D363"/>
          <cell r="E363"/>
          <cell r="F363"/>
          <cell r="G363"/>
          <cell r="H363"/>
          <cell r="I363"/>
          <cell r="J363"/>
          <cell r="K363"/>
          <cell r="L363"/>
          <cell r="M363"/>
          <cell r="N363"/>
          <cell r="O363"/>
          <cell r="P363"/>
          <cell r="Q363"/>
          <cell r="R363"/>
          <cell r="S363"/>
          <cell r="T363"/>
          <cell r="U363"/>
          <cell r="V363"/>
          <cell r="W363"/>
          <cell r="X363"/>
          <cell r="Y363"/>
          <cell r="Z363"/>
          <cell r="AA363"/>
          <cell r="AB363"/>
          <cell r="AC363"/>
          <cell r="AD363"/>
        </row>
        <row r="364">
          <cell r="A364">
            <v>0</v>
          </cell>
          <cell r="B364"/>
          <cell r="C364"/>
          <cell r="D364"/>
          <cell r="E364"/>
          <cell r="F364"/>
          <cell r="G364"/>
          <cell r="H364"/>
          <cell r="I364"/>
          <cell r="J364"/>
          <cell r="K364"/>
          <cell r="L364"/>
          <cell r="M364"/>
          <cell r="N364"/>
          <cell r="O364"/>
          <cell r="P364"/>
          <cell r="Q364"/>
          <cell r="R364"/>
          <cell r="S364"/>
          <cell r="T364"/>
          <cell r="U364"/>
          <cell r="V364"/>
          <cell r="W364"/>
          <cell r="X364"/>
          <cell r="Y364"/>
          <cell r="Z364"/>
          <cell r="AA364"/>
          <cell r="AB364"/>
          <cell r="AC364"/>
          <cell r="AD364"/>
        </row>
        <row r="365">
          <cell r="A365">
            <v>0</v>
          </cell>
          <cell r="B365"/>
          <cell r="C365"/>
          <cell r="D365"/>
          <cell r="E365"/>
          <cell r="F365"/>
          <cell r="G365"/>
          <cell r="H365"/>
          <cell r="I365"/>
          <cell r="J365"/>
          <cell r="K365"/>
          <cell r="L365"/>
          <cell r="M365"/>
          <cell r="N365"/>
          <cell r="O365"/>
          <cell r="P365"/>
          <cell r="Q365"/>
          <cell r="R365"/>
          <cell r="S365"/>
          <cell r="T365"/>
          <cell r="U365"/>
          <cell r="V365"/>
          <cell r="W365"/>
          <cell r="X365"/>
          <cell r="Y365"/>
          <cell r="Z365"/>
          <cell r="AA365"/>
          <cell r="AB365"/>
          <cell r="AC365"/>
          <cell r="AD365"/>
        </row>
        <row r="366">
          <cell r="A366">
            <v>0</v>
          </cell>
          <cell r="B366"/>
          <cell r="C366"/>
          <cell r="D366"/>
          <cell r="E366"/>
          <cell r="F366"/>
          <cell r="G366"/>
          <cell r="H366"/>
          <cell r="I366"/>
          <cell r="J366"/>
          <cell r="K366"/>
          <cell r="L366"/>
          <cell r="M366"/>
          <cell r="N366"/>
          <cell r="O366"/>
          <cell r="P366"/>
          <cell r="Q366"/>
          <cell r="R366"/>
          <cell r="S366"/>
          <cell r="T366"/>
          <cell r="U366"/>
          <cell r="V366"/>
          <cell r="W366"/>
          <cell r="X366"/>
          <cell r="Y366"/>
          <cell r="Z366"/>
          <cell r="AA366"/>
          <cell r="AB366"/>
          <cell r="AC366"/>
          <cell r="AD366"/>
        </row>
        <row r="367">
          <cell r="A367">
            <v>0</v>
          </cell>
          <cell r="B367"/>
          <cell r="C367"/>
          <cell r="D367"/>
          <cell r="E367"/>
          <cell r="F367"/>
          <cell r="G367"/>
          <cell r="H367"/>
          <cell r="I367"/>
          <cell r="J367"/>
          <cell r="K367"/>
          <cell r="L367"/>
          <cell r="M367"/>
          <cell r="N367"/>
          <cell r="O367"/>
          <cell r="P367"/>
          <cell r="Q367"/>
          <cell r="R367"/>
          <cell r="S367"/>
          <cell r="T367"/>
          <cell r="U367"/>
          <cell r="V367"/>
          <cell r="W367"/>
          <cell r="X367"/>
          <cell r="Y367"/>
          <cell r="Z367"/>
          <cell r="AA367"/>
          <cell r="AB367"/>
          <cell r="AC367"/>
          <cell r="AD367"/>
        </row>
        <row r="368">
          <cell r="A368">
            <v>0</v>
          </cell>
          <cell r="B368"/>
          <cell r="C368"/>
          <cell r="D368"/>
          <cell r="E368"/>
          <cell r="F368"/>
          <cell r="G368"/>
          <cell r="H368"/>
          <cell r="I368"/>
          <cell r="J368"/>
          <cell r="K368"/>
          <cell r="L368"/>
          <cell r="M368"/>
          <cell r="N368"/>
          <cell r="O368"/>
          <cell r="P368"/>
          <cell r="Q368"/>
          <cell r="R368"/>
          <cell r="S368"/>
          <cell r="T368"/>
          <cell r="U368"/>
          <cell r="V368"/>
          <cell r="W368"/>
          <cell r="X368"/>
          <cell r="Y368"/>
          <cell r="Z368"/>
          <cell r="AA368"/>
          <cell r="AB368"/>
          <cell r="AC368"/>
          <cell r="AD368"/>
        </row>
        <row r="369">
          <cell r="A369">
            <v>0</v>
          </cell>
          <cell r="B369"/>
          <cell r="C369"/>
          <cell r="D369"/>
          <cell r="E369"/>
          <cell r="F369"/>
          <cell r="G369"/>
          <cell r="H369"/>
          <cell r="I369"/>
          <cell r="J369"/>
          <cell r="K369"/>
          <cell r="L369"/>
          <cell r="M369"/>
          <cell r="N369"/>
          <cell r="O369"/>
          <cell r="P369"/>
          <cell r="Q369"/>
          <cell r="R369"/>
          <cell r="S369"/>
          <cell r="T369"/>
          <cell r="U369"/>
          <cell r="V369"/>
          <cell r="W369"/>
          <cell r="X369"/>
          <cell r="Y369"/>
          <cell r="Z369"/>
          <cell r="AA369"/>
          <cell r="AB369"/>
          <cell r="AC369"/>
          <cell r="AD369"/>
        </row>
        <row r="370">
          <cell r="A370">
            <v>0</v>
          </cell>
          <cell r="B370"/>
          <cell r="C370"/>
          <cell r="D370"/>
          <cell r="E370"/>
          <cell r="F370"/>
          <cell r="G370"/>
          <cell r="H370"/>
          <cell r="I370"/>
          <cell r="J370"/>
          <cell r="K370"/>
          <cell r="L370"/>
          <cell r="M370"/>
          <cell r="N370"/>
          <cell r="O370"/>
          <cell r="P370"/>
          <cell r="Q370"/>
          <cell r="R370"/>
          <cell r="S370"/>
          <cell r="T370"/>
          <cell r="U370"/>
          <cell r="V370"/>
          <cell r="W370"/>
          <cell r="X370"/>
          <cell r="Y370"/>
          <cell r="Z370"/>
          <cell r="AA370"/>
          <cell r="AB370"/>
          <cell r="AC370"/>
          <cell r="AD370"/>
        </row>
        <row r="371">
          <cell r="A371">
            <v>0</v>
          </cell>
          <cell r="B371"/>
          <cell r="C371"/>
          <cell r="D371"/>
          <cell r="E371"/>
          <cell r="F371"/>
          <cell r="G371"/>
          <cell r="H371"/>
          <cell r="I371"/>
          <cell r="J371"/>
          <cell r="K371"/>
          <cell r="L371"/>
          <cell r="M371"/>
          <cell r="N371"/>
          <cell r="O371"/>
          <cell r="P371"/>
          <cell r="Q371"/>
          <cell r="R371"/>
          <cell r="S371"/>
          <cell r="T371"/>
          <cell r="U371"/>
          <cell r="V371"/>
          <cell r="W371"/>
          <cell r="X371"/>
          <cell r="Y371"/>
          <cell r="Z371"/>
          <cell r="AA371"/>
          <cell r="AB371"/>
          <cell r="AC371"/>
          <cell r="AD371"/>
        </row>
        <row r="372">
          <cell r="A372">
            <v>0</v>
          </cell>
          <cell r="B372"/>
          <cell r="C372"/>
          <cell r="D372"/>
          <cell r="E372"/>
          <cell r="F372"/>
          <cell r="G372"/>
          <cell r="H372"/>
          <cell r="I372"/>
          <cell r="J372"/>
          <cell r="K372"/>
          <cell r="L372"/>
          <cell r="M372"/>
          <cell r="N372"/>
          <cell r="O372"/>
          <cell r="P372"/>
          <cell r="Q372"/>
          <cell r="R372"/>
          <cell r="S372"/>
          <cell r="T372"/>
          <cell r="U372"/>
          <cell r="V372"/>
          <cell r="W372"/>
          <cell r="X372"/>
          <cell r="Y372"/>
          <cell r="Z372"/>
          <cell r="AA372"/>
          <cell r="AB372"/>
          <cell r="AC372"/>
          <cell r="AD372"/>
        </row>
        <row r="373">
          <cell r="A373">
            <v>0</v>
          </cell>
          <cell r="B373"/>
          <cell r="C373"/>
          <cell r="D373"/>
          <cell r="E373"/>
          <cell r="F373"/>
          <cell r="G373"/>
          <cell r="H373"/>
          <cell r="I373"/>
          <cell r="J373"/>
          <cell r="K373"/>
          <cell r="L373"/>
          <cell r="M373"/>
          <cell r="N373"/>
          <cell r="O373"/>
          <cell r="P373"/>
          <cell r="Q373"/>
          <cell r="R373"/>
          <cell r="S373"/>
          <cell r="T373"/>
          <cell r="U373"/>
          <cell r="V373"/>
          <cell r="W373"/>
          <cell r="X373"/>
          <cell r="Y373"/>
          <cell r="Z373"/>
          <cell r="AA373"/>
          <cell r="AB373"/>
          <cell r="AC373"/>
          <cell r="AD373"/>
        </row>
        <row r="374">
          <cell r="A374">
            <v>0</v>
          </cell>
          <cell r="B374"/>
          <cell r="C374"/>
          <cell r="D374"/>
          <cell r="E374"/>
          <cell r="F374"/>
          <cell r="G374"/>
          <cell r="H374"/>
          <cell r="I374"/>
          <cell r="J374"/>
          <cell r="K374"/>
          <cell r="L374"/>
          <cell r="M374"/>
          <cell r="N374"/>
          <cell r="O374"/>
          <cell r="P374"/>
          <cell r="Q374"/>
          <cell r="R374"/>
          <cell r="S374"/>
          <cell r="T374"/>
          <cell r="U374"/>
          <cell r="V374"/>
          <cell r="W374"/>
          <cell r="X374"/>
          <cell r="Y374"/>
          <cell r="Z374"/>
          <cell r="AA374"/>
          <cell r="AB374"/>
          <cell r="AC374"/>
          <cell r="AD374"/>
        </row>
        <row r="375">
          <cell r="A375">
            <v>0</v>
          </cell>
          <cell r="B375"/>
          <cell r="C375"/>
          <cell r="D375"/>
          <cell r="E375"/>
          <cell r="F375"/>
          <cell r="G375"/>
          <cell r="H375"/>
          <cell r="I375"/>
          <cell r="J375"/>
          <cell r="K375"/>
          <cell r="L375"/>
          <cell r="M375"/>
          <cell r="N375"/>
          <cell r="O375"/>
          <cell r="P375"/>
          <cell r="Q375"/>
          <cell r="R375"/>
          <cell r="S375"/>
          <cell r="T375"/>
          <cell r="U375"/>
          <cell r="V375"/>
          <cell r="W375"/>
          <cell r="X375"/>
          <cell r="Y375"/>
          <cell r="Z375"/>
          <cell r="AA375"/>
          <cell r="AB375"/>
          <cell r="AC375"/>
          <cell r="AD375"/>
        </row>
        <row r="376">
          <cell r="A376">
            <v>0</v>
          </cell>
          <cell r="B376"/>
          <cell r="C376"/>
          <cell r="D376"/>
          <cell r="E376"/>
          <cell r="F376"/>
          <cell r="G376"/>
          <cell r="H376"/>
          <cell r="I376"/>
          <cell r="J376"/>
          <cell r="K376"/>
          <cell r="L376"/>
          <cell r="M376"/>
          <cell r="N376"/>
          <cell r="O376"/>
          <cell r="P376"/>
          <cell r="Q376"/>
          <cell r="R376"/>
          <cell r="S376"/>
          <cell r="T376"/>
          <cell r="U376"/>
          <cell r="V376"/>
          <cell r="W376"/>
          <cell r="X376"/>
          <cell r="Y376"/>
          <cell r="Z376"/>
          <cell r="AA376"/>
          <cell r="AB376"/>
          <cell r="AC376"/>
          <cell r="AD376"/>
        </row>
        <row r="377">
          <cell r="A377">
            <v>0</v>
          </cell>
          <cell r="B377"/>
          <cell r="C377"/>
          <cell r="D377"/>
          <cell r="E377"/>
          <cell r="F377"/>
          <cell r="G377"/>
          <cell r="H377"/>
          <cell r="I377"/>
          <cell r="J377"/>
          <cell r="K377"/>
          <cell r="L377"/>
          <cell r="M377"/>
          <cell r="N377"/>
          <cell r="O377"/>
          <cell r="P377"/>
          <cell r="Q377"/>
          <cell r="R377"/>
          <cell r="S377"/>
          <cell r="T377"/>
          <cell r="U377"/>
          <cell r="V377"/>
          <cell r="W377"/>
          <cell r="X377"/>
          <cell r="Y377"/>
          <cell r="Z377"/>
          <cell r="AA377"/>
          <cell r="AB377"/>
          <cell r="AC377"/>
          <cell r="AD377"/>
        </row>
        <row r="378">
          <cell r="A378">
            <v>0</v>
          </cell>
          <cell r="B378"/>
          <cell r="C378"/>
          <cell r="D378"/>
          <cell r="E378"/>
          <cell r="F378"/>
          <cell r="G378"/>
          <cell r="H378"/>
          <cell r="I378"/>
          <cell r="J378"/>
          <cell r="K378"/>
          <cell r="L378"/>
          <cell r="M378"/>
          <cell r="N378"/>
          <cell r="O378"/>
          <cell r="P378"/>
          <cell r="Q378"/>
          <cell r="R378"/>
          <cell r="S378"/>
          <cell r="T378"/>
          <cell r="U378"/>
          <cell r="V378"/>
          <cell r="W378"/>
          <cell r="X378"/>
          <cell r="Y378"/>
          <cell r="Z378"/>
          <cell r="AA378"/>
          <cell r="AB378"/>
          <cell r="AC378"/>
          <cell r="AD378"/>
        </row>
        <row r="379">
          <cell r="A379">
            <v>0</v>
          </cell>
          <cell r="B379"/>
          <cell r="C379"/>
          <cell r="D379"/>
          <cell r="E379"/>
          <cell r="F379"/>
          <cell r="G379"/>
          <cell r="H379"/>
          <cell r="I379"/>
          <cell r="J379"/>
          <cell r="K379"/>
          <cell r="L379"/>
          <cell r="M379"/>
          <cell r="N379"/>
          <cell r="O379"/>
          <cell r="P379"/>
          <cell r="Q379"/>
          <cell r="R379"/>
          <cell r="S379"/>
          <cell r="T379"/>
          <cell r="U379"/>
          <cell r="V379"/>
          <cell r="W379"/>
          <cell r="X379"/>
          <cell r="Y379"/>
          <cell r="Z379"/>
          <cell r="AA379"/>
          <cell r="AB379"/>
          <cell r="AC379"/>
          <cell r="AD379"/>
        </row>
        <row r="380">
          <cell r="A380">
            <v>0</v>
          </cell>
          <cell r="B380"/>
          <cell r="C380"/>
          <cell r="D380"/>
          <cell r="E380"/>
          <cell r="F380"/>
          <cell r="G380"/>
          <cell r="H380"/>
          <cell r="I380"/>
          <cell r="J380"/>
          <cell r="K380"/>
          <cell r="L380"/>
          <cell r="M380"/>
          <cell r="N380"/>
          <cell r="O380"/>
          <cell r="P380"/>
          <cell r="Q380"/>
          <cell r="R380"/>
          <cell r="S380"/>
          <cell r="T380"/>
          <cell r="U380"/>
          <cell r="V380"/>
          <cell r="W380"/>
          <cell r="X380"/>
          <cell r="Y380"/>
          <cell r="Z380"/>
          <cell r="AA380"/>
          <cell r="AB380"/>
          <cell r="AC380"/>
          <cell r="AD380"/>
        </row>
        <row r="381">
          <cell r="A381">
            <v>0</v>
          </cell>
          <cell r="B381"/>
          <cell r="C381"/>
          <cell r="D381"/>
          <cell r="E381"/>
          <cell r="F381"/>
          <cell r="G381"/>
          <cell r="H381"/>
          <cell r="I381"/>
          <cell r="J381"/>
          <cell r="K381"/>
          <cell r="L381"/>
          <cell r="M381"/>
          <cell r="N381"/>
          <cell r="O381"/>
          <cell r="P381"/>
          <cell r="Q381"/>
          <cell r="R381"/>
          <cell r="S381"/>
          <cell r="T381"/>
          <cell r="U381"/>
          <cell r="V381"/>
          <cell r="W381"/>
          <cell r="X381"/>
          <cell r="Y381"/>
          <cell r="Z381"/>
          <cell r="AA381"/>
          <cell r="AB381"/>
          <cell r="AC381"/>
          <cell r="AD381"/>
        </row>
        <row r="382">
          <cell r="A382">
            <v>0</v>
          </cell>
          <cell r="B382"/>
          <cell r="C382"/>
          <cell r="D382"/>
          <cell r="E382"/>
          <cell r="F382"/>
          <cell r="G382"/>
          <cell r="H382"/>
          <cell r="I382"/>
          <cell r="J382"/>
          <cell r="K382"/>
          <cell r="L382"/>
          <cell r="M382"/>
          <cell r="N382"/>
          <cell r="O382"/>
          <cell r="P382"/>
          <cell r="Q382"/>
          <cell r="R382"/>
          <cell r="S382"/>
          <cell r="T382"/>
          <cell r="U382"/>
          <cell r="V382"/>
          <cell r="W382"/>
          <cell r="X382"/>
          <cell r="Y382"/>
          <cell r="Z382"/>
          <cell r="AA382"/>
          <cell r="AB382"/>
          <cell r="AC382"/>
          <cell r="AD382"/>
        </row>
        <row r="383">
          <cell r="A383">
            <v>0</v>
          </cell>
          <cell r="B383"/>
          <cell r="C383"/>
          <cell r="D383"/>
          <cell r="E383"/>
          <cell r="F383"/>
          <cell r="G383"/>
          <cell r="H383"/>
          <cell r="I383"/>
          <cell r="J383"/>
          <cell r="K383"/>
          <cell r="L383"/>
          <cell r="M383"/>
          <cell r="N383"/>
          <cell r="O383"/>
          <cell r="P383"/>
          <cell r="Q383"/>
          <cell r="R383"/>
          <cell r="S383"/>
          <cell r="T383"/>
          <cell r="U383"/>
          <cell r="V383"/>
          <cell r="W383"/>
          <cell r="X383"/>
          <cell r="Y383"/>
          <cell r="Z383"/>
          <cell r="AA383"/>
          <cell r="AB383"/>
          <cell r="AC383"/>
          <cell r="AD383"/>
        </row>
        <row r="384">
          <cell r="A384">
            <v>0</v>
          </cell>
          <cell r="B384"/>
          <cell r="C384"/>
          <cell r="D384"/>
          <cell r="E384"/>
          <cell r="F384"/>
          <cell r="G384"/>
          <cell r="H384"/>
          <cell r="I384"/>
          <cell r="J384"/>
          <cell r="K384"/>
          <cell r="L384"/>
          <cell r="M384"/>
          <cell r="N384"/>
          <cell r="O384"/>
          <cell r="P384"/>
          <cell r="Q384"/>
          <cell r="R384"/>
          <cell r="S384"/>
          <cell r="T384"/>
          <cell r="U384"/>
          <cell r="V384"/>
          <cell r="W384"/>
          <cell r="X384"/>
          <cell r="Y384"/>
          <cell r="Z384"/>
          <cell r="AA384"/>
          <cell r="AB384"/>
          <cell r="AC384"/>
          <cell r="AD384"/>
        </row>
        <row r="385">
          <cell r="A385">
            <v>0</v>
          </cell>
          <cell r="B385"/>
          <cell r="C385"/>
          <cell r="D385"/>
          <cell r="E385"/>
          <cell r="F385"/>
          <cell r="G385"/>
          <cell r="H385"/>
          <cell r="I385"/>
          <cell r="J385"/>
          <cell r="K385"/>
          <cell r="L385"/>
          <cell r="M385"/>
          <cell r="N385"/>
          <cell r="O385"/>
          <cell r="P385"/>
          <cell r="Q385"/>
          <cell r="R385"/>
          <cell r="S385"/>
          <cell r="T385"/>
          <cell r="U385"/>
          <cell r="V385"/>
          <cell r="W385"/>
          <cell r="X385"/>
          <cell r="Y385"/>
          <cell r="Z385"/>
          <cell r="AA385"/>
          <cell r="AB385"/>
          <cell r="AC385"/>
          <cell r="AD385"/>
        </row>
        <row r="386">
          <cell r="A386">
            <v>0</v>
          </cell>
          <cell r="B386"/>
          <cell r="C386"/>
          <cell r="D386"/>
          <cell r="E386"/>
          <cell r="F386"/>
          <cell r="G386"/>
          <cell r="H386"/>
          <cell r="I386"/>
          <cell r="J386"/>
          <cell r="K386"/>
          <cell r="L386"/>
          <cell r="M386"/>
          <cell r="N386"/>
          <cell r="O386"/>
          <cell r="P386"/>
          <cell r="Q386"/>
          <cell r="R386"/>
          <cell r="S386"/>
          <cell r="T386"/>
          <cell r="U386"/>
          <cell r="V386"/>
          <cell r="W386"/>
          <cell r="X386"/>
          <cell r="Y386"/>
          <cell r="Z386"/>
          <cell r="AA386"/>
          <cell r="AB386"/>
          <cell r="AC386"/>
          <cell r="AD386"/>
        </row>
        <row r="387">
          <cell r="A387">
            <v>0</v>
          </cell>
          <cell r="B387"/>
          <cell r="C387"/>
          <cell r="D387"/>
          <cell r="E387"/>
          <cell r="F387"/>
          <cell r="G387"/>
          <cell r="H387"/>
          <cell r="I387"/>
          <cell r="J387"/>
          <cell r="K387"/>
          <cell r="L387"/>
          <cell r="M387"/>
          <cell r="N387"/>
          <cell r="O387"/>
          <cell r="P387"/>
          <cell r="Q387"/>
          <cell r="R387"/>
          <cell r="S387"/>
          <cell r="T387"/>
          <cell r="U387"/>
          <cell r="V387"/>
          <cell r="W387"/>
          <cell r="X387"/>
          <cell r="Y387"/>
          <cell r="Z387"/>
          <cell r="AA387"/>
          <cell r="AB387"/>
          <cell r="AC387"/>
          <cell r="AD387"/>
        </row>
        <row r="388">
          <cell r="A388">
            <v>0</v>
          </cell>
          <cell r="B388"/>
          <cell r="C388"/>
          <cell r="D388"/>
          <cell r="E388"/>
          <cell r="F388"/>
          <cell r="G388"/>
          <cell r="H388"/>
          <cell r="I388"/>
          <cell r="J388"/>
          <cell r="K388"/>
          <cell r="L388"/>
          <cell r="M388"/>
          <cell r="N388"/>
          <cell r="O388"/>
          <cell r="P388"/>
          <cell r="Q388"/>
          <cell r="R388"/>
          <cell r="S388"/>
          <cell r="T388"/>
          <cell r="U388"/>
          <cell r="V388"/>
          <cell r="W388"/>
          <cell r="X388"/>
          <cell r="Y388"/>
          <cell r="Z388"/>
          <cell r="AA388"/>
          <cell r="AB388"/>
          <cell r="AC388"/>
          <cell r="AD388"/>
        </row>
        <row r="389">
          <cell r="A389">
            <v>0</v>
          </cell>
          <cell r="B389"/>
          <cell r="C389"/>
          <cell r="D389"/>
          <cell r="E389"/>
          <cell r="F389"/>
          <cell r="G389"/>
          <cell r="H389"/>
          <cell r="I389"/>
          <cell r="J389"/>
          <cell r="K389"/>
          <cell r="L389"/>
          <cell r="M389"/>
          <cell r="N389"/>
          <cell r="O389"/>
          <cell r="P389"/>
          <cell r="Q389"/>
          <cell r="R389"/>
          <cell r="S389"/>
          <cell r="T389"/>
          <cell r="U389"/>
          <cell r="V389"/>
          <cell r="W389"/>
          <cell r="X389"/>
          <cell r="Y389"/>
          <cell r="Z389"/>
          <cell r="AA389"/>
          <cell r="AB389"/>
          <cell r="AC389"/>
          <cell r="AD389"/>
        </row>
        <row r="390">
          <cell r="A390">
            <v>0</v>
          </cell>
          <cell r="B390"/>
          <cell r="C390"/>
          <cell r="D390"/>
          <cell r="E390"/>
          <cell r="F390"/>
          <cell r="G390"/>
          <cell r="H390"/>
          <cell r="I390"/>
          <cell r="J390"/>
          <cell r="K390"/>
          <cell r="L390"/>
          <cell r="M390"/>
          <cell r="N390"/>
          <cell r="O390"/>
          <cell r="P390"/>
          <cell r="Q390"/>
          <cell r="R390"/>
          <cell r="S390"/>
          <cell r="T390"/>
          <cell r="U390"/>
          <cell r="V390"/>
          <cell r="W390"/>
          <cell r="X390"/>
          <cell r="Y390"/>
          <cell r="Z390"/>
          <cell r="AA390"/>
          <cell r="AB390"/>
          <cell r="AC390"/>
          <cell r="AD390"/>
        </row>
        <row r="391">
          <cell r="A391">
            <v>0</v>
          </cell>
          <cell r="B391"/>
          <cell r="C391"/>
          <cell r="D391"/>
          <cell r="E391"/>
          <cell r="F391"/>
          <cell r="G391"/>
          <cell r="H391"/>
          <cell r="I391"/>
          <cell r="J391"/>
          <cell r="K391"/>
          <cell r="L391"/>
          <cell r="M391"/>
          <cell r="N391"/>
          <cell r="O391"/>
          <cell r="P391"/>
          <cell r="Q391"/>
          <cell r="R391"/>
          <cell r="S391"/>
          <cell r="T391"/>
          <cell r="U391"/>
          <cell r="V391"/>
          <cell r="W391"/>
          <cell r="X391"/>
          <cell r="Y391"/>
          <cell r="Z391"/>
          <cell r="AA391"/>
          <cell r="AB391"/>
          <cell r="AC391"/>
          <cell r="AD391"/>
        </row>
        <row r="392">
          <cell r="A392">
            <v>0</v>
          </cell>
          <cell r="B392"/>
          <cell r="C392"/>
          <cell r="D392"/>
          <cell r="E392"/>
          <cell r="F392"/>
          <cell r="G392"/>
          <cell r="H392"/>
          <cell r="I392"/>
          <cell r="J392"/>
          <cell r="K392"/>
          <cell r="L392"/>
          <cell r="M392"/>
          <cell r="N392"/>
          <cell r="O392"/>
          <cell r="P392"/>
          <cell r="Q392"/>
          <cell r="R392"/>
          <cell r="S392"/>
          <cell r="T392"/>
          <cell r="U392"/>
          <cell r="V392"/>
          <cell r="W392"/>
          <cell r="X392"/>
          <cell r="Y392"/>
          <cell r="Z392"/>
          <cell r="AA392"/>
          <cell r="AB392"/>
          <cell r="AC392"/>
          <cell r="AD392"/>
        </row>
        <row r="393">
          <cell r="A393">
            <v>0</v>
          </cell>
          <cell r="B393"/>
          <cell r="C393"/>
          <cell r="D393"/>
          <cell r="E393"/>
          <cell r="F393"/>
          <cell r="G393"/>
          <cell r="H393"/>
          <cell r="I393"/>
          <cell r="J393"/>
          <cell r="K393"/>
          <cell r="L393"/>
          <cell r="M393"/>
          <cell r="N393"/>
          <cell r="O393"/>
          <cell r="P393"/>
          <cell r="Q393"/>
          <cell r="R393"/>
          <cell r="S393"/>
          <cell r="T393"/>
          <cell r="U393"/>
          <cell r="V393"/>
          <cell r="W393"/>
          <cell r="X393"/>
          <cell r="Y393"/>
          <cell r="Z393"/>
          <cell r="AA393"/>
          <cell r="AB393"/>
          <cell r="AC393"/>
          <cell r="AD393"/>
        </row>
        <row r="394">
          <cell r="A394">
            <v>0</v>
          </cell>
          <cell r="B394"/>
          <cell r="C394"/>
          <cell r="D394"/>
          <cell r="E394"/>
          <cell r="F394"/>
          <cell r="G394"/>
          <cell r="H394"/>
          <cell r="I394"/>
          <cell r="J394"/>
          <cell r="K394"/>
          <cell r="L394"/>
          <cell r="M394"/>
          <cell r="N394"/>
          <cell r="O394"/>
          <cell r="P394"/>
          <cell r="Q394"/>
          <cell r="R394"/>
          <cell r="S394"/>
          <cell r="T394"/>
          <cell r="U394"/>
          <cell r="V394"/>
          <cell r="W394"/>
          <cell r="X394"/>
          <cell r="Y394"/>
          <cell r="Z394"/>
          <cell r="AA394"/>
          <cell r="AB394"/>
          <cell r="AC394"/>
          <cell r="AD394"/>
        </row>
        <row r="395">
          <cell r="A395">
            <v>0</v>
          </cell>
          <cell r="B395"/>
          <cell r="C395"/>
          <cell r="D395"/>
          <cell r="E395"/>
          <cell r="F395"/>
          <cell r="G395"/>
          <cell r="H395"/>
          <cell r="I395"/>
          <cell r="J395"/>
          <cell r="K395"/>
          <cell r="L395"/>
          <cell r="M395"/>
          <cell r="N395"/>
          <cell r="O395"/>
          <cell r="P395"/>
          <cell r="Q395"/>
          <cell r="R395"/>
          <cell r="S395"/>
          <cell r="T395"/>
          <cell r="U395"/>
          <cell r="V395"/>
          <cell r="W395"/>
          <cell r="X395"/>
          <cell r="Y395"/>
          <cell r="Z395"/>
          <cell r="AA395"/>
          <cell r="AB395"/>
          <cell r="AC395"/>
          <cell r="AD395"/>
        </row>
        <row r="396">
          <cell r="A396">
            <v>0</v>
          </cell>
          <cell r="B396"/>
          <cell r="C396"/>
          <cell r="D396"/>
          <cell r="E396"/>
          <cell r="F396"/>
          <cell r="G396"/>
          <cell r="H396"/>
          <cell r="I396"/>
          <cell r="J396"/>
          <cell r="K396"/>
          <cell r="L396"/>
          <cell r="M396"/>
          <cell r="N396"/>
          <cell r="O396"/>
          <cell r="P396"/>
          <cell r="Q396"/>
          <cell r="R396"/>
          <cell r="S396"/>
          <cell r="T396"/>
          <cell r="U396"/>
          <cell r="V396"/>
          <cell r="W396"/>
          <cell r="X396"/>
          <cell r="Y396"/>
          <cell r="Z396"/>
          <cell r="AA396"/>
          <cell r="AB396"/>
          <cell r="AC396"/>
          <cell r="AD396"/>
        </row>
        <row r="397">
          <cell r="A397">
            <v>0</v>
          </cell>
          <cell r="B397"/>
          <cell r="C397"/>
          <cell r="D397"/>
          <cell r="E397"/>
          <cell r="F397"/>
          <cell r="G397"/>
          <cell r="H397"/>
          <cell r="I397"/>
          <cell r="J397"/>
          <cell r="K397"/>
          <cell r="L397"/>
          <cell r="M397"/>
          <cell r="N397"/>
          <cell r="O397"/>
          <cell r="P397"/>
          <cell r="Q397"/>
          <cell r="R397"/>
          <cell r="S397"/>
          <cell r="T397"/>
          <cell r="U397"/>
          <cell r="V397"/>
          <cell r="W397"/>
          <cell r="X397"/>
          <cell r="Y397"/>
          <cell r="Z397"/>
          <cell r="AA397"/>
          <cell r="AB397"/>
          <cell r="AC397"/>
          <cell r="AD397"/>
        </row>
        <row r="398">
          <cell r="A398">
            <v>0</v>
          </cell>
          <cell r="B398"/>
          <cell r="C398"/>
          <cell r="D398"/>
          <cell r="E398"/>
          <cell r="F398"/>
          <cell r="G398"/>
          <cell r="H398"/>
          <cell r="I398"/>
          <cell r="J398"/>
          <cell r="K398"/>
          <cell r="L398"/>
          <cell r="M398"/>
          <cell r="N398"/>
          <cell r="O398"/>
          <cell r="P398"/>
          <cell r="Q398"/>
          <cell r="R398"/>
          <cell r="S398"/>
          <cell r="T398"/>
          <cell r="U398"/>
          <cell r="V398"/>
          <cell r="W398"/>
          <cell r="X398"/>
          <cell r="Y398"/>
          <cell r="Z398"/>
          <cell r="AA398"/>
          <cell r="AB398"/>
          <cell r="AC398"/>
          <cell r="AD398"/>
        </row>
        <row r="399">
          <cell r="A399">
            <v>0</v>
          </cell>
          <cell r="B399"/>
          <cell r="C399"/>
          <cell r="D399"/>
          <cell r="E399"/>
          <cell r="F399"/>
          <cell r="G399"/>
          <cell r="H399"/>
          <cell r="I399"/>
          <cell r="J399"/>
          <cell r="K399"/>
          <cell r="L399"/>
          <cell r="M399"/>
          <cell r="N399"/>
          <cell r="O399"/>
          <cell r="P399"/>
          <cell r="Q399"/>
          <cell r="R399"/>
          <cell r="S399"/>
          <cell r="T399"/>
          <cell r="U399"/>
          <cell r="V399"/>
          <cell r="W399"/>
          <cell r="X399"/>
          <cell r="Y399"/>
          <cell r="Z399"/>
          <cell r="AA399"/>
          <cell r="AB399"/>
          <cell r="AC399"/>
          <cell r="AD399"/>
        </row>
        <row r="400">
          <cell r="A400">
            <v>0</v>
          </cell>
          <cell r="B400"/>
          <cell r="C400"/>
          <cell r="D400"/>
          <cell r="E400"/>
          <cell r="F400"/>
          <cell r="G400"/>
          <cell r="H400"/>
          <cell r="I400"/>
          <cell r="J400"/>
          <cell r="K400"/>
          <cell r="L400"/>
          <cell r="M400"/>
          <cell r="N400"/>
          <cell r="O400"/>
          <cell r="P400"/>
          <cell r="Q400"/>
          <cell r="R400"/>
          <cell r="S400"/>
          <cell r="T400"/>
          <cell r="U400"/>
          <cell r="V400"/>
          <cell r="W400"/>
          <cell r="X400"/>
          <cell r="Y400"/>
          <cell r="Z400"/>
          <cell r="AA400"/>
          <cell r="AB400"/>
          <cell r="AC400"/>
          <cell r="AD400"/>
        </row>
        <row r="401">
          <cell r="A401">
            <v>0</v>
          </cell>
          <cell r="B401"/>
          <cell r="C401"/>
          <cell r="D401"/>
          <cell r="E401"/>
          <cell r="F401"/>
          <cell r="G401"/>
          <cell r="H401"/>
          <cell r="I401"/>
          <cell r="J401"/>
          <cell r="K401"/>
          <cell r="L401"/>
          <cell r="M401"/>
          <cell r="N401"/>
          <cell r="O401"/>
          <cell r="P401"/>
          <cell r="Q401"/>
          <cell r="R401"/>
          <cell r="S401"/>
          <cell r="T401"/>
          <cell r="U401"/>
          <cell r="V401"/>
          <cell r="W401"/>
          <cell r="X401"/>
          <cell r="Y401"/>
          <cell r="Z401"/>
          <cell r="AA401"/>
          <cell r="AB401"/>
          <cell r="AC401"/>
          <cell r="AD401"/>
        </row>
        <row r="402">
          <cell r="A402">
            <v>0</v>
          </cell>
          <cell r="B402"/>
          <cell r="C402"/>
          <cell r="D402"/>
          <cell r="E402"/>
          <cell r="F402"/>
          <cell r="G402"/>
          <cell r="H402"/>
          <cell r="I402"/>
          <cell r="J402"/>
          <cell r="K402"/>
          <cell r="L402"/>
          <cell r="M402"/>
          <cell r="N402"/>
          <cell r="O402"/>
          <cell r="P402"/>
          <cell r="Q402"/>
          <cell r="R402"/>
          <cell r="S402"/>
          <cell r="T402"/>
          <cell r="U402"/>
          <cell r="V402"/>
          <cell r="W402"/>
          <cell r="X402"/>
          <cell r="Y402"/>
          <cell r="Z402"/>
          <cell r="AA402"/>
          <cell r="AB402"/>
          <cell r="AC402"/>
          <cell r="AD402"/>
        </row>
        <row r="403">
          <cell r="A403">
            <v>0</v>
          </cell>
          <cell r="B403"/>
          <cell r="C403"/>
          <cell r="D403"/>
          <cell r="E403"/>
          <cell r="F403"/>
          <cell r="G403"/>
          <cell r="H403"/>
          <cell r="I403"/>
          <cell r="J403"/>
          <cell r="K403"/>
          <cell r="L403"/>
          <cell r="M403"/>
          <cell r="N403"/>
          <cell r="O403"/>
          <cell r="P403"/>
          <cell r="Q403"/>
          <cell r="R403"/>
          <cell r="S403"/>
          <cell r="T403"/>
          <cell r="U403"/>
          <cell r="V403"/>
          <cell r="W403"/>
          <cell r="X403"/>
          <cell r="Y403"/>
          <cell r="Z403"/>
          <cell r="AA403"/>
          <cell r="AB403"/>
          <cell r="AC403"/>
          <cell r="AD403"/>
        </row>
        <row r="404">
          <cell r="A404">
            <v>0</v>
          </cell>
          <cell r="B404"/>
          <cell r="C404"/>
          <cell r="D404"/>
          <cell r="E404"/>
          <cell r="F404"/>
          <cell r="G404"/>
          <cell r="H404"/>
          <cell r="I404"/>
          <cell r="J404"/>
          <cell r="K404"/>
          <cell r="L404"/>
          <cell r="M404"/>
          <cell r="N404"/>
          <cell r="O404"/>
          <cell r="P404"/>
          <cell r="Q404"/>
          <cell r="R404"/>
          <cell r="S404"/>
          <cell r="T404"/>
          <cell r="U404"/>
          <cell r="V404"/>
          <cell r="W404"/>
          <cell r="X404"/>
          <cell r="Y404"/>
          <cell r="Z404"/>
          <cell r="AA404"/>
          <cell r="AB404"/>
          <cell r="AC404"/>
          <cell r="AD404"/>
        </row>
        <row r="405">
          <cell r="A405">
            <v>0</v>
          </cell>
          <cell r="B405"/>
          <cell r="C405"/>
          <cell r="D405"/>
          <cell r="E405"/>
          <cell r="F405"/>
          <cell r="G405"/>
          <cell r="H405"/>
          <cell r="I405"/>
          <cell r="J405"/>
          <cell r="K405"/>
          <cell r="L405"/>
          <cell r="M405"/>
          <cell r="N405"/>
          <cell r="O405"/>
          <cell r="P405"/>
          <cell r="Q405"/>
          <cell r="R405"/>
          <cell r="S405"/>
          <cell r="T405"/>
          <cell r="U405"/>
          <cell r="V405"/>
          <cell r="W405"/>
          <cell r="X405"/>
          <cell r="Y405"/>
          <cell r="Z405"/>
          <cell r="AA405"/>
          <cell r="AB405"/>
          <cell r="AC405"/>
          <cell r="AD405"/>
        </row>
        <row r="406">
          <cell r="A406">
            <v>0</v>
          </cell>
          <cell r="B406"/>
          <cell r="C406"/>
          <cell r="D406"/>
          <cell r="E406"/>
          <cell r="F406"/>
          <cell r="G406"/>
          <cell r="H406"/>
          <cell r="I406"/>
          <cell r="J406"/>
          <cell r="K406"/>
          <cell r="L406"/>
          <cell r="M406"/>
          <cell r="N406"/>
          <cell r="O406"/>
          <cell r="P406"/>
          <cell r="Q406"/>
          <cell r="R406"/>
          <cell r="S406"/>
          <cell r="T406"/>
          <cell r="U406"/>
          <cell r="V406"/>
          <cell r="W406"/>
          <cell r="X406"/>
          <cell r="Y406"/>
          <cell r="Z406"/>
          <cell r="AA406"/>
          <cell r="AB406"/>
          <cell r="AC406"/>
          <cell r="AD406"/>
        </row>
        <row r="407">
          <cell r="A407">
            <v>0</v>
          </cell>
          <cell r="B407"/>
          <cell r="C407"/>
          <cell r="D407"/>
          <cell r="E407"/>
          <cell r="F407"/>
          <cell r="G407"/>
          <cell r="H407"/>
          <cell r="I407"/>
          <cell r="J407"/>
          <cell r="K407"/>
          <cell r="L407"/>
          <cell r="M407"/>
          <cell r="N407"/>
          <cell r="O407"/>
          <cell r="P407"/>
          <cell r="Q407"/>
          <cell r="R407"/>
          <cell r="S407"/>
          <cell r="T407"/>
          <cell r="U407"/>
          <cell r="V407"/>
          <cell r="W407"/>
          <cell r="X407"/>
          <cell r="Y407"/>
          <cell r="Z407"/>
          <cell r="AA407"/>
          <cell r="AB407"/>
          <cell r="AC407"/>
          <cell r="AD407"/>
        </row>
        <row r="408">
          <cell r="A408">
            <v>0</v>
          </cell>
          <cell r="B408"/>
          <cell r="C408"/>
          <cell r="D408"/>
          <cell r="E408"/>
          <cell r="F408"/>
          <cell r="G408"/>
          <cell r="H408"/>
          <cell r="I408"/>
          <cell r="J408"/>
          <cell r="K408"/>
          <cell r="L408"/>
          <cell r="M408"/>
          <cell r="N408"/>
          <cell r="O408"/>
          <cell r="P408"/>
          <cell r="Q408"/>
          <cell r="R408"/>
          <cell r="S408"/>
          <cell r="T408"/>
          <cell r="U408"/>
          <cell r="V408"/>
          <cell r="W408"/>
          <cell r="X408"/>
          <cell r="Y408"/>
          <cell r="Z408"/>
          <cell r="AA408"/>
          <cell r="AB408"/>
          <cell r="AC408"/>
          <cell r="AD408"/>
        </row>
        <row r="409">
          <cell r="A409">
            <v>0</v>
          </cell>
          <cell r="B409"/>
          <cell r="C409"/>
          <cell r="D409"/>
          <cell r="E409"/>
          <cell r="F409"/>
          <cell r="G409"/>
          <cell r="H409"/>
          <cell r="I409"/>
          <cell r="J409"/>
          <cell r="K409"/>
          <cell r="L409"/>
          <cell r="M409"/>
          <cell r="N409"/>
          <cell r="O409"/>
          <cell r="P409"/>
          <cell r="Q409"/>
          <cell r="R409"/>
          <cell r="S409"/>
          <cell r="T409"/>
          <cell r="U409"/>
          <cell r="V409"/>
          <cell r="W409"/>
          <cell r="X409"/>
          <cell r="Y409"/>
          <cell r="Z409"/>
          <cell r="AA409"/>
          <cell r="AB409"/>
          <cell r="AC409"/>
          <cell r="AD409"/>
        </row>
        <row r="410">
          <cell r="A410">
            <v>0</v>
          </cell>
          <cell r="B410"/>
          <cell r="C410"/>
          <cell r="D410"/>
          <cell r="E410"/>
          <cell r="F410"/>
          <cell r="G410"/>
          <cell r="H410"/>
          <cell r="I410"/>
          <cell r="J410"/>
          <cell r="K410"/>
          <cell r="L410"/>
          <cell r="M410"/>
          <cell r="N410"/>
          <cell r="O410"/>
          <cell r="P410"/>
          <cell r="Q410"/>
          <cell r="R410"/>
          <cell r="S410"/>
          <cell r="T410"/>
          <cell r="U410"/>
          <cell r="V410"/>
          <cell r="W410"/>
          <cell r="X410"/>
          <cell r="Y410"/>
          <cell r="Z410"/>
          <cell r="AA410"/>
          <cell r="AB410"/>
          <cell r="AC410"/>
          <cell r="AD410"/>
        </row>
        <row r="411">
          <cell r="A411">
            <v>0</v>
          </cell>
          <cell r="B411"/>
          <cell r="C411"/>
          <cell r="D411"/>
          <cell r="E411"/>
          <cell r="F411"/>
          <cell r="G411"/>
          <cell r="H411"/>
          <cell r="I411"/>
          <cell r="J411"/>
          <cell r="K411"/>
          <cell r="L411"/>
          <cell r="M411"/>
          <cell r="N411"/>
          <cell r="O411"/>
          <cell r="P411"/>
          <cell r="Q411"/>
          <cell r="R411"/>
          <cell r="S411"/>
          <cell r="T411"/>
          <cell r="U411"/>
          <cell r="V411"/>
          <cell r="W411"/>
          <cell r="X411"/>
          <cell r="Y411"/>
          <cell r="Z411"/>
          <cell r="AA411"/>
          <cell r="AB411"/>
          <cell r="AC411"/>
          <cell r="AD411"/>
        </row>
        <row r="412">
          <cell r="A412">
            <v>0</v>
          </cell>
          <cell r="B412"/>
          <cell r="C412"/>
          <cell r="D412"/>
          <cell r="E412"/>
          <cell r="F412"/>
          <cell r="G412"/>
          <cell r="H412"/>
          <cell r="I412"/>
          <cell r="J412"/>
          <cell r="K412"/>
          <cell r="L412"/>
          <cell r="M412"/>
          <cell r="N412"/>
          <cell r="O412"/>
          <cell r="P412"/>
          <cell r="Q412"/>
          <cell r="R412"/>
          <cell r="S412"/>
          <cell r="T412"/>
          <cell r="U412"/>
          <cell r="V412"/>
          <cell r="W412"/>
          <cell r="X412"/>
          <cell r="Y412"/>
          <cell r="Z412"/>
          <cell r="AA412"/>
          <cell r="AB412"/>
          <cell r="AC412"/>
          <cell r="AD412"/>
        </row>
        <row r="413">
          <cell r="A413">
            <v>0</v>
          </cell>
          <cell r="B413"/>
          <cell r="C413"/>
          <cell r="D413"/>
          <cell r="E413"/>
          <cell r="F413"/>
          <cell r="G413"/>
          <cell r="H413"/>
          <cell r="I413"/>
          <cell r="J413"/>
          <cell r="K413"/>
          <cell r="L413"/>
          <cell r="M413"/>
          <cell r="N413"/>
          <cell r="O413"/>
          <cell r="P413"/>
          <cell r="Q413"/>
          <cell r="R413"/>
          <cell r="S413"/>
          <cell r="T413"/>
          <cell r="U413"/>
          <cell r="V413"/>
          <cell r="W413"/>
          <cell r="X413"/>
          <cell r="Y413"/>
          <cell r="Z413"/>
          <cell r="AA413"/>
          <cell r="AB413"/>
          <cell r="AC413"/>
          <cell r="AD413"/>
        </row>
        <row r="414">
          <cell r="A414">
            <v>0</v>
          </cell>
          <cell r="B414"/>
          <cell r="C414"/>
          <cell r="D414"/>
          <cell r="E414"/>
          <cell r="F414"/>
          <cell r="G414"/>
          <cell r="H414"/>
          <cell r="I414"/>
          <cell r="J414"/>
          <cell r="K414"/>
          <cell r="L414"/>
          <cell r="M414"/>
          <cell r="N414"/>
          <cell r="O414"/>
          <cell r="P414"/>
          <cell r="Q414"/>
          <cell r="R414"/>
          <cell r="S414"/>
          <cell r="T414"/>
          <cell r="U414"/>
          <cell r="V414"/>
          <cell r="W414"/>
          <cell r="X414"/>
          <cell r="Y414"/>
          <cell r="Z414"/>
          <cell r="AA414"/>
          <cell r="AB414"/>
          <cell r="AC414"/>
          <cell r="AD414"/>
        </row>
        <row r="415">
          <cell r="A415">
            <v>0</v>
          </cell>
          <cell r="B415"/>
          <cell r="C415"/>
          <cell r="D415"/>
          <cell r="E415"/>
          <cell r="F415"/>
          <cell r="G415"/>
          <cell r="H415"/>
          <cell r="I415"/>
          <cell r="J415"/>
          <cell r="K415"/>
          <cell r="L415"/>
          <cell r="M415"/>
          <cell r="N415"/>
          <cell r="O415"/>
          <cell r="P415"/>
          <cell r="Q415"/>
          <cell r="R415"/>
          <cell r="S415"/>
          <cell r="T415"/>
          <cell r="U415"/>
          <cell r="V415"/>
          <cell r="W415"/>
          <cell r="X415"/>
          <cell r="Y415"/>
          <cell r="Z415"/>
          <cell r="AA415"/>
          <cell r="AB415"/>
          <cell r="AC415"/>
          <cell r="AD415"/>
        </row>
        <row r="416">
          <cell r="A416">
            <v>0</v>
          </cell>
          <cell r="B416"/>
          <cell r="C416"/>
          <cell r="D416"/>
          <cell r="E416"/>
          <cell r="F416"/>
          <cell r="G416"/>
          <cell r="H416"/>
          <cell r="I416"/>
          <cell r="J416"/>
          <cell r="K416"/>
          <cell r="L416"/>
          <cell r="M416"/>
          <cell r="N416"/>
          <cell r="O416"/>
          <cell r="P416"/>
          <cell r="Q416"/>
          <cell r="R416"/>
          <cell r="S416"/>
          <cell r="T416"/>
          <cell r="U416"/>
          <cell r="V416"/>
          <cell r="W416"/>
          <cell r="X416"/>
          <cell r="Y416"/>
          <cell r="Z416"/>
          <cell r="AA416"/>
          <cell r="AB416"/>
          <cell r="AC416"/>
          <cell r="AD416"/>
        </row>
        <row r="417">
          <cell r="A417">
            <v>0</v>
          </cell>
          <cell r="B417"/>
          <cell r="C417"/>
          <cell r="D417"/>
          <cell r="E417"/>
          <cell r="F417"/>
          <cell r="G417"/>
          <cell r="H417"/>
          <cell r="I417"/>
          <cell r="J417"/>
          <cell r="K417"/>
          <cell r="L417"/>
          <cell r="M417"/>
          <cell r="N417"/>
          <cell r="O417"/>
          <cell r="P417"/>
          <cell r="Q417"/>
          <cell r="R417"/>
          <cell r="S417"/>
          <cell r="T417"/>
          <cell r="U417"/>
          <cell r="V417"/>
          <cell r="W417"/>
          <cell r="X417"/>
          <cell r="Y417"/>
          <cell r="Z417"/>
          <cell r="AA417"/>
          <cell r="AB417"/>
          <cell r="AC417"/>
          <cell r="AD417"/>
        </row>
        <row r="418">
          <cell r="A418">
            <v>0</v>
          </cell>
          <cell r="B418"/>
          <cell r="C418"/>
          <cell r="D418"/>
          <cell r="E418"/>
          <cell r="F418"/>
          <cell r="G418"/>
          <cell r="H418"/>
          <cell r="I418"/>
          <cell r="J418"/>
          <cell r="K418"/>
          <cell r="L418"/>
          <cell r="M418"/>
          <cell r="N418"/>
          <cell r="O418"/>
          <cell r="P418"/>
          <cell r="Q418"/>
          <cell r="R418"/>
          <cell r="S418"/>
          <cell r="T418"/>
          <cell r="U418"/>
          <cell r="V418"/>
          <cell r="W418"/>
          <cell r="X418"/>
          <cell r="Y418"/>
          <cell r="Z418"/>
          <cell r="AA418"/>
          <cell r="AB418"/>
          <cell r="AC418"/>
          <cell r="AD418"/>
        </row>
        <row r="419">
          <cell r="A419">
            <v>0</v>
          </cell>
          <cell r="B419"/>
          <cell r="C419"/>
          <cell r="D419"/>
          <cell r="E419"/>
          <cell r="F419"/>
          <cell r="G419"/>
          <cell r="H419"/>
          <cell r="I419"/>
          <cell r="J419"/>
          <cell r="K419"/>
          <cell r="L419"/>
          <cell r="M419"/>
          <cell r="N419"/>
          <cell r="O419"/>
          <cell r="P419"/>
          <cell r="Q419"/>
          <cell r="R419"/>
          <cell r="S419"/>
          <cell r="T419"/>
          <cell r="U419"/>
          <cell r="V419"/>
          <cell r="W419"/>
          <cell r="X419"/>
          <cell r="Y419"/>
          <cell r="Z419"/>
          <cell r="AA419"/>
          <cell r="AB419"/>
          <cell r="AC419"/>
          <cell r="AD419"/>
        </row>
        <row r="420">
          <cell r="A420">
            <v>0</v>
          </cell>
          <cell r="B420"/>
          <cell r="C420"/>
          <cell r="D420"/>
          <cell r="E420"/>
          <cell r="F420"/>
          <cell r="G420"/>
          <cell r="H420"/>
          <cell r="I420"/>
          <cell r="J420"/>
          <cell r="K420"/>
          <cell r="L420"/>
          <cell r="M420"/>
          <cell r="N420"/>
          <cell r="O420"/>
          <cell r="P420"/>
          <cell r="Q420"/>
          <cell r="R420"/>
          <cell r="S420"/>
          <cell r="T420"/>
          <cell r="U420"/>
          <cell r="V420"/>
          <cell r="W420"/>
          <cell r="X420"/>
          <cell r="Y420"/>
          <cell r="Z420"/>
          <cell r="AA420"/>
          <cell r="AB420"/>
          <cell r="AC420"/>
          <cell r="AD420"/>
        </row>
        <row r="421">
          <cell r="A421">
            <v>0</v>
          </cell>
          <cell r="B421"/>
          <cell r="C421"/>
          <cell r="D421"/>
          <cell r="E421"/>
          <cell r="F421"/>
          <cell r="G421"/>
          <cell r="H421"/>
          <cell r="I421"/>
          <cell r="J421"/>
          <cell r="K421"/>
          <cell r="L421"/>
          <cell r="M421"/>
          <cell r="N421"/>
          <cell r="O421"/>
          <cell r="P421"/>
          <cell r="Q421"/>
          <cell r="R421"/>
          <cell r="S421"/>
          <cell r="T421"/>
          <cell r="U421"/>
          <cell r="V421"/>
          <cell r="W421"/>
          <cell r="X421"/>
          <cell r="Y421"/>
          <cell r="Z421"/>
          <cell r="AA421"/>
          <cell r="AB421"/>
          <cell r="AC421"/>
          <cell r="AD421"/>
        </row>
        <row r="422">
          <cell r="A422">
            <v>0</v>
          </cell>
          <cell r="B422"/>
          <cell r="C422"/>
          <cell r="D422"/>
          <cell r="E422"/>
          <cell r="F422"/>
          <cell r="G422"/>
          <cell r="H422"/>
          <cell r="I422"/>
          <cell r="J422"/>
          <cell r="K422"/>
          <cell r="L422"/>
          <cell r="M422"/>
          <cell r="N422"/>
          <cell r="O422"/>
          <cell r="P422"/>
          <cell r="Q422"/>
          <cell r="R422"/>
          <cell r="S422"/>
          <cell r="T422"/>
          <cell r="U422"/>
          <cell r="V422"/>
          <cell r="W422"/>
          <cell r="X422"/>
          <cell r="Y422"/>
          <cell r="Z422"/>
          <cell r="AA422"/>
          <cell r="AB422"/>
          <cell r="AC422"/>
          <cell r="AD422"/>
        </row>
        <row r="423">
          <cell r="A423">
            <v>0</v>
          </cell>
          <cell r="B423"/>
          <cell r="C423"/>
          <cell r="D423"/>
          <cell r="E423"/>
          <cell r="F423"/>
          <cell r="G423"/>
          <cell r="H423"/>
          <cell r="I423"/>
          <cell r="J423"/>
          <cell r="K423"/>
          <cell r="L423"/>
          <cell r="M423"/>
          <cell r="N423"/>
          <cell r="O423"/>
          <cell r="P423"/>
          <cell r="Q423"/>
          <cell r="R423"/>
          <cell r="S423"/>
          <cell r="T423"/>
          <cell r="U423"/>
          <cell r="V423"/>
          <cell r="W423"/>
          <cell r="X423"/>
          <cell r="Y423"/>
          <cell r="Z423"/>
          <cell r="AA423"/>
          <cell r="AB423"/>
          <cell r="AC423"/>
          <cell r="AD423"/>
        </row>
        <row r="424">
          <cell r="A424">
            <v>0</v>
          </cell>
          <cell r="B424"/>
          <cell r="C424"/>
          <cell r="D424"/>
          <cell r="E424"/>
          <cell r="F424"/>
          <cell r="G424"/>
          <cell r="H424"/>
          <cell r="I424"/>
          <cell r="J424"/>
          <cell r="K424"/>
          <cell r="L424"/>
          <cell r="M424"/>
          <cell r="N424"/>
          <cell r="O424"/>
          <cell r="P424"/>
          <cell r="Q424"/>
          <cell r="R424"/>
          <cell r="S424"/>
          <cell r="T424"/>
          <cell r="U424"/>
          <cell r="V424"/>
          <cell r="W424"/>
          <cell r="X424"/>
          <cell r="Y424"/>
          <cell r="Z424"/>
          <cell r="AA424"/>
          <cell r="AB424"/>
          <cell r="AC424"/>
          <cell r="AD424"/>
        </row>
        <row r="425">
          <cell r="A425">
            <v>0</v>
          </cell>
          <cell r="B425"/>
          <cell r="C425"/>
          <cell r="D425"/>
          <cell r="E425"/>
          <cell r="F425"/>
          <cell r="G425"/>
          <cell r="H425"/>
          <cell r="I425"/>
          <cell r="J425"/>
          <cell r="K425"/>
          <cell r="L425"/>
          <cell r="M425"/>
          <cell r="N425"/>
          <cell r="O425"/>
          <cell r="P425"/>
          <cell r="Q425"/>
          <cell r="R425"/>
          <cell r="S425"/>
          <cell r="T425"/>
          <cell r="U425"/>
          <cell r="V425"/>
          <cell r="W425"/>
          <cell r="X425"/>
          <cell r="Y425"/>
          <cell r="Z425"/>
          <cell r="AA425"/>
          <cell r="AB425"/>
          <cell r="AC425"/>
          <cell r="AD425"/>
        </row>
        <row r="426">
          <cell r="A426">
            <v>0</v>
          </cell>
          <cell r="B426"/>
          <cell r="C426"/>
          <cell r="D426"/>
          <cell r="E426"/>
          <cell r="F426"/>
          <cell r="G426"/>
          <cell r="H426"/>
          <cell r="I426"/>
          <cell r="J426"/>
          <cell r="K426"/>
          <cell r="L426"/>
          <cell r="M426"/>
          <cell r="N426"/>
          <cell r="O426"/>
          <cell r="P426"/>
          <cell r="Q426"/>
          <cell r="R426"/>
          <cell r="S426"/>
          <cell r="T426"/>
          <cell r="U426"/>
          <cell r="V426"/>
          <cell r="W426"/>
          <cell r="X426"/>
          <cell r="Y426"/>
          <cell r="Z426"/>
          <cell r="AA426"/>
          <cell r="AB426"/>
          <cell r="AC426"/>
          <cell r="AD426"/>
        </row>
        <row r="427">
          <cell r="A427">
            <v>0</v>
          </cell>
          <cell r="B427"/>
          <cell r="C427"/>
          <cell r="D427"/>
          <cell r="E427"/>
          <cell r="F427"/>
          <cell r="G427"/>
          <cell r="H427"/>
          <cell r="I427"/>
          <cell r="J427"/>
          <cell r="K427"/>
          <cell r="L427"/>
          <cell r="M427"/>
          <cell r="N427"/>
          <cell r="O427"/>
          <cell r="P427"/>
          <cell r="Q427"/>
          <cell r="R427"/>
          <cell r="S427"/>
          <cell r="T427"/>
          <cell r="U427"/>
          <cell r="V427"/>
          <cell r="W427"/>
          <cell r="X427"/>
          <cell r="Y427"/>
          <cell r="Z427"/>
          <cell r="AA427"/>
          <cell r="AB427"/>
          <cell r="AC427"/>
          <cell r="AD427"/>
        </row>
        <row r="428">
          <cell r="A428">
            <v>0</v>
          </cell>
          <cell r="B428"/>
          <cell r="C428"/>
          <cell r="D428"/>
          <cell r="E428"/>
          <cell r="F428"/>
          <cell r="G428"/>
          <cell r="H428"/>
          <cell r="I428"/>
          <cell r="J428"/>
          <cell r="K428"/>
          <cell r="L428"/>
          <cell r="M428"/>
          <cell r="N428"/>
          <cell r="O428"/>
          <cell r="P428"/>
          <cell r="Q428"/>
          <cell r="R428"/>
          <cell r="S428"/>
          <cell r="T428"/>
          <cell r="U428"/>
          <cell r="V428"/>
          <cell r="W428"/>
          <cell r="X428"/>
          <cell r="Y428"/>
          <cell r="Z428"/>
          <cell r="AA428"/>
          <cell r="AB428"/>
          <cell r="AC428"/>
          <cell r="AD428"/>
        </row>
        <row r="429">
          <cell r="A429">
            <v>0</v>
          </cell>
          <cell r="B429"/>
          <cell r="C429"/>
          <cell r="D429"/>
          <cell r="E429"/>
          <cell r="F429"/>
          <cell r="G429"/>
          <cell r="H429"/>
          <cell r="I429"/>
          <cell r="J429"/>
          <cell r="K429"/>
          <cell r="L429"/>
          <cell r="M429"/>
          <cell r="N429"/>
          <cell r="O429"/>
          <cell r="P429"/>
          <cell r="Q429"/>
          <cell r="R429"/>
          <cell r="S429"/>
          <cell r="T429"/>
          <cell r="U429"/>
          <cell r="V429"/>
          <cell r="W429"/>
          <cell r="X429"/>
          <cell r="Y429"/>
          <cell r="Z429"/>
          <cell r="AA429"/>
          <cell r="AB429"/>
          <cell r="AC429"/>
          <cell r="AD429"/>
        </row>
        <row r="430">
          <cell r="A430">
            <v>0</v>
          </cell>
          <cell r="B430"/>
          <cell r="C430"/>
          <cell r="D430"/>
          <cell r="E430"/>
          <cell r="F430"/>
          <cell r="G430"/>
          <cell r="H430"/>
          <cell r="I430"/>
          <cell r="J430"/>
          <cell r="K430"/>
          <cell r="L430"/>
          <cell r="M430"/>
          <cell r="N430"/>
          <cell r="O430"/>
          <cell r="P430"/>
          <cell r="Q430"/>
          <cell r="R430"/>
          <cell r="S430"/>
          <cell r="T430"/>
          <cell r="U430"/>
          <cell r="V430"/>
          <cell r="W430"/>
          <cell r="X430"/>
          <cell r="Y430"/>
          <cell r="Z430"/>
          <cell r="AA430"/>
          <cell r="AB430"/>
          <cell r="AC430"/>
          <cell r="AD430"/>
        </row>
        <row r="431">
          <cell r="A431">
            <v>0</v>
          </cell>
          <cell r="B431"/>
          <cell r="C431"/>
          <cell r="D431"/>
          <cell r="E431"/>
          <cell r="F431"/>
          <cell r="G431"/>
          <cell r="H431"/>
          <cell r="I431"/>
          <cell r="J431"/>
          <cell r="K431"/>
          <cell r="L431"/>
          <cell r="M431"/>
          <cell r="N431"/>
          <cell r="O431"/>
          <cell r="P431"/>
          <cell r="Q431"/>
          <cell r="R431"/>
          <cell r="S431"/>
          <cell r="T431"/>
          <cell r="U431"/>
          <cell r="V431"/>
          <cell r="W431"/>
          <cell r="X431"/>
          <cell r="Y431"/>
          <cell r="Z431"/>
          <cell r="AA431"/>
          <cell r="AB431"/>
          <cell r="AC431"/>
          <cell r="AD431"/>
        </row>
        <row r="432">
          <cell r="A432">
            <v>0</v>
          </cell>
          <cell r="B432"/>
          <cell r="C432"/>
          <cell r="D432"/>
          <cell r="E432"/>
          <cell r="F432"/>
          <cell r="G432"/>
          <cell r="H432"/>
          <cell r="I432"/>
          <cell r="J432"/>
          <cell r="K432"/>
          <cell r="L432"/>
          <cell r="M432"/>
          <cell r="N432"/>
          <cell r="O432"/>
          <cell r="P432"/>
          <cell r="Q432"/>
          <cell r="R432"/>
          <cell r="S432"/>
          <cell r="T432"/>
          <cell r="U432"/>
          <cell r="V432"/>
          <cell r="W432"/>
          <cell r="X432"/>
          <cell r="Y432"/>
          <cell r="Z432"/>
          <cell r="AA432"/>
          <cell r="AB432"/>
          <cell r="AC432"/>
          <cell r="AD432"/>
        </row>
        <row r="433">
          <cell r="A433">
            <v>0</v>
          </cell>
          <cell r="B433"/>
          <cell r="C433"/>
          <cell r="D433"/>
          <cell r="E433"/>
          <cell r="F433"/>
          <cell r="G433"/>
          <cell r="H433"/>
          <cell r="I433"/>
          <cell r="J433"/>
          <cell r="K433"/>
          <cell r="L433"/>
          <cell r="M433"/>
          <cell r="N433"/>
          <cell r="O433"/>
          <cell r="P433"/>
          <cell r="Q433"/>
          <cell r="R433"/>
          <cell r="S433"/>
          <cell r="T433"/>
          <cell r="U433"/>
          <cell r="V433"/>
          <cell r="W433"/>
          <cell r="X433"/>
          <cell r="Y433"/>
          <cell r="Z433"/>
          <cell r="AA433"/>
          <cell r="AB433"/>
          <cell r="AC433"/>
          <cell r="AD433"/>
        </row>
        <row r="434">
          <cell r="A434">
            <v>0</v>
          </cell>
          <cell r="B434"/>
          <cell r="C434"/>
          <cell r="D434"/>
          <cell r="E434"/>
          <cell r="F434"/>
          <cell r="G434"/>
          <cell r="H434"/>
          <cell r="I434"/>
          <cell r="J434"/>
          <cell r="K434"/>
          <cell r="L434"/>
          <cell r="M434"/>
          <cell r="N434"/>
          <cell r="O434"/>
          <cell r="P434"/>
          <cell r="Q434"/>
          <cell r="R434"/>
          <cell r="S434"/>
          <cell r="T434"/>
          <cell r="U434"/>
          <cell r="V434"/>
          <cell r="W434"/>
          <cell r="X434"/>
          <cell r="Y434"/>
          <cell r="Z434"/>
          <cell r="AA434"/>
          <cell r="AB434"/>
          <cell r="AC434"/>
          <cell r="AD434"/>
        </row>
        <row r="435">
          <cell r="A435">
            <v>0</v>
          </cell>
          <cell r="B435"/>
          <cell r="C435"/>
          <cell r="D435"/>
          <cell r="E435"/>
          <cell r="F435"/>
          <cell r="G435"/>
          <cell r="H435"/>
          <cell r="I435"/>
          <cell r="J435"/>
          <cell r="K435"/>
          <cell r="L435"/>
          <cell r="M435"/>
          <cell r="N435"/>
          <cell r="O435"/>
          <cell r="P435"/>
          <cell r="Q435"/>
          <cell r="R435"/>
          <cell r="S435"/>
          <cell r="T435"/>
          <cell r="U435"/>
          <cell r="V435"/>
          <cell r="W435"/>
          <cell r="X435"/>
          <cell r="Y435"/>
          <cell r="Z435"/>
          <cell r="AA435"/>
          <cell r="AB435"/>
          <cell r="AC435"/>
          <cell r="AD435"/>
        </row>
        <row r="436">
          <cell r="A436">
            <v>0</v>
          </cell>
          <cell r="B436"/>
          <cell r="C436"/>
          <cell r="D436"/>
          <cell r="E436"/>
          <cell r="F436"/>
          <cell r="G436"/>
          <cell r="H436"/>
          <cell r="I436"/>
          <cell r="J436"/>
          <cell r="K436"/>
          <cell r="L436"/>
          <cell r="M436"/>
          <cell r="N436"/>
          <cell r="O436"/>
          <cell r="P436"/>
          <cell r="Q436"/>
          <cell r="R436"/>
          <cell r="S436"/>
          <cell r="T436"/>
          <cell r="U436"/>
          <cell r="V436"/>
          <cell r="W436"/>
          <cell r="X436"/>
          <cell r="Y436"/>
          <cell r="Z436"/>
          <cell r="AA436"/>
          <cell r="AB436"/>
          <cell r="AC436"/>
          <cell r="AD436"/>
        </row>
        <row r="437">
          <cell r="A437">
            <v>0</v>
          </cell>
          <cell r="B437"/>
          <cell r="C437"/>
          <cell r="D437"/>
          <cell r="E437"/>
          <cell r="F437"/>
          <cell r="G437"/>
          <cell r="H437"/>
          <cell r="I437"/>
          <cell r="J437"/>
          <cell r="K437"/>
          <cell r="L437"/>
          <cell r="M437"/>
          <cell r="N437"/>
          <cell r="O437"/>
          <cell r="P437"/>
          <cell r="Q437"/>
          <cell r="R437"/>
          <cell r="S437"/>
          <cell r="T437"/>
          <cell r="U437"/>
          <cell r="V437"/>
          <cell r="W437"/>
          <cell r="X437"/>
          <cell r="Y437"/>
          <cell r="Z437"/>
          <cell r="AA437"/>
          <cell r="AB437"/>
          <cell r="AC437"/>
          <cell r="AD437"/>
        </row>
        <row r="438">
          <cell r="A438">
            <v>0</v>
          </cell>
          <cell r="B438"/>
          <cell r="C438"/>
          <cell r="D438"/>
          <cell r="E438"/>
          <cell r="F438"/>
          <cell r="G438"/>
          <cell r="H438"/>
          <cell r="I438"/>
          <cell r="J438"/>
          <cell r="K438"/>
          <cell r="L438"/>
          <cell r="M438"/>
          <cell r="N438"/>
          <cell r="O438"/>
          <cell r="P438"/>
          <cell r="Q438"/>
          <cell r="R438"/>
          <cell r="S438"/>
          <cell r="T438"/>
          <cell r="U438"/>
          <cell r="V438"/>
          <cell r="W438"/>
          <cell r="X438"/>
          <cell r="Y438"/>
          <cell r="Z438"/>
          <cell r="AA438"/>
          <cell r="AB438"/>
          <cell r="AC438"/>
          <cell r="AD438"/>
        </row>
        <row r="439">
          <cell r="A439">
            <v>0</v>
          </cell>
          <cell r="B439"/>
          <cell r="C439"/>
          <cell r="D439"/>
          <cell r="E439"/>
          <cell r="F439"/>
          <cell r="G439"/>
          <cell r="H439"/>
          <cell r="I439"/>
          <cell r="J439"/>
          <cell r="K439"/>
          <cell r="L439"/>
          <cell r="M439"/>
          <cell r="N439"/>
          <cell r="O439"/>
          <cell r="P439"/>
          <cell r="Q439"/>
          <cell r="R439"/>
          <cell r="S439"/>
          <cell r="T439"/>
          <cell r="U439"/>
          <cell r="V439"/>
          <cell r="W439"/>
          <cell r="X439"/>
          <cell r="Y439"/>
          <cell r="Z439"/>
          <cell r="AA439"/>
          <cell r="AB439"/>
          <cell r="AC439"/>
          <cell r="AD439"/>
        </row>
        <row r="440">
          <cell r="A440">
            <v>0</v>
          </cell>
          <cell r="B440"/>
          <cell r="C440"/>
          <cell r="D440"/>
          <cell r="E440"/>
          <cell r="F440"/>
          <cell r="G440"/>
          <cell r="H440"/>
          <cell r="I440"/>
          <cell r="J440"/>
          <cell r="K440"/>
          <cell r="L440"/>
          <cell r="M440"/>
          <cell r="N440"/>
          <cell r="O440"/>
          <cell r="P440"/>
          <cell r="Q440"/>
          <cell r="R440"/>
          <cell r="S440"/>
          <cell r="T440"/>
          <cell r="U440"/>
          <cell r="V440"/>
          <cell r="W440"/>
          <cell r="X440"/>
          <cell r="Y440"/>
          <cell r="Z440"/>
          <cell r="AA440"/>
          <cell r="AB440"/>
          <cell r="AC440"/>
          <cell r="AD440"/>
        </row>
        <row r="441">
          <cell r="A441">
            <v>0</v>
          </cell>
          <cell r="B441"/>
          <cell r="C441"/>
          <cell r="D441"/>
          <cell r="E441"/>
          <cell r="F441"/>
          <cell r="G441"/>
          <cell r="H441"/>
          <cell r="I441"/>
          <cell r="J441"/>
          <cell r="K441"/>
          <cell r="L441"/>
          <cell r="M441"/>
          <cell r="N441"/>
          <cell r="O441"/>
          <cell r="P441"/>
          <cell r="Q441"/>
          <cell r="R441"/>
          <cell r="S441"/>
          <cell r="T441"/>
          <cell r="U441"/>
          <cell r="V441"/>
          <cell r="W441"/>
          <cell r="X441"/>
          <cell r="Y441"/>
          <cell r="Z441"/>
          <cell r="AA441"/>
          <cell r="AB441"/>
          <cell r="AC441"/>
          <cell r="AD441"/>
        </row>
        <row r="442">
          <cell r="A442">
            <v>0</v>
          </cell>
          <cell r="B442"/>
          <cell r="C442"/>
          <cell r="D442"/>
          <cell r="E442"/>
          <cell r="F442"/>
          <cell r="G442"/>
          <cell r="H442"/>
          <cell r="I442"/>
          <cell r="J442"/>
          <cell r="K442"/>
          <cell r="L442"/>
          <cell r="M442"/>
          <cell r="N442"/>
          <cell r="O442"/>
          <cell r="P442"/>
          <cell r="Q442"/>
          <cell r="R442"/>
          <cell r="S442"/>
          <cell r="T442"/>
          <cell r="U442"/>
          <cell r="V442"/>
          <cell r="W442"/>
          <cell r="X442"/>
          <cell r="Y442"/>
          <cell r="Z442"/>
          <cell r="AA442"/>
          <cell r="AB442"/>
          <cell r="AC442"/>
          <cell r="AD442"/>
        </row>
        <row r="443">
          <cell r="A443">
            <v>0</v>
          </cell>
          <cell r="B443"/>
          <cell r="C443"/>
          <cell r="D443"/>
          <cell r="E443"/>
          <cell r="F443"/>
          <cell r="G443"/>
          <cell r="H443"/>
          <cell r="I443"/>
          <cell r="J443"/>
          <cell r="K443"/>
          <cell r="L443"/>
          <cell r="M443"/>
          <cell r="N443"/>
          <cell r="O443"/>
          <cell r="P443"/>
          <cell r="Q443"/>
          <cell r="R443"/>
          <cell r="S443"/>
          <cell r="T443"/>
          <cell r="U443"/>
          <cell r="V443"/>
          <cell r="W443"/>
          <cell r="X443"/>
          <cell r="Y443"/>
          <cell r="Z443"/>
          <cell r="AA443"/>
          <cell r="AB443"/>
          <cell r="AC443"/>
          <cell r="AD443"/>
        </row>
        <row r="444">
          <cell r="A444">
            <v>0</v>
          </cell>
          <cell r="B444"/>
          <cell r="C444"/>
          <cell r="D444"/>
          <cell r="E444"/>
          <cell r="F444"/>
          <cell r="G444"/>
          <cell r="H444"/>
          <cell r="I444"/>
          <cell r="J444"/>
          <cell r="K444"/>
          <cell r="L444"/>
          <cell r="M444"/>
          <cell r="N444"/>
          <cell r="O444"/>
          <cell r="P444"/>
          <cell r="Q444"/>
          <cell r="R444"/>
          <cell r="S444"/>
          <cell r="T444"/>
          <cell r="U444"/>
          <cell r="V444"/>
          <cell r="W444"/>
          <cell r="X444"/>
          <cell r="Y444"/>
          <cell r="Z444"/>
          <cell r="AA444"/>
          <cell r="AB444"/>
          <cell r="AC444"/>
          <cell r="AD444"/>
        </row>
        <row r="445">
          <cell r="A445">
            <v>0</v>
          </cell>
          <cell r="B445"/>
          <cell r="C445"/>
          <cell r="D445"/>
          <cell r="E445"/>
          <cell r="F445"/>
          <cell r="G445"/>
          <cell r="H445"/>
          <cell r="I445"/>
          <cell r="J445"/>
          <cell r="K445"/>
          <cell r="L445"/>
          <cell r="M445"/>
          <cell r="N445"/>
          <cell r="O445"/>
          <cell r="P445"/>
          <cell r="Q445"/>
          <cell r="R445"/>
          <cell r="S445"/>
          <cell r="T445"/>
          <cell r="U445"/>
          <cell r="V445"/>
          <cell r="W445"/>
          <cell r="X445"/>
          <cell r="Y445"/>
          <cell r="Z445"/>
          <cell r="AA445"/>
          <cell r="AB445"/>
          <cell r="AC445"/>
          <cell r="AD445"/>
        </row>
        <row r="446">
          <cell r="A446">
            <v>0</v>
          </cell>
          <cell r="B446"/>
          <cell r="C446"/>
          <cell r="D446"/>
          <cell r="E446"/>
          <cell r="F446"/>
          <cell r="G446"/>
          <cell r="H446"/>
          <cell r="I446"/>
          <cell r="J446"/>
          <cell r="K446"/>
          <cell r="L446"/>
          <cell r="M446"/>
          <cell r="N446"/>
          <cell r="O446"/>
          <cell r="P446"/>
          <cell r="Q446"/>
          <cell r="R446"/>
          <cell r="S446"/>
          <cell r="T446"/>
          <cell r="U446"/>
          <cell r="V446"/>
          <cell r="W446"/>
          <cell r="X446"/>
          <cell r="Y446"/>
          <cell r="Z446"/>
          <cell r="AA446"/>
          <cell r="AB446"/>
          <cell r="AC446"/>
          <cell r="AD446"/>
        </row>
        <row r="447">
          <cell r="A447">
            <v>0</v>
          </cell>
          <cell r="B447"/>
          <cell r="C447"/>
          <cell r="D447"/>
          <cell r="E447"/>
          <cell r="F447"/>
          <cell r="G447"/>
          <cell r="H447"/>
          <cell r="I447"/>
          <cell r="J447"/>
          <cell r="K447"/>
          <cell r="L447"/>
          <cell r="M447"/>
          <cell r="N447"/>
          <cell r="O447"/>
          <cell r="P447"/>
          <cell r="Q447"/>
          <cell r="R447"/>
          <cell r="S447"/>
          <cell r="T447"/>
          <cell r="U447"/>
          <cell r="V447"/>
          <cell r="W447"/>
          <cell r="X447"/>
          <cell r="Y447"/>
          <cell r="Z447"/>
          <cell r="AA447"/>
          <cell r="AB447"/>
          <cell r="AC447"/>
          <cell r="AD447"/>
        </row>
        <row r="448">
          <cell r="A448">
            <v>0</v>
          </cell>
          <cell r="B448"/>
          <cell r="C448"/>
          <cell r="D448"/>
          <cell r="E448"/>
          <cell r="F448"/>
          <cell r="G448"/>
          <cell r="H448"/>
          <cell r="I448"/>
          <cell r="J448"/>
          <cell r="K448"/>
          <cell r="L448"/>
          <cell r="M448"/>
          <cell r="N448"/>
          <cell r="O448"/>
          <cell r="P448"/>
          <cell r="Q448"/>
          <cell r="R448"/>
          <cell r="S448"/>
          <cell r="T448"/>
          <cell r="U448"/>
          <cell r="V448"/>
          <cell r="W448"/>
          <cell r="X448"/>
          <cell r="Y448"/>
          <cell r="Z448"/>
          <cell r="AA448"/>
          <cell r="AB448"/>
          <cell r="AC448"/>
          <cell r="AD448"/>
        </row>
        <row r="449">
          <cell r="A449">
            <v>0</v>
          </cell>
          <cell r="B449"/>
          <cell r="C449"/>
          <cell r="D449"/>
          <cell r="E449"/>
          <cell r="F449"/>
          <cell r="G449"/>
          <cell r="H449"/>
          <cell r="I449"/>
          <cell r="J449"/>
          <cell r="K449"/>
          <cell r="L449"/>
          <cell r="M449"/>
          <cell r="N449"/>
          <cell r="O449"/>
          <cell r="P449"/>
          <cell r="Q449"/>
          <cell r="R449"/>
          <cell r="S449"/>
          <cell r="T449"/>
          <cell r="U449"/>
          <cell r="V449"/>
          <cell r="W449"/>
          <cell r="X449"/>
          <cell r="Y449"/>
          <cell r="Z449"/>
          <cell r="AA449"/>
          <cell r="AB449"/>
          <cell r="AC449"/>
          <cell r="AD449"/>
        </row>
        <row r="450">
          <cell r="A450">
            <v>0</v>
          </cell>
          <cell r="B450"/>
          <cell r="C450"/>
          <cell r="D450"/>
          <cell r="E450"/>
          <cell r="F450"/>
          <cell r="G450"/>
          <cell r="H450"/>
          <cell r="I450"/>
          <cell r="J450"/>
          <cell r="K450"/>
          <cell r="L450"/>
          <cell r="M450"/>
          <cell r="N450"/>
          <cell r="O450"/>
          <cell r="P450"/>
          <cell r="Q450"/>
          <cell r="R450"/>
          <cell r="S450"/>
          <cell r="T450"/>
          <cell r="U450"/>
          <cell r="V450"/>
          <cell r="W450"/>
          <cell r="X450"/>
          <cell r="Y450"/>
          <cell r="Z450"/>
          <cell r="AA450"/>
          <cell r="AB450"/>
          <cell r="AC450"/>
          <cell r="AD450"/>
        </row>
        <row r="451">
          <cell r="A451">
            <v>0</v>
          </cell>
          <cell r="B451"/>
          <cell r="C451"/>
          <cell r="D451"/>
          <cell r="E451"/>
          <cell r="F451"/>
          <cell r="G451"/>
          <cell r="H451"/>
          <cell r="I451"/>
          <cell r="J451"/>
          <cell r="K451"/>
          <cell r="L451"/>
          <cell r="M451"/>
          <cell r="N451"/>
          <cell r="O451"/>
          <cell r="P451"/>
          <cell r="Q451"/>
          <cell r="R451"/>
          <cell r="S451"/>
          <cell r="T451"/>
          <cell r="U451"/>
          <cell r="V451"/>
          <cell r="W451"/>
          <cell r="X451"/>
          <cell r="Y451"/>
          <cell r="Z451"/>
          <cell r="AA451"/>
          <cell r="AB451"/>
          <cell r="AC451"/>
          <cell r="AD451"/>
        </row>
        <row r="452">
          <cell r="A452">
            <v>0</v>
          </cell>
          <cell r="B452"/>
          <cell r="C452"/>
          <cell r="D452"/>
          <cell r="E452"/>
          <cell r="F452"/>
          <cell r="G452"/>
          <cell r="H452"/>
          <cell r="I452"/>
          <cell r="J452"/>
          <cell r="K452"/>
          <cell r="L452"/>
          <cell r="M452"/>
          <cell r="N452"/>
          <cell r="O452"/>
          <cell r="P452"/>
          <cell r="Q452"/>
          <cell r="R452"/>
          <cell r="S452"/>
          <cell r="T452"/>
          <cell r="U452"/>
          <cell r="V452"/>
          <cell r="W452"/>
          <cell r="X452"/>
          <cell r="Y452"/>
          <cell r="Z452"/>
          <cell r="AA452"/>
          <cell r="AB452"/>
          <cell r="AC452"/>
          <cell r="AD452"/>
        </row>
        <row r="453">
          <cell r="A453">
            <v>0</v>
          </cell>
          <cell r="B453"/>
          <cell r="C453"/>
          <cell r="D453"/>
          <cell r="E453"/>
          <cell r="F453"/>
          <cell r="G453"/>
          <cell r="H453"/>
          <cell r="I453"/>
          <cell r="J453"/>
          <cell r="K453"/>
          <cell r="L453"/>
          <cell r="M453"/>
          <cell r="N453"/>
          <cell r="O453"/>
          <cell r="P453"/>
          <cell r="Q453"/>
          <cell r="R453"/>
          <cell r="S453"/>
          <cell r="T453"/>
          <cell r="U453"/>
          <cell r="V453"/>
          <cell r="W453"/>
          <cell r="X453"/>
          <cell r="Y453"/>
          <cell r="Z453"/>
          <cell r="AA453"/>
          <cell r="AB453"/>
          <cell r="AC453"/>
          <cell r="AD453"/>
        </row>
        <row r="454">
          <cell r="A454">
            <v>0</v>
          </cell>
          <cell r="B454"/>
          <cell r="C454"/>
          <cell r="D454"/>
          <cell r="E454"/>
          <cell r="F454"/>
          <cell r="G454"/>
          <cell r="H454"/>
          <cell r="I454"/>
          <cell r="J454"/>
          <cell r="K454"/>
          <cell r="L454"/>
          <cell r="M454"/>
          <cell r="N454"/>
          <cell r="O454"/>
          <cell r="P454"/>
          <cell r="Q454"/>
          <cell r="R454"/>
          <cell r="S454"/>
          <cell r="T454"/>
          <cell r="U454"/>
          <cell r="V454"/>
          <cell r="W454"/>
          <cell r="X454"/>
          <cell r="Y454"/>
          <cell r="Z454"/>
          <cell r="AA454"/>
          <cell r="AB454"/>
          <cell r="AC454"/>
          <cell r="AD454"/>
        </row>
        <row r="455">
          <cell r="A455">
            <v>0</v>
          </cell>
          <cell r="B455"/>
          <cell r="C455"/>
          <cell r="D455"/>
          <cell r="E455"/>
          <cell r="F455"/>
          <cell r="G455"/>
          <cell r="H455"/>
          <cell r="I455"/>
          <cell r="J455"/>
          <cell r="K455"/>
          <cell r="L455"/>
          <cell r="M455"/>
          <cell r="N455"/>
          <cell r="O455"/>
          <cell r="P455"/>
          <cell r="Q455"/>
          <cell r="R455"/>
          <cell r="S455"/>
          <cell r="T455"/>
          <cell r="U455"/>
          <cell r="V455"/>
          <cell r="W455"/>
          <cell r="X455"/>
          <cell r="Y455"/>
          <cell r="Z455"/>
          <cell r="AA455"/>
          <cell r="AB455"/>
          <cell r="AC455"/>
          <cell r="AD455"/>
        </row>
        <row r="456">
          <cell r="A456">
            <v>0</v>
          </cell>
          <cell r="B456"/>
          <cell r="C456"/>
          <cell r="D456"/>
          <cell r="E456"/>
          <cell r="F456"/>
          <cell r="G456"/>
          <cell r="H456"/>
          <cell r="I456"/>
          <cell r="J456"/>
          <cell r="K456"/>
          <cell r="L456"/>
          <cell r="M456"/>
          <cell r="N456"/>
          <cell r="O456"/>
          <cell r="P456"/>
          <cell r="Q456"/>
          <cell r="R456"/>
          <cell r="S456"/>
          <cell r="T456"/>
          <cell r="U456"/>
          <cell r="V456"/>
          <cell r="W456"/>
          <cell r="X456"/>
          <cell r="Y456"/>
          <cell r="Z456"/>
          <cell r="AA456"/>
          <cell r="AB456"/>
          <cell r="AC456"/>
          <cell r="AD456"/>
        </row>
        <row r="457">
          <cell r="A457">
            <v>0</v>
          </cell>
          <cell r="B457"/>
          <cell r="C457"/>
          <cell r="D457"/>
          <cell r="E457"/>
          <cell r="F457"/>
          <cell r="G457"/>
          <cell r="H457"/>
          <cell r="I457"/>
          <cell r="J457"/>
          <cell r="K457"/>
          <cell r="L457"/>
          <cell r="M457"/>
          <cell r="N457"/>
          <cell r="O457"/>
          <cell r="P457"/>
          <cell r="Q457"/>
          <cell r="R457"/>
          <cell r="S457"/>
          <cell r="T457"/>
          <cell r="U457"/>
          <cell r="V457"/>
          <cell r="W457"/>
          <cell r="X457"/>
          <cell r="Y457"/>
          <cell r="Z457"/>
          <cell r="AA457"/>
          <cell r="AB457"/>
          <cell r="AC457"/>
          <cell r="AD457"/>
        </row>
        <row r="458">
          <cell r="A458">
            <v>0</v>
          </cell>
          <cell r="B458"/>
          <cell r="C458"/>
          <cell r="D458"/>
          <cell r="E458"/>
          <cell r="F458"/>
          <cell r="G458"/>
          <cell r="H458"/>
          <cell r="I458"/>
          <cell r="J458"/>
          <cell r="K458"/>
          <cell r="L458"/>
          <cell r="M458"/>
          <cell r="N458"/>
          <cell r="O458"/>
          <cell r="P458"/>
          <cell r="Q458"/>
          <cell r="R458"/>
          <cell r="S458"/>
          <cell r="T458"/>
          <cell r="U458"/>
          <cell r="V458"/>
          <cell r="W458"/>
          <cell r="X458"/>
          <cell r="Y458"/>
          <cell r="Z458"/>
          <cell r="AA458"/>
          <cell r="AB458"/>
          <cell r="AC458"/>
          <cell r="AD458"/>
        </row>
        <row r="459">
          <cell r="A459">
            <v>0</v>
          </cell>
          <cell r="B459"/>
          <cell r="C459"/>
          <cell r="D459"/>
          <cell r="E459"/>
          <cell r="F459"/>
          <cell r="G459"/>
          <cell r="H459"/>
          <cell r="I459"/>
          <cell r="J459"/>
          <cell r="K459"/>
          <cell r="L459"/>
          <cell r="M459"/>
          <cell r="N459"/>
          <cell r="O459"/>
          <cell r="P459"/>
          <cell r="Q459"/>
          <cell r="R459"/>
          <cell r="S459"/>
          <cell r="T459"/>
          <cell r="U459"/>
          <cell r="V459"/>
          <cell r="W459"/>
          <cell r="X459"/>
          <cell r="Y459"/>
          <cell r="Z459"/>
          <cell r="AA459"/>
          <cell r="AB459"/>
          <cell r="AC459"/>
          <cell r="AD459"/>
        </row>
        <row r="460">
          <cell r="A460">
            <v>0</v>
          </cell>
          <cell r="B460"/>
          <cell r="C460"/>
          <cell r="D460"/>
          <cell r="E460"/>
          <cell r="F460"/>
          <cell r="G460"/>
          <cell r="H460"/>
          <cell r="I460"/>
          <cell r="J460"/>
          <cell r="K460"/>
          <cell r="L460"/>
          <cell r="M460"/>
          <cell r="N460"/>
          <cell r="O460"/>
          <cell r="P460"/>
          <cell r="Q460"/>
          <cell r="R460"/>
          <cell r="S460"/>
          <cell r="T460"/>
          <cell r="U460"/>
          <cell r="V460"/>
          <cell r="W460"/>
          <cell r="X460"/>
          <cell r="Y460"/>
          <cell r="Z460"/>
          <cell r="AA460"/>
          <cell r="AB460"/>
          <cell r="AC460"/>
          <cell r="AD460"/>
        </row>
        <row r="461">
          <cell r="A461">
            <v>0</v>
          </cell>
          <cell r="B461"/>
          <cell r="C461"/>
          <cell r="D461"/>
          <cell r="E461"/>
          <cell r="F461"/>
          <cell r="G461"/>
          <cell r="H461"/>
          <cell r="I461"/>
          <cell r="J461"/>
          <cell r="K461"/>
          <cell r="L461"/>
          <cell r="M461"/>
          <cell r="N461"/>
          <cell r="O461"/>
          <cell r="P461"/>
          <cell r="Q461"/>
          <cell r="R461"/>
          <cell r="S461"/>
          <cell r="T461"/>
          <cell r="U461"/>
          <cell r="V461"/>
          <cell r="W461"/>
          <cell r="X461"/>
          <cell r="Y461"/>
          <cell r="Z461"/>
          <cell r="AA461"/>
          <cell r="AB461"/>
          <cell r="AC461"/>
          <cell r="AD461"/>
        </row>
        <row r="462">
          <cell r="A462">
            <v>0</v>
          </cell>
          <cell r="B462"/>
          <cell r="C462"/>
          <cell r="D462"/>
          <cell r="E462"/>
          <cell r="F462"/>
          <cell r="G462"/>
          <cell r="H462"/>
          <cell r="I462"/>
          <cell r="J462"/>
          <cell r="K462"/>
          <cell r="L462"/>
          <cell r="M462"/>
          <cell r="N462"/>
          <cell r="O462"/>
          <cell r="P462"/>
          <cell r="Q462"/>
          <cell r="R462"/>
          <cell r="S462"/>
          <cell r="T462"/>
          <cell r="U462"/>
          <cell r="V462"/>
          <cell r="W462"/>
          <cell r="X462"/>
          <cell r="Y462"/>
          <cell r="Z462"/>
          <cell r="AA462"/>
          <cell r="AB462"/>
          <cell r="AC462"/>
          <cell r="AD462"/>
        </row>
        <row r="463">
          <cell r="A463">
            <v>0</v>
          </cell>
          <cell r="B463"/>
          <cell r="C463"/>
          <cell r="D463"/>
          <cell r="E463"/>
          <cell r="F463"/>
          <cell r="G463"/>
          <cell r="H463"/>
          <cell r="I463"/>
          <cell r="J463"/>
          <cell r="K463"/>
          <cell r="L463"/>
          <cell r="M463"/>
          <cell r="N463"/>
          <cell r="O463"/>
          <cell r="P463"/>
          <cell r="Q463"/>
          <cell r="R463"/>
          <cell r="S463"/>
          <cell r="T463"/>
          <cell r="U463"/>
          <cell r="V463"/>
          <cell r="W463"/>
          <cell r="X463"/>
          <cell r="Y463"/>
          <cell r="Z463"/>
          <cell r="AA463"/>
          <cell r="AB463"/>
          <cell r="AC463"/>
          <cell r="AD463"/>
        </row>
        <row r="464">
          <cell r="A464">
            <v>0</v>
          </cell>
          <cell r="B464"/>
          <cell r="C464"/>
          <cell r="D464"/>
          <cell r="E464"/>
          <cell r="F464"/>
          <cell r="G464"/>
          <cell r="H464"/>
          <cell r="I464"/>
          <cell r="J464"/>
          <cell r="K464"/>
          <cell r="L464"/>
          <cell r="M464"/>
          <cell r="N464"/>
          <cell r="O464"/>
          <cell r="P464"/>
          <cell r="Q464"/>
          <cell r="R464"/>
          <cell r="S464"/>
          <cell r="T464"/>
          <cell r="U464"/>
          <cell r="V464"/>
          <cell r="W464"/>
          <cell r="X464"/>
          <cell r="Y464"/>
          <cell r="Z464"/>
          <cell r="AA464"/>
          <cell r="AB464"/>
          <cell r="AC464"/>
          <cell r="AD464"/>
        </row>
        <row r="465">
          <cell r="A465">
            <v>0</v>
          </cell>
          <cell r="B465"/>
          <cell r="C465"/>
          <cell r="D465"/>
          <cell r="E465"/>
          <cell r="F465"/>
          <cell r="G465"/>
          <cell r="H465"/>
          <cell r="I465"/>
          <cell r="J465"/>
          <cell r="K465"/>
          <cell r="L465"/>
          <cell r="M465"/>
          <cell r="N465"/>
          <cell r="O465"/>
          <cell r="P465"/>
          <cell r="Q465"/>
          <cell r="R465"/>
          <cell r="S465"/>
          <cell r="T465"/>
          <cell r="U465"/>
          <cell r="V465"/>
          <cell r="W465"/>
          <cell r="X465"/>
          <cell r="Y465"/>
          <cell r="Z465"/>
          <cell r="AA465"/>
          <cell r="AB465"/>
          <cell r="AC465"/>
          <cell r="AD465"/>
        </row>
        <row r="466">
          <cell r="A466">
            <v>0</v>
          </cell>
          <cell r="B466"/>
          <cell r="C466"/>
          <cell r="D466"/>
          <cell r="E466"/>
          <cell r="F466"/>
          <cell r="G466"/>
          <cell r="H466"/>
          <cell r="I466"/>
          <cell r="J466"/>
          <cell r="K466"/>
          <cell r="L466"/>
          <cell r="M466"/>
          <cell r="N466"/>
          <cell r="O466"/>
          <cell r="P466"/>
          <cell r="Q466"/>
          <cell r="R466"/>
          <cell r="S466"/>
          <cell r="T466"/>
          <cell r="U466"/>
          <cell r="V466"/>
          <cell r="W466"/>
          <cell r="X466"/>
          <cell r="Y466"/>
          <cell r="Z466"/>
          <cell r="AA466"/>
          <cell r="AB466"/>
          <cell r="AC466"/>
          <cell r="AD466"/>
        </row>
        <row r="467">
          <cell r="A467">
            <v>0</v>
          </cell>
          <cell r="B467"/>
          <cell r="C467"/>
          <cell r="D467"/>
          <cell r="E467"/>
          <cell r="F467"/>
          <cell r="G467"/>
          <cell r="H467"/>
          <cell r="I467"/>
          <cell r="J467"/>
          <cell r="K467"/>
          <cell r="L467"/>
          <cell r="M467"/>
          <cell r="N467"/>
          <cell r="O467"/>
          <cell r="P467"/>
          <cell r="Q467"/>
          <cell r="R467"/>
          <cell r="S467"/>
          <cell r="T467"/>
          <cell r="U467"/>
          <cell r="V467"/>
          <cell r="W467"/>
          <cell r="X467"/>
          <cell r="Y467"/>
          <cell r="Z467"/>
          <cell r="AA467"/>
          <cell r="AB467"/>
          <cell r="AC467"/>
          <cell r="AD467"/>
        </row>
        <row r="468">
          <cell r="A468">
            <v>0</v>
          </cell>
          <cell r="B468"/>
          <cell r="C468"/>
          <cell r="D468"/>
          <cell r="E468"/>
          <cell r="F468"/>
          <cell r="G468"/>
          <cell r="H468"/>
          <cell r="I468"/>
          <cell r="J468"/>
          <cell r="K468"/>
          <cell r="L468"/>
          <cell r="M468"/>
          <cell r="N468"/>
          <cell r="O468"/>
          <cell r="P468"/>
          <cell r="Q468"/>
          <cell r="R468"/>
          <cell r="S468"/>
          <cell r="T468"/>
          <cell r="U468"/>
          <cell r="V468"/>
          <cell r="W468"/>
          <cell r="X468"/>
          <cell r="Y468"/>
          <cell r="Z468"/>
          <cell r="AA468"/>
          <cell r="AB468"/>
          <cell r="AC468"/>
          <cell r="AD468"/>
        </row>
        <row r="469">
          <cell r="A469">
            <v>0</v>
          </cell>
          <cell r="B469"/>
          <cell r="C469"/>
          <cell r="D469"/>
          <cell r="E469"/>
          <cell r="F469"/>
          <cell r="G469"/>
          <cell r="H469"/>
          <cell r="I469"/>
          <cell r="J469"/>
          <cell r="K469"/>
          <cell r="L469"/>
          <cell r="M469"/>
          <cell r="N469"/>
          <cell r="O469"/>
          <cell r="P469"/>
          <cell r="Q469"/>
          <cell r="R469"/>
          <cell r="S469"/>
          <cell r="T469"/>
          <cell r="U469"/>
          <cell r="V469"/>
          <cell r="W469"/>
          <cell r="X469"/>
          <cell r="Y469"/>
          <cell r="Z469"/>
          <cell r="AA469"/>
          <cell r="AB469"/>
          <cell r="AC469"/>
          <cell r="AD469"/>
        </row>
        <row r="470">
          <cell r="A470">
            <v>0</v>
          </cell>
          <cell r="B470"/>
          <cell r="C470"/>
          <cell r="D470"/>
          <cell r="E470"/>
          <cell r="F470"/>
          <cell r="G470"/>
          <cell r="H470"/>
          <cell r="I470"/>
          <cell r="J470"/>
          <cell r="K470"/>
          <cell r="L470"/>
          <cell r="M470"/>
          <cell r="N470"/>
          <cell r="O470"/>
          <cell r="P470"/>
          <cell r="Q470"/>
          <cell r="R470"/>
          <cell r="S470"/>
          <cell r="T470"/>
          <cell r="U470"/>
          <cell r="V470"/>
          <cell r="W470"/>
          <cell r="X470"/>
          <cell r="Y470"/>
          <cell r="Z470"/>
          <cell r="AA470"/>
          <cell r="AB470"/>
          <cell r="AC470"/>
          <cell r="AD470"/>
        </row>
        <row r="471">
          <cell r="A471">
            <v>0</v>
          </cell>
          <cell r="B471"/>
          <cell r="C471"/>
          <cell r="D471"/>
          <cell r="E471"/>
          <cell r="F471"/>
          <cell r="G471"/>
          <cell r="H471"/>
          <cell r="I471"/>
          <cell r="J471"/>
          <cell r="K471"/>
          <cell r="L471"/>
          <cell r="M471"/>
          <cell r="N471"/>
          <cell r="O471"/>
          <cell r="P471"/>
          <cell r="Q471"/>
          <cell r="R471"/>
          <cell r="S471"/>
          <cell r="T471"/>
          <cell r="U471"/>
          <cell r="V471"/>
          <cell r="W471"/>
          <cell r="X471"/>
          <cell r="Y471"/>
          <cell r="Z471"/>
          <cell r="AA471"/>
          <cell r="AB471"/>
          <cell r="AC471"/>
          <cell r="AD471"/>
        </row>
        <row r="472">
          <cell r="A472">
            <v>0</v>
          </cell>
          <cell r="B472"/>
          <cell r="C472"/>
          <cell r="D472"/>
          <cell r="E472"/>
          <cell r="F472"/>
          <cell r="G472"/>
          <cell r="H472"/>
          <cell r="I472"/>
          <cell r="J472"/>
          <cell r="K472"/>
          <cell r="L472"/>
          <cell r="M472"/>
          <cell r="N472"/>
          <cell r="O472"/>
          <cell r="P472"/>
          <cell r="Q472"/>
          <cell r="R472"/>
          <cell r="S472"/>
          <cell r="T472"/>
          <cell r="U472"/>
          <cell r="V472"/>
          <cell r="W472"/>
          <cell r="X472"/>
          <cell r="Y472"/>
          <cell r="Z472"/>
          <cell r="AA472"/>
          <cell r="AB472"/>
          <cell r="AC472"/>
          <cell r="AD472"/>
        </row>
        <row r="473">
          <cell r="A473">
            <v>0</v>
          </cell>
          <cell r="B473"/>
          <cell r="C473"/>
          <cell r="D473"/>
          <cell r="E473"/>
          <cell r="F473"/>
          <cell r="G473"/>
          <cell r="H473"/>
          <cell r="I473"/>
          <cell r="J473"/>
          <cell r="K473"/>
          <cell r="L473"/>
          <cell r="M473"/>
          <cell r="N473"/>
          <cell r="O473"/>
          <cell r="P473"/>
          <cell r="Q473"/>
          <cell r="R473"/>
          <cell r="S473"/>
          <cell r="T473"/>
          <cell r="U473"/>
          <cell r="V473"/>
          <cell r="W473"/>
          <cell r="X473"/>
          <cell r="Y473"/>
          <cell r="Z473"/>
          <cell r="AA473"/>
          <cell r="AB473"/>
          <cell r="AC473"/>
          <cell r="AD473"/>
        </row>
        <row r="474">
          <cell r="A474">
            <v>0</v>
          </cell>
          <cell r="B474"/>
          <cell r="C474"/>
          <cell r="D474"/>
          <cell r="E474"/>
          <cell r="F474"/>
          <cell r="G474"/>
          <cell r="H474"/>
          <cell r="I474"/>
          <cell r="J474"/>
          <cell r="K474"/>
          <cell r="L474"/>
          <cell r="M474"/>
          <cell r="N474"/>
          <cell r="O474"/>
          <cell r="P474"/>
          <cell r="Q474"/>
          <cell r="R474"/>
          <cell r="S474"/>
          <cell r="T474"/>
          <cell r="U474"/>
          <cell r="V474"/>
          <cell r="W474"/>
          <cell r="X474"/>
          <cell r="Y474"/>
          <cell r="Z474"/>
          <cell r="AA474"/>
          <cell r="AB474"/>
          <cell r="AC474"/>
          <cell r="AD474"/>
        </row>
        <row r="475">
          <cell r="A475">
            <v>0</v>
          </cell>
          <cell r="B475"/>
          <cell r="C475"/>
          <cell r="D475"/>
          <cell r="E475"/>
          <cell r="F475"/>
          <cell r="G475"/>
          <cell r="H475"/>
          <cell r="I475"/>
          <cell r="J475"/>
          <cell r="K475"/>
          <cell r="L475"/>
          <cell r="M475"/>
          <cell r="N475"/>
          <cell r="O475"/>
          <cell r="P475"/>
          <cell r="Q475"/>
          <cell r="R475"/>
          <cell r="S475"/>
          <cell r="T475"/>
          <cell r="U475"/>
          <cell r="V475"/>
          <cell r="W475"/>
          <cell r="X475"/>
          <cell r="Y475"/>
          <cell r="Z475"/>
          <cell r="AA475"/>
          <cell r="AB475"/>
          <cell r="AC475"/>
          <cell r="AD475"/>
        </row>
        <row r="476">
          <cell r="A476">
            <v>0</v>
          </cell>
          <cell r="B476"/>
          <cell r="C476"/>
          <cell r="D476"/>
          <cell r="E476"/>
          <cell r="F476"/>
          <cell r="G476"/>
          <cell r="H476"/>
          <cell r="I476"/>
          <cell r="J476"/>
          <cell r="K476"/>
          <cell r="L476"/>
          <cell r="M476"/>
          <cell r="N476"/>
          <cell r="O476"/>
          <cell r="P476"/>
          <cell r="Q476"/>
          <cell r="R476"/>
          <cell r="S476"/>
          <cell r="T476"/>
          <cell r="U476"/>
          <cell r="V476"/>
          <cell r="W476"/>
          <cell r="X476"/>
          <cell r="Y476"/>
          <cell r="Z476"/>
          <cell r="AA476"/>
          <cell r="AB476"/>
          <cell r="AC476"/>
          <cell r="AD476"/>
        </row>
        <row r="477">
          <cell r="A477">
            <v>0</v>
          </cell>
          <cell r="B477"/>
          <cell r="C477"/>
          <cell r="D477"/>
          <cell r="E477"/>
          <cell r="F477"/>
          <cell r="G477"/>
          <cell r="H477"/>
          <cell r="I477"/>
          <cell r="J477"/>
          <cell r="K477"/>
          <cell r="L477"/>
          <cell r="M477"/>
          <cell r="N477"/>
          <cell r="O477"/>
          <cell r="P477"/>
          <cell r="Q477"/>
          <cell r="R477"/>
          <cell r="S477"/>
          <cell r="T477"/>
          <cell r="U477"/>
          <cell r="V477"/>
          <cell r="W477"/>
          <cell r="X477"/>
          <cell r="Y477"/>
          <cell r="Z477"/>
          <cell r="AA477"/>
          <cell r="AB477"/>
          <cell r="AC477"/>
          <cell r="AD477"/>
        </row>
        <row r="478">
          <cell r="A478">
            <v>0</v>
          </cell>
          <cell r="B478"/>
          <cell r="C478"/>
          <cell r="D478"/>
          <cell r="E478"/>
          <cell r="F478"/>
          <cell r="G478"/>
          <cell r="H478"/>
          <cell r="I478"/>
          <cell r="J478"/>
          <cell r="K478"/>
          <cell r="L478"/>
          <cell r="M478"/>
          <cell r="N478"/>
          <cell r="O478"/>
          <cell r="P478"/>
          <cell r="Q478"/>
          <cell r="R478"/>
          <cell r="S478"/>
          <cell r="T478"/>
          <cell r="U478"/>
          <cell r="V478"/>
          <cell r="W478"/>
          <cell r="X478"/>
          <cell r="Y478"/>
          <cell r="Z478"/>
          <cell r="AA478"/>
          <cell r="AB478"/>
          <cell r="AC478"/>
          <cell r="AD478"/>
        </row>
        <row r="479">
          <cell r="A479">
            <v>0</v>
          </cell>
          <cell r="B479"/>
          <cell r="C479"/>
          <cell r="D479"/>
          <cell r="E479"/>
          <cell r="F479"/>
          <cell r="G479"/>
          <cell r="H479"/>
          <cell r="I479"/>
          <cell r="J479"/>
          <cell r="K479"/>
          <cell r="L479"/>
          <cell r="M479"/>
          <cell r="N479"/>
          <cell r="O479"/>
          <cell r="P479"/>
          <cell r="Q479"/>
          <cell r="R479"/>
          <cell r="S479"/>
          <cell r="T479"/>
          <cell r="U479"/>
          <cell r="V479"/>
          <cell r="W479"/>
          <cell r="X479"/>
          <cell r="Y479"/>
          <cell r="Z479"/>
          <cell r="AA479"/>
          <cell r="AB479"/>
          <cell r="AC479"/>
          <cell r="AD479"/>
        </row>
        <row r="480">
          <cell r="A480">
            <v>0</v>
          </cell>
          <cell r="B480"/>
          <cell r="C480"/>
          <cell r="D480"/>
          <cell r="E480"/>
          <cell r="F480"/>
          <cell r="G480"/>
          <cell r="H480"/>
          <cell r="I480"/>
          <cell r="J480"/>
          <cell r="K480"/>
          <cell r="L480"/>
          <cell r="M480"/>
          <cell r="N480"/>
          <cell r="O480"/>
          <cell r="P480"/>
          <cell r="Q480"/>
          <cell r="R480"/>
          <cell r="S480"/>
          <cell r="T480"/>
          <cell r="U480"/>
          <cell r="V480"/>
          <cell r="W480"/>
          <cell r="X480"/>
          <cell r="Y480"/>
          <cell r="Z480"/>
          <cell r="AA480"/>
          <cell r="AB480"/>
          <cell r="AC480"/>
          <cell r="AD480"/>
        </row>
        <row r="481">
          <cell r="A481">
            <v>0</v>
          </cell>
          <cell r="B481"/>
          <cell r="C481"/>
          <cell r="D481"/>
          <cell r="E481"/>
          <cell r="F481"/>
          <cell r="G481"/>
          <cell r="H481"/>
          <cell r="I481"/>
          <cell r="J481"/>
          <cell r="K481"/>
          <cell r="L481"/>
          <cell r="M481"/>
          <cell r="N481"/>
          <cell r="O481"/>
          <cell r="P481"/>
          <cell r="Q481"/>
          <cell r="R481"/>
          <cell r="S481"/>
          <cell r="T481"/>
          <cell r="U481"/>
          <cell r="V481"/>
          <cell r="W481"/>
          <cell r="X481"/>
          <cell r="Y481"/>
          <cell r="Z481"/>
          <cell r="AA481"/>
          <cell r="AB481"/>
          <cell r="AC481"/>
          <cell r="AD481"/>
        </row>
        <row r="482">
          <cell r="A482">
            <v>0</v>
          </cell>
          <cell r="B482"/>
          <cell r="C482"/>
          <cell r="D482"/>
          <cell r="E482"/>
          <cell r="F482"/>
          <cell r="G482"/>
          <cell r="H482"/>
          <cell r="I482"/>
          <cell r="J482"/>
          <cell r="K482"/>
          <cell r="L482"/>
          <cell r="M482"/>
          <cell r="N482"/>
          <cell r="O482"/>
          <cell r="P482"/>
          <cell r="Q482"/>
          <cell r="R482"/>
          <cell r="S482"/>
          <cell r="T482"/>
          <cell r="U482"/>
          <cell r="V482"/>
          <cell r="W482"/>
          <cell r="X482"/>
          <cell r="Y482"/>
          <cell r="Z482"/>
          <cell r="AA482"/>
          <cell r="AB482"/>
          <cell r="AC482"/>
          <cell r="AD482"/>
        </row>
        <row r="483">
          <cell r="A483">
            <v>0</v>
          </cell>
          <cell r="B483"/>
          <cell r="C483"/>
          <cell r="D483"/>
          <cell r="E483"/>
          <cell r="F483"/>
          <cell r="G483"/>
          <cell r="H483"/>
          <cell r="I483"/>
          <cell r="J483"/>
          <cell r="K483"/>
          <cell r="L483"/>
          <cell r="M483"/>
          <cell r="N483"/>
          <cell r="O483"/>
          <cell r="P483"/>
          <cell r="Q483"/>
          <cell r="R483"/>
          <cell r="S483"/>
          <cell r="T483"/>
          <cell r="U483"/>
          <cell r="V483"/>
          <cell r="W483"/>
          <cell r="X483"/>
          <cell r="Y483"/>
          <cell r="Z483"/>
          <cell r="AA483"/>
          <cell r="AB483"/>
          <cell r="AC483"/>
          <cell r="AD483"/>
        </row>
        <row r="484">
          <cell r="A484">
            <v>0</v>
          </cell>
          <cell r="B484"/>
          <cell r="C484"/>
          <cell r="D484"/>
          <cell r="E484"/>
          <cell r="F484"/>
          <cell r="G484"/>
          <cell r="H484"/>
          <cell r="I484"/>
          <cell r="J484"/>
          <cell r="K484"/>
          <cell r="L484"/>
          <cell r="M484"/>
          <cell r="N484"/>
          <cell r="O484"/>
          <cell r="P484"/>
          <cell r="Q484"/>
          <cell r="R484"/>
          <cell r="S484"/>
          <cell r="T484"/>
          <cell r="U484"/>
          <cell r="V484"/>
          <cell r="W484"/>
          <cell r="X484"/>
          <cell r="Y484"/>
          <cell r="Z484"/>
          <cell r="AA484"/>
          <cell r="AB484"/>
          <cell r="AC484"/>
          <cell r="AD484"/>
        </row>
        <row r="485">
          <cell r="A485">
            <v>0</v>
          </cell>
          <cell r="B485"/>
          <cell r="C485"/>
          <cell r="D485"/>
          <cell r="E485"/>
          <cell r="F485"/>
          <cell r="G485"/>
          <cell r="H485"/>
          <cell r="I485"/>
          <cell r="J485"/>
          <cell r="K485"/>
          <cell r="L485"/>
          <cell r="M485"/>
          <cell r="N485"/>
          <cell r="O485"/>
          <cell r="P485"/>
          <cell r="Q485"/>
          <cell r="R485"/>
          <cell r="S485"/>
          <cell r="T485"/>
          <cell r="U485"/>
          <cell r="V485"/>
          <cell r="W485"/>
          <cell r="X485"/>
          <cell r="Y485"/>
          <cell r="Z485"/>
          <cell r="AA485"/>
          <cell r="AB485"/>
          <cell r="AC485"/>
          <cell r="AD485"/>
        </row>
        <row r="486">
          <cell r="A486">
            <v>0</v>
          </cell>
          <cell r="B486"/>
          <cell r="C486"/>
          <cell r="D486"/>
          <cell r="E486"/>
          <cell r="F486"/>
          <cell r="G486"/>
          <cell r="H486"/>
          <cell r="I486"/>
          <cell r="J486"/>
          <cell r="K486"/>
          <cell r="L486"/>
          <cell r="M486"/>
          <cell r="N486"/>
          <cell r="O486"/>
          <cell r="P486"/>
          <cell r="Q486"/>
          <cell r="R486"/>
          <cell r="S486"/>
          <cell r="T486"/>
          <cell r="U486"/>
          <cell r="V486"/>
          <cell r="W486"/>
          <cell r="X486"/>
          <cell r="Y486"/>
          <cell r="Z486"/>
          <cell r="AA486"/>
          <cell r="AB486"/>
          <cell r="AC486"/>
          <cell r="AD486"/>
        </row>
        <row r="487">
          <cell r="A487">
            <v>0</v>
          </cell>
          <cell r="B487"/>
          <cell r="C487"/>
          <cell r="D487"/>
          <cell r="E487"/>
          <cell r="F487"/>
          <cell r="G487"/>
          <cell r="H487"/>
          <cell r="I487"/>
          <cell r="J487"/>
          <cell r="K487"/>
          <cell r="L487"/>
          <cell r="M487"/>
          <cell r="N487"/>
          <cell r="O487"/>
          <cell r="P487"/>
          <cell r="Q487"/>
          <cell r="R487"/>
          <cell r="S487"/>
          <cell r="T487"/>
          <cell r="U487"/>
          <cell r="V487"/>
          <cell r="W487"/>
          <cell r="X487"/>
          <cell r="Y487"/>
          <cell r="Z487"/>
          <cell r="AA487"/>
          <cell r="AB487"/>
          <cell r="AC487"/>
          <cell r="AD487"/>
        </row>
        <row r="488">
          <cell r="A488">
            <v>0</v>
          </cell>
          <cell r="B488"/>
          <cell r="C488"/>
          <cell r="D488"/>
          <cell r="E488"/>
          <cell r="F488"/>
          <cell r="G488"/>
          <cell r="H488"/>
          <cell r="I488"/>
          <cell r="J488"/>
          <cell r="K488"/>
          <cell r="L488"/>
          <cell r="M488"/>
          <cell r="N488"/>
          <cell r="O488"/>
          <cell r="P488"/>
          <cell r="Q488"/>
          <cell r="R488"/>
          <cell r="S488"/>
          <cell r="T488"/>
          <cell r="U488"/>
          <cell r="V488"/>
          <cell r="W488"/>
          <cell r="X488"/>
          <cell r="Y488"/>
          <cell r="Z488"/>
          <cell r="AA488"/>
          <cell r="AB488"/>
          <cell r="AC488"/>
          <cell r="AD488"/>
        </row>
        <row r="489">
          <cell r="A489">
            <v>0</v>
          </cell>
          <cell r="B489"/>
          <cell r="C489"/>
          <cell r="D489"/>
          <cell r="E489"/>
          <cell r="F489"/>
          <cell r="G489"/>
          <cell r="H489"/>
          <cell r="I489"/>
          <cell r="J489"/>
          <cell r="K489"/>
          <cell r="L489"/>
          <cell r="M489"/>
          <cell r="N489"/>
          <cell r="O489"/>
          <cell r="P489"/>
          <cell r="Q489"/>
          <cell r="R489"/>
          <cell r="S489"/>
          <cell r="T489"/>
          <cell r="U489"/>
          <cell r="V489"/>
          <cell r="W489"/>
          <cell r="X489"/>
          <cell r="Y489"/>
          <cell r="Z489"/>
          <cell r="AA489"/>
          <cell r="AB489"/>
          <cell r="AC489"/>
          <cell r="AD489"/>
        </row>
        <row r="490">
          <cell r="A490">
            <v>0</v>
          </cell>
          <cell r="B490"/>
          <cell r="C490"/>
          <cell r="D490"/>
          <cell r="E490"/>
          <cell r="F490"/>
          <cell r="G490"/>
          <cell r="H490"/>
          <cell r="I490"/>
          <cell r="J490"/>
          <cell r="K490"/>
          <cell r="L490"/>
          <cell r="M490"/>
          <cell r="N490"/>
          <cell r="O490"/>
          <cell r="P490"/>
          <cell r="Q490"/>
          <cell r="R490"/>
          <cell r="S490"/>
          <cell r="T490"/>
          <cell r="U490"/>
          <cell r="V490"/>
          <cell r="W490"/>
          <cell r="X490"/>
          <cell r="Y490"/>
          <cell r="Z490"/>
          <cell r="AA490"/>
          <cell r="AB490"/>
          <cell r="AC490"/>
          <cell r="AD490"/>
        </row>
        <row r="491">
          <cell r="A491">
            <v>0</v>
          </cell>
          <cell r="B491"/>
          <cell r="C491"/>
          <cell r="D491"/>
          <cell r="E491"/>
          <cell r="F491"/>
          <cell r="G491"/>
          <cell r="H491"/>
          <cell r="I491"/>
          <cell r="J491"/>
          <cell r="K491"/>
          <cell r="L491"/>
          <cell r="M491"/>
          <cell r="N491"/>
          <cell r="O491"/>
          <cell r="P491"/>
          <cell r="Q491"/>
          <cell r="R491"/>
          <cell r="S491"/>
          <cell r="T491"/>
          <cell r="U491"/>
          <cell r="V491"/>
          <cell r="W491"/>
          <cell r="X491"/>
          <cell r="Y491"/>
          <cell r="Z491"/>
          <cell r="AA491"/>
          <cell r="AB491"/>
          <cell r="AC491"/>
          <cell r="AD491"/>
        </row>
        <row r="492">
          <cell r="A492">
            <v>0</v>
          </cell>
          <cell r="B492"/>
          <cell r="C492"/>
          <cell r="D492"/>
          <cell r="E492"/>
          <cell r="F492"/>
          <cell r="G492"/>
          <cell r="H492"/>
          <cell r="I492"/>
          <cell r="J492"/>
          <cell r="K492"/>
          <cell r="L492"/>
          <cell r="M492"/>
          <cell r="N492"/>
          <cell r="O492"/>
          <cell r="P492"/>
          <cell r="Q492"/>
          <cell r="R492"/>
          <cell r="S492"/>
          <cell r="T492"/>
          <cell r="U492"/>
          <cell r="V492"/>
          <cell r="W492"/>
          <cell r="X492"/>
          <cell r="Y492"/>
          <cell r="Z492"/>
          <cell r="AA492"/>
          <cell r="AB492"/>
          <cell r="AC492"/>
          <cell r="AD492"/>
        </row>
        <row r="493">
          <cell r="A493">
            <v>0</v>
          </cell>
          <cell r="B493"/>
          <cell r="C493"/>
          <cell r="D493"/>
          <cell r="E493"/>
          <cell r="F493"/>
          <cell r="G493"/>
          <cell r="H493"/>
          <cell r="I493"/>
          <cell r="J493"/>
          <cell r="K493"/>
          <cell r="L493"/>
          <cell r="M493"/>
          <cell r="N493"/>
          <cell r="O493"/>
          <cell r="P493"/>
          <cell r="Q493"/>
          <cell r="R493"/>
          <cell r="S493"/>
          <cell r="T493"/>
          <cell r="U493"/>
          <cell r="V493"/>
          <cell r="W493"/>
          <cell r="X493"/>
          <cell r="Y493"/>
          <cell r="Z493"/>
          <cell r="AA493"/>
          <cell r="AB493"/>
          <cell r="AC493"/>
          <cell r="AD493"/>
        </row>
        <row r="494">
          <cell r="A494">
            <v>0</v>
          </cell>
          <cell r="B494"/>
          <cell r="C494"/>
          <cell r="D494"/>
          <cell r="E494"/>
          <cell r="F494"/>
          <cell r="G494"/>
          <cell r="H494"/>
          <cell r="I494"/>
          <cell r="J494"/>
          <cell r="K494"/>
          <cell r="L494"/>
          <cell r="M494"/>
          <cell r="N494"/>
          <cell r="O494"/>
          <cell r="P494"/>
          <cell r="Q494"/>
          <cell r="R494"/>
          <cell r="S494"/>
          <cell r="T494"/>
          <cell r="U494"/>
          <cell r="V494"/>
          <cell r="W494"/>
          <cell r="X494"/>
          <cell r="Y494"/>
          <cell r="Z494"/>
          <cell r="AA494"/>
          <cell r="AB494"/>
          <cell r="AC494"/>
          <cell r="AD494"/>
        </row>
        <row r="495">
          <cell r="A495">
            <v>0</v>
          </cell>
          <cell r="B495"/>
          <cell r="C495"/>
          <cell r="D495"/>
          <cell r="E495"/>
          <cell r="F495"/>
          <cell r="G495"/>
          <cell r="H495"/>
          <cell r="I495"/>
          <cell r="J495"/>
          <cell r="K495"/>
          <cell r="L495"/>
          <cell r="M495"/>
          <cell r="N495"/>
          <cell r="O495"/>
          <cell r="P495"/>
          <cell r="Q495"/>
          <cell r="R495"/>
          <cell r="S495"/>
          <cell r="T495"/>
          <cell r="U495"/>
          <cell r="V495"/>
          <cell r="W495"/>
          <cell r="X495"/>
          <cell r="Y495"/>
          <cell r="Z495"/>
          <cell r="AA495"/>
          <cell r="AB495"/>
          <cell r="AC495"/>
          <cell r="AD495"/>
        </row>
        <row r="496">
          <cell r="A496">
            <v>0</v>
          </cell>
          <cell r="B496"/>
          <cell r="C496"/>
          <cell r="D496"/>
          <cell r="E496"/>
          <cell r="F496"/>
          <cell r="G496"/>
          <cell r="H496"/>
          <cell r="I496"/>
          <cell r="J496"/>
          <cell r="K496"/>
          <cell r="L496"/>
          <cell r="M496"/>
          <cell r="N496"/>
          <cell r="O496"/>
          <cell r="P496"/>
          <cell r="Q496"/>
          <cell r="R496"/>
          <cell r="S496"/>
          <cell r="T496"/>
          <cell r="U496"/>
          <cell r="V496"/>
          <cell r="W496"/>
          <cell r="X496"/>
          <cell r="Y496"/>
          <cell r="Z496"/>
          <cell r="AA496"/>
          <cell r="AB496"/>
          <cell r="AC496"/>
          <cell r="AD496"/>
        </row>
        <row r="497">
          <cell r="A497">
            <v>0</v>
          </cell>
          <cell r="B497"/>
          <cell r="C497"/>
          <cell r="D497"/>
          <cell r="E497"/>
          <cell r="F497"/>
          <cell r="G497"/>
          <cell r="H497"/>
          <cell r="I497"/>
          <cell r="J497"/>
          <cell r="K497"/>
          <cell r="L497"/>
          <cell r="M497"/>
          <cell r="N497"/>
          <cell r="O497"/>
          <cell r="P497"/>
          <cell r="Q497"/>
          <cell r="R497"/>
          <cell r="S497"/>
          <cell r="T497"/>
          <cell r="U497"/>
          <cell r="V497"/>
          <cell r="W497"/>
          <cell r="X497"/>
          <cell r="Y497"/>
          <cell r="Z497"/>
          <cell r="AA497"/>
          <cell r="AB497"/>
          <cell r="AC497"/>
          <cell r="AD497"/>
        </row>
        <row r="498">
          <cell r="A498">
            <v>0</v>
          </cell>
          <cell r="B498"/>
          <cell r="C498"/>
          <cell r="D498"/>
          <cell r="E498"/>
          <cell r="F498"/>
          <cell r="G498"/>
          <cell r="H498"/>
          <cell r="I498"/>
          <cell r="J498"/>
          <cell r="K498"/>
          <cell r="L498"/>
          <cell r="M498"/>
          <cell r="N498"/>
          <cell r="O498"/>
          <cell r="P498"/>
          <cell r="Q498"/>
          <cell r="R498"/>
          <cell r="S498"/>
          <cell r="T498"/>
          <cell r="U498"/>
          <cell r="V498"/>
          <cell r="W498"/>
          <cell r="X498"/>
          <cell r="Y498"/>
          <cell r="Z498"/>
          <cell r="AA498"/>
          <cell r="AB498"/>
          <cell r="AC498"/>
          <cell r="AD498"/>
        </row>
        <row r="499">
          <cell r="A499">
            <v>0</v>
          </cell>
          <cell r="B499"/>
          <cell r="C499"/>
          <cell r="D499"/>
          <cell r="E499"/>
          <cell r="F499"/>
          <cell r="G499"/>
          <cell r="H499"/>
          <cell r="I499"/>
          <cell r="J499"/>
          <cell r="K499"/>
          <cell r="L499"/>
          <cell r="M499"/>
          <cell r="N499"/>
          <cell r="O499"/>
          <cell r="P499"/>
          <cell r="Q499"/>
          <cell r="R499"/>
          <cell r="S499"/>
          <cell r="T499"/>
          <cell r="U499"/>
          <cell r="V499"/>
          <cell r="W499"/>
          <cell r="X499"/>
          <cell r="Y499"/>
          <cell r="Z499"/>
          <cell r="AA499"/>
          <cell r="AB499"/>
          <cell r="AC499"/>
          <cell r="AD499"/>
        </row>
        <row r="500">
          <cell r="A500">
            <v>0</v>
          </cell>
          <cell r="B500"/>
          <cell r="C500"/>
          <cell r="D500"/>
          <cell r="E500"/>
          <cell r="F500"/>
          <cell r="G500"/>
          <cell r="H500"/>
          <cell r="I500"/>
          <cell r="J500"/>
          <cell r="K500"/>
          <cell r="L500"/>
          <cell r="M500"/>
          <cell r="N500"/>
          <cell r="O500"/>
          <cell r="P500"/>
          <cell r="Q500"/>
          <cell r="R500"/>
          <cell r="S500"/>
          <cell r="T500"/>
          <cell r="U500"/>
          <cell r="V500"/>
          <cell r="W500"/>
          <cell r="X500"/>
          <cell r="Y500"/>
          <cell r="Z500"/>
          <cell r="AA500"/>
          <cell r="AB500"/>
          <cell r="AC500"/>
          <cell r="AD500"/>
        </row>
        <row r="501">
          <cell r="A501">
            <v>0</v>
          </cell>
          <cell r="B501"/>
          <cell r="C501"/>
          <cell r="D501"/>
          <cell r="E501"/>
          <cell r="F501"/>
          <cell r="G501"/>
          <cell r="H501"/>
          <cell r="I501"/>
          <cell r="J501"/>
          <cell r="K501"/>
          <cell r="L501"/>
          <cell r="M501"/>
          <cell r="N501"/>
          <cell r="O501"/>
          <cell r="P501"/>
          <cell r="Q501"/>
          <cell r="R501"/>
          <cell r="S501"/>
          <cell r="T501"/>
          <cell r="U501"/>
          <cell r="V501"/>
          <cell r="W501"/>
          <cell r="X501"/>
          <cell r="Y501"/>
          <cell r="Z501"/>
          <cell r="AA501"/>
          <cell r="AB501"/>
          <cell r="AC501"/>
          <cell r="AD501"/>
        </row>
        <row r="502">
          <cell r="A502">
            <v>0</v>
          </cell>
          <cell r="B502"/>
          <cell r="C502"/>
          <cell r="D502"/>
          <cell r="E502"/>
          <cell r="F502"/>
          <cell r="G502"/>
          <cell r="H502"/>
          <cell r="I502"/>
          <cell r="J502"/>
          <cell r="K502"/>
          <cell r="L502"/>
          <cell r="M502"/>
          <cell r="N502"/>
          <cell r="O502"/>
          <cell r="P502"/>
          <cell r="Q502"/>
          <cell r="R502"/>
          <cell r="S502"/>
          <cell r="T502"/>
          <cell r="U502"/>
          <cell r="V502"/>
          <cell r="W502"/>
          <cell r="X502"/>
          <cell r="Y502"/>
          <cell r="Z502"/>
          <cell r="AA502"/>
          <cell r="AB502"/>
          <cell r="AC502"/>
          <cell r="AD502"/>
        </row>
        <row r="503">
          <cell r="A503">
            <v>0</v>
          </cell>
          <cell r="B503"/>
          <cell r="C503"/>
          <cell r="D503"/>
          <cell r="E503"/>
          <cell r="F503"/>
          <cell r="G503"/>
          <cell r="H503"/>
          <cell r="I503"/>
          <cell r="J503"/>
          <cell r="K503"/>
          <cell r="L503"/>
          <cell r="M503"/>
          <cell r="N503"/>
          <cell r="O503"/>
          <cell r="P503"/>
          <cell r="Q503"/>
          <cell r="R503"/>
          <cell r="S503"/>
          <cell r="T503"/>
          <cell r="U503"/>
          <cell r="V503"/>
          <cell r="W503"/>
          <cell r="X503"/>
          <cell r="Y503"/>
          <cell r="Z503"/>
          <cell r="AA503"/>
          <cell r="AB503"/>
          <cell r="AC503"/>
          <cell r="AD503"/>
        </row>
        <row r="504">
          <cell r="A504">
            <v>0</v>
          </cell>
          <cell r="B504"/>
          <cell r="C504"/>
          <cell r="D504"/>
          <cell r="E504"/>
          <cell r="F504"/>
          <cell r="G504"/>
          <cell r="H504"/>
          <cell r="I504"/>
          <cell r="J504"/>
          <cell r="K504"/>
          <cell r="L504"/>
          <cell r="M504"/>
          <cell r="N504"/>
          <cell r="O504"/>
          <cell r="P504"/>
          <cell r="Q504"/>
          <cell r="R504"/>
          <cell r="S504"/>
          <cell r="T504"/>
          <cell r="U504"/>
          <cell r="V504"/>
          <cell r="W504"/>
          <cell r="X504"/>
          <cell r="Y504"/>
          <cell r="Z504"/>
          <cell r="AA504"/>
          <cell r="AB504"/>
          <cell r="AC504"/>
          <cell r="AD504"/>
        </row>
        <row r="505">
          <cell r="A505">
            <v>0</v>
          </cell>
          <cell r="B505"/>
          <cell r="C505"/>
          <cell r="D505"/>
          <cell r="E505"/>
          <cell r="F505"/>
          <cell r="G505"/>
          <cell r="H505"/>
          <cell r="I505"/>
          <cell r="J505"/>
          <cell r="K505"/>
          <cell r="L505"/>
          <cell r="M505"/>
          <cell r="N505"/>
          <cell r="O505"/>
          <cell r="P505"/>
          <cell r="Q505"/>
          <cell r="R505"/>
          <cell r="S505"/>
          <cell r="T505"/>
          <cell r="U505"/>
          <cell r="V505"/>
          <cell r="W505"/>
          <cell r="X505"/>
          <cell r="Y505"/>
          <cell r="Z505"/>
          <cell r="AA505"/>
          <cell r="AB505"/>
          <cell r="AC505"/>
          <cell r="AD505"/>
        </row>
        <row r="506">
          <cell r="A506">
            <v>0</v>
          </cell>
          <cell r="B506"/>
          <cell r="C506"/>
          <cell r="D506"/>
          <cell r="E506"/>
          <cell r="F506"/>
          <cell r="G506"/>
          <cell r="H506"/>
          <cell r="I506"/>
          <cell r="J506"/>
          <cell r="K506"/>
          <cell r="L506"/>
          <cell r="M506"/>
          <cell r="N506"/>
          <cell r="O506"/>
          <cell r="P506"/>
          <cell r="Q506"/>
          <cell r="R506"/>
          <cell r="S506"/>
          <cell r="T506"/>
          <cell r="U506"/>
          <cell r="V506"/>
          <cell r="W506"/>
          <cell r="X506"/>
          <cell r="Y506"/>
          <cell r="Z506"/>
          <cell r="AA506"/>
          <cell r="AB506"/>
          <cell r="AC506"/>
          <cell r="AD506"/>
        </row>
        <row r="507">
          <cell r="A507">
            <v>0</v>
          </cell>
          <cell r="B507"/>
          <cell r="C507"/>
          <cell r="D507"/>
          <cell r="E507"/>
          <cell r="F507"/>
          <cell r="G507"/>
          <cell r="H507"/>
          <cell r="I507"/>
          <cell r="J507"/>
          <cell r="K507"/>
          <cell r="L507"/>
          <cell r="M507"/>
          <cell r="N507"/>
          <cell r="O507"/>
          <cell r="P507"/>
          <cell r="Q507"/>
          <cell r="R507"/>
          <cell r="S507"/>
          <cell r="T507"/>
          <cell r="U507"/>
          <cell r="V507"/>
          <cell r="W507"/>
          <cell r="X507"/>
          <cell r="Y507"/>
          <cell r="Z507"/>
          <cell r="AA507"/>
          <cell r="AB507"/>
          <cell r="AC507"/>
          <cell r="AD507"/>
        </row>
        <row r="508">
          <cell r="A508">
            <v>0</v>
          </cell>
          <cell r="B508"/>
          <cell r="C508"/>
          <cell r="D508"/>
          <cell r="E508"/>
          <cell r="F508"/>
          <cell r="G508"/>
          <cell r="H508"/>
          <cell r="I508"/>
          <cell r="J508"/>
          <cell r="K508"/>
          <cell r="L508"/>
          <cell r="M508"/>
          <cell r="N508"/>
          <cell r="O508"/>
          <cell r="P508"/>
          <cell r="Q508"/>
          <cell r="R508"/>
          <cell r="S508"/>
          <cell r="T508"/>
          <cell r="U508"/>
          <cell r="V508"/>
          <cell r="W508"/>
          <cell r="X508"/>
          <cell r="Y508"/>
          <cell r="Z508"/>
          <cell r="AA508"/>
          <cell r="AB508"/>
          <cell r="AC508"/>
          <cell r="AD508"/>
        </row>
        <row r="509">
          <cell r="A509">
            <v>0</v>
          </cell>
          <cell r="B509"/>
          <cell r="C509"/>
          <cell r="D509"/>
          <cell r="E509"/>
          <cell r="F509"/>
          <cell r="G509"/>
          <cell r="H509"/>
          <cell r="I509"/>
          <cell r="J509"/>
          <cell r="K509"/>
          <cell r="L509"/>
          <cell r="M509"/>
          <cell r="N509"/>
          <cell r="O509"/>
          <cell r="P509"/>
          <cell r="Q509"/>
          <cell r="R509"/>
          <cell r="S509"/>
          <cell r="T509"/>
          <cell r="U509"/>
          <cell r="V509"/>
          <cell r="W509"/>
          <cell r="X509"/>
          <cell r="Y509"/>
          <cell r="Z509"/>
          <cell r="AA509"/>
          <cell r="AB509"/>
          <cell r="AC509"/>
          <cell r="AD509"/>
        </row>
        <row r="510">
          <cell r="A510">
            <v>0</v>
          </cell>
          <cell r="B510"/>
          <cell r="C510"/>
          <cell r="D510"/>
          <cell r="E510"/>
          <cell r="F510"/>
          <cell r="G510"/>
          <cell r="H510"/>
          <cell r="I510"/>
          <cell r="J510"/>
          <cell r="K510"/>
          <cell r="L510"/>
          <cell r="M510"/>
          <cell r="N510"/>
          <cell r="O510"/>
          <cell r="P510"/>
          <cell r="Q510"/>
          <cell r="R510"/>
          <cell r="S510"/>
          <cell r="T510"/>
          <cell r="U510"/>
          <cell r="V510"/>
          <cell r="W510"/>
          <cell r="X510"/>
          <cell r="Y510"/>
          <cell r="Z510"/>
          <cell r="AA510"/>
          <cell r="AB510"/>
          <cell r="AC510"/>
          <cell r="AD510"/>
        </row>
        <row r="511">
          <cell r="A511">
            <v>0</v>
          </cell>
          <cell r="B511"/>
          <cell r="C511"/>
          <cell r="D511"/>
          <cell r="E511"/>
          <cell r="F511"/>
          <cell r="G511"/>
          <cell r="H511"/>
          <cell r="I511"/>
          <cell r="J511"/>
          <cell r="K511"/>
          <cell r="L511"/>
          <cell r="M511"/>
          <cell r="N511"/>
          <cell r="O511"/>
          <cell r="P511"/>
          <cell r="Q511"/>
          <cell r="R511"/>
          <cell r="S511"/>
          <cell r="T511"/>
          <cell r="U511"/>
          <cell r="V511"/>
          <cell r="W511"/>
          <cell r="X511"/>
          <cell r="Y511"/>
          <cell r="Z511"/>
          <cell r="AA511"/>
          <cell r="AB511"/>
          <cell r="AC511"/>
          <cell r="AD511"/>
        </row>
        <row r="512">
          <cell r="A512">
            <v>0</v>
          </cell>
          <cell r="B512"/>
          <cell r="C512"/>
          <cell r="D512"/>
          <cell r="E512"/>
          <cell r="F512"/>
          <cell r="G512"/>
          <cell r="H512"/>
          <cell r="I512"/>
          <cell r="J512"/>
          <cell r="K512"/>
          <cell r="L512"/>
          <cell r="M512"/>
          <cell r="N512"/>
          <cell r="O512"/>
          <cell r="P512"/>
          <cell r="Q512"/>
          <cell r="R512"/>
          <cell r="S512"/>
          <cell r="T512"/>
          <cell r="U512"/>
          <cell r="V512"/>
          <cell r="W512"/>
          <cell r="X512"/>
          <cell r="Y512"/>
          <cell r="Z512"/>
          <cell r="AA512"/>
          <cell r="AB512"/>
          <cell r="AC512"/>
          <cell r="AD512"/>
        </row>
        <row r="513">
          <cell r="A513">
            <v>0</v>
          </cell>
          <cell r="B513"/>
          <cell r="C513"/>
          <cell r="D513"/>
          <cell r="E513"/>
          <cell r="F513"/>
          <cell r="G513"/>
          <cell r="H513"/>
          <cell r="I513"/>
          <cell r="J513"/>
          <cell r="K513"/>
          <cell r="L513"/>
          <cell r="M513"/>
          <cell r="N513"/>
          <cell r="O513"/>
          <cell r="P513"/>
          <cell r="Q513"/>
          <cell r="R513"/>
          <cell r="S513"/>
          <cell r="T513"/>
          <cell r="U513"/>
          <cell r="V513"/>
          <cell r="W513"/>
          <cell r="X513"/>
          <cell r="Y513"/>
          <cell r="Z513"/>
          <cell r="AA513"/>
          <cell r="AB513"/>
          <cell r="AC513"/>
          <cell r="AD513"/>
        </row>
        <row r="514">
          <cell r="A514">
            <v>0</v>
          </cell>
          <cell r="B514"/>
          <cell r="C514"/>
          <cell r="D514"/>
          <cell r="E514"/>
          <cell r="F514"/>
          <cell r="G514"/>
          <cell r="H514"/>
          <cell r="I514"/>
          <cell r="J514"/>
          <cell r="K514"/>
          <cell r="L514"/>
          <cell r="M514"/>
          <cell r="N514"/>
          <cell r="O514"/>
          <cell r="P514"/>
          <cell r="Q514"/>
          <cell r="R514"/>
          <cell r="S514"/>
          <cell r="T514"/>
          <cell r="U514"/>
          <cell r="V514"/>
          <cell r="W514"/>
          <cell r="X514"/>
          <cell r="Y514"/>
          <cell r="Z514"/>
          <cell r="AA514"/>
          <cell r="AB514"/>
          <cell r="AC514"/>
          <cell r="AD514"/>
        </row>
        <row r="515">
          <cell r="A515">
            <v>0</v>
          </cell>
          <cell r="B515"/>
          <cell r="C515"/>
          <cell r="D515"/>
          <cell r="E515"/>
          <cell r="F515"/>
          <cell r="G515"/>
          <cell r="H515"/>
          <cell r="I515"/>
          <cell r="J515"/>
          <cell r="K515"/>
          <cell r="L515"/>
          <cell r="M515"/>
          <cell r="N515"/>
          <cell r="O515"/>
          <cell r="P515"/>
          <cell r="Q515"/>
          <cell r="R515"/>
          <cell r="S515"/>
          <cell r="T515"/>
          <cell r="U515"/>
          <cell r="V515"/>
          <cell r="W515"/>
          <cell r="X515"/>
          <cell r="Y515"/>
          <cell r="Z515"/>
          <cell r="AA515"/>
          <cell r="AB515"/>
          <cell r="AC515"/>
          <cell r="AD515"/>
        </row>
        <row r="516">
          <cell r="A516">
            <v>0</v>
          </cell>
          <cell r="B516"/>
          <cell r="C516"/>
          <cell r="D516"/>
          <cell r="E516"/>
          <cell r="F516"/>
          <cell r="G516"/>
          <cell r="H516"/>
          <cell r="I516"/>
          <cell r="J516"/>
          <cell r="K516"/>
          <cell r="L516"/>
          <cell r="M516"/>
          <cell r="N516"/>
          <cell r="O516"/>
          <cell r="P516"/>
          <cell r="Q516"/>
          <cell r="R516"/>
          <cell r="S516"/>
          <cell r="T516"/>
          <cell r="U516"/>
          <cell r="V516"/>
          <cell r="W516"/>
          <cell r="X516"/>
          <cell r="Y516"/>
          <cell r="Z516"/>
          <cell r="AA516"/>
          <cell r="AB516"/>
          <cell r="AC516"/>
          <cell r="AD516"/>
        </row>
        <row r="517">
          <cell r="A517">
            <v>0</v>
          </cell>
          <cell r="B517"/>
          <cell r="C517"/>
          <cell r="D517"/>
          <cell r="E517"/>
          <cell r="F517"/>
          <cell r="G517"/>
          <cell r="H517"/>
          <cell r="I517"/>
          <cell r="J517"/>
          <cell r="K517"/>
          <cell r="L517"/>
          <cell r="M517"/>
          <cell r="N517"/>
          <cell r="O517"/>
          <cell r="P517"/>
          <cell r="Q517"/>
          <cell r="R517"/>
          <cell r="S517"/>
          <cell r="T517"/>
          <cell r="U517"/>
          <cell r="V517"/>
          <cell r="W517"/>
          <cell r="X517"/>
          <cell r="Y517"/>
          <cell r="Z517"/>
          <cell r="AA517"/>
          <cell r="AB517"/>
          <cell r="AC517"/>
          <cell r="AD517"/>
        </row>
        <row r="518">
          <cell r="A518">
            <v>0</v>
          </cell>
          <cell r="B518"/>
          <cell r="C518"/>
          <cell r="D518"/>
          <cell r="E518"/>
          <cell r="F518"/>
          <cell r="G518"/>
          <cell r="H518"/>
          <cell r="I518"/>
          <cell r="J518"/>
          <cell r="K518"/>
          <cell r="L518"/>
          <cell r="M518"/>
          <cell r="N518"/>
          <cell r="O518"/>
          <cell r="P518"/>
          <cell r="Q518"/>
          <cell r="R518"/>
          <cell r="S518"/>
          <cell r="T518"/>
          <cell r="U518"/>
          <cell r="V518"/>
          <cell r="W518"/>
          <cell r="X518"/>
          <cell r="Y518"/>
          <cell r="Z518"/>
          <cell r="AA518"/>
          <cell r="AB518"/>
          <cell r="AC518"/>
          <cell r="AD518"/>
        </row>
        <row r="519">
          <cell r="A519">
            <v>0</v>
          </cell>
          <cell r="B519"/>
          <cell r="C519"/>
          <cell r="D519"/>
          <cell r="E519"/>
          <cell r="F519"/>
          <cell r="G519"/>
          <cell r="H519"/>
          <cell r="I519"/>
          <cell r="J519"/>
          <cell r="K519"/>
          <cell r="L519"/>
          <cell r="M519"/>
          <cell r="N519"/>
          <cell r="O519"/>
          <cell r="P519"/>
          <cell r="Q519"/>
          <cell r="R519"/>
          <cell r="S519"/>
          <cell r="T519"/>
          <cell r="U519"/>
          <cell r="V519"/>
          <cell r="W519"/>
          <cell r="X519"/>
          <cell r="Y519"/>
          <cell r="Z519"/>
          <cell r="AA519"/>
          <cell r="AB519"/>
          <cell r="AC519"/>
          <cell r="AD519"/>
        </row>
        <row r="520">
          <cell r="A520">
            <v>0</v>
          </cell>
          <cell r="B520"/>
          <cell r="C520"/>
          <cell r="D520"/>
          <cell r="E520"/>
          <cell r="F520"/>
          <cell r="G520"/>
          <cell r="H520"/>
          <cell r="I520"/>
          <cell r="J520"/>
          <cell r="K520"/>
          <cell r="L520"/>
          <cell r="M520"/>
          <cell r="N520"/>
          <cell r="O520"/>
          <cell r="P520"/>
          <cell r="Q520"/>
          <cell r="R520"/>
          <cell r="S520"/>
          <cell r="T520"/>
          <cell r="U520"/>
          <cell r="V520"/>
          <cell r="W520"/>
          <cell r="X520"/>
          <cell r="Y520"/>
          <cell r="Z520"/>
          <cell r="AA520"/>
          <cell r="AB520"/>
          <cell r="AC520"/>
          <cell r="AD520"/>
        </row>
        <row r="521">
          <cell r="A521">
            <v>0</v>
          </cell>
          <cell r="B521"/>
          <cell r="C521"/>
          <cell r="D521"/>
          <cell r="E521"/>
          <cell r="F521"/>
          <cell r="G521"/>
          <cell r="H521"/>
          <cell r="I521"/>
          <cell r="J521"/>
          <cell r="K521"/>
          <cell r="L521"/>
          <cell r="M521"/>
          <cell r="N521"/>
          <cell r="O521"/>
          <cell r="P521"/>
          <cell r="Q521"/>
          <cell r="R521"/>
          <cell r="S521"/>
          <cell r="T521"/>
          <cell r="U521"/>
          <cell r="V521"/>
          <cell r="W521"/>
          <cell r="X521"/>
          <cell r="Y521"/>
          <cell r="Z521"/>
          <cell r="AA521"/>
          <cell r="AB521"/>
          <cell r="AC521"/>
          <cell r="AD521"/>
        </row>
        <row r="522">
          <cell r="A522">
            <v>0</v>
          </cell>
          <cell r="B522"/>
          <cell r="C522"/>
          <cell r="D522"/>
          <cell r="E522"/>
          <cell r="F522"/>
          <cell r="G522"/>
          <cell r="H522"/>
          <cell r="I522"/>
          <cell r="J522"/>
          <cell r="K522"/>
          <cell r="L522"/>
          <cell r="M522"/>
          <cell r="N522"/>
          <cell r="O522"/>
          <cell r="P522"/>
          <cell r="Q522"/>
          <cell r="R522"/>
          <cell r="S522"/>
          <cell r="T522"/>
          <cell r="U522"/>
          <cell r="V522"/>
          <cell r="W522"/>
          <cell r="X522"/>
          <cell r="Y522"/>
          <cell r="Z522"/>
          <cell r="AA522"/>
          <cell r="AB522"/>
          <cell r="AC522"/>
          <cell r="AD522"/>
        </row>
        <row r="523">
          <cell r="A523">
            <v>0</v>
          </cell>
          <cell r="B523"/>
          <cell r="C523"/>
          <cell r="D523"/>
          <cell r="E523"/>
          <cell r="F523"/>
          <cell r="G523"/>
          <cell r="H523"/>
          <cell r="I523"/>
          <cell r="J523"/>
          <cell r="K523"/>
          <cell r="L523"/>
          <cell r="M523"/>
          <cell r="N523"/>
          <cell r="O523"/>
          <cell r="P523"/>
          <cell r="Q523"/>
          <cell r="R523"/>
          <cell r="S523"/>
          <cell r="T523"/>
          <cell r="U523"/>
          <cell r="V523"/>
          <cell r="W523"/>
          <cell r="X523"/>
          <cell r="Y523"/>
          <cell r="Z523"/>
          <cell r="AA523"/>
          <cell r="AB523"/>
          <cell r="AC523"/>
          <cell r="AD523"/>
        </row>
        <row r="524">
          <cell r="A524">
            <v>0</v>
          </cell>
          <cell r="B524"/>
          <cell r="C524"/>
          <cell r="D524"/>
          <cell r="E524"/>
          <cell r="F524"/>
          <cell r="G524"/>
          <cell r="H524"/>
          <cell r="I524"/>
          <cell r="J524"/>
          <cell r="K524"/>
          <cell r="L524"/>
          <cell r="M524"/>
          <cell r="N524"/>
          <cell r="O524"/>
          <cell r="P524"/>
          <cell r="Q524"/>
          <cell r="R524"/>
          <cell r="S524"/>
          <cell r="T524"/>
          <cell r="U524"/>
          <cell r="V524"/>
          <cell r="W524"/>
          <cell r="X524"/>
          <cell r="Y524"/>
          <cell r="Z524"/>
          <cell r="AA524"/>
          <cell r="AB524"/>
          <cell r="AC524"/>
          <cell r="AD524"/>
        </row>
        <row r="525">
          <cell r="A525">
            <v>0</v>
          </cell>
          <cell r="B525"/>
          <cell r="C525"/>
          <cell r="D525"/>
          <cell r="E525"/>
          <cell r="F525"/>
          <cell r="G525"/>
          <cell r="H525"/>
          <cell r="I525"/>
          <cell r="J525"/>
          <cell r="K525"/>
          <cell r="L525"/>
          <cell r="M525"/>
          <cell r="N525"/>
          <cell r="O525"/>
          <cell r="P525"/>
          <cell r="Q525"/>
          <cell r="R525"/>
          <cell r="S525"/>
          <cell r="T525"/>
          <cell r="U525"/>
          <cell r="V525"/>
          <cell r="W525"/>
          <cell r="X525"/>
          <cell r="Y525"/>
          <cell r="Z525"/>
          <cell r="AA525"/>
          <cell r="AB525"/>
          <cell r="AC525"/>
          <cell r="AD525"/>
        </row>
        <row r="526">
          <cell r="A526">
            <v>0</v>
          </cell>
          <cell r="B526"/>
          <cell r="C526"/>
          <cell r="D526"/>
          <cell r="E526"/>
          <cell r="F526"/>
          <cell r="G526"/>
          <cell r="H526"/>
          <cell r="I526"/>
          <cell r="J526"/>
          <cell r="K526"/>
          <cell r="L526"/>
          <cell r="M526"/>
          <cell r="N526"/>
          <cell r="O526"/>
          <cell r="P526"/>
          <cell r="Q526"/>
          <cell r="R526"/>
          <cell r="S526"/>
          <cell r="T526"/>
          <cell r="U526"/>
          <cell r="V526"/>
          <cell r="W526"/>
          <cell r="X526"/>
          <cell r="Y526"/>
          <cell r="Z526"/>
          <cell r="AA526"/>
          <cell r="AB526"/>
          <cell r="AC526"/>
          <cell r="AD526"/>
        </row>
        <row r="527">
          <cell r="A527">
            <v>0</v>
          </cell>
          <cell r="B527"/>
          <cell r="C527"/>
          <cell r="D527"/>
          <cell r="E527"/>
          <cell r="F527"/>
          <cell r="G527"/>
          <cell r="H527"/>
          <cell r="I527"/>
          <cell r="J527"/>
          <cell r="K527"/>
          <cell r="L527"/>
          <cell r="M527"/>
          <cell r="N527"/>
          <cell r="O527"/>
          <cell r="P527"/>
          <cell r="Q527"/>
          <cell r="R527"/>
          <cell r="S527"/>
          <cell r="T527"/>
          <cell r="U527"/>
          <cell r="V527"/>
          <cell r="W527"/>
          <cell r="X527"/>
          <cell r="Y527"/>
          <cell r="Z527"/>
          <cell r="AA527"/>
          <cell r="AB527"/>
          <cell r="AC527"/>
          <cell r="AD527"/>
        </row>
        <row r="528">
          <cell r="A528">
            <v>0</v>
          </cell>
          <cell r="B528"/>
          <cell r="C528"/>
          <cell r="D528"/>
          <cell r="E528"/>
          <cell r="F528"/>
          <cell r="G528"/>
          <cell r="H528"/>
          <cell r="I528"/>
          <cell r="J528"/>
          <cell r="K528"/>
          <cell r="L528"/>
          <cell r="M528"/>
          <cell r="N528"/>
          <cell r="O528"/>
          <cell r="P528"/>
          <cell r="Q528"/>
          <cell r="R528"/>
          <cell r="S528"/>
          <cell r="T528"/>
          <cell r="U528"/>
          <cell r="V528"/>
          <cell r="W528"/>
          <cell r="X528"/>
          <cell r="Y528"/>
          <cell r="Z528"/>
          <cell r="AA528"/>
          <cell r="AB528"/>
          <cell r="AC528"/>
          <cell r="AD528"/>
        </row>
        <row r="529">
          <cell r="A529">
            <v>0</v>
          </cell>
          <cell r="B529"/>
          <cell r="C529"/>
          <cell r="D529"/>
          <cell r="E529"/>
          <cell r="F529"/>
          <cell r="G529"/>
          <cell r="H529"/>
          <cell r="I529"/>
          <cell r="J529"/>
          <cell r="K529"/>
          <cell r="L529"/>
          <cell r="M529"/>
          <cell r="N529"/>
          <cell r="O529"/>
          <cell r="P529"/>
          <cell r="Q529"/>
          <cell r="R529"/>
          <cell r="S529"/>
          <cell r="T529"/>
          <cell r="U529"/>
          <cell r="V529"/>
          <cell r="W529"/>
          <cell r="X529"/>
          <cell r="Y529"/>
          <cell r="Z529"/>
          <cell r="AA529"/>
          <cell r="AB529"/>
          <cell r="AC529"/>
          <cell r="AD529"/>
        </row>
        <row r="530">
          <cell r="A530">
            <v>0</v>
          </cell>
          <cell r="B530"/>
          <cell r="C530"/>
          <cell r="D530"/>
          <cell r="E530"/>
          <cell r="F530"/>
          <cell r="G530"/>
          <cell r="H530"/>
          <cell r="I530"/>
          <cell r="J530"/>
          <cell r="K530"/>
          <cell r="L530"/>
          <cell r="M530"/>
          <cell r="N530"/>
          <cell r="O530"/>
          <cell r="P530"/>
          <cell r="Q530"/>
          <cell r="R530"/>
          <cell r="S530"/>
          <cell r="T530"/>
          <cell r="U530"/>
          <cell r="V530"/>
          <cell r="W530"/>
          <cell r="X530"/>
          <cell r="Y530"/>
          <cell r="Z530"/>
          <cell r="AA530"/>
          <cell r="AB530"/>
          <cell r="AC530"/>
          <cell r="AD530"/>
        </row>
        <row r="531">
          <cell r="A531">
            <v>0</v>
          </cell>
          <cell r="B531"/>
          <cell r="C531"/>
          <cell r="D531"/>
          <cell r="E531"/>
          <cell r="F531"/>
          <cell r="G531"/>
          <cell r="H531"/>
          <cell r="I531"/>
          <cell r="J531"/>
          <cell r="K531"/>
          <cell r="L531"/>
          <cell r="M531"/>
          <cell r="N531"/>
          <cell r="O531"/>
          <cell r="P531"/>
          <cell r="Q531"/>
          <cell r="R531"/>
          <cell r="S531"/>
          <cell r="T531"/>
          <cell r="U531"/>
          <cell r="V531"/>
          <cell r="W531"/>
          <cell r="X531"/>
          <cell r="Y531"/>
          <cell r="Z531"/>
          <cell r="AA531"/>
          <cell r="AB531"/>
          <cell r="AC531"/>
          <cell r="AD531"/>
        </row>
        <row r="532">
          <cell r="A532">
            <v>0</v>
          </cell>
          <cell r="B532"/>
          <cell r="C532"/>
          <cell r="D532"/>
          <cell r="E532"/>
          <cell r="F532"/>
          <cell r="G532"/>
          <cell r="H532"/>
          <cell r="I532"/>
          <cell r="J532"/>
          <cell r="K532"/>
          <cell r="L532"/>
          <cell r="M532"/>
          <cell r="N532"/>
          <cell r="O532"/>
          <cell r="P532"/>
          <cell r="Q532"/>
          <cell r="R532"/>
          <cell r="S532"/>
          <cell r="T532"/>
          <cell r="U532"/>
          <cell r="V532"/>
          <cell r="W532"/>
          <cell r="X532"/>
          <cell r="Y532"/>
          <cell r="Z532"/>
          <cell r="AA532"/>
          <cell r="AB532"/>
          <cell r="AC532"/>
          <cell r="AD532"/>
        </row>
        <row r="533">
          <cell r="A533">
            <v>0</v>
          </cell>
          <cell r="B533"/>
          <cell r="C533"/>
          <cell r="D533"/>
          <cell r="E533"/>
          <cell r="F533"/>
          <cell r="G533"/>
          <cell r="H533"/>
          <cell r="I533"/>
          <cell r="J533"/>
          <cell r="K533"/>
          <cell r="L533"/>
          <cell r="M533"/>
          <cell r="N533"/>
          <cell r="O533"/>
          <cell r="P533"/>
          <cell r="Q533"/>
          <cell r="R533"/>
          <cell r="S533"/>
          <cell r="T533"/>
          <cell r="U533"/>
          <cell r="V533"/>
          <cell r="W533"/>
          <cell r="X533"/>
          <cell r="Y533"/>
          <cell r="Z533"/>
          <cell r="AA533"/>
          <cell r="AB533"/>
          <cell r="AC533"/>
          <cell r="AD533"/>
        </row>
        <row r="534">
          <cell r="A534">
            <v>0</v>
          </cell>
          <cell r="B534"/>
          <cell r="C534"/>
          <cell r="D534"/>
          <cell r="E534"/>
          <cell r="F534"/>
          <cell r="G534"/>
          <cell r="H534"/>
          <cell r="I534"/>
          <cell r="J534"/>
          <cell r="K534"/>
          <cell r="L534"/>
          <cell r="M534"/>
          <cell r="N534"/>
          <cell r="O534"/>
          <cell r="P534"/>
          <cell r="Q534"/>
          <cell r="R534"/>
          <cell r="S534"/>
          <cell r="T534"/>
          <cell r="U534"/>
          <cell r="V534"/>
          <cell r="W534"/>
          <cell r="X534"/>
          <cell r="Y534"/>
          <cell r="Z534"/>
          <cell r="AA534"/>
          <cell r="AB534"/>
          <cell r="AC534"/>
          <cell r="AD534"/>
        </row>
        <row r="535">
          <cell r="A535">
            <v>0</v>
          </cell>
          <cell r="B535"/>
          <cell r="C535"/>
          <cell r="D535"/>
          <cell r="E535"/>
          <cell r="F535"/>
          <cell r="G535"/>
          <cell r="H535"/>
          <cell r="I535"/>
          <cell r="J535"/>
          <cell r="K535"/>
          <cell r="L535"/>
          <cell r="M535"/>
          <cell r="N535"/>
          <cell r="O535"/>
          <cell r="P535"/>
          <cell r="Q535"/>
          <cell r="R535"/>
          <cell r="S535"/>
          <cell r="T535"/>
          <cell r="U535"/>
          <cell r="V535"/>
          <cell r="W535"/>
          <cell r="X535"/>
          <cell r="Y535"/>
          <cell r="Z535"/>
          <cell r="AA535"/>
          <cell r="AB535"/>
          <cell r="AC535"/>
          <cell r="AD535"/>
        </row>
        <row r="536">
          <cell r="A536">
            <v>0</v>
          </cell>
          <cell r="B536"/>
          <cell r="C536"/>
          <cell r="D536"/>
          <cell r="E536"/>
          <cell r="F536"/>
          <cell r="G536"/>
          <cell r="H536"/>
          <cell r="I536"/>
          <cell r="J536"/>
          <cell r="K536"/>
          <cell r="L536"/>
          <cell r="M536"/>
          <cell r="N536"/>
          <cell r="O536"/>
          <cell r="P536"/>
          <cell r="Q536"/>
          <cell r="R536"/>
          <cell r="S536"/>
          <cell r="T536"/>
          <cell r="U536"/>
          <cell r="V536"/>
          <cell r="W536"/>
          <cell r="X536"/>
          <cell r="Y536"/>
          <cell r="Z536"/>
          <cell r="AA536"/>
          <cell r="AB536"/>
          <cell r="AC536"/>
          <cell r="AD536"/>
        </row>
        <row r="537">
          <cell r="A537">
            <v>0</v>
          </cell>
          <cell r="B537"/>
          <cell r="C537"/>
          <cell r="D537"/>
          <cell r="E537"/>
          <cell r="F537"/>
          <cell r="G537"/>
          <cell r="H537"/>
          <cell r="I537"/>
          <cell r="J537"/>
          <cell r="K537"/>
          <cell r="L537"/>
          <cell r="M537"/>
          <cell r="N537"/>
          <cell r="O537"/>
          <cell r="P537"/>
          <cell r="Q537"/>
          <cell r="R537"/>
          <cell r="S537"/>
          <cell r="T537"/>
          <cell r="U537"/>
          <cell r="V537"/>
          <cell r="W537"/>
          <cell r="X537"/>
          <cell r="Y537"/>
          <cell r="Z537"/>
          <cell r="AA537"/>
          <cell r="AB537"/>
          <cell r="AC537"/>
          <cell r="AD537"/>
        </row>
        <row r="538">
          <cell r="A538">
            <v>0</v>
          </cell>
          <cell r="B538"/>
          <cell r="C538"/>
          <cell r="D538"/>
          <cell r="E538"/>
          <cell r="F538"/>
          <cell r="G538"/>
          <cell r="H538"/>
          <cell r="I538"/>
          <cell r="J538"/>
          <cell r="K538"/>
          <cell r="L538"/>
          <cell r="M538"/>
          <cell r="N538"/>
          <cell r="O538"/>
          <cell r="P538"/>
          <cell r="Q538"/>
          <cell r="R538"/>
          <cell r="S538"/>
          <cell r="T538"/>
          <cell r="U538"/>
          <cell r="V538"/>
          <cell r="W538"/>
          <cell r="X538"/>
          <cell r="Y538"/>
          <cell r="Z538"/>
          <cell r="AA538"/>
          <cell r="AB538"/>
          <cell r="AC538"/>
          <cell r="AD538"/>
        </row>
        <row r="539">
          <cell r="A539">
            <v>0</v>
          </cell>
          <cell r="B539"/>
          <cell r="C539"/>
          <cell r="D539"/>
          <cell r="E539"/>
          <cell r="F539"/>
          <cell r="G539"/>
          <cell r="H539"/>
          <cell r="I539"/>
          <cell r="J539"/>
          <cell r="K539"/>
          <cell r="L539"/>
          <cell r="M539"/>
          <cell r="N539"/>
          <cell r="O539"/>
          <cell r="P539"/>
          <cell r="Q539"/>
          <cell r="R539"/>
          <cell r="S539"/>
          <cell r="T539"/>
          <cell r="U539"/>
          <cell r="V539"/>
          <cell r="W539"/>
          <cell r="X539"/>
          <cell r="Y539"/>
          <cell r="Z539"/>
          <cell r="AA539"/>
          <cell r="AB539"/>
          <cell r="AC539"/>
          <cell r="AD539"/>
        </row>
        <row r="540">
          <cell r="A540">
            <v>0</v>
          </cell>
          <cell r="B540"/>
          <cell r="C540"/>
          <cell r="D540"/>
          <cell r="E540"/>
          <cell r="F540"/>
          <cell r="G540"/>
          <cell r="H540"/>
          <cell r="I540"/>
          <cell r="J540"/>
          <cell r="K540"/>
          <cell r="L540"/>
          <cell r="M540"/>
          <cell r="N540"/>
          <cell r="O540"/>
          <cell r="P540"/>
          <cell r="Q540"/>
          <cell r="R540"/>
          <cell r="S540"/>
          <cell r="T540"/>
          <cell r="U540"/>
          <cell r="V540"/>
          <cell r="W540"/>
          <cell r="X540"/>
          <cell r="Y540"/>
          <cell r="Z540"/>
          <cell r="AA540"/>
          <cell r="AB540"/>
          <cell r="AC540"/>
          <cell r="AD540"/>
        </row>
        <row r="541">
          <cell r="A541">
            <v>0</v>
          </cell>
          <cell r="B541"/>
          <cell r="C541"/>
          <cell r="D541"/>
          <cell r="E541"/>
          <cell r="F541"/>
          <cell r="G541"/>
          <cell r="H541"/>
          <cell r="I541"/>
          <cell r="J541"/>
          <cell r="K541"/>
          <cell r="L541"/>
          <cell r="M541"/>
          <cell r="N541"/>
          <cell r="O541"/>
          <cell r="P541"/>
          <cell r="Q541"/>
          <cell r="R541"/>
          <cell r="S541"/>
          <cell r="T541"/>
          <cell r="U541"/>
          <cell r="V541"/>
          <cell r="W541"/>
          <cell r="X541"/>
          <cell r="Y541"/>
          <cell r="Z541"/>
          <cell r="AA541"/>
          <cell r="AB541"/>
          <cell r="AC541"/>
          <cell r="AD541"/>
        </row>
        <row r="542">
          <cell r="A542">
            <v>0</v>
          </cell>
          <cell r="B542"/>
          <cell r="C542"/>
          <cell r="D542"/>
          <cell r="E542"/>
          <cell r="F542"/>
          <cell r="G542"/>
          <cell r="H542"/>
          <cell r="I542"/>
          <cell r="J542"/>
          <cell r="K542"/>
          <cell r="L542"/>
          <cell r="M542"/>
          <cell r="N542"/>
          <cell r="O542"/>
          <cell r="P542"/>
          <cell r="Q542"/>
          <cell r="R542"/>
          <cell r="S542"/>
          <cell r="T542"/>
          <cell r="U542"/>
          <cell r="V542"/>
          <cell r="W542"/>
          <cell r="X542"/>
          <cell r="Y542"/>
          <cell r="Z542"/>
          <cell r="AA542"/>
          <cell r="AB542"/>
          <cell r="AC542"/>
          <cell r="AD542"/>
        </row>
        <row r="543">
          <cell r="A543">
            <v>0</v>
          </cell>
          <cell r="B543"/>
          <cell r="C543"/>
          <cell r="D543"/>
          <cell r="E543"/>
          <cell r="F543"/>
          <cell r="G543"/>
          <cell r="H543"/>
          <cell r="I543"/>
          <cell r="J543"/>
          <cell r="K543"/>
          <cell r="L543"/>
          <cell r="M543"/>
          <cell r="N543"/>
          <cell r="O543"/>
          <cell r="P543"/>
          <cell r="Q543"/>
          <cell r="R543"/>
          <cell r="S543"/>
          <cell r="T543"/>
          <cell r="U543"/>
          <cell r="V543"/>
          <cell r="W543"/>
          <cell r="X543"/>
          <cell r="Y543"/>
          <cell r="Z543"/>
          <cell r="AA543"/>
          <cell r="AB543"/>
          <cell r="AC543"/>
          <cell r="AD543"/>
        </row>
        <row r="544">
          <cell r="A544">
            <v>0</v>
          </cell>
          <cell r="B544"/>
          <cell r="C544"/>
          <cell r="D544"/>
          <cell r="E544"/>
          <cell r="F544"/>
          <cell r="G544"/>
          <cell r="H544"/>
          <cell r="I544"/>
          <cell r="J544"/>
          <cell r="K544"/>
          <cell r="L544"/>
          <cell r="M544"/>
          <cell r="N544"/>
          <cell r="O544"/>
          <cell r="P544"/>
          <cell r="Q544"/>
          <cell r="R544"/>
          <cell r="S544"/>
          <cell r="T544"/>
          <cell r="U544"/>
          <cell r="V544"/>
          <cell r="W544"/>
          <cell r="X544"/>
          <cell r="Y544"/>
          <cell r="Z544"/>
          <cell r="AA544"/>
          <cell r="AB544"/>
          <cell r="AC544"/>
          <cell r="AD544"/>
        </row>
        <row r="545">
          <cell r="A545">
            <v>0</v>
          </cell>
          <cell r="B545"/>
          <cell r="C545"/>
          <cell r="D545"/>
          <cell r="E545"/>
          <cell r="F545"/>
          <cell r="G545"/>
          <cell r="H545"/>
          <cell r="I545"/>
          <cell r="J545"/>
          <cell r="K545"/>
          <cell r="L545"/>
          <cell r="M545"/>
          <cell r="N545"/>
          <cell r="O545"/>
          <cell r="P545"/>
          <cell r="Q545"/>
          <cell r="R545"/>
          <cell r="S545"/>
          <cell r="T545"/>
          <cell r="U545"/>
          <cell r="V545"/>
          <cell r="W545"/>
          <cell r="X545"/>
          <cell r="Y545"/>
          <cell r="Z545"/>
          <cell r="AA545"/>
          <cell r="AB545"/>
          <cell r="AC545"/>
          <cell r="AD545"/>
        </row>
        <row r="546">
          <cell r="A546">
            <v>0</v>
          </cell>
          <cell r="B546"/>
          <cell r="C546"/>
          <cell r="D546"/>
          <cell r="E546"/>
          <cell r="F546"/>
          <cell r="G546"/>
          <cell r="H546"/>
          <cell r="I546"/>
          <cell r="J546"/>
          <cell r="K546"/>
          <cell r="L546"/>
          <cell r="M546"/>
          <cell r="N546"/>
          <cell r="O546"/>
          <cell r="P546"/>
          <cell r="Q546"/>
          <cell r="R546"/>
          <cell r="S546"/>
          <cell r="T546"/>
          <cell r="U546"/>
          <cell r="V546"/>
          <cell r="W546"/>
          <cell r="X546"/>
          <cell r="Y546"/>
          <cell r="Z546"/>
          <cell r="AA546"/>
          <cell r="AB546"/>
          <cell r="AC546"/>
          <cell r="AD546"/>
        </row>
        <row r="547">
          <cell r="A547">
            <v>0</v>
          </cell>
          <cell r="B547"/>
          <cell r="C547"/>
          <cell r="D547"/>
          <cell r="E547"/>
          <cell r="F547"/>
          <cell r="G547"/>
          <cell r="H547"/>
          <cell r="I547"/>
          <cell r="J547"/>
          <cell r="K547"/>
          <cell r="L547"/>
          <cell r="M547"/>
          <cell r="N547"/>
          <cell r="O547"/>
          <cell r="P547"/>
          <cell r="Q547"/>
          <cell r="R547"/>
          <cell r="S547"/>
          <cell r="T547"/>
          <cell r="U547"/>
          <cell r="V547"/>
          <cell r="W547"/>
          <cell r="X547"/>
          <cell r="Y547"/>
          <cell r="Z547"/>
          <cell r="AA547"/>
          <cell r="AB547"/>
          <cell r="AC547"/>
          <cell r="AD547"/>
        </row>
        <row r="548">
          <cell r="A548">
            <v>0</v>
          </cell>
          <cell r="B548"/>
          <cell r="C548"/>
          <cell r="D548"/>
          <cell r="E548"/>
          <cell r="F548"/>
          <cell r="G548"/>
          <cell r="H548"/>
          <cell r="I548"/>
          <cell r="J548"/>
          <cell r="K548"/>
          <cell r="L548"/>
          <cell r="M548"/>
          <cell r="N548"/>
          <cell r="O548"/>
          <cell r="P548"/>
          <cell r="Q548"/>
          <cell r="R548"/>
          <cell r="S548"/>
          <cell r="T548"/>
          <cell r="U548"/>
          <cell r="V548"/>
          <cell r="W548"/>
          <cell r="X548"/>
          <cell r="Y548"/>
          <cell r="Z548"/>
          <cell r="AA548"/>
          <cell r="AB548"/>
          <cell r="AC548"/>
          <cell r="AD548"/>
        </row>
        <row r="549">
          <cell r="A549">
            <v>0</v>
          </cell>
          <cell r="B549"/>
          <cell r="C549"/>
          <cell r="D549"/>
          <cell r="E549"/>
          <cell r="F549"/>
          <cell r="G549"/>
          <cell r="H549"/>
          <cell r="I549"/>
          <cell r="J549"/>
          <cell r="K549"/>
          <cell r="L549"/>
          <cell r="M549"/>
          <cell r="N549"/>
          <cell r="O549"/>
          <cell r="P549"/>
          <cell r="Q549"/>
          <cell r="R549"/>
          <cell r="S549"/>
          <cell r="T549"/>
          <cell r="U549"/>
          <cell r="V549"/>
          <cell r="W549"/>
          <cell r="X549"/>
          <cell r="Y549"/>
          <cell r="Z549"/>
          <cell r="AA549"/>
          <cell r="AB549"/>
          <cell r="AC549"/>
          <cell r="AD549"/>
        </row>
        <row r="550">
          <cell r="A550">
            <v>0</v>
          </cell>
          <cell r="B550"/>
          <cell r="C550"/>
          <cell r="D550"/>
          <cell r="E550"/>
          <cell r="F550"/>
          <cell r="G550"/>
          <cell r="H550"/>
          <cell r="I550"/>
          <cell r="J550"/>
          <cell r="K550"/>
          <cell r="L550"/>
          <cell r="M550"/>
          <cell r="N550"/>
          <cell r="O550"/>
          <cell r="P550"/>
          <cell r="Q550"/>
          <cell r="R550"/>
          <cell r="S550"/>
          <cell r="T550"/>
          <cell r="U550"/>
          <cell r="V550"/>
          <cell r="W550"/>
          <cell r="X550"/>
          <cell r="Y550"/>
          <cell r="Z550"/>
          <cell r="AA550"/>
          <cell r="AB550"/>
          <cell r="AC550"/>
          <cell r="AD550"/>
        </row>
        <row r="551">
          <cell r="A551">
            <v>0</v>
          </cell>
          <cell r="B551"/>
          <cell r="C551"/>
          <cell r="D551"/>
          <cell r="E551"/>
          <cell r="F551"/>
          <cell r="G551"/>
          <cell r="H551"/>
          <cell r="I551"/>
          <cell r="J551"/>
          <cell r="K551"/>
          <cell r="L551"/>
          <cell r="M551"/>
          <cell r="N551"/>
          <cell r="O551"/>
          <cell r="P551"/>
          <cell r="Q551"/>
          <cell r="R551"/>
          <cell r="S551"/>
          <cell r="T551"/>
          <cell r="U551"/>
          <cell r="V551"/>
          <cell r="W551"/>
          <cell r="X551"/>
          <cell r="Y551"/>
          <cell r="Z551"/>
          <cell r="AA551"/>
          <cell r="AB551"/>
          <cell r="AC551"/>
          <cell r="AD551"/>
        </row>
        <row r="552">
          <cell r="A552">
            <v>0</v>
          </cell>
          <cell r="B552"/>
          <cell r="C552"/>
          <cell r="D552"/>
          <cell r="E552"/>
          <cell r="F552"/>
          <cell r="G552"/>
          <cell r="H552"/>
          <cell r="I552"/>
          <cell r="J552"/>
          <cell r="K552"/>
          <cell r="L552"/>
          <cell r="M552"/>
          <cell r="N552"/>
          <cell r="O552"/>
          <cell r="P552"/>
          <cell r="Q552"/>
          <cell r="R552"/>
          <cell r="S552"/>
          <cell r="T552"/>
          <cell r="U552"/>
          <cell r="V552"/>
          <cell r="W552"/>
          <cell r="X552"/>
          <cell r="Y552"/>
          <cell r="Z552"/>
          <cell r="AA552"/>
          <cell r="AB552"/>
          <cell r="AC552"/>
          <cell r="AD552"/>
        </row>
        <row r="553">
          <cell r="A553">
            <v>0</v>
          </cell>
          <cell r="B553"/>
          <cell r="C553"/>
          <cell r="D553"/>
          <cell r="E553"/>
          <cell r="F553"/>
          <cell r="G553"/>
          <cell r="H553"/>
          <cell r="I553"/>
          <cell r="J553"/>
          <cell r="K553"/>
          <cell r="L553"/>
          <cell r="M553"/>
          <cell r="N553"/>
          <cell r="O553"/>
          <cell r="P553"/>
          <cell r="Q553"/>
          <cell r="R553"/>
          <cell r="S553"/>
          <cell r="T553"/>
          <cell r="U553"/>
          <cell r="V553"/>
          <cell r="W553"/>
          <cell r="X553"/>
          <cell r="Y553"/>
          <cell r="Z553"/>
          <cell r="AA553"/>
          <cell r="AB553"/>
          <cell r="AC553"/>
          <cell r="AD553"/>
        </row>
        <row r="554">
          <cell r="A554">
            <v>0</v>
          </cell>
          <cell r="B554"/>
          <cell r="C554"/>
          <cell r="D554"/>
          <cell r="E554"/>
          <cell r="F554"/>
          <cell r="G554"/>
          <cell r="H554"/>
          <cell r="I554"/>
          <cell r="J554"/>
          <cell r="K554"/>
          <cell r="L554"/>
          <cell r="M554"/>
          <cell r="N554"/>
          <cell r="O554"/>
          <cell r="P554"/>
          <cell r="Q554"/>
          <cell r="R554"/>
          <cell r="S554"/>
          <cell r="T554"/>
          <cell r="U554"/>
          <cell r="V554"/>
          <cell r="W554"/>
          <cell r="X554"/>
          <cell r="Y554"/>
          <cell r="Z554"/>
          <cell r="AA554"/>
          <cell r="AB554"/>
          <cell r="AC554"/>
          <cell r="AD554"/>
        </row>
        <row r="555">
          <cell r="A555">
            <v>0</v>
          </cell>
          <cell r="B555"/>
          <cell r="C555"/>
          <cell r="D555"/>
          <cell r="E555"/>
          <cell r="F555"/>
          <cell r="G555"/>
          <cell r="H555"/>
          <cell r="I555"/>
          <cell r="J555"/>
          <cell r="K555"/>
          <cell r="L555"/>
          <cell r="M555"/>
          <cell r="N555"/>
          <cell r="O555"/>
          <cell r="P555"/>
          <cell r="Q555"/>
          <cell r="R555"/>
          <cell r="S555"/>
          <cell r="T555"/>
          <cell r="U555"/>
          <cell r="V555"/>
          <cell r="W555"/>
          <cell r="X555"/>
          <cell r="Y555"/>
          <cell r="Z555"/>
          <cell r="AA555"/>
          <cell r="AB555"/>
          <cell r="AC555"/>
          <cell r="AD555"/>
        </row>
        <row r="556">
          <cell r="A556">
            <v>0</v>
          </cell>
          <cell r="B556"/>
          <cell r="C556"/>
          <cell r="D556"/>
          <cell r="E556"/>
          <cell r="F556"/>
          <cell r="G556"/>
          <cell r="H556"/>
          <cell r="I556"/>
          <cell r="J556"/>
          <cell r="K556"/>
          <cell r="L556"/>
          <cell r="M556"/>
          <cell r="N556"/>
          <cell r="O556"/>
          <cell r="P556"/>
          <cell r="Q556"/>
          <cell r="R556"/>
          <cell r="S556"/>
          <cell r="T556"/>
          <cell r="U556"/>
          <cell r="V556"/>
          <cell r="W556"/>
          <cell r="X556"/>
          <cell r="Y556"/>
          <cell r="Z556"/>
          <cell r="AA556"/>
          <cell r="AB556"/>
          <cell r="AC556"/>
          <cell r="AD556"/>
        </row>
        <row r="557">
          <cell r="A557">
            <v>0</v>
          </cell>
          <cell r="B557"/>
          <cell r="C557"/>
          <cell r="D557"/>
          <cell r="E557"/>
          <cell r="F557"/>
          <cell r="G557"/>
          <cell r="H557"/>
          <cell r="I557"/>
          <cell r="J557"/>
          <cell r="K557"/>
          <cell r="L557"/>
          <cell r="M557"/>
          <cell r="N557"/>
          <cell r="O557"/>
          <cell r="P557"/>
          <cell r="Q557"/>
          <cell r="R557"/>
          <cell r="S557"/>
          <cell r="T557"/>
          <cell r="U557"/>
          <cell r="V557"/>
          <cell r="W557"/>
          <cell r="X557"/>
          <cell r="Y557"/>
          <cell r="Z557"/>
          <cell r="AA557"/>
          <cell r="AB557"/>
          <cell r="AC557"/>
          <cell r="AD557"/>
        </row>
        <row r="558">
          <cell r="A558">
            <v>0</v>
          </cell>
          <cell r="B558"/>
          <cell r="C558"/>
          <cell r="D558"/>
          <cell r="E558"/>
          <cell r="F558"/>
          <cell r="G558"/>
          <cell r="H558"/>
          <cell r="I558"/>
          <cell r="J558"/>
          <cell r="K558"/>
          <cell r="L558"/>
          <cell r="M558"/>
          <cell r="N558"/>
          <cell r="O558"/>
          <cell r="P558"/>
          <cell r="Q558"/>
          <cell r="R558"/>
          <cell r="S558"/>
          <cell r="T558"/>
          <cell r="U558"/>
          <cell r="V558"/>
          <cell r="W558"/>
          <cell r="X558"/>
          <cell r="Y558"/>
          <cell r="Z558"/>
          <cell r="AA558"/>
          <cell r="AB558"/>
          <cell r="AC558"/>
          <cell r="AD558"/>
        </row>
        <row r="559">
          <cell r="A559">
            <v>0</v>
          </cell>
          <cell r="B559"/>
          <cell r="C559"/>
          <cell r="D559"/>
          <cell r="E559"/>
          <cell r="F559"/>
          <cell r="G559"/>
          <cell r="H559"/>
          <cell r="I559"/>
          <cell r="J559"/>
          <cell r="K559"/>
          <cell r="L559"/>
          <cell r="M559"/>
          <cell r="N559"/>
          <cell r="O559"/>
          <cell r="P559"/>
          <cell r="Q559"/>
          <cell r="R559"/>
          <cell r="S559"/>
          <cell r="T559"/>
          <cell r="U559"/>
          <cell r="V559"/>
          <cell r="W559"/>
          <cell r="X559"/>
          <cell r="Y559"/>
          <cell r="Z559"/>
          <cell r="AA559"/>
          <cell r="AB559"/>
          <cell r="AC559"/>
          <cell r="AD559"/>
        </row>
        <row r="560">
          <cell r="A560">
            <v>0</v>
          </cell>
          <cell r="B560"/>
          <cell r="C560"/>
          <cell r="D560"/>
          <cell r="E560"/>
          <cell r="F560"/>
          <cell r="G560"/>
          <cell r="H560"/>
          <cell r="I560"/>
          <cell r="J560"/>
          <cell r="K560"/>
          <cell r="L560"/>
          <cell r="M560"/>
          <cell r="N560"/>
          <cell r="O560"/>
          <cell r="P560"/>
          <cell r="Q560"/>
          <cell r="R560"/>
          <cell r="S560"/>
          <cell r="T560"/>
          <cell r="U560"/>
          <cell r="V560"/>
          <cell r="W560"/>
          <cell r="X560"/>
          <cell r="Y560"/>
          <cell r="Z560"/>
          <cell r="AA560"/>
          <cell r="AB560"/>
          <cell r="AC560"/>
          <cell r="AD560"/>
        </row>
        <row r="561">
          <cell r="A561">
            <v>0</v>
          </cell>
          <cell r="B561"/>
          <cell r="C561"/>
          <cell r="D561"/>
          <cell r="E561"/>
          <cell r="F561"/>
          <cell r="G561"/>
          <cell r="H561"/>
          <cell r="I561"/>
          <cell r="J561"/>
          <cell r="K561"/>
          <cell r="L561"/>
          <cell r="M561"/>
          <cell r="N561"/>
          <cell r="O561"/>
          <cell r="P561"/>
          <cell r="Q561"/>
          <cell r="R561"/>
          <cell r="S561"/>
          <cell r="T561"/>
          <cell r="U561"/>
          <cell r="V561"/>
          <cell r="W561"/>
          <cell r="X561"/>
          <cell r="Y561"/>
          <cell r="Z561"/>
          <cell r="AA561"/>
          <cell r="AB561"/>
          <cell r="AC561"/>
          <cell r="AD561"/>
        </row>
        <row r="562">
          <cell r="A562">
            <v>0</v>
          </cell>
          <cell r="B562"/>
          <cell r="C562"/>
          <cell r="D562"/>
          <cell r="E562"/>
          <cell r="F562"/>
          <cell r="G562"/>
          <cell r="H562"/>
          <cell r="I562"/>
          <cell r="J562"/>
          <cell r="K562"/>
          <cell r="L562"/>
          <cell r="M562"/>
          <cell r="N562"/>
          <cell r="O562"/>
          <cell r="P562"/>
          <cell r="Q562"/>
          <cell r="R562"/>
          <cell r="S562"/>
          <cell r="T562"/>
          <cell r="U562"/>
          <cell r="V562"/>
          <cell r="W562"/>
          <cell r="X562"/>
          <cell r="Y562"/>
          <cell r="Z562"/>
          <cell r="AA562"/>
          <cell r="AB562"/>
          <cell r="AC562"/>
          <cell r="AD562"/>
        </row>
        <row r="563">
          <cell r="A563">
            <v>0</v>
          </cell>
          <cell r="B563"/>
          <cell r="C563"/>
          <cell r="D563"/>
          <cell r="E563"/>
          <cell r="F563"/>
          <cell r="G563"/>
          <cell r="H563"/>
          <cell r="I563"/>
          <cell r="J563"/>
          <cell r="K563"/>
          <cell r="L563"/>
          <cell r="M563"/>
          <cell r="N563"/>
          <cell r="O563"/>
          <cell r="P563"/>
          <cell r="Q563"/>
          <cell r="R563"/>
          <cell r="S563"/>
          <cell r="T563"/>
          <cell r="U563"/>
          <cell r="V563"/>
          <cell r="W563"/>
          <cell r="X563"/>
          <cell r="Y563"/>
          <cell r="Z563"/>
          <cell r="AA563"/>
          <cell r="AB563"/>
          <cell r="AC563"/>
          <cell r="AD563"/>
        </row>
        <row r="564">
          <cell r="A564">
            <v>0</v>
          </cell>
          <cell r="B564"/>
          <cell r="C564"/>
          <cell r="D564"/>
          <cell r="E564"/>
          <cell r="F564"/>
          <cell r="G564"/>
          <cell r="H564"/>
          <cell r="I564"/>
          <cell r="J564"/>
          <cell r="K564"/>
          <cell r="L564"/>
          <cell r="M564"/>
          <cell r="N564"/>
          <cell r="O564"/>
          <cell r="P564"/>
          <cell r="Q564"/>
          <cell r="R564"/>
          <cell r="S564"/>
          <cell r="T564"/>
          <cell r="U564"/>
          <cell r="V564"/>
          <cell r="W564"/>
          <cell r="X564"/>
          <cell r="Y564"/>
          <cell r="Z564"/>
          <cell r="AA564"/>
          <cell r="AB564"/>
          <cell r="AC564"/>
          <cell r="AD564"/>
        </row>
        <row r="565">
          <cell r="A565">
            <v>0</v>
          </cell>
          <cell r="B565"/>
          <cell r="C565"/>
          <cell r="D565"/>
          <cell r="E565"/>
          <cell r="F565"/>
          <cell r="G565"/>
          <cell r="H565"/>
          <cell r="I565"/>
          <cell r="J565"/>
          <cell r="K565"/>
          <cell r="L565"/>
          <cell r="M565"/>
          <cell r="N565"/>
          <cell r="O565"/>
          <cell r="P565"/>
          <cell r="Q565"/>
          <cell r="R565"/>
          <cell r="S565"/>
          <cell r="T565"/>
          <cell r="U565"/>
          <cell r="V565"/>
          <cell r="W565"/>
          <cell r="X565"/>
          <cell r="Y565"/>
          <cell r="Z565"/>
          <cell r="AA565"/>
          <cell r="AB565"/>
          <cell r="AC565"/>
          <cell r="AD565"/>
        </row>
        <row r="566">
          <cell r="A566">
            <v>0</v>
          </cell>
          <cell r="B566"/>
          <cell r="C566"/>
          <cell r="D566"/>
          <cell r="E566"/>
          <cell r="F566"/>
          <cell r="G566"/>
          <cell r="H566"/>
          <cell r="I566"/>
          <cell r="J566"/>
          <cell r="K566"/>
          <cell r="L566"/>
          <cell r="M566"/>
          <cell r="N566"/>
          <cell r="O566"/>
          <cell r="P566"/>
          <cell r="Q566"/>
          <cell r="R566"/>
          <cell r="S566"/>
          <cell r="T566"/>
          <cell r="U566"/>
          <cell r="V566"/>
          <cell r="W566"/>
          <cell r="X566"/>
          <cell r="Y566"/>
          <cell r="Z566"/>
          <cell r="AA566"/>
          <cell r="AB566"/>
          <cell r="AC566"/>
          <cell r="AD566"/>
        </row>
        <row r="567">
          <cell r="A567">
            <v>0</v>
          </cell>
          <cell r="B567"/>
          <cell r="C567"/>
          <cell r="D567"/>
          <cell r="E567"/>
          <cell r="F567"/>
          <cell r="G567"/>
          <cell r="H567"/>
          <cell r="I567"/>
          <cell r="J567"/>
          <cell r="K567"/>
          <cell r="L567"/>
          <cell r="M567"/>
          <cell r="N567"/>
          <cell r="O567"/>
          <cell r="P567"/>
          <cell r="Q567"/>
          <cell r="R567"/>
          <cell r="S567"/>
          <cell r="T567"/>
          <cell r="U567"/>
          <cell r="V567"/>
          <cell r="W567"/>
          <cell r="X567"/>
          <cell r="Y567"/>
          <cell r="Z567"/>
          <cell r="AA567"/>
          <cell r="AB567"/>
          <cell r="AC567"/>
          <cell r="AD567"/>
        </row>
        <row r="568">
          <cell r="A568">
            <v>0</v>
          </cell>
          <cell r="B568"/>
          <cell r="C568"/>
          <cell r="D568"/>
          <cell r="E568"/>
          <cell r="F568"/>
          <cell r="G568"/>
          <cell r="H568"/>
          <cell r="I568"/>
          <cell r="J568"/>
          <cell r="K568"/>
          <cell r="L568"/>
          <cell r="M568"/>
          <cell r="N568"/>
          <cell r="O568"/>
          <cell r="P568"/>
          <cell r="Q568"/>
          <cell r="R568"/>
          <cell r="S568"/>
          <cell r="T568"/>
          <cell r="U568"/>
          <cell r="V568"/>
          <cell r="W568"/>
          <cell r="X568"/>
          <cell r="Y568"/>
          <cell r="Z568"/>
          <cell r="AA568"/>
          <cell r="AB568"/>
          <cell r="AC568"/>
          <cell r="AD568"/>
        </row>
        <row r="569">
          <cell r="A569">
            <v>0</v>
          </cell>
          <cell r="B569"/>
          <cell r="C569"/>
          <cell r="D569"/>
          <cell r="E569"/>
          <cell r="F569"/>
          <cell r="G569"/>
          <cell r="H569"/>
          <cell r="I569"/>
          <cell r="J569"/>
          <cell r="K569"/>
          <cell r="L569"/>
          <cell r="M569"/>
          <cell r="N569"/>
          <cell r="O569"/>
          <cell r="P569"/>
          <cell r="Q569"/>
          <cell r="R569"/>
          <cell r="S569"/>
          <cell r="T569"/>
          <cell r="U569"/>
          <cell r="V569"/>
          <cell r="W569"/>
          <cell r="X569"/>
          <cell r="Y569"/>
          <cell r="Z569"/>
          <cell r="AA569"/>
          <cell r="AB569"/>
          <cell r="AC569"/>
          <cell r="AD569"/>
        </row>
        <row r="570">
          <cell r="A570">
            <v>0</v>
          </cell>
          <cell r="B570"/>
          <cell r="C570"/>
          <cell r="D570"/>
          <cell r="E570"/>
          <cell r="F570"/>
          <cell r="G570"/>
          <cell r="H570"/>
          <cell r="I570"/>
          <cell r="J570"/>
          <cell r="K570"/>
          <cell r="L570"/>
          <cell r="M570"/>
          <cell r="N570"/>
          <cell r="O570"/>
          <cell r="P570"/>
          <cell r="Q570"/>
          <cell r="R570"/>
          <cell r="S570"/>
          <cell r="T570"/>
          <cell r="U570"/>
          <cell r="V570"/>
          <cell r="W570"/>
          <cell r="X570"/>
          <cell r="Y570"/>
          <cell r="Z570"/>
          <cell r="AA570"/>
          <cell r="AB570"/>
          <cell r="AC570"/>
          <cell r="AD570"/>
        </row>
        <row r="571">
          <cell r="A571">
            <v>0</v>
          </cell>
          <cell r="B571"/>
          <cell r="C571"/>
          <cell r="D571"/>
          <cell r="E571"/>
          <cell r="F571"/>
          <cell r="G571"/>
          <cell r="H571"/>
          <cell r="I571"/>
          <cell r="J571"/>
          <cell r="K571"/>
          <cell r="L571"/>
          <cell r="M571"/>
          <cell r="N571"/>
          <cell r="O571"/>
          <cell r="P571"/>
          <cell r="Q571"/>
          <cell r="R571"/>
          <cell r="S571"/>
          <cell r="T571"/>
          <cell r="U571"/>
          <cell r="V571"/>
          <cell r="W571"/>
          <cell r="X571"/>
          <cell r="Y571"/>
          <cell r="Z571"/>
          <cell r="AA571"/>
          <cell r="AB571"/>
          <cell r="AC571"/>
          <cell r="AD571"/>
        </row>
        <row r="572">
          <cell r="A572">
            <v>0</v>
          </cell>
          <cell r="B572"/>
          <cell r="C572"/>
          <cell r="D572"/>
          <cell r="E572"/>
          <cell r="F572"/>
          <cell r="G572"/>
          <cell r="H572"/>
          <cell r="I572"/>
          <cell r="J572"/>
          <cell r="K572"/>
          <cell r="L572"/>
          <cell r="M572"/>
          <cell r="N572"/>
          <cell r="O572"/>
          <cell r="P572"/>
          <cell r="Q572"/>
          <cell r="R572"/>
          <cell r="S572"/>
          <cell r="T572"/>
          <cell r="U572"/>
          <cell r="V572"/>
          <cell r="W572"/>
          <cell r="X572"/>
          <cell r="Y572"/>
          <cell r="Z572"/>
          <cell r="AA572"/>
          <cell r="AB572"/>
          <cell r="AC572"/>
          <cell r="AD572"/>
        </row>
        <row r="573">
          <cell r="A573">
            <v>0</v>
          </cell>
          <cell r="B573"/>
          <cell r="C573"/>
          <cell r="D573"/>
          <cell r="E573"/>
          <cell r="F573"/>
          <cell r="G573"/>
          <cell r="H573"/>
          <cell r="I573"/>
          <cell r="J573"/>
          <cell r="K573"/>
          <cell r="L573"/>
          <cell r="M573"/>
          <cell r="N573"/>
          <cell r="O573"/>
          <cell r="P573"/>
          <cell r="Q573"/>
          <cell r="R573"/>
          <cell r="S573"/>
          <cell r="T573"/>
          <cell r="U573"/>
          <cell r="V573"/>
          <cell r="W573"/>
          <cell r="X573"/>
          <cell r="Y573"/>
          <cell r="Z573"/>
          <cell r="AA573"/>
          <cell r="AB573"/>
          <cell r="AC573"/>
          <cell r="AD573"/>
        </row>
        <row r="574">
          <cell r="A574">
            <v>0</v>
          </cell>
          <cell r="B574"/>
          <cell r="C574"/>
          <cell r="D574"/>
          <cell r="E574"/>
          <cell r="F574"/>
          <cell r="G574"/>
          <cell r="H574"/>
          <cell r="I574"/>
          <cell r="J574"/>
          <cell r="K574"/>
          <cell r="L574"/>
          <cell r="M574"/>
          <cell r="N574"/>
          <cell r="O574"/>
          <cell r="P574"/>
          <cell r="Q574"/>
          <cell r="R574"/>
          <cell r="S574"/>
          <cell r="T574"/>
          <cell r="U574"/>
          <cell r="V574"/>
          <cell r="W574"/>
          <cell r="X574"/>
          <cell r="Y574"/>
          <cell r="Z574"/>
          <cell r="AA574"/>
          <cell r="AB574"/>
          <cell r="AC574"/>
          <cell r="AD574"/>
        </row>
        <row r="575">
          <cell r="A575">
            <v>0</v>
          </cell>
          <cell r="B575"/>
          <cell r="C575"/>
          <cell r="D575"/>
          <cell r="E575"/>
          <cell r="F575"/>
          <cell r="G575"/>
          <cell r="H575"/>
          <cell r="I575"/>
          <cell r="J575"/>
          <cell r="K575"/>
          <cell r="L575"/>
          <cell r="M575"/>
          <cell r="N575"/>
          <cell r="O575"/>
          <cell r="P575"/>
          <cell r="Q575"/>
          <cell r="R575"/>
          <cell r="S575"/>
          <cell r="T575"/>
          <cell r="U575"/>
          <cell r="V575"/>
          <cell r="W575"/>
          <cell r="X575"/>
          <cell r="Y575"/>
          <cell r="Z575"/>
          <cell r="AA575"/>
          <cell r="AB575"/>
          <cell r="AC575"/>
          <cell r="AD575"/>
        </row>
        <row r="576">
          <cell r="A576">
            <v>0</v>
          </cell>
          <cell r="B576"/>
          <cell r="C576"/>
          <cell r="D576"/>
          <cell r="E576"/>
          <cell r="F576"/>
          <cell r="G576"/>
          <cell r="H576"/>
          <cell r="I576"/>
          <cell r="J576"/>
          <cell r="K576"/>
          <cell r="L576"/>
          <cell r="M576"/>
          <cell r="N576"/>
          <cell r="O576"/>
          <cell r="P576"/>
          <cell r="Q576"/>
          <cell r="R576"/>
          <cell r="S576"/>
          <cell r="T576"/>
          <cell r="U576"/>
          <cell r="V576"/>
          <cell r="W576"/>
          <cell r="X576"/>
          <cell r="Y576"/>
          <cell r="Z576"/>
          <cell r="AA576"/>
          <cell r="AB576"/>
          <cell r="AC576"/>
          <cell r="AD576"/>
        </row>
        <row r="577">
          <cell r="A577">
            <v>0</v>
          </cell>
          <cell r="B577"/>
          <cell r="C577"/>
          <cell r="D577"/>
          <cell r="E577"/>
          <cell r="F577"/>
          <cell r="G577"/>
          <cell r="H577"/>
          <cell r="I577"/>
          <cell r="J577"/>
          <cell r="K577"/>
          <cell r="L577"/>
          <cell r="M577"/>
          <cell r="N577"/>
          <cell r="O577"/>
          <cell r="P577"/>
          <cell r="Q577"/>
          <cell r="R577"/>
          <cell r="S577"/>
          <cell r="T577"/>
          <cell r="U577"/>
          <cell r="V577"/>
          <cell r="W577"/>
          <cell r="X577"/>
          <cell r="Y577"/>
          <cell r="Z577"/>
          <cell r="AA577"/>
          <cell r="AB577"/>
          <cell r="AC577"/>
          <cell r="AD577"/>
        </row>
        <row r="578">
          <cell r="A578">
            <v>0</v>
          </cell>
          <cell r="B578"/>
          <cell r="C578"/>
          <cell r="D578"/>
          <cell r="E578"/>
          <cell r="F578"/>
          <cell r="G578"/>
          <cell r="H578"/>
          <cell r="I578"/>
          <cell r="J578"/>
          <cell r="K578"/>
          <cell r="L578"/>
          <cell r="M578"/>
          <cell r="N578"/>
          <cell r="O578"/>
          <cell r="P578"/>
          <cell r="Q578"/>
          <cell r="R578"/>
          <cell r="S578"/>
          <cell r="T578"/>
          <cell r="U578"/>
          <cell r="V578"/>
          <cell r="W578"/>
          <cell r="X578"/>
          <cell r="Y578"/>
          <cell r="Z578"/>
          <cell r="AA578"/>
          <cell r="AB578"/>
          <cell r="AC578"/>
          <cell r="AD578"/>
        </row>
        <row r="579">
          <cell r="A579">
            <v>0</v>
          </cell>
          <cell r="B579"/>
          <cell r="C579"/>
          <cell r="D579"/>
          <cell r="E579"/>
          <cell r="F579"/>
          <cell r="G579"/>
          <cell r="H579"/>
          <cell r="I579"/>
          <cell r="J579"/>
          <cell r="K579"/>
          <cell r="L579"/>
          <cell r="M579"/>
          <cell r="N579"/>
          <cell r="O579"/>
          <cell r="P579"/>
          <cell r="Q579"/>
          <cell r="R579"/>
          <cell r="S579"/>
          <cell r="T579"/>
          <cell r="U579"/>
          <cell r="V579"/>
          <cell r="W579"/>
          <cell r="X579"/>
          <cell r="Y579"/>
          <cell r="Z579"/>
          <cell r="AA579"/>
          <cell r="AB579"/>
          <cell r="AC579"/>
          <cell r="AD579"/>
        </row>
        <row r="580">
          <cell r="A580">
            <v>0</v>
          </cell>
          <cell r="B580"/>
          <cell r="C580"/>
          <cell r="D580"/>
          <cell r="E580"/>
          <cell r="F580"/>
          <cell r="G580"/>
          <cell r="H580"/>
          <cell r="I580"/>
          <cell r="J580"/>
          <cell r="K580"/>
          <cell r="L580"/>
          <cell r="M580"/>
          <cell r="N580"/>
          <cell r="O580"/>
          <cell r="P580"/>
          <cell r="Q580"/>
          <cell r="R580"/>
          <cell r="S580"/>
          <cell r="T580"/>
          <cell r="U580"/>
          <cell r="V580"/>
          <cell r="W580"/>
          <cell r="X580"/>
          <cell r="Y580"/>
          <cell r="Z580"/>
          <cell r="AA580"/>
          <cell r="AB580"/>
          <cell r="AC580"/>
          <cell r="AD580"/>
        </row>
        <row r="581">
          <cell r="A581">
            <v>0</v>
          </cell>
          <cell r="B581"/>
          <cell r="C581"/>
          <cell r="D581"/>
          <cell r="E581"/>
          <cell r="F581"/>
          <cell r="G581"/>
          <cell r="H581"/>
          <cell r="I581"/>
          <cell r="J581"/>
          <cell r="K581"/>
          <cell r="L581"/>
          <cell r="M581"/>
          <cell r="N581"/>
          <cell r="O581"/>
          <cell r="P581"/>
          <cell r="Q581"/>
          <cell r="R581"/>
          <cell r="S581"/>
          <cell r="T581"/>
          <cell r="U581"/>
          <cell r="V581"/>
          <cell r="W581"/>
          <cell r="X581"/>
          <cell r="Y581"/>
          <cell r="Z581"/>
          <cell r="AA581"/>
          <cell r="AB581"/>
          <cell r="AC581"/>
          <cell r="AD581"/>
        </row>
        <row r="582">
          <cell r="A582">
            <v>0</v>
          </cell>
          <cell r="B582"/>
          <cell r="C582"/>
          <cell r="D582"/>
          <cell r="E582"/>
          <cell r="F582"/>
          <cell r="G582"/>
          <cell r="H582"/>
          <cell r="I582"/>
          <cell r="J582"/>
          <cell r="K582"/>
          <cell r="L582"/>
          <cell r="M582"/>
          <cell r="N582"/>
          <cell r="O582"/>
          <cell r="P582"/>
          <cell r="Q582"/>
          <cell r="R582"/>
          <cell r="S582"/>
          <cell r="T582"/>
          <cell r="U582"/>
          <cell r="V582"/>
          <cell r="W582"/>
          <cell r="X582"/>
          <cell r="Y582"/>
          <cell r="Z582"/>
          <cell r="AA582"/>
          <cell r="AB582"/>
          <cell r="AC582"/>
          <cell r="AD582"/>
        </row>
        <row r="583">
          <cell r="A583">
            <v>0</v>
          </cell>
          <cell r="B583"/>
          <cell r="C583"/>
          <cell r="D583"/>
          <cell r="E583"/>
          <cell r="F583"/>
          <cell r="G583"/>
          <cell r="H583"/>
          <cell r="I583"/>
          <cell r="J583"/>
          <cell r="K583"/>
          <cell r="L583"/>
          <cell r="M583"/>
          <cell r="N583"/>
          <cell r="O583"/>
          <cell r="P583"/>
          <cell r="Q583"/>
          <cell r="R583"/>
          <cell r="S583"/>
          <cell r="T583"/>
          <cell r="U583"/>
          <cell r="V583"/>
          <cell r="W583"/>
          <cell r="X583"/>
          <cell r="Y583"/>
          <cell r="Z583"/>
          <cell r="AA583"/>
          <cell r="AB583"/>
          <cell r="AC583"/>
          <cell r="AD583"/>
        </row>
        <row r="584">
          <cell r="A584">
            <v>0</v>
          </cell>
          <cell r="B584"/>
          <cell r="C584"/>
          <cell r="D584"/>
          <cell r="E584"/>
          <cell r="F584"/>
          <cell r="G584"/>
          <cell r="H584"/>
          <cell r="I584"/>
          <cell r="J584"/>
          <cell r="K584"/>
          <cell r="L584"/>
          <cell r="M584"/>
          <cell r="N584"/>
          <cell r="O584"/>
          <cell r="P584"/>
          <cell r="Q584"/>
          <cell r="R584"/>
          <cell r="S584"/>
          <cell r="T584"/>
          <cell r="U584"/>
          <cell r="V584"/>
          <cell r="W584"/>
          <cell r="X584"/>
          <cell r="Y584"/>
          <cell r="Z584"/>
          <cell r="AA584"/>
          <cell r="AB584"/>
          <cell r="AC584"/>
          <cell r="AD584"/>
        </row>
        <row r="585">
          <cell r="A585">
            <v>0</v>
          </cell>
          <cell r="B585"/>
          <cell r="C585"/>
          <cell r="D585"/>
          <cell r="E585"/>
          <cell r="F585"/>
          <cell r="G585"/>
          <cell r="H585"/>
          <cell r="I585"/>
          <cell r="J585"/>
          <cell r="K585"/>
          <cell r="L585"/>
          <cell r="M585"/>
          <cell r="N585"/>
          <cell r="O585"/>
          <cell r="P585"/>
          <cell r="Q585"/>
          <cell r="R585"/>
          <cell r="S585"/>
          <cell r="T585"/>
          <cell r="U585"/>
          <cell r="V585"/>
          <cell r="W585"/>
          <cell r="X585"/>
          <cell r="Y585"/>
          <cell r="Z585"/>
          <cell r="AA585"/>
          <cell r="AB585"/>
          <cell r="AC585"/>
          <cell r="AD585"/>
        </row>
        <row r="586">
          <cell r="A586">
            <v>0</v>
          </cell>
          <cell r="B586"/>
          <cell r="C586"/>
          <cell r="D586"/>
          <cell r="E586"/>
          <cell r="F586"/>
          <cell r="G586"/>
          <cell r="H586"/>
          <cell r="I586"/>
          <cell r="J586"/>
          <cell r="K586"/>
          <cell r="L586"/>
          <cell r="M586"/>
          <cell r="N586"/>
          <cell r="O586"/>
          <cell r="P586"/>
          <cell r="Q586"/>
          <cell r="R586"/>
          <cell r="S586"/>
          <cell r="T586"/>
          <cell r="U586"/>
          <cell r="V586"/>
          <cell r="W586"/>
          <cell r="X586"/>
          <cell r="Y586"/>
          <cell r="Z586"/>
          <cell r="AA586"/>
          <cell r="AB586"/>
          <cell r="AC586"/>
          <cell r="AD586"/>
        </row>
        <row r="587">
          <cell r="A587">
            <v>0</v>
          </cell>
          <cell r="B587"/>
          <cell r="C587"/>
          <cell r="D587"/>
          <cell r="E587"/>
          <cell r="F587"/>
          <cell r="G587"/>
          <cell r="H587"/>
          <cell r="I587"/>
          <cell r="J587"/>
          <cell r="K587"/>
          <cell r="L587"/>
          <cell r="M587"/>
          <cell r="N587"/>
          <cell r="O587"/>
          <cell r="P587"/>
          <cell r="Q587"/>
          <cell r="R587"/>
          <cell r="S587"/>
          <cell r="T587"/>
          <cell r="U587"/>
          <cell r="V587"/>
          <cell r="W587"/>
          <cell r="X587"/>
          <cell r="Y587"/>
          <cell r="Z587"/>
          <cell r="AA587"/>
          <cell r="AB587"/>
          <cell r="AC587"/>
          <cell r="AD587"/>
        </row>
        <row r="588">
          <cell r="A588">
            <v>0</v>
          </cell>
          <cell r="B588"/>
          <cell r="C588"/>
          <cell r="D588"/>
          <cell r="E588"/>
          <cell r="F588"/>
          <cell r="G588"/>
          <cell r="H588"/>
          <cell r="I588"/>
          <cell r="J588"/>
          <cell r="K588"/>
          <cell r="L588"/>
          <cell r="M588"/>
          <cell r="N588"/>
          <cell r="O588"/>
          <cell r="P588"/>
          <cell r="Q588"/>
          <cell r="R588"/>
          <cell r="S588"/>
          <cell r="T588"/>
          <cell r="U588"/>
          <cell r="V588"/>
          <cell r="W588"/>
          <cell r="X588"/>
          <cell r="Y588"/>
          <cell r="Z588"/>
          <cell r="AA588"/>
          <cell r="AB588"/>
          <cell r="AC588"/>
          <cell r="AD588"/>
        </row>
        <row r="589">
          <cell r="A589">
            <v>0</v>
          </cell>
          <cell r="B589"/>
          <cell r="C589"/>
          <cell r="D589"/>
          <cell r="E589"/>
          <cell r="F589"/>
          <cell r="G589"/>
          <cell r="H589"/>
          <cell r="I589"/>
          <cell r="J589"/>
          <cell r="K589"/>
          <cell r="L589"/>
          <cell r="M589"/>
          <cell r="N589"/>
          <cell r="O589"/>
          <cell r="P589"/>
          <cell r="Q589"/>
          <cell r="R589"/>
          <cell r="S589"/>
          <cell r="T589"/>
          <cell r="U589"/>
          <cell r="V589"/>
          <cell r="W589"/>
          <cell r="X589"/>
          <cell r="Y589"/>
          <cell r="Z589"/>
          <cell r="AA589"/>
          <cell r="AB589"/>
          <cell r="AC589"/>
          <cell r="AD589"/>
        </row>
        <row r="590">
          <cell r="A590">
            <v>0</v>
          </cell>
          <cell r="B590"/>
          <cell r="C590"/>
          <cell r="D590"/>
          <cell r="E590"/>
          <cell r="F590"/>
          <cell r="G590"/>
          <cell r="H590"/>
          <cell r="I590"/>
          <cell r="J590"/>
          <cell r="K590"/>
          <cell r="L590"/>
          <cell r="M590"/>
          <cell r="N590"/>
          <cell r="O590"/>
          <cell r="P590"/>
          <cell r="Q590"/>
          <cell r="R590"/>
          <cell r="S590"/>
          <cell r="T590"/>
          <cell r="U590"/>
          <cell r="V590"/>
          <cell r="W590"/>
          <cell r="X590"/>
          <cell r="Y590"/>
          <cell r="Z590"/>
          <cell r="AA590"/>
          <cell r="AB590"/>
          <cell r="AC590"/>
          <cell r="AD590"/>
        </row>
        <row r="591">
          <cell r="A591">
            <v>0</v>
          </cell>
          <cell r="B591"/>
          <cell r="C591"/>
          <cell r="D591"/>
          <cell r="E591"/>
          <cell r="F591"/>
          <cell r="G591"/>
          <cell r="H591"/>
          <cell r="I591"/>
          <cell r="J591"/>
          <cell r="K591"/>
          <cell r="L591"/>
          <cell r="M591"/>
          <cell r="N591"/>
          <cell r="O591"/>
          <cell r="P591"/>
          <cell r="Q591"/>
          <cell r="R591"/>
          <cell r="S591"/>
          <cell r="T591"/>
          <cell r="U591"/>
          <cell r="V591"/>
          <cell r="W591"/>
          <cell r="X591"/>
          <cell r="Y591"/>
          <cell r="Z591"/>
          <cell r="AA591"/>
          <cell r="AB591"/>
          <cell r="AC591"/>
          <cell r="AD591"/>
        </row>
        <row r="592">
          <cell r="A592">
            <v>0</v>
          </cell>
          <cell r="B592"/>
          <cell r="C592"/>
          <cell r="D592"/>
          <cell r="E592"/>
          <cell r="F592"/>
          <cell r="G592"/>
          <cell r="H592"/>
          <cell r="I592"/>
          <cell r="J592"/>
          <cell r="K592"/>
          <cell r="L592"/>
          <cell r="M592"/>
          <cell r="N592"/>
          <cell r="O592"/>
          <cell r="P592"/>
          <cell r="Q592"/>
          <cell r="R592"/>
          <cell r="S592"/>
          <cell r="T592"/>
          <cell r="U592"/>
          <cell r="V592"/>
          <cell r="W592"/>
          <cell r="X592"/>
          <cell r="Y592"/>
          <cell r="Z592"/>
          <cell r="AA592"/>
          <cell r="AB592"/>
          <cell r="AC592"/>
          <cell r="AD592"/>
        </row>
        <row r="593">
          <cell r="A593">
            <v>0</v>
          </cell>
          <cell r="B593"/>
          <cell r="C593"/>
          <cell r="D593"/>
          <cell r="E593"/>
          <cell r="F593"/>
          <cell r="G593"/>
          <cell r="H593"/>
          <cell r="I593"/>
          <cell r="J593"/>
          <cell r="K593"/>
          <cell r="L593"/>
          <cell r="M593"/>
          <cell r="N593"/>
          <cell r="O593"/>
          <cell r="P593"/>
          <cell r="Q593"/>
          <cell r="R593"/>
          <cell r="S593"/>
          <cell r="T593"/>
          <cell r="U593"/>
          <cell r="V593"/>
          <cell r="W593"/>
          <cell r="X593"/>
          <cell r="Y593"/>
          <cell r="Z593"/>
          <cell r="AA593"/>
          <cell r="AB593"/>
          <cell r="AC593"/>
          <cell r="AD593"/>
        </row>
        <row r="594">
          <cell r="A594">
            <v>0</v>
          </cell>
          <cell r="B594"/>
          <cell r="C594"/>
          <cell r="D594"/>
          <cell r="E594"/>
          <cell r="F594"/>
          <cell r="G594"/>
          <cell r="H594"/>
          <cell r="I594"/>
          <cell r="J594"/>
          <cell r="K594"/>
          <cell r="L594"/>
          <cell r="M594"/>
          <cell r="N594"/>
          <cell r="O594"/>
          <cell r="P594"/>
          <cell r="Q594"/>
          <cell r="R594"/>
          <cell r="S594"/>
          <cell r="T594"/>
          <cell r="U594"/>
          <cell r="V594"/>
          <cell r="W594"/>
          <cell r="X594"/>
          <cell r="Y594"/>
          <cell r="Z594"/>
          <cell r="AA594"/>
          <cell r="AB594"/>
          <cell r="AC594"/>
          <cell r="AD594"/>
        </row>
        <row r="595">
          <cell r="A595">
            <v>0</v>
          </cell>
          <cell r="B595"/>
          <cell r="C595"/>
          <cell r="D595"/>
          <cell r="E595"/>
          <cell r="F595"/>
          <cell r="G595"/>
          <cell r="H595"/>
          <cell r="I595"/>
          <cell r="J595"/>
          <cell r="K595"/>
          <cell r="L595"/>
          <cell r="M595"/>
          <cell r="N595"/>
          <cell r="O595"/>
          <cell r="P595"/>
          <cell r="Q595"/>
          <cell r="R595"/>
          <cell r="S595"/>
          <cell r="T595"/>
          <cell r="U595"/>
          <cell r="V595"/>
          <cell r="W595"/>
          <cell r="X595"/>
          <cell r="Y595"/>
          <cell r="Z595"/>
          <cell r="AA595"/>
          <cell r="AB595"/>
          <cell r="AC595"/>
          <cell r="AD595"/>
        </row>
        <row r="596">
          <cell r="A596">
            <v>0</v>
          </cell>
          <cell r="B596"/>
          <cell r="C596"/>
          <cell r="D596"/>
          <cell r="E596"/>
          <cell r="F596"/>
          <cell r="G596"/>
          <cell r="H596"/>
          <cell r="I596"/>
          <cell r="J596"/>
          <cell r="K596"/>
          <cell r="L596"/>
          <cell r="M596"/>
          <cell r="N596"/>
          <cell r="O596"/>
          <cell r="P596"/>
          <cell r="Q596"/>
          <cell r="R596"/>
          <cell r="S596"/>
          <cell r="T596"/>
          <cell r="U596"/>
          <cell r="V596"/>
          <cell r="W596"/>
          <cell r="X596"/>
          <cell r="Y596"/>
          <cell r="Z596"/>
          <cell r="AA596"/>
          <cell r="AB596"/>
          <cell r="AC596"/>
          <cell r="AD596"/>
        </row>
        <row r="597">
          <cell r="A597">
            <v>0</v>
          </cell>
          <cell r="B597"/>
          <cell r="C597"/>
          <cell r="D597"/>
          <cell r="E597"/>
          <cell r="F597"/>
          <cell r="G597"/>
          <cell r="H597"/>
          <cell r="I597"/>
          <cell r="J597"/>
          <cell r="K597"/>
          <cell r="L597"/>
          <cell r="M597"/>
          <cell r="N597"/>
          <cell r="O597"/>
          <cell r="P597"/>
          <cell r="Q597"/>
          <cell r="R597"/>
          <cell r="S597"/>
          <cell r="T597"/>
          <cell r="U597"/>
          <cell r="V597"/>
          <cell r="W597"/>
          <cell r="X597"/>
          <cell r="Y597"/>
          <cell r="Z597"/>
          <cell r="AA597"/>
          <cell r="AB597"/>
          <cell r="AC597"/>
          <cell r="AD597"/>
        </row>
        <row r="598">
          <cell r="A598">
            <v>0</v>
          </cell>
          <cell r="B598"/>
          <cell r="C598"/>
          <cell r="D598"/>
          <cell r="E598"/>
          <cell r="F598"/>
          <cell r="G598"/>
          <cell r="H598"/>
          <cell r="I598"/>
          <cell r="J598"/>
          <cell r="K598"/>
          <cell r="L598"/>
          <cell r="M598"/>
          <cell r="N598"/>
          <cell r="O598"/>
          <cell r="P598"/>
          <cell r="Q598"/>
          <cell r="R598"/>
          <cell r="S598"/>
          <cell r="T598"/>
          <cell r="U598"/>
          <cell r="V598"/>
          <cell r="W598"/>
          <cell r="X598"/>
          <cell r="Y598"/>
          <cell r="Z598"/>
          <cell r="AA598"/>
          <cell r="AB598"/>
          <cell r="AC598"/>
          <cell r="AD598"/>
        </row>
        <row r="599">
          <cell r="A599">
            <v>0</v>
          </cell>
          <cell r="B599"/>
          <cell r="C599"/>
          <cell r="D599"/>
          <cell r="E599"/>
          <cell r="F599"/>
          <cell r="G599"/>
          <cell r="H599"/>
          <cell r="I599"/>
          <cell r="J599"/>
          <cell r="K599"/>
          <cell r="L599"/>
          <cell r="M599"/>
          <cell r="N599"/>
          <cell r="O599"/>
          <cell r="P599"/>
          <cell r="Q599"/>
          <cell r="R599"/>
          <cell r="S599"/>
          <cell r="T599"/>
          <cell r="U599"/>
          <cell r="V599"/>
          <cell r="W599"/>
          <cell r="X599"/>
          <cell r="Y599"/>
          <cell r="Z599"/>
          <cell r="AA599"/>
          <cell r="AB599"/>
          <cell r="AC599"/>
          <cell r="AD599"/>
        </row>
        <row r="600">
          <cell r="A600">
            <v>0</v>
          </cell>
          <cell r="B600"/>
          <cell r="C600"/>
          <cell r="D600"/>
          <cell r="E600"/>
          <cell r="F600"/>
          <cell r="G600"/>
          <cell r="H600"/>
          <cell r="I600"/>
          <cell r="J600"/>
          <cell r="K600"/>
          <cell r="L600"/>
          <cell r="M600"/>
          <cell r="N600"/>
          <cell r="O600"/>
          <cell r="P600"/>
          <cell r="Q600"/>
          <cell r="R600"/>
          <cell r="S600"/>
          <cell r="T600"/>
          <cell r="U600"/>
          <cell r="V600"/>
          <cell r="W600"/>
          <cell r="X600"/>
          <cell r="Y600"/>
          <cell r="Z600"/>
          <cell r="AA600"/>
          <cell r="AB600"/>
          <cell r="AC600"/>
          <cell r="AD600"/>
        </row>
        <row r="601">
          <cell r="A601">
            <v>0</v>
          </cell>
          <cell r="B601"/>
          <cell r="C601"/>
          <cell r="D601"/>
          <cell r="E601"/>
          <cell r="F601"/>
          <cell r="G601"/>
          <cell r="H601"/>
          <cell r="I601"/>
          <cell r="J601"/>
          <cell r="K601"/>
          <cell r="L601"/>
          <cell r="M601"/>
          <cell r="N601"/>
          <cell r="O601"/>
          <cell r="P601"/>
          <cell r="Q601"/>
          <cell r="R601"/>
          <cell r="S601"/>
          <cell r="T601"/>
          <cell r="U601"/>
          <cell r="V601"/>
          <cell r="W601"/>
          <cell r="X601"/>
          <cell r="Y601"/>
          <cell r="Z601"/>
          <cell r="AA601"/>
          <cell r="AB601"/>
          <cell r="AC601"/>
          <cell r="AD601"/>
        </row>
        <row r="602">
          <cell r="A602">
            <v>0</v>
          </cell>
          <cell r="B602"/>
          <cell r="C602"/>
          <cell r="D602"/>
          <cell r="E602"/>
          <cell r="F602"/>
          <cell r="G602"/>
          <cell r="H602"/>
          <cell r="I602"/>
          <cell r="J602"/>
          <cell r="K602"/>
          <cell r="L602"/>
          <cell r="M602"/>
          <cell r="N602"/>
          <cell r="O602"/>
          <cell r="P602"/>
          <cell r="Q602"/>
          <cell r="R602"/>
          <cell r="S602"/>
          <cell r="T602"/>
          <cell r="U602"/>
          <cell r="V602"/>
          <cell r="W602"/>
          <cell r="X602"/>
          <cell r="Y602"/>
          <cell r="Z602"/>
          <cell r="AA602"/>
          <cell r="AB602"/>
          <cell r="AC602"/>
          <cell r="AD602"/>
        </row>
        <row r="603">
          <cell r="A603">
            <v>0</v>
          </cell>
          <cell r="B603"/>
          <cell r="C603"/>
          <cell r="D603"/>
          <cell r="E603"/>
          <cell r="F603"/>
          <cell r="G603"/>
          <cell r="H603"/>
          <cell r="I603"/>
          <cell r="J603"/>
          <cell r="K603"/>
          <cell r="L603"/>
          <cell r="M603"/>
          <cell r="N603"/>
          <cell r="O603"/>
          <cell r="P603"/>
          <cell r="Q603"/>
          <cell r="R603"/>
          <cell r="S603"/>
          <cell r="T603"/>
          <cell r="U603"/>
          <cell r="V603"/>
          <cell r="W603"/>
          <cell r="X603"/>
          <cell r="Y603"/>
          <cell r="Z603"/>
          <cell r="AA603"/>
          <cell r="AB603"/>
          <cell r="AC603"/>
          <cell r="AD603"/>
        </row>
        <row r="604">
          <cell r="A604">
            <v>0</v>
          </cell>
          <cell r="B604"/>
          <cell r="C604"/>
          <cell r="D604"/>
          <cell r="E604"/>
          <cell r="F604"/>
          <cell r="G604"/>
          <cell r="H604"/>
          <cell r="I604"/>
          <cell r="J604"/>
          <cell r="K604"/>
          <cell r="L604"/>
          <cell r="M604"/>
          <cell r="N604"/>
          <cell r="O604"/>
          <cell r="P604"/>
          <cell r="Q604"/>
          <cell r="R604"/>
          <cell r="S604"/>
          <cell r="T604"/>
          <cell r="U604"/>
          <cell r="V604"/>
          <cell r="W604"/>
          <cell r="X604"/>
          <cell r="Y604"/>
          <cell r="Z604"/>
          <cell r="AA604"/>
          <cell r="AB604"/>
          <cell r="AC604"/>
          <cell r="AD604"/>
        </row>
        <row r="605">
          <cell r="A605">
            <v>0</v>
          </cell>
          <cell r="B605"/>
          <cell r="C605"/>
          <cell r="D605"/>
          <cell r="E605"/>
          <cell r="F605"/>
          <cell r="G605"/>
          <cell r="H605"/>
          <cell r="I605"/>
          <cell r="J605"/>
          <cell r="K605"/>
          <cell r="L605"/>
          <cell r="M605"/>
          <cell r="N605"/>
          <cell r="O605"/>
          <cell r="P605"/>
          <cell r="Q605"/>
          <cell r="R605"/>
          <cell r="S605"/>
          <cell r="T605"/>
          <cell r="U605"/>
          <cell r="V605"/>
          <cell r="W605"/>
          <cell r="X605"/>
          <cell r="Y605"/>
          <cell r="Z605"/>
          <cell r="AA605"/>
          <cell r="AB605"/>
          <cell r="AC605"/>
          <cell r="AD605"/>
        </row>
        <row r="606">
          <cell r="A606">
            <v>0</v>
          </cell>
          <cell r="B606"/>
          <cell r="C606"/>
          <cell r="D606"/>
          <cell r="E606"/>
          <cell r="F606"/>
          <cell r="G606"/>
          <cell r="H606"/>
          <cell r="I606"/>
          <cell r="J606"/>
          <cell r="K606"/>
          <cell r="L606"/>
          <cell r="M606"/>
          <cell r="N606"/>
          <cell r="O606"/>
          <cell r="P606"/>
          <cell r="Q606"/>
          <cell r="R606"/>
          <cell r="S606"/>
          <cell r="T606"/>
          <cell r="U606"/>
          <cell r="V606"/>
          <cell r="W606"/>
          <cell r="X606"/>
          <cell r="Y606"/>
          <cell r="Z606"/>
          <cell r="AA606"/>
          <cell r="AB606"/>
          <cell r="AC606"/>
          <cell r="AD606"/>
        </row>
        <row r="607">
          <cell r="A607">
            <v>0</v>
          </cell>
          <cell r="B607"/>
          <cell r="C607"/>
          <cell r="D607"/>
          <cell r="E607"/>
          <cell r="F607"/>
          <cell r="G607"/>
          <cell r="H607"/>
          <cell r="I607"/>
          <cell r="J607"/>
          <cell r="K607"/>
          <cell r="L607"/>
          <cell r="M607"/>
          <cell r="N607"/>
          <cell r="O607"/>
          <cell r="P607"/>
          <cell r="Q607"/>
          <cell r="R607"/>
          <cell r="S607"/>
          <cell r="T607"/>
          <cell r="U607"/>
          <cell r="V607"/>
          <cell r="W607"/>
          <cell r="X607"/>
          <cell r="Y607"/>
          <cell r="Z607"/>
          <cell r="AA607"/>
          <cell r="AB607"/>
          <cell r="AC607"/>
          <cell r="AD607"/>
        </row>
        <row r="608">
          <cell r="A608">
            <v>0</v>
          </cell>
          <cell r="B608"/>
          <cell r="C608"/>
          <cell r="D608"/>
          <cell r="E608"/>
          <cell r="F608"/>
          <cell r="G608"/>
          <cell r="H608"/>
          <cell r="I608"/>
          <cell r="J608"/>
          <cell r="K608"/>
          <cell r="L608"/>
          <cell r="M608"/>
          <cell r="N608"/>
          <cell r="O608"/>
          <cell r="P608"/>
          <cell r="Q608"/>
          <cell r="R608"/>
          <cell r="S608"/>
          <cell r="T608"/>
          <cell r="U608"/>
          <cell r="V608"/>
          <cell r="W608"/>
          <cell r="X608"/>
          <cell r="Y608"/>
          <cell r="Z608"/>
          <cell r="AA608"/>
          <cell r="AB608"/>
          <cell r="AC608"/>
          <cell r="AD608"/>
        </row>
        <row r="609">
          <cell r="A609">
            <v>0</v>
          </cell>
          <cell r="B609"/>
          <cell r="C609"/>
          <cell r="D609"/>
          <cell r="E609"/>
          <cell r="F609"/>
          <cell r="G609"/>
          <cell r="H609"/>
          <cell r="I609"/>
          <cell r="J609"/>
          <cell r="K609"/>
          <cell r="L609"/>
          <cell r="M609"/>
          <cell r="N609"/>
          <cell r="O609"/>
          <cell r="P609"/>
          <cell r="Q609"/>
          <cell r="R609"/>
          <cell r="S609"/>
          <cell r="T609"/>
          <cell r="U609"/>
          <cell r="V609"/>
          <cell r="W609"/>
          <cell r="X609"/>
          <cell r="Y609"/>
          <cell r="Z609"/>
          <cell r="AA609"/>
          <cell r="AB609"/>
          <cell r="AC609"/>
          <cell r="AD609"/>
        </row>
        <row r="610">
          <cell r="A610">
            <v>0</v>
          </cell>
          <cell r="B610"/>
          <cell r="C610"/>
          <cell r="D610"/>
          <cell r="E610"/>
          <cell r="F610"/>
          <cell r="G610"/>
          <cell r="H610"/>
          <cell r="I610"/>
          <cell r="J610"/>
          <cell r="K610"/>
          <cell r="L610"/>
          <cell r="M610"/>
          <cell r="N610"/>
          <cell r="O610"/>
          <cell r="P610"/>
          <cell r="Q610"/>
          <cell r="R610"/>
          <cell r="S610"/>
          <cell r="T610"/>
          <cell r="U610"/>
          <cell r="V610"/>
          <cell r="W610"/>
          <cell r="X610"/>
          <cell r="Y610"/>
          <cell r="Z610"/>
          <cell r="AA610"/>
          <cell r="AB610"/>
          <cell r="AC610"/>
          <cell r="AD610"/>
        </row>
        <row r="611">
          <cell r="A611">
            <v>0</v>
          </cell>
          <cell r="B611"/>
          <cell r="C611"/>
          <cell r="D611"/>
          <cell r="E611"/>
          <cell r="F611"/>
          <cell r="G611"/>
          <cell r="H611"/>
          <cell r="I611"/>
          <cell r="J611"/>
          <cell r="K611"/>
          <cell r="L611"/>
          <cell r="M611"/>
          <cell r="N611"/>
          <cell r="O611"/>
          <cell r="P611"/>
          <cell r="Q611"/>
          <cell r="R611"/>
          <cell r="S611"/>
          <cell r="T611"/>
          <cell r="U611"/>
          <cell r="V611"/>
          <cell r="W611"/>
          <cell r="X611"/>
          <cell r="Y611"/>
          <cell r="Z611"/>
          <cell r="AA611"/>
          <cell r="AB611"/>
          <cell r="AC611"/>
          <cell r="AD611"/>
        </row>
        <row r="612">
          <cell r="A612">
            <v>0</v>
          </cell>
          <cell r="B612"/>
          <cell r="C612"/>
          <cell r="D612"/>
          <cell r="E612"/>
          <cell r="F612"/>
          <cell r="G612"/>
          <cell r="H612"/>
          <cell r="I612"/>
          <cell r="J612"/>
          <cell r="K612"/>
          <cell r="L612"/>
          <cell r="M612"/>
          <cell r="N612"/>
          <cell r="O612"/>
          <cell r="P612"/>
          <cell r="Q612"/>
          <cell r="R612"/>
          <cell r="S612"/>
          <cell r="T612"/>
          <cell r="U612"/>
          <cell r="V612"/>
          <cell r="W612"/>
          <cell r="X612"/>
          <cell r="Y612"/>
          <cell r="Z612"/>
          <cell r="AA612"/>
          <cell r="AB612"/>
          <cell r="AC612"/>
          <cell r="AD612"/>
        </row>
        <row r="613">
          <cell r="A613">
            <v>0</v>
          </cell>
          <cell r="B613"/>
          <cell r="C613"/>
          <cell r="D613"/>
          <cell r="E613"/>
          <cell r="F613"/>
          <cell r="G613"/>
          <cell r="H613"/>
          <cell r="I613"/>
          <cell r="J613"/>
          <cell r="K613"/>
          <cell r="L613"/>
          <cell r="M613"/>
          <cell r="N613"/>
          <cell r="O613"/>
          <cell r="P613"/>
          <cell r="Q613"/>
          <cell r="R613"/>
          <cell r="S613"/>
          <cell r="T613"/>
          <cell r="U613"/>
          <cell r="V613"/>
          <cell r="W613"/>
          <cell r="X613"/>
          <cell r="Y613"/>
          <cell r="Z613"/>
          <cell r="AA613"/>
          <cell r="AB613"/>
          <cell r="AC613"/>
          <cell r="AD613"/>
        </row>
        <row r="614">
          <cell r="A614">
            <v>0</v>
          </cell>
          <cell r="B614"/>
          <cell r="C614"/>
          <cell r="D614"/>
          <cell r="E614"/>
          <cell r="F614"/>
          <cell r="G614"/>
          <cell r="H614"/>
          <cell r="I614"/>
          <cell r="J614"/>
          <cell r="K614"/>
          <cell r="L614"/>
          <cell r="M614"/>
          <cell r="N614"/>
          <cell r="O614"/>
          <cell r="P614"/>
          <cell r="Q614"/>
          <cell r="R614"/>
          <cell r="S614"/>
          <cell r="T614"/>
          <cell r="U614"/>
          <cell r="V614"/>
          <cell r="W614"/>
          <cell r="X614"/>
          <cell r="Y614"/>
          <cell r="Z614"/>
          <cell r="AA614"/>
          <cell r="AB614"/>
          <cell r="AC614"/>
          <cell r="AD614"/>
        </row>
        <row r="615">
          <cell r="A615">
            <v>0</v>
          </cell>
          <cell r="B615"/>
          <cell r="C615"/>
          <cell r="D615"/>
          <cell r="E615"/>
          <cell r="F615"/>
          <cell r="G615"/>
          <cell r="H615"/>
          <cell r="I615"/>
          <cell r="J615"/>
          <cell r="K615"/>
          <cell r="L615"/>
          <cell r="M615"/>
          <cell r="N615"/>
          <cell r="O615"/>
          <cell r="P615"/>
          <cell r="Q615"/>
          <cell r="R615"/>
          <cell r="S615"/>
          <cell r="T615"/>
          <cell r="U615"/>
          <cell r="V615"/>
          <cell r="W615"/>
          <cell r="X615"/>
          <cell r="Y615"/>
          <cell r="Z615"/>
          <cell r="AA615"/>
          <cell r="AB615"/>
          <cell r="AC615"/>
          <cell r="AD615"/>
        </row>
        <row r="616">
          <cell r="A616">
            <v>0</v>
          </cell>
          <cell r="B616"/>
          <cell r="C616"/>
          <cell r="D616"/>
          <cell r="E616"/>
          <cell r="F616"/>
          <cell r="G616"/>
          <cell r="H616"/>
          <cell r="I616"/>
          <cell r="J616"/>
          <cell r="K616"/>
          <cell r="L616"/>
          <cell r="M616"/>
          <cell r="N616"/>
          <cell r="O616"/>
          <cell r="P616"/>
          <cell r="Q616"/>
          <cell r="R616"/>
          <cell r="S616"/>
          <cell r="T616"/>
          <cell r="U616"/>
          <cell r="V616"/>
          <cell r="W616"/>
          <cell r="X616"/>
          <cell r="Y616"/>
          <cell r="Z616"/>
          <cell r="AA616"/>
          <cell r="AB616"/>
          <cell r="AC616"/>
          <cell r="AD616"/>
        </row>
        <row r="617">
          <cell r="A617">
            <v>0</v>
          </cell>
          <cell r="B617"/>
          <cell r="C617"/>
          <cell r="D617"/>
          <cell r="E617"/>
          <cell r="F617"/>
          <cell r="G617"/>
          <cell r="H617"/>
          <cell r="I617"/>
          <cell r="J617"/>
          <cell r="K617"/>
          <cell r="L617"/>
          <cell r="M617"/>
          <cell r="N617"/>
          <cell r="O617"/>
          <cell r="P617"/>
          <cell r="Q617"/>
          <cell r="R617"/>
          <cell r="S617"/>
          <cell r="T617"/>
          <cell r="U617"/>
          <cell r="V617"/>
          <cell r="W617"/>
          <cell r="X617"/>
          <cell r="Y617"/>
          <cell r="Z617"/>
          <cell r="AA617"/>
          <cell r="AB617"/>
          <cell r="AC617"/>
          <cell r="AD617"/>
        </row>
        <row r="618">
          <cell r="A618">
            <v>0</v>
          </cell>
          <cell r="B618"/>
          <cell r="C618"/>
          <cell r="D618"/>
          <cell r="E618"/>
          <cell r="F618"/>
          <cell r="G618"/>
          <cell r="H618"/>
          <cell r="I618"/>
          <cell r="J618"/>
          <cell r="K618"/>
          <cell r="L618"/>
          <cell r="M618"/>
          <cell r="N618"/>
          <cell r="O618"/>
          <cell r="P618"/>
          <cell r="Q618"/>
          <cell r="R618"/>
          <cell r="S618"/>
          <cell r="T618"/>
          <cell r="U618"/>
          <cell r="V618"/>
          <cell r="W618"/>
          <cell r="X618"/>
          <cell r="Y618"/>
          <cell r="Z618"/>
          <cell r="AA618"/>
          <cell r="AB618"/>
          <cell r="AC618"/>
          <cell r="AD618"/>
        </row>
        <row r="619">
          <cell r="A619">
            <v>0</v>
          </cell>
          <cell r="B619"/>
          <cell r="C619"/>
          <cell r="D619"/>
          <cell r="E619"/>
          <cell r="F619"/>
          <cell r="G619"/>
          <cell r="H619"/>
          <cell r="I619"/>
          <cell r="J619"/>
          <cell r="K619"/>
          <cell r="L619"/>
          <cell r="M619"/>
          <cell r="N619"/>
          <cell r="O619"/>
          <cell r="P619"/>
          <cell r="Q619"/>
          <cell r="R619"/>
          <cell r="S619"/>
          <cell r="T619"/>
          <cell r="U619"/>
          <cell r="V619"/>
          <cell r="W619"/>
          <cell r="X619"/>
          <cell r="Y619"/>
          <cell r="Z619"/>
          <cell r="AA619"/>
          <cell r="AB619"/>
          <cell r="AC619"/>
          <cell r="AD619"/>
        </row>
        <row r="620">
          <cell r="A620">
            <v>0</v>
          </cell>
          <cell r="B620"/>
          <cell r="C620"/>
          <cell r="D620"/>
          <cell r="E620"/>
          <cell r="F620"/>
          <cell r="G620"/>
          <cell r="H620"/>
          <cell r="I620"/>
          <cell r="J620"/>
          <cell r="K620"/>
          <cell r="L620"/>
          <cell r="M620"/>
          <cell r="N620"/>
          <cell r="O620"/>
          <cell r="P620"/>
          <cell r="Q620"/>
          <cell r="R620"/>
          <cell r="S620"/>
          <cell r="T620"/>
          <cell r="U620"/>
          <cell r="V620"/>
          <cell r="W620"/>
          <cell r="X620"/>
          <cell r="Y620"/>
          <cell r="Z620"/>
          <cell r="AA620"/>
          <cell r="AB620"/>
          <cell r="AC620"/>
          <cell r="AD620"/>
        </row>
        <row r="621">
          <cell r="A621">
            <v>0</v>
          </cell>
          <cell r="B621"/>
          <cell r="C621"/>
          <cell r="D621"/>
          <cell r="E621"/>
          <cell r="F621"/>
          <cell r="G621"/>
          <cell r="H621"/>
          <cell r="I621"/>
          <cell r="J621"/>
          <cell r="K621"/>
          <cell r="L621"/>
          <cell r="M621"/>
          <cell r="N621"/>
          <cell r="O621"/>
          <cell r="P621"/>
          <cell r="Q621"/>
          <cell r="R621"/>
          <cell r="S621"/>
          <cell r="T621"/>
          <cell r="U621"/>
          <cell r="V621"/>
          <cell r="W621"/>
          <cell r="X621"/>
          <cell r="Y621"/>
          <cell r="Z621"/>
          <cell r="AA621"/>
          <cell r="AB621"/>
          <cell r="AC621"/>
          <cell r="AD621"/>
        </row>
        <row r="622">
          <cell r="A622">
            <v>0</v>
          </cell>
          <cell r="B622"/>
          <cell r="C622"/>
          <cell r="D622"/>
          <cell r="E622"/>
          <cell r="F622"/>
          <cell r="G622"/>
          <cell r="H622"/>
          <cell r="I622"/>
          <cell r="J622"/>
          <cell r="K622"/>
          <cell r="L622"/>
          <cell r="M622"/>
          <cell r="N622"/>
          <cell r="O622"/>
          <cell r="P622"/>
          <cell r="Q622"/>
          <cell r="R622"/>
          <cell r="S622"/>
          <cell r="T622"/>
          <cell r="U622"/>
          <cell r="V622"/>
          <cell r="W622"/>
          <cell r="X622"/>
          <cell r="Y622"/>
          <cell r="Z622"/>
          <cell r="AA622"/>
          <cell r="AB622"/>
          <cell r="AC622"/>
          <cell r="AD622"/>
        </row>
        <row r="623">
          <cell r="A623">
            <v>0</v>
          </cell>
          <cell r="B623"/>
          <cell r="C623"/>
          <cell r="D623"/>
          <cell r="E623"/>
          <cell r="F623"/>
          <cell r="G623"/>
          <cell r="H623"/>
          <cell r="I623"/>
          <cell r="J623"/>
          <cell r="K623"/>
          <cell r="L623"/>
          <cell r="M623"/>
          <cell r="N623"/>
          <cell r="O623"/>
          <cell r="P623"/>
          <cell r="Q623"/>
          <cell r="R623"/>
          <cell r="S623"/>
          <cell r="T623"/>
          <cell r="U623"/>
          <cell r="V623"/>
          <cell r="W623"/>
          <cell r="X623"/>
          <cell r="Y623"/>
          <cell r="Z623"/>
          <cell r="AA623"/>
          <cell r="AB623"/>
          <cell r="AC623"/>
          <cell r="AD623"/>
        </row>
        <row r="624">
          <cell r="A624">
            <v>0</v>
          </cell>
          <cell r="B624"/>
          <cell r="C624"/>
          <cell r="D624"/>
          <cell r="E624"/>
          <cell r="F624"/>
          <cell r="G624"/>
          <cell r="H624"/>
          <cell r="I624"/>
          <cell r="J624"/>
          <cell r="K624"/>
          <cell r="L624"/>
          <cell r="M624"/>
          <cell r="N624"/>
          <cell r="O624"/>
          <cell r="P624"/>
          <cell r="Q624"/>
          <cell r="R624"/>
          <cell r="S624"/>
          <cell r="T624"/>
          <cell r="U624"/>
          <cell r="V624"/>
          <cell r="W624"/>
          <cell r="X624"/>
          <cell r="Y624"/>
          <cell r="Z624"/>
          <cell r="AA624"/>
          <cell r="AB624"/>
          <cell r="AC624"/>
          <cell r="AD624"/>
        </row>
        <row r="625">
          <cell r="A625">
            <v>0</v>
          </cell>
          <cell r="B625"/>
          <cell r="C625"/>
          <cell r="D625"/>
          <cell r="E625"/>
          <cell r="F625"/>
          <cell r="G625"/>
          <cell r="H625"/>
          <cell r="I625"/>
          <cell r="J625"/>
          <cell r="K625"/>
          <cell r="L625"/>
          <cell r="M625"/>
          <cell r="N625"/>
          <cell r="O625"/>
          <cell r="P625"/>
          <cell r="Q625"/>
          <cell r="R625"/>
          <cell r="S625"/>
          <cell r="T625"/>
          <cell r="U625"/>
          <cell r="V625"/>
          <cell r="W625"/>
          <cell r="X625"/>
          <cell r="Y625"/>
          <cell r="Z625"/>
          <cell r="AA625"/>
          <cell r="AB625"/>
          <cell r="AC625"/>
          <cell r="AD625"/>
        </row>
        <row r="626">
          <cell r="A626">
            <v>0</v>
          </cell>
          <cell r="B626"/>
          <cell r="C626"/>
          <cell r="D626"/>
          <cell r="E626"/>
          <cell r="F626"/>
          <cell r="G626"/>
          <cell r="H626"/>
          <cell r="I626"/>
          <cell r="J626"/>
          <cell r="K626"/>
          <cell r="L626"/>
          <cell r="M626"/>
          <cell r="N626"/>
          <cell r="O626"/>
          <cell r="P626"/>
          <cell r="Q626"/>
          <cell r="R626"/>
          <cell r="S626"/>
          <cell r="T626"/>
          <cell r="U626"/>
          <cell r="V626"/>
          <cell r="W626"/>
          <cell r="X626"/>
          <cell r="Y626"/>
          <cell r="Z626"/>
          <cell r="AA626"/>
          <cell r="AB626"/>
          <cell r="AC626"/>
          <cell r="AD626"/>
        </row>
        <row r="627">
          <cell r="A627">
            <v>0</v>
          </cell>
          <cell r="B627"/>
          <cell r="C627"/>
          <cell r="D627"/>
          <cell r="E627"/>
          <cell r="F627"/>
          <cell r="G627"/>
          <cell r="H627"/>
          <cell r="I627"/>
          <cell r="J627"/>
          <cell r="K627"/>
          <cell r="L627"/>
          <cell r="M627"/>
          <cell r="N627"/>
          <cell r="O627"/>
          <cell r="P627"/>
          <cell r="Q627"/>
          <cell r="R627"/>
          <cell r="S627"/>
          <cell r="T627"/>
          <cell r="U627"/>
          <cell r="V627"/>
          <cell r="W627"/>
          <cell r="X627"/>
          <cell r="Y627"/>
          <cell r="Z627"/>
          <cell r="AA627"/>
          <cell r="AB627"/>
          <cell r="AC627"/>
          <cell r="AD627"/>
        </row>
        <row r="628">
          <cell r="A628">
            <v>0</v>
          </cell>
          <cell r="B628"/>
          <cell r="C628"/>
          <cell r="D628"/>
          <cell r="E628"/>
          <cell r="F628"/>
          <cell r="G628"/>
          <cell r="H628"/>
          <cell r="I628"/>
          <cell r="J628"/>
          <cell r="K628"/>
          <cell r="L628"/>
          <cell r="M628"/>
          <cell r="N628"/>
          <cell r="O628"/>
          <cell r="P628"/>
          <cell r="Q628"/>
          <cell r="R628"/>
          <cell r="S628"/>
          <cell r="T628"/>
          <cell r="U628"/>
          <cell r="V628"/>
          <cell r="W628"/>
          <cell r="X628"/>
          <cell r="Y628"/>
          <cell r="Z628"/>
          <cell r="AA628"/>
          <cell r="AB628"/>
          <cell r="AC628"/>
          <cell r="AD628"/>
        </row>
        <row r="629">
          <cell r="A629">
            <v>0</v>
          </cell>
          <cell r="B629"/>
          <cell r="C629"/>
          <cell r="D629"/>
          <cell r="E629"/>
          <cell r="F629"/>
          <cell r="G629"/>
          <cell r="H629"/>
          <cell r="I629"/>
          <cell r="J629"/>
          <cell r="K629"/>
          <cell r="L629"/>
          <cell r="M629"/>
          <cell r="N629"/>
          <cell r="O629"/>
          <cell r="P629"/>
          <cell r="Q629"/>
          <cell r="R629"/>
          <cell r="S629"/>
          <cell r="T629"/>
          <cell r="U629"/>
          <cell r="V629"/>
          <cell r="W629"/>
          <cell r="X629"/>
          <cell r="Y629"/>
          <cell r="Z629"/>
          <cell r="AA629"/>
          <cell r="AB629"/>
          <cell r="AC629"/>
          <cell r="AD629"/>
        </row>
        <row r="630">
          <cell r="A630">
            <v>0</v>
          </cell>
          <cell r="B630"/>
          <cell r="C630"/>
          <cell r="D630"/>
          <cell r="E630"/>
          <cell r="F630"/>
          <cell r="G630"/>
          <cell r="H630"/>
          <cell r="I630"/>
          <cell r="J630"/>
          <cell r="K630"/>
          <cell r="L630"/>
          <cell r="M630"/>
          <cell r="N630"/>
          <cell r="O630"/>
          <cell r="P630"/>
          <cell r="Q630"/>
          <cell r="R630"/>
          <cell r="S630"/>
          <cell r="T630"/>
          <cell r="U630"/>
          <cell r="V630"/>
          <cell r="W630"/>
          <cell r="X630"/>
          <cell r="Y630"/>
          <cell r="Z630"/>
          <cell r="AA630"/>
          <cell r="AB630"/>
          <cell r="AC630"/>
          <cell r="AD630"/>
        </row>
        <row r="631">
          <cell r="A631">
            <v>0</v>
          </cell>
          <cell r="B631"/>
          <cell r="C631"/>
          <cell r="D631"/>
          <cell r="E631"/>
          <cell r="F631"/>
          <cell r="G631"/>
          <cell r="H631"/>
          <cell r="I631"/>
          <cell r="J631"/>
          <cell r="K631"/>
          <cell r="L631"/>
          <cell r="M631"/>
          <cell r="N631"/>
          <cell r="O631"/>
          <cell r="P631"/>
          <cell r="Q631"/>
          <cell r="R631"/>
          <cell r="S631"/>
          <cell r="T631"/>
          <cell r="U631"/>
          <cell r="V631"/>
          <cell r="W631"/>
          <cell r="X631"/>
          <cell r="Y631"/>
          <cell r="Z631"/>
          <cell r="AA631"/>
          <cell r="AB631"/>
          <cell r="AC631"/>
          <cell r="AD631"/>
        </row>
        <row r="632">
          <cell r="A632">
            <v>0</v>
          </cell>
          <cell r="B632"/>
          <cell r="C632"/>
          <cell r="D632"/>
          <cell r="E632"/>
          <cell r="F632"/>
          <cell r="G632"/>
          <cell r="H632"/>
          <cell r="I632"/>
          <cell r="J632"/>
          <cell r="K632"/>
          <cell r="L632"/>
          <cell r="M632"/>
          <cell r="N632"/>
          <cell r="O632"/>
          <cell r="P632"/>
          <cell r="Q632"/>
          <cell r="R632"/>
          <cell r="S632"/>
          <cell r="T632"/>
          <cell r="U632"/>
          <cell r="V632"/>
          <cell r="W632"/>
          <cell r="X632"/>
          <cell r="Y632"/>
          <cell r="Z632"/>
          <cell r="AA632"/>
          <cell r="AB632"/>
          <cell r="AC632"/>
          <cell r="AD632"/>
        </row>
        <row r="633">
          <cell r="A633">
            <v>0</v>
          </cell>
          <cell r="B633"/>
          <cell r="C633"/>
          <cell r="D633"/>
          <cell r="E633"/>
          <cell r="F633"/>
          <cell r="G633"/>
          <cell r="H633"/>
          <cell r="I633"/>
          <cell r="J633"/>
          <cell r="K633"/>
          <cell r="L633"/>
          <cell r="M633"/>
          <cell r="N633"/>
          <cell r="O633"/>
          <cell r="P633"/>
          <cell r="Q633"/>
          <cell r="R633"/>
          <cell r="S633"/>
          <cell r="T633"/>
          <cell r="U633"/>
          <cell r="V633"/>
          <cell r="W633"/>
          <cell r="X633"/>
          <cell r="Y633"/>
          <cell r="Z633"/>
          <cell r="AA633"/>
          <cell r="AB633"/>
          <cell r="AC633"/>
          <cell r="AD633"/>
        </row>
        <row r="634">
          <cell r="A634">
            <v>0</v>
          </cell>
          <cell r="B634"/>
          <cell r="C634"/>
          <cell r="D634"/>
          <cell r="E634"/>
          <cell r="F634"/>
          <cell r="G634"/>
          <cell r="H634"/>
          <cell r="I634"/>
          <cell r="J634"/>
          <cell r="K634"/>
          <cell r="L634"/>
          <cell r="M634"/>
          <cell r="N634"/>
          <cell r="O634"/>
          <cell r="P634"/>
          <cell r="Q634"/>
          <cell r="R634"/>
          <cell r="S634"/>
          <cell r="T634"/>
          <cell r="U634"/>
          <cell r="V634"/>
          <cell r="W634"/>
          <cell r="X634"/>
          <cell r="Y634"/>
          <cell r="Z634"/>
          <cell r="AA634"/>
          <cell r="AB634"/>
          <cell r="AC634"/>
          <cell r="AD634"/>
        </row>
        <row r="635">
          <cell r="A635">
            <v>0</v>
          </cell>
          <cell r="B635"/>
          <cell r="C635"/>
          <cell r="D635"/>
          <cell r="E635"/>
          <cell r="F635"/>
          <cell r="G635"/>
          <cell r="H635"/>
          <cell r="I635"/>
          <cell r="J635"/>
          <cell r="K635"/>
          <cell r="L635"/>
          <cell r="M635"/>
          <cell r="N635"/>
          <cell r="O635"/>
          <cell r="P635"/>
          <cell r="Q635"/>
          <cell r="R635"/>
          <cell r="S635"/>
          <cell r="T635"/>
          <cell r="U635"/>
          <cell r="V635"/>
          <cell r="W635"/>
          <cell r="X635"/>
          <cell r="Y635"/>
          <cell r="Z635"/>
          <cell r="AA635"/>
          <cell r="AB635"/>
          <cell r="AC635"/>
          <cell r="AD635"/>
        </row>
        <row r="636">
          <cell r="A636">
            <v>0</v>
          </cell>
          <cell r="B636"/>
          <cell r="C636"/>
          <cell r="D636"/>
          <cell r="E636"/>
          <cell r="F636"/>
          <cell r="G636"/>
          <cell r="H636"/>
          <cell r="I636"/>
          <cell r="J636"/>
          <cell r="K636"/>
          <cell r="L636"/>
          <cell r="M636"/>
          <cell r="N636"/>
          <cell r="O636"/>
          <cell r="P636"/>
          <cell r="Q636"/>
          <cell r="R636"/>
          <cell r="S636"/>
          <cell r="T636"/>
          <cell r="U636"/>
          <cell r="V636"/>
          <cell r="W636"/>
          <cell r="X636"/>
          <cell r="Y636"/>
          <cell r="Z636"/>
          <cell r="AA636"/>
          <cell r="AB636"/>
          <cell r="AC636"/>
          <cell r="AD636"/>
        </row>
        <row r="637">
          <cell r="A637">
            <v>0</v>
          </cell>
          <cell r="B637"/>
          <cell r="C637"/>
          <cell r="D637"/>
          <cell r="E637"/>
          <cell r="F637"/>
          <cell r="G637"/>
          <cell r="H637"/>
          <cell r="I637"/>
          <cell r="J637"/>
          <cell r="K637"/>
          <cell r="L637"/>
          <cell r="M637"/>
          <cell r="N637"/>
          <cell r="O637"/>
          <cell r="P637"/>
          <cell r="Q637"/>
          <cell r="R637"/>
          <cell r="S637"/>
          <cell r="T637"/>
          <cell r="U637"/>
          <cell r="V637"/>
          <cell r="W637"/>
          <cell r="X637"/>
          <cell r="Y637"/>
          <cell r="Z637"/>
          <cell r="AA637"/>
          <cell r="AB637"/>
          <cell r="AC637"/>
          <cell r="AD637"/>
        </row>
        <row r="638">
          <cell r="A638">
            <v>0</v>
          </cell>
          <cell r="B638"/>
          <cell r="C638"/>
          <cell r="D638"/>
          <cell r="E638"/>
          <cell r="F638"/>
          <cell r="G638"/>
          <cell r="H638"/>
          <cell r="I638"/>
          <cell r="J638"/>
          <cell r="K638"/>
          <cell r="L638"/>
          <cell r="M638"/>
          <cell r="N638"/>
          <cell r="O638"/>
          <cell r="P638"/>
          <cell r="Q638"/>
          <cell r="R638"/>
          <cell r="S638"/>
          <cell r="T638"/>
          <cell r="U638"/>
          <cell r="V638"/>
          <cell r="W638"/>
          <cell r="X638"/>
          <cell r="Y638"/>
          <cell r="Z638"/>
          <cell r="AA638"/>
          <cell r="AB638"/>
          <cell r="AC638"/>
          <cell r="AD638"/>
        </row>
        <row r="639">
          <cell r="A639">
            <v>0</v>
          </cell>
          <cell r="B639"/>
          <cell r="C639"/>
          <cell r="D639"/>
          <cell r="E639"/>
          <cell r="F639"/>
          <cell r="G639"/>
          <cell r="H639"/>
          <cell r="I639"/>
          <cell r="J639"/>
          <cell r="K639"/>
          <cell r="L639"/>
          <cell r="M639"/>
          <cell r="N639"/>
          <cell r="O639"/>
          <cell r="P639"/>
          <cell r="Q639"/>
          <cell r="R639"/>
          <cell r="S639"/>
          <cell r="T639"/>
          <cell r="U639"/>
          <cell r="V639"/>
          <cell r="W639"/>
          <cell r="X639"/>
          <cell r="Y639"/>
          <cell r="Z639"/>
          <cell r="AA639"/>
          <cell r="AB639"/>
          <cell r="AC639"/>
          <cell r="AD639"/>
        </row>
        <row r="640">
          <cell r="A640">
            <v>0</v>
          </cell>
          <cell r="B640"/>
          <cell r="C640"/>
          <cell r="D640"/>
          <cell r="E640"/>
          <cell r="F640"/>
          <cell r="G640"/>
          <cell r="H640"/>
          <cell r="I640"/>
          <cell r="J640"/>
          <cell r="K640"/>
          <cell r="L640"/>
          <cell r="M640"/>
          <cell r="N640"/>
          <cell r="O640"/>
          <cell r="P640"/>
          <cell r="Q640"/>
          <cell r="R640"/>
          <cell r="S640"/>
          <cell r="T640"/>
          <cell r="U640"/>
          <cell r="V640"/>
          <cell r="W640"/>
          <cell r="X640"/>
          <cell r="Y640"/>
          <cell r="Z640"/>
          <cell r="AA640"/>
          <cell r="AB640"/>
          <cell r="AC640"/>
          <cell r="AD640"/>
        </row>
        <row r="641">
          <cell r="A641">
            <v>0</v>
          </cell>
          <cell r="B641"/>
          <cell r="C641"/>
          <cell r="D641"/>
          <cell r="E641"/>
          <cell r="F641"/>
          <cell r="G641"/>
          <cell r="H641"/>
          <cell r="I641"/>
          <cell r="J641"/>
          <cell r="K641"/>
          <cell r="L641"/>
          <cell r="M641"/>
          <cell r="N641"/>
          <cell r="O641"/>
          <cell r="P641"/>
          <cell r="Q641"/>
          <cell r="R641"/>
          <cell r="S641"/>
          <cell r="T641"/>
          <cell r="U641"/>
          <cell r="V641"/>
          <cell r="W641"/>
          <cell r="X641"/>
          <cell r="Y641"/>
          <cell r="Z641"/>
          <cell r="AA641"/>
          <cell r="AB641"/>
          <cell r="AC641"/>
          <cell r="AD641"/>
        </row>
        <row r="642">
          <cell r="A642">
            <v>0</v>
          </cell>
          <cell r="B642"/>
          <cell r="C642"/>
          <cell r="D642"/>
          <cell r="E642"/>
          <cell r="F642"/>
          <cell r="G642"/>
          <cell r="H642"/>
          <cell r="I642"/>
          <cell r="J642"/>
          <cell r="K642"/>
          <cell r="L642"/>
          <cell r="M642"/>
          <cell r="N642"/>
          <cell r="O642"/>
          <cell r="P642"/>
          <cell r="Q642"/>
          <cell r="R642"/>
          <cell r="S642"/>
          <cell r="T642"/>
          <cell r="U642"/>
          <cell r="V642"/>
          <cell r="W642"/>
          <cell r="X642"/>
          <cell r="Y642"/>
          <cell r="Z642"/>
          <cell r="AA642"/>
          <cell r="AB642"/>
          <cell r="AC642"/>
          <cell r="AD642"/>
        </row>
        <row r="643">
          <cell r="A643">
            <v>0</v>
          </cell>
          <cell r="B643"/>
          <cell r="C643"/>
          <cell r="D643"/>
          <cell r="E643"/>
          <cell r="F643"/>
          <cell r="G643"/>
          <cell r="H643"/>
          <cell r="I643"/>
          <cell r="J643"/>
          <cell r="K643"/>
          <cell r="L643"/>
          <cell r="M643"/>
          <cell r="N643"/>
          <cell r="O643"/>
          <cell r="P643"/>
          <cell r="Q643"/>
          <cell r="R643"/>
          <cell r="S643"/>
          <cell r="T643"/>
          <cell r="U643"/>
          <cell r="V643"/>
          <cell r="W643"/>
          <cell r="X643"/>
          <cell r="Y643"/>
          <cell r="Z643"/>
          <cell r="AA643"/>
          <cell r="AB643"/>
          <cell r="AC643"/>
          <cell r="AD643"/>
        </row>
        <row r="644">
          <cell r="A644">
            <v>0</v>
          </cell>
          <cell r="B644"/>
          <cell r="C644"/>
          <cell r="D644"/>
          <cell r="E644"/>
          <cell r="F644"/>
          <cell r="G644"/>
          <cell r="H644"/>
          <cell r="I644"/>
          <cell r="J644"/>
          <cell r="K644"/>
          <cell r="L644"/>
          <cell r="M644"/>
          <cell r="N644"/>
          <cell r="O644"/>
          <cell r="P644"/>
          <cell r="Q644"/>
          <cell r="R644"/>
          <cell r="S644"/>
          <cell r="T644"/>
          <cell r="U644"/>
          <cell r="V644"/>
          <cell r="W644"/>
          <cell r="X644"/>
          <cell r="Y644"/>
          <cell r="Z644"/>
          <cell r="AA644"/>
          <cell r="AB644"/>
          <cell r="AC644"/>
          <cell r="AD644"/>
        </row>
        <row r="645">
          <cell r="A645">
            <v>0</v>
          </cell>
          <cell r="B645"/>
          <cell r="C645"/>
          <cell r="D645"/>
          <cell r="E645"/>
          <cell r="F645"/>
          <cell r="G645"/>
          <cell r="H645"/>
          <cell r="I645"/>
          <cell r="J645"/>
          <cell r="K645"/>
          <cell r="L645"/>
          <cell r="M645"/>
          <cell r="N645"/>
          <cell r="O645"/>
          <cell r="P645"/>
          <cell r="Q645"/>
          <cell r="R645"/>
          <cell r="S645"/>
          <cell r="T645"/>
          <cell r="U645"/>
          <cell r="V645"/>
          <cell r="W645"/>
          <cell r="X645"/>
          <cell r="Y645"/>
          <cell r="Z645"/>
          <cell r="AA645"/>
          <cell r="AB645"/>
          <cell r="AC645"/>
          <cell r="AD645"/>
        </row>
        <row r="646">
          <cell r="A646">
            <v>0</v>
          </cell>
          <cell r="B646"/>
          <cell r="C646"/>
          <cell r="D646"/>
          <cell r="E646"/>
          <cell r="F646"/>
          <cell r="G646"/>
          <cell r="H646"/>
          <cell r="I646"/>
          <cell r="J646"/>
          <cell r="K646"/>
          <cell r="L646"/>
          <cell r="M646"/>
          <cell r="N646"/>
          <cell r="O646"/>
          <cell r="P646"/>
          <cell r="Q646"/>
          <cell r="R646"/>
          <cell r="S646"/>
          <cell r="T646"/>
          <cell r="U646"/>
          <cell r="V646"/>
          <cell r="W646"/>
          <cell r="X646"/>
          <cell r="Y646"/>
          <cell r="Z646"/>
          <cell r="AA646"/>
          <cell r="AB646"/>
          <cell r="AC646"/>
          <cell r="AD646"/>
        </row>
        <row r="647">
          <cell r="A647">
            <v>0</v>
          </cell>
          <cell r="B647"/>
          <cell r="C647"/>
          <cell r="D647"/>
          <cell r="E647"/>
          <cell r="F647"/>
          <cell r="G647"/>
          <cell r="H647"/>
          <cell r="I647"/>
          <cell r="J647"/>
          <cell r="K647"/>
          <cell r="L647"/>
          <cell r="M647"/>
          <cell r="N647"/>
          <cell r="O647"/>
          <cell r="P647"/>
          <cell r="Q647"/>
          <cell r="R647"/>
          <cell r="S647"/>
          <cell r="T647"/>
          <cell r="U647"/>
          <cell r="V647"/>
          <cell r="W647"/>
          <cell r="X647"/>
          <cell r="Y647"/>
          <cell r="Z647"/>
          <cell r="AA647"/>
          <cell r="AB647"/>
          <cell r="AC647"/>
          <cell r="AD647"/>
        </row>
        <row r="648">
          <cell r="A648">
            <v>0</v>
          </cell>
          <cell r="B648"/>
          <cell r="C648"/>
          <cell r="D648"/>
          <cell r="E648"/>
          <cell r="F648"/>
          <cell r="G648"/>
          <cell r="H648"/>
          <cell r="I648"/>
          <cell r="J648"/>
          <cell r="K648"/>
          <cell r="L648"/>
          <cell r="M648"/>
          <cell r="N648"/>
          <cell r="O648"/>
          <cell r="P648"/>
          <cell r="Q648"/>
          <cell r="R648"/>
          <cell r="S648"/>
          <cell r="T648"/>
          <cell r="U648"/>
          <cell r="V648"/>
          <cell r="W648"/>
          <cell r="X648"/>
          <cell r="Y648"/>
          <cell r="Z648"/>
          <cell r="AA648"/>
          <cell r="AB648"/>
          <cell r="AC648"/>
          <cell r="AD648"/>
        </row>
        <row r="649">
          <cell r="A649">
            <v>0</v>
          </cell>
          <cell r="B649"/>
          <cell r="C649"/>
          <cell r="D649"/>
          <cell r="E649"/>
          <cell r="F649"/>
          <cell r="G649"/>
          <cell r="H649"/>
          <cell r="I649"/>
          <cell r="J649"/>
          <cell r="K649"/>
          <cell r="L649"/>
          <cell r="M649"/>
          <cell r="N649"/>
          <cell r="O649"/>
          <cell r="P649"/>
          <cell r="Q649"/>
          <cell r="R649"/>
          <cell r="S649"/>
          <cell r="T649"/>
          <cell r="U649"/>
          <cell r="V649"/>
          <cell r="W649"/>
          <cell r="X649"/>
          <cell r="Y649"/>
          <cell r="Z649"/>
          <cell r="AA649"/>
          <cell r="AB649"/>
          <cell r="AC649"/>
          <cell r="AD649"/>
        </row>
        <row r="650">
          <cell r="A650">
            <v>0</v>
          </cell>
          <cell r="B650"/>
          <cell r="C650"/>
          <cell r="D650"/>
          <cell r="E650"/>
          <cell r="F650"/>
          <cell r="G650"/>
          <cell r="H650"/>
          <cell r="I650"/>
          <cell r="J650"/>
          <cell r="K650"/>
          <cell r="L650"/>
          <cell r="M650"/>
          <cell r="N650"/>
          <cell r="O650"/>
          <cell r="P650"/>
          <cell r="Q650"/>
          <cell r="R650"/>
          <cell r="S650"/>
          <cell r="T650"/>
          <cell r="U650"/>
          <cell r="V650"/>
          <cell r="W650"/>
          <cell r="X650"/>
          <cell r="Y650"/>
          <cell r="Z650"/>
          <cell r="AA650"/>
          <cell r="AB650"/>
          <cell r="AC650"/>
          <cell r="AD650"/>
        </row>
        <row r="651">
          <cell r="A651">
            <v>0</v>
          </cell>
          <cell r="B651"/>
          <cell r="C651"/>
          <cell r="D651"/>
          <cell r="E651"/>
          <cell r="F651"/>
          <cell r="G651"/>
          <cell r="H651"/>
          <cell r="I651"/>
          <cell r="J651"/>
          <cell r="K651"/>
          <cell r="L651"/>
          <cell r="M651"/>
          <cell r="N651"/>
          <cell r="O651"/>
          <cell r="P651"/>
          <cell r="Q651"/>
          <cell r="R651"/>
          <cell r="S651"/>
          <cell r="T651"/>
          <cell r="U651"/>
          <cell r="V651"/>
          <cell r="W651"/>
          <cell r="X651"/>
          <cell r="Y651"/>
          <cell r="Z651"/>
          <cell r="AA651"/>
          <cell r="AB651"/>
          <cell r="AC651"/>
          <cell r="AD651"/>
        </row>
        <row r="652">
          <cell r="A652">
            <v>0</v>
          </cell>
          <cell r="B652"/>
          <cell r="C652"/>
          <cell r="D652"/>
          <cell r="E652"/>
          <cell r="F652"/>
          <cell r="G652"/>
          <cell r="H652"/>
          <cell r="I652"/>
          <cell r="J652"/>
          <cell r="K652"/>
          <cell r="L652"/>
          <cell r="M652"/>
          <cell r="N652"/>
          <cell r="O652"/>
          <cell r="P652"/>
          <cell r="Q652"/>
          <cell r="R652"/>
          <cell r="S652"/>
          <cell r="T652"/>
          <cell r="U652"/>
          <cell r="V652"/>
          <cell r="W652"/>
          <cell r="X652"/>
          <cell r="Y652"/>
          <cell r="Z652"/>
          <cell r="AA652"/>
          <cell r="AB652"/>
          <cell r="AC652"/>
          <cell r="AD652"/>
        </row>
        <row r="653">
          <cell r="A653">
            <v>0</v>
          </cell>
          <cell r="B653"/>
          <cell r="C653"/>
          <cell r="D653"/>
          <cell r="E653"/>
          <cell r="F653"/>
          <cell r="G653"/>
          <cell r="H653"/>
          <cell r="I653"/>
          <cell r="J653"/>
          <cell r="K653"/>
          <cell r="L653"/>
          <cell r="M653"/>
          <cell r="N653"/>
          <cell r="O653"/>
          <cell r="P653"/>
          <cell r="Q653"/>
          <cell r="R653"/>
          <cell r="S653"/>
          <cell r="T653"/>
          <cell r="U653"/>
          <cell r="V653"/>
          <cell r="W653"/>
          <cell r="X653"/>
          <cell r="Y653"/>
          <cell r="Z653"/>
          <cell r="AA653"/>
          <cell r="AB653"/>
          <cell r="AC653"/>
          <cell r="AD653"/>
        </row>
        <row r="654">
          <cell r="A654">
            <v>0</v>
          </cell>
          <cell r="B654"/>
          <cell r="C654"/>
          <cell r="D654"/>
          <cell r="E654"/>
          <cell r="F654"/>
          <cell r="G654"/>
          <cell r="H654"/>
          <cell r="I654"/>
          <cell r="J654"/>
          <cell r="K654"/>
          <cell r="L654"/>
          <cell r="M654"/>
          <cell r="N654"/>
          <cell r="O654"/>
          <cell r="P654"/>
          <cell r="Q654"/>
          <cell r="R654"/>
          <cell r="S654"/>
          <cell r="T654"/>
          <cell r="U654"/>
          <cell r="V654"/>
          <cell r="W654"/>
          <cell r="X654"/>
          <cell r="Y654"/>
          <cell r="Z654"/>
          <cell r="AA654"/>
          <cell r="AB654"/>
          <cell r="AC654"/>
          <cell r="AD654"/>
        </row>
        <row r="655">
          <cell r="A655">
            <v>0</v>
          </cell>
          <cell r="B655"/>
          <cell r="C655"/>
          <cell r="D655"/>
          <cell r="E655"/>
          <cell r="F655"/>
          <cell r="G655"/>
          <cell r="H655"/>
          <cell r="I655"/>
          <cell r="J655"/>
          <cell r="K655"/>
          <cell r="L655"/>
          <cell r="M655"/>
          <cell r="N655"/>
          <cell r="O655"/>
          <cell r="P655"/>
          <cell r="Q655"/>
          <cell r="R655"/>
          <cell r="S655"/>
          <cell r="T655"/>
          <cell r="U655"/>
          <cell r="V655"/>
          <cell r="W655"/>
          <cell r="X655"/>
          <cell r="Y655"/>
          <cell r="Z655"/>
          <cell r="AA655"/>
          <cell r="AB655"/>
          <cell r="AC655"/>
          <cell r="AD655"/>
        </row>
        <row r="656">
          <cell r="A656">
            <v>0</v>
          </cell>
          <cell r="B656"/>
          <cell r="C656"/>
          <cell r="D656"/>
          <cell r="E656"/>
          <cell r="F656"/>
          <cell r="G656"/>
          <cell r="H656"/>
          <cell r="I656"/>
          <cell r="J656"/>
          <cell r="K656"/>
          <cell r="L656"/>
          <cell r="M656"/>
          <cell r="N656"/>
          <cell r="O656"/>
          <cell r="P656"/>
          <cell r="Q656"/>
          <cell r="R656"/>
          <cell r="S656"/>
          <cell r="T656"/>
          <cell r="U656"/>
          <cell r="V656"/>
          <cell r="W656"/>
          <cell r="X656"/>
          <cell r="Y656"/>
          <cell r="Z656"/>
          <cell r="AA656"/>
          <cell r="AB656"/>
          <cell r="AC656"/>
          <cell r="AD656"/>
        </row>
        <row r="657">
          <cell r="A657">
            <v>0</v>
          </cell>
          <cell r="B657"/>
          <cell r="C657"/>
          <cell r="D657"/>
          <cell r="E657"/>
          <cell r="F657"/>
          <cell r="G657"/>
          <cell r="H657"/>
          <cell r="I657"/>
          <cell r="J657"/>
          <cell r="K657"/>
          <cell r="L657"/>
          <cell r="M657"/>
          <cell r="N657"/>
          <cell r="O657"/>
          <cell r="P657"/>
          <cell r="Q657"/>
          <cell r="R657"/>
          <cell r="S657"/>
          <cell r="T657"/>
          <cell r="U657"/>
          <cell r="V657"/>
          <cell r="W657"/>
          <cell r="X657"/>
          <cell r="Y657"/>
          <cell r="Z657"/>
          <cell r="AA657"/>
          <cell r="AB657"/>
          <cell r="AC657"/>
          <cell r="AD657"/>
        </row>
        <row r="658">
          <cell r="A658">
            <v>0</v>
          </cell>
          <cell r="B658"/>
          <cell r="C658"/>
          <cell r="D658"/>
          <cell r="E658"/>
          <cell r="F658"/>
          <cell r="G658"/>
          <cell r="H658"/>
          <cell r="I658"/>
          <cell r="J658"/>
          <cell r="K658"/>
          <cell r="L658"/>
          <cell r="M658"/>
          <cell r="N658"/>
          <cell r="O658"/>
          <cell r="P658"/>
          <cell r="Q658"/>
          <cell r="R658"/>
          <cell r="S658"/>
          <cell r="T658"/>
          <cell r="U658"/>
          <cell r="V658"/>
          <cell r="W658"/>
          <cell r="X658"/>
          <cell r="Y658"/>
          <cell r="Z658"/>
          <cell r="AA658"/>
          <cell r="AB658"/>
          <cell r="AC658"/>
          <cell r="AD658"/>
        </row>
        <row r="659">
          <cell r="A659">
            <v>0</v>
          </cell>
          <cell r="B659"/>
          <cell r="C659"/>
          <cell r="D659"/>
          <cell r="E659"/>
          <cell r="F659"/>
          <cell r="G659"/>
          <cell r="H659"/>
          <cell r="I659"/>
          <cell r="J659"/>
          <cell r="K659"/>
          <cell r="L659"/>
          <cell r="M659"/>
          <cell r="N659"/>
          <cell r="O659"/>
          <cell r="P659"/>
          <cell r="Q659"/>
          <cell r="R659"/>
          <cell r="S659"/>
          <cell r="T659"/>
          <cell r="U659"/>
          <cell r="V659"/>
          <cell r="W659"/>
          <cell r="X659"/>
          <cell r="Y659"/>
          <cell r="Z659"/>
          <cell r="AA659"/>
          <cell r="AB659"/>
          <cell r="AC659"/>
          <cell r="AD659"/>
        </row>
        <row r="660">
          <cell r="A660">
            <v>0</v>
          </cell>
          <cell r="B660"/>
          <cell r="C660"/>
          <cell r="D660"/>
          <cell r="E660"/>
          <cell r="F660"/>
          <cell r="G660"/>
          <cell r="H660"/>
          <cell r="I660"/>
          <cell r="J660"/>
          <cell r="K660"/>
          <cell r="L660"/>
          <cell r="M660"/>
          <cell r="N660"/>
          <cell r="O660"/>
          <cell r="P660"/>
          <cell r="Q660"/>
          <cell r="R660"/>
          <cell r="S660"/>
          <cell r="T660"/>
          <cell r="U660"/>
          <cell r="V660"/>
          <cell r="W660"/>
          <cell r="X660"/>
          <cell r="Y660"/>
          <cell r="Z660"/>
          <cell r="AA660"/>
          <cell r="AB660"/>
          <cell r="AC660"/>
          <cell r="AD660"/>
        </row>
        <row r="661">
          <cell r="A661">
            <v>0</v>
          </cell>
          <cell r="B661"/>
          <cell r="C661"/>
          <cell r="D661"/>
          <cell r="E661"/>
          <cell r="F661"/>
          <cell r="G661"/>
          <cell r="H661"/>
          <cell r="I661"/>
          <cell r="J661"/>
          <cell r="K661"/>
          <cell r="L661"/>
          <cell r="M661"/>
          <cell r="N661"/>
          <cell r="O661"/>
          <cell r="P661"/>
          <cell r="Q661"/>
          <cell r="R661"/>
          <cell r="S661"/>
          <cell r="T661"/>
          <cell r="U661"/>
          <cell r="V661"/>
          <cell r="W661"/>
          <cell r="X661"/>
          <cell r="Y661"/>
          <cell r="Z661"/>
          <cell r="AA661"/>
          <cell r="AB661"/>
          <cell r="AC661"/>
          <cell r="AD661"/>
        </row>
        <row r="662">
          <cell r="A662">
            <v>0</v>
          </cell>
          <cell r="B662" t="str">
            <v>D_1.6.33</v>
          </cell>
          <cell r="C662" t="str">
            <v>ПС - 110 кВ г.Сургут</v>
          </cell>
          <cell r="D662"/>
          <cell r="E662"/>
          <cell r="F662"/>
          <cell r="G662"/>
          <cell r="H662"/>
          <cell r="I662"/>
          <cell r="J662"/>
          <cell r="K662"/>
          <cell r="L662"/>
          <cell r="M662"/>
          <cell r="N662"/>
          <cell r="O662"/>
          <cell r="P662"/>
          <cell r="Q662"/>
          <cell r="R662"/>
          <cell r="S662"/>
          <cell r="T662"/>
          <cell r="U662"/>
          <cell r="V662"/>
          <cell r="W662"/>
          <cell r="X662"/>
          <cell r="Y662"/>
          <cell r="Z662"/>
          <cell r="AA662"/>
          <cell r="AB662"/>
          <cell r="AC662"/>
          <cell r="AD662"/>
        </row>
        <row r="663">
          <cell r="A663">
            <v>0</v>
          </cell>
          <cell r="B663">
            <v>0</v>
          </cell>
          <cell r="C663">
            <v>0</v>
          </cell>
          <cell r="D663"/>
          <cell r="E663"/>
          <cell r="F663"/>
          <cell r="G663"/>
          <cell r="H663"/>
          <cell r="I663"/>
          <cell r="J663"/>
          <cell r="K663"/>
          <cell r="L663"/>
          <cell r="M663"/>
          <cell r="N663"/>
          <cell r="O663"/>
          <cell r="P663"/>
          <cell r="Q663"/>
          <cell r="R663"/>
          <cell r="S663"/>
          <cell r="T663"/>
          <cell r="U663"/>
          <cell r="V663"/>
          <cell r="W663"/>
          <cell r="X663"/>
          <cell r="Y663"/>
          <cell r="Z663"/>
          <cell r="AA663"/>
          <cell r="AB663"/>
          <cell r="AC663"/>
          <cell r="AD663"/>
        </row>
        <row r="664">
          <cell r="A664">
            <v>0</v>
          </cell>
          <cell r="B664">
            <v>0</v>
          </cell>
          <cell r="C664">
            <v>0</v>
          </cell>
          <cell r="D664"/>
          <cell r="E664"/>
          <cell r="F664"/>
          <cell r="G664"/>
          <cell r="H664"/>
          <cell r="I664"/>
          <cell r="J664"/>
          <cell r="K664"/>
          <cell r="L664"/>
          <cell r="M664"/>
          <cell r="N664"/>
          <cell r="O664"/>
          <cell r="P664"/>
          <cell r="Q664"/>
          <cell r="R664"/>
          <cell r="S664"/>
          <cell r="T664"/>
          <cell r="U664"/>
          <cell r="V664"/>
          <cell r="W664"/>
          <cell r="X664"/>
          <cell r="Y664"/>
          <cell r="Z664"/>
          <cell r="AA664"/>
          <cell r="AB664"/>
          <cell r="AC664"/>
          <cell r="AD664"/>
        </row>
        <row r="665">
          <cell r="A665">
            <v>0</v>
          </cell>
          <cell r="B665"/>
          <cell r="C665"/>
          <cell r="D665"/>
          <cell r="E665"/>
          <cell r="F665"/>
          <cell r="G665"/>
          <cell r="H665"/>
          <cell r="I665"/>
          <cell r="J665"/>
          <cell r="K665"/>
          <cell r="L665"/>
          <cell r="M665"/>
          <cell r="N665"/>
          <cell r="O665"/>
          <cell r="P665"/>
          <cell r="Q665"/>
          <cell r="R665"/>
          <cell r="S665"/>
          <cell r="T665"/>
          <cell r="U665"/>
          <cell r="V665"/>
          <cell r="W665"/>
          <cell r="X665"/>
          <cell r="Y665"/>
          <cell r="Z665"/>
          <cell r="AA665"/>
          <cell r="AB665"/>
          <cell r="AC665"/>
          <cell r="AD665"/>
        </row>
        <row r="666">
          <cell r="A666">
            <v>0</v>
          </cell>
          <cell r="B666"/>
          <cell r="C666"/>
          <cell r="D666"/>
          <cell r="E666"/>
          <cell r="F666"/>
          <cell r="G666"/>
          <cell r="H666"/>
          <cell r="I666"/>
          <cell r="J666"/>
          <cell r="K666"/>
          <cell r="L666"/>
          <cell r="M666"/>
          <cell r="N666"/>
          <cell r="O666"/>
          <cell r="P666"/>
          <cell r="Q666"/>
          <cell r="R666"/>
          <cell r="S666"/>
          <cell r="T666"/>
          <cell r="U666"/>
          <cell r="V666"/>
          <cell r="W666"/>
          <cell r="X666"/>
          <cell r="Y666"/>
          <cell r="Z666"/>
          <cell r="AA666"/>
          <cell r="AB666"/>
          <cell r="AC666"/>
          <cell r="AD666"/>
        </row>
        <row r="667">
          <cell r="A667">
            <v>0</v>
          </cell>
          <cell r="B667"/>
          <cell r="C667"/>
          <cell r="D667"/>
          <cell r="E667"/>
          <cell r="F667"/>
          <cell r="G667"/>
          <cell r="H667"/>
          <cell r="I667"/>
          <cell r="J667"/>
          <cell r="K667"/>
          <cell r="L667"/>
          <cell r="M667"/>
          <cell r="N667"/>
          <cell r="O667"/>
          <cell r="P667"/>
          <cell r="Q667"/>
          <cell r="R667"/>
          <cell r="S667"/>
          <cell r="T667"/>
          <cell r="U667"/>
          <cell r="V667"/>
          <cell r="W667"/>
          <cell r="X667"/>
          <cell r="Y667"/>
          <cell r="Z667"/>
          <cell r="AA667"/>
          <cell r="AB667"/>
          <cell r="AC667"/>
          <cell r="AD667"/>
        </row>
        <row r="668">
          <cell r="A668">
            <v>0</v>
          </cell>
          <cell r="B668"/>
          <cell r="C668"/>
          <cell r="D668"/>
          <cell r="E668"/>
          <cell r="F668"/>
          <cell r="G668"/>
          <cell r="H668"/>
          <cell r="I668"/>
          <cell r="J668"/>
          <cell r="K668"/>
          <cell r="L668"/>
          <cell r="M668"/>
          <cell r="N668"/>
          <cell r="O668"/>
          <cell r="P668"/>
          <cell r="Q668"/>
          <cell r="R668"/>
          <cell r="S668"/>
          <cell r="T668"/>
          <cell r="U668"/>
          <cell r="V668"/>
          <cell r="W668"/>
          <cell r="X668"/>
          <cell r="Y668"/>
          <cell r="Z668"/>
          <cell r="AA668"/>
          <cell r="AB668"/>
          <cell r="AC668"/>
          <cell r="AD668"/>
        </row>
        <row r="669">
          <cell r="A669">
            <v>0</v>
          </cell>
          <cell r="AA669"/>
          <cell r="AB669"/>
          <cell r="AC669"/>
          <cell r="AD669"/>
        </row>
        <row r="670">
          <cell r="D670"/>
          <cell r="E670"/>
          <cell r="F670"/>
          <cell r="G670"/>
          <cell r="H670"/>
          <cell r="AA670"/>
          <cell r="AB670"/>
          <cell r="AC670"/>
          <cell r="AD670"/>
        </row>
        <row r="671">
          <cell r="D671"/>
          <cell r="E671"/>
          <cell r="F671"/>
          <cell r="G671"/>
          <cell r="H671"/>
        </row>
      </sheetData>
      <sheetData sheetId="32">
        <row r="19">
          <cell r="B19"/>
          <cell r="C19"/>
          <cell r="D19" t="str">
            <v>№ пп</v>
          </cell>
          <cell r="E19" t="str">
            <v>Реквизиты договора ТП
 / Ранее присоединенные потребители</v>
          </cell>
          <cell r="F19" t="str">
            <v>Реквизиты дополнительных соглашений к договору</v>
          </cell>
          <cell r="G19" t="str">
            <v>Состояние договора ТП</v>
          </cell>
          <cell r="H19" t="str">
            <v>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v>
          </cell>
          <cell r="I19" t="str">
            <v>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v>
          </cell>
          <cell r="J19" t="str">
            <v>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v>
          </cell>
          <cell r="K19" t="str">
            <v>Максимальная мощность энергопринимающих устройств всего, МВт</v>
          </cell>
          <cell r="L19" t="str">
            <v>Максимальная мощность энергопринимающих устройств ранее присоединенных, МВт / контрольные замеры МВт</v>
          </cell>
          <cell r="M19" t="str">
            <v>Максимальная мощность энергопринимающих устройств присоединяемых, МВт</v>
          </cell>
          <cell r="N19" t="str">
            <v>Напряжение, кВ</v>
          </cell>
          <cell r="O19" t="str">
            <v>Заявляемая категория надежности</v>
          </cell>
          <cell r="P19" t="str">
            <v>Мощность присоединяемых к сети трансформаторов всего, МВА</v>
          </cell>
          <cell r="Q19" t="str">
            <v>Количество присоединяемых к сети трансформаторов, всего</v>
          </cell>
          <cell r="R19" t="str">
            <v>Мощность присоединяемых к сети генераторов, МВт</v>
          </cell>
          <cell r="S19" t="str">
            <v>Количество присоединяемых к сети генераторов</v>
          </cell>
          <cell r="T19" t="str">
            <v xml:space="preserve">Содержание в соответствии с договором ТП (ТУ) мероприятий, реализуемых в рамках инвестиционного проекта, по: </v>
          </cell>
          <cell r="U19"/>
          <cell r="V19" t="str">
            <v>Размер платы за технологическое присоединение (в соответствии с договором об осуществлении технологического присоединения), млн рублей</v>
          </cell>
        </row>
        <row r="20">
          <cell r="B20"/>
          <cell r="C20"/>
          <cell r="D20"/>
          <cell r="E20"/>
          <cell r="F20"/>
          <cell r="G20"/>
          <cell r="H20"/>
          <cell r="I20"/>
          <cell r="J20"/>
          <cell r="K20"/>
          <cell r="L20"/>
          <cell r="M20"/>
          <cell r="N20"/>
          <cell r="O20"/>
          <cell r="P20"/>
          <cell r="Q20"/>
          <cell r="R20"/>
          <cell r="S20"/>
          <cell r="T20" t="str">
            <v>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v>
          </cell>
          <cell r="U20" t="str">
            <v xml:space="preserve">выполнению требований к усилению существующей электрической сети
</v>
          </cell>
          <cell r="V20"/>
        </row>
        <row r="21">
          <cell r="B21"/>
          <cell r="C21"/>
          <cell r="D21">
            <v>1</v>
          </cell>
          <cell r="E21">
            <v>2</v>
          </cell>
          <cell r="F21">
            <v>3</v>
          </cell>
          <cell r="G21">
            <v>4</v>
          </cell>
          <cell r="H21">
            <v>5</v>
          </cell>
          <cell r="I21">
            <v>6</v>
          </cell>
          <cell r="J21">
            <v>7</v>
          </cell>
          <cell r="K21">
            <v>8</v>
          </cell>
          <cell r="L21">
            <v>9</v>
          </cell>
          <cell r="M21">
            <v>10</v>
          </cell>
          <cell r="N21">
            <v>11</v>
          </cell>
          <cell r="O21">
            <v>12</v>
          </cell>
          <cell r="P21">
            <v>13</v>
          </cell>
          <cell r="Q21">
            <v>14</v>
          </cell>
          <cell r="R21">
            <v>15</v>
          </cell>
          <cell r="S21">
            <v>16</v>
          </cell>
          <cell r="T21">
            <v>17</v>
          </cell>
          <cell r="U21">
            <v>18</v>
          </cell>
          <cell r="V21">
            <v>19</v>
          </cell>
        </row>
        <row r="22">
          <cell r="B22"/>
          <cell r="C22"/>
          <cell r="D22"/>
          <cell r="E22" t="str">
            <v>Реквизиты договора 1</v>
          </cell>
          <cell r="F22"/>
          <cell r="G22"/>
          <cell r="H22" t="str">
            <v>Местонахождение 1</v>
          </cell>
          <cell r="I22" t="str">
            <v>Наименование энергопринимаюшего устройства 1</v>
          </cell>
          <cell r="J22" t="str">
            <v>Всего по всем точкам присоединения,
в том числе:</v>
          </cell>
          <cell r="K22"/>
          <cell r="L22"/>
          <cell r="M22"/>
          <cell r="N22"/>
          <cell r="O22"/>
          <cell r="P22"/>
          <cell r="Q22"/>
          <cell r="R22"/>
          <cell r="S22"/>
          <cell r="T22"/>
          <cell r="U22"/>
          <cell r="V22"/>
        </row>
        <row r="23">
          <cell r="A23" t="str">
            <v>1.1.4.7</v>
          </cell>
          <cell r="B23" t="str">
            <v>1.1.4.7</v>
          </cell>
          <cell r="C23" t="str">
            <v>Строительство КТПН№1 2х400кВА ДНТ "Барсовское"</v>
          </cell>
          <cell r="D23"/>
          <cell r="E23"/>
          <cell r="F23"/>
          <cell r="G23"/>
          <cell r="H23"/>
          <cell r="I23"/>
          <cell r="J23"/>
          <cell r="K23"/>
          <cell r="L23"/>
          <cell r="M23"/>
          <cell r="N23"/>
          <cell r="O23"/>
          <cell r="P23"/>
          <cell r="Q23"/>
          <cell r="R23"/>
          <cell r="S23"/>
          <cell r="T23"/>
          <cell r="U23"/>
          <cell r="V23"/>
        </row>
        <row r="24">
          <cell r="A24" t="str">
            <v>1.1.4.8</v>
          </cell>
          <cell r="B24" t="str">
            <v>1.1.4.8</v>
          </cell>
          <cell r="C24" t="str">
            <v>Строительство КТПН№2 2х400кВА ДНТ "Барсовское"</v>
          </cell>
          <cell r="D24"/>
          <cell r="E24"/>
          <cell r="F24"/>
          <cell r="G24"/>
          <cell r="H24"/>
          <cell r="I24"/>
          <cell r="J24"/>
          <cell r="K24"/>
          <cell r="L24"/>
          <cell r="M24"/>
          <cell r="N24"/>
          <cell r="O24"/>
          <cell r="P24"/>
          <cell r="Q24"/>
          <cell r="R24"/>
          <cell r="S24"/>
          <cell r="T24"/>
          <cell r="U24"/>
          <cell r="V24"/>
        </row>
        <row r="25">
          <cell r="A25" t="str">
            <v>1.1.4.9</v>
          </cell>
          <cell r="B25" t="str">
            <v>1.1.4.9</v>
          </cell>
          <cell r="C25" t="str">
            <v>Строительство КТПН-630кВА ДНТ "Чистые пруды"</v>
          </cell>
          <cell r="D25"/>
          <cell r="E25"/>
          <cell r="F25"/>
          <cell r="G25"/>
          <cell r="H25"/>
          <cell r="I25"/>
          <cell r="J25"/>
          <cell r="K25"/>
          <cell r="L25"/>
          <cell r="M25"/>
          <cell r="N25"/>
          <cell r="O25"/>
          <cell r="P25"/>
          <cell r="Q25"/>
          <cell r="R25"/>
          <cell r="S25"/>
          <cell r="T25"/>
          <cell r="U25"/>
          <cell r="V25"/>
        </row>
        <row r="26">
          <cell r="A26" t="str">
            <v>1.1.4.10</v>
          </cell>
          <cell r="B26" t="str">
            <v>1.1.4.10</v>
          </cell>
          <cell r="C26" t="str">
            <v>Строительство КТПН-400кВА Садоводческое товарищество "Энергетик-2" рабочих и служащих Сургутской ГРЭС-1</v>
          </cell>
          <cell r="D26"/>
          <cell r="E26"/>
          <cell r="F26"/>
          <cell r="G26"/>
          <cell r="H26"/>
          <cell r="I26"/>
          <cell r="J26"/>
          <cell r="K26"/>
          <cell r="L26"/>
          <cell r="M26"/>
          <cell r="N26"/>
          <cell r="O26"/>
          <cell r="P26"/>
          <cell r="Q26"/>
          <cell r="R26"/>
          <cell r="S26"/>
          <cell r="T26"/>
          <cell r="U26"/>
          <cell r="V26"/>
        </row>
        <row r="27">
          <cell r="A27" t="str">
            <v>1.1.4.12</v>
          </cell>
          <cell r="B27" t="str">
            <v>1.1.4.12</v>
          </cell>
          <cell r="C27" t="str">
            <v>Строительство КТПН-400кВА ДНТ  "ДРУЖБА"</v>
          </cell>
          <cell r="D27"/>
          <cell r="E27"/>
          <cell r="F27"/>
          <cell r="G27"/>
          <cell r="H27"/>
          <cell r="I27"/>
          <cell r="J27"/>
          <cell r="K27"/>
          <cell r="L27"/>
          <cell r="M27"/>
          <cell r="N27"/>
          <cell r="O27"/>
          <cell r="P27"/>
          <cell r="Q27"/>
          <cell r="R27"/>
          <cell r="S27"/>
          <cell r="T27"/>
          <cell r="U27"/>
          <cell r="V27"/>
        </row>
        <row r="28">
          <cell r="A28" t="str">
            <v>1.1.4.14</v>
          </cell>
          <cell r="B28" t="str">
            <v>1.1.4.14</v>
          </cell>
          <cell r="C28" t="str">
            <v>Строительство КТПН-400кВА СТ № 52 "Лесное"</v>
          </cell>
          <cell r="D28"/>
          <cell r="E28"/>
          <cell r="F28"/>
          <cell r="G28"/>
          <cell r="H28"/>
          <cell r="I28"/>
          <cell r="J28"/>
          <cell r="K28"/>
          <cell r="L28"/>
          <cell r="M28"/>
          <cell r="N28"/>
          <cell r="O28"/>
          <cell r="P28"/>
          <cell r="Q28"/>
          <cell r="R28"/>
          <cell r="S28"/>
          <cell r="T28"/>
          <cell r="U28"/>
          <cell r="V28"/>
        </row>
        <row r="29">
          <cell r="A29" t="str">
            <v>1.1.4.23</v>
          </cell>
          <cell r="B29" t="str">
            <v>1.1.4.23</v>
          </cell>
          <cell r="C29" t="str">
            <v>Строительство КТПН-400кВА ДНТ "Тихий Бор"</v>
          </cell>
          <cell r="D29"/>
          <cell r="E29"/>
          <cell r="F29"/>
          <cell r="G29"/>
          <cell r="H29"/>
          <cell r="I29"/>
          <cell r="J29"/>
          <cell r="K29"/>
          <cell r="L29"/>
          <cell r="M29"/>
          <cell r="N29"/>
          <cell r="O29"/>
          <cell r="P29"/>
          <cell r="Q29"/>
          <cell r="R29"/>
          <cell r="S29"/>
          <cell r="T29"/>
          <cell r="U29"/>
          <cell r="V29"/>
        </row>
        <row r="30">
          <cell r="A30" t="str">
            <v>1.1.4.26</v>
          </cell>
          <cell r="B30" t="str">
            <v>1.1.4.26</v>
          </cell>
          <cell r="C30" t="str">
            <v>Реконструкция КТПН-757 ПК Садовое товарищество № 7</v>
          </cell>
          <cell r="D30"/>
          <cell r="E30"/>
          <cell r="F30"/>
          <cell r="G30"/>
          <cell r="H30"/>
          <cell r="I30"/>
          <cell r="J30"/>
          <cell r="K30"/>
          <cell r="L30"/>
          <cell r="M30"/>
          <cell r="N30"/>
          <cell r="O30"/>
          <cell r="P30"/>
          <cell r="Q30"/>
          <cell r="R30"/>
          <cell r="S30"/>
          <cell r="T30"/>
          <cell r="U30"/>
          <cell r="V30"/>
        </row>
        <row r="31">
          <cell r="A31" t="str">
            <v>1.1.4.50</v>
          </cell>
          <cell r="B31" t="str">
            <v>1.1.4.50</v>
          </cell>
          <cell r="C31" t="str">
            <v>Строительство КТПН-400кВА СНТ Дзержинец</v>
          </cell>
          <cell r="D31"/>
          <cell r="E31"/>
          <cell r="F31"/>
          <cell r="G31"/>
          <cell r="H31"/>
          <cell r="I31"/>
          <cell r="J31"/>
          <cell r="K31"/>
          <cell r="L31"/>
          <cell r="M31"/>
          <cell r="N31"/>
          <cell r="O31"/>
          <cell r="P31"/>
          <cell r="Q31"/>
          <cell r="R31"/>
          <cell r="S31"/>
          <cell r="T31"/>
          <cell r="U31"/>
          <cell r="V31"/>
        </row>
        <row r="32">
          <cell r="A32" t="str">
            <v>1.1.4.62</v>
          </cell>
          <cell r="B32" t="str">
            <v>1.1.4.62</v>
          </cell>
          <cell r="C32" t="str">
            <v>Строительство КТПН-400кВА ДНТ Калинка</v>
          </cell>
          <cell r="D32"/>
          <cell r="E32"/>
          <cell r="F32"/>
          <cell r="G32"/>
          <cell r="H32"/>
          <cell r="I32"/>
          <cell r="J32"/>
          <cell r="K32"/>
          <cell r="L32"/>
          <cell r="M32"/>
          <cell r="N32"/>
          <cell r="O32"/>
          <cell r="P32"/>
          <cell r="Q32"/>
          <cell r="R32"/>
          <cell r="S32"/>
          <cell r="T32"/>
          <cell r="U32"/>
          <cell r="V32"/>
        </row>
        <row r="33">
          <cell r="A33" t="str">
            <v>1.1.4.71.4</v>
          </cell>
          <cell r="B33" t="str">
            <v>1.1.4.71.4</v>
          </cell>
          <cell r="C33" t="str">
            <v>Строительство КТПН №1 400 кВА 45мкр.</v>
          </cell>
          <cell r="D33"/>
          <cell r="E33" t="str">
            <v>Договор № 188/2018/ТП от 20.06.2016</v>
          </cell>
          <cell r="F33" t="str">
            <v>_______</v>
          </cell>
          <cell r="G33" t="str">
            <v>не заключен</v>
          </cell>
          <cell r="H33" t="str">
            <v>город Сургут, микрорайон 45</v>
          </cell>
          <cell r="I33" t="str">
            <v>Парк в микрорайоне 45 г. Сургута</v>
          </cell>
          <cell r="J33" t="str">
            <v>КТПН № 1 400кВА 10/0,4кВ, КТПН № 2 400кВА 10/0,4кВ</v>
          </cell>
          <cell r="K33">
            <v>0.36399999999999999</v>
          </cell>
          <cell r="L33" t="str">
            <v>____</v>
          </cell>
          <cell r="M33" t="str">
            <v>____</v>
          </cell>
          <cell r="N33">
            <v>0.4</v>
          </cell>
          <cell r="O33" t="str">
            <v>II</v>
          </cell>
          <cell r="P33">
            <v>0.5</v>
          </cell>
          <cell r="Q33">
            <v>1</v>
          </cell>
          <cell r="R33" t="str">
            <v>____</v>
          </cell>
          <cell r="S33" t="str">
            <v>____</v>
          </cell>
          <cell r="T33" t="str">
            <v xml:space="preserve"> Строительство проектируемой (строящейся) сетевой организацией трансформаторной подстанции КТПН 400кВА 10/0,4кВ </v>
          </cell>
          <cell r="U33" t="str">
            <v>____</v>
          </cell>
          <cell r="V33"/>
        </row>
        <row r="34">
          <cell r="A34" t="str">
            <v>1.1.4.71.5</v>
          </cell>
          <cell r="B34" t="str">
            <v>1.1.4.71.5</v>
          </cell>
          <cell r="C34" t="str">
            <v>Строительство КТПН №2 400 кВА 45мкр.</v>
          </cell>
          <cell r="D34"/>
          <cell r="E34" t="str">
            <v>Договор № 188/2018/ТП от 20.06.2016</v>
          </cell>
          <cell r="F34" t="str">
            <v>_______</v>
          </cell>
          <cell r="G34" t="str">
            <v>не заключен</v>
          </cell>
          <cell r="H34" t="str">
            <v>город Сургут, микрорайон 45</v>
          </cell>
          <cell r="I34" t="str">
            <v>Парк в микрорайоне 45 г. Сургута</v>
          </cell>
          <cell r="J34" t="str">
            <v>КТПН № 1 400кВА 10/0,4кВ, КТПН № 2 400кВА 10/0,4кВ</v>
          </cell>
          <cell r="K34">
            <v>0.36399999999999999</v>
          </cell>
          <cell r="L34" t="str">
            <v>____</v>
          </cell>
          <cell r="M34" t="str">
            <v>____</v>
          </cell>
          <cell r="N34">
            <v>0.4</v>
          </cell>
          <cell r="O34" t="str">
            <v>II</v>
          </cell>
          <cell r="P34">
            <v>1</v>
          </cell>
          <cell r="Q34">
            <v>1</v>
          </cell>
          <cell r="R34" t="str">
            <v>____</v>
          </cell>
          <cell r="S34" t="str">
            <v>____</v>
          </cell>
          <cell r="T34" t="str">
            <v xml:space="preserve"> Строительство проектируемой (строящейся) сетевой организацией трансформаторной подстанции КТПН 400кВА 10/0,4кВ </v>
          </cell>
          <cell r="U34" t="str">
            <v>____</v>
          </cell>
          <cell r="V34"/>
        </row>
        <row r="35">
          <cell r="A35" t="str">
            <v>1.1.4.71.6</v>
          </cell>
          <cell r="B35" t="str">
            <v>1.1.4.71.6</v>
          </cell>
          <cell r="C35" t="str">
            <v xml:space="preserve"> Строительство КТПН-250 кВА Чернореченское кладбище</v>
          </cell>
          <cell r="D35"/>
          <cell r="E35"/>
          <cell r="F35"/>
          <cell r="G35"/>
          <cell r="H35"/>
          <cell r="I35"/>
          <cell r="J35"/>
          <cell r="K35"/>
          <cell r="L35"/>
          <cell r="M35"/>
          <cell r="N35"/>
          <cell r="O35"/>
          <cell r="P35"/>
          <cell r="Q35"/>
          <cell r="R35"/>
          <cell r="S35"/>
          <cell r="T35"/>
          <cell r="U35"/>
          <cell r="V35"/>
        </row>
        <row r="36">
          <cell r="A36" t="str">
            <v>1.1.4.73</v>
          </cell>
          <cell r="B36" t="str">
            <v>1.1.4.73</v>
          </cell>
          <cell r="C36" t="str">
            <v>Строительство РП(ТП) 2х2500кВА мкр.22</v>
          </cell>
          <cell r="D36"/>
          <cell r="E36" t="str">
            <v>Договор № 37/2018/ТП от 28.02.2018
Договор № 304/2018/ТП от 04.12.2018; Договор № 305/2018/ТП от 04.12.2018; Договор № 306/2018/ТП от 04.12.2018; Договор № 307/2018/ТП от 20.12.2018; Договор № 308/2018/ТП от 20.12.2018</v>
          </cell>
          <cell r="F36" t="str">
            <v>_______</v>
          </cell>
          <cell r="G36" t="str">
            <v>заключен / не заключен</v>
          </cell>
          <cell r="H36" t="str">
            <v>город Сургут, микрорайон 22</v>
          </cell>
          <cell r="I36" t="str">
            <v>Многоквартирный жилой дом со встроено-пристроенными помещениями и подземной автостоянкой / Жилой дом №1; Жилой дом №2; Жилой дом №6; Жилой дом №3; Жилой дом №5</v>
          </cell>
          <cell r="J36" t="str">
            <v>РП(ТП)-2х2500 кВА</v>
          </cell>
          <cell r="K36" t="str">
            <v>0,889 / 0,437; 0,350; 0,350; 1,054; 0,907</v>
          </cell>
          <cell r="L36" t="str">
            <v>____</v>
          </cell>
          <cell r="M36" t="str">
            <v>____</v>
          </cell>
          <cell r="N36">
            <v>0.4</v>
          </cell>
          <cell r="O36" t="str">
            <v>II</v>
          </cell>
          <cell r="P36">
            <v>5</v>
          </cell>
          <cell r="Q36">
            <v>2</v>
          </cell>
          <cell r="R36" t="str">
            <v>____</v>
          </cell>
          <cell r="S36" t="str">
            <v>____</v>
          </cell>
          <cell r="T36" t="str">
            <v xml:space="preserve"> Строительство проектируемой (строящейся) сетевой организацией трансформаторной подстанции РП(ТП) 2х2500кВА 10/0,4кВ</v>
          </cell>
          <cell r="U36" t="str">
            <v>____</v>
          </cell>
          <cell r="V36" t="str">
            <v>80774,54 / 40 378,8; 32 340,00; 32 340,00; 97 389,6; 83 806,8</v>
          </cell>
        </row>
        <row r="37">
          <cell r="A37" t="str">
            <v>1.1.4.79</v>
          </cell>
          <cell r="B37" t="str">
            <v>1.1.4.79</v>
          </cell>
          <cell r="C37" t="str">
            <v>Строительство ТП-4 2х1600кВА мкр.35А</v>
          </cell>
          <cell r="D37"/>
          <cell r="E37"/>
          <cell r="F37"/>
          <cell r="G37"/>
          <cell r="H37"/>
          <cell r="I37"/>
          <cell r="J37"/>
          <cell r="K37"/>
          <cell r="L37"/>
          <cell r="M37"/>
          <cell r="N37"/>
          <cell r="O37"/>
          <cell r="P37"/>
          <cell r="Q37"/>
          <cell r="R37"/>
          <cell r="S37"/>
          <cell r="T37"/>
          <cell r="U37"/>
          <cell r="V37"/>
        </row>
        <row r="38">
          <cell r="A38" t="str">
            <v>1.1.4.83</v>
          </cell>
          <cell r="B38" t="str">
            <v>1.1.4.83</v>
          </cell>
          <cell r="C38" t="str">
            <v>Строительство ТП-2х1000кВА мкр.27А</v>
          </cell>
          <cell r="D38"/>
          <cell r="E38" t="str">
            <v>Договор № 98/2018/ТП от 28.05.2018</v>
          </cell>
          <cell r="F38" t="str">
            <v>____</v>
          </cell>
          <cell r="G38" t="str">
            <v xml:space="preserve">заключен </v>
          </cell>
          <cell r="H38" t="str">
            <v>____</v>
          </cell>
          <cell r="I38" t="str">
            <v>Жилой дом № 2 с подземной автостоянкой в микрорайоне 27А города Сургута</v>
          </cell>
          <cell r="J38" t="str">
            <v>ТП-2х1000 кВА</v>
          </cell>
          <cell r="K38">
            <v>0.30299999999999999</v>
          </cell>
          <cell r="L38" t="str">
            <v>____</v>
          </cell>
          <cell r="M38" t="str">
            <v>____</v>
          </cell>
          <cell r="N38">
            <v>0.4</v>
          </cell>
          <cell r="O38" t="str">
            <v>II</v>
          </cell>
          <cell r="P38">
            <v>2</v>
          </cell>
          <cell r="Q38">
            <v>2</v>
          </cell>
          <cell r="R38" t="str">
            <v>____</v>
          </cell>
          <cell r="S38" t="str">
            <v>____</v>
          </cell>
          <cell r="T38" t="str">
            <v xml:space="preserve"> Строительство проектируемых (строящихся) сетевой организацией трансформаторных подстанций ТП-2×1000 кВА 10/0,4 кВ </v>
          </cell>
          <cell r="U38" t="str">
            <v>____</v>
          </cell>
          <cell r="V38">
            <v>27494.240000000002</v>
          </cell>
        </row>
        <row r="39">
          <cell r="A39" t="str">
            <v>1.1.4.104.1</v>
          </cell>
          <cell r="B39" t="str">
            <v>1.1.4.104.1</v>
          </cell>
          <cell r="C39" t="str">
            <v>Строительство ТП 2х1000кВА Ч.Мыс</v>
          </cell>
          <cell r="D39"/>
          <cell r="E39"/>
          <cell r="F39"/>
          <cell r="G39"/>
          <cell r="H39"/>
          <cell r="I39"/>
          <cell r="J39"/>
          <cell r="K39"/>
          <cell r="L39"/>
          <cell r="M39"/>
          <cell r="N39"/>
          <cell r="O39"/>
          <cell r="P39"/>
          <cell r="Q39"/>
          <cell r="R39"/>
          <cell r="S39"/>
          <cell r="T39"/>
          <cell r="U39"/>
          <cell r="V39"/>
        </row>
        <row r="40">
          <cell r="A40" t="str">
            <v>1.1.4.104.4</v>
          </cell>
          <cell r="B40" t="str">
            <v>1.1.4.104.4</v>
          </cell>
          <cell r="C40" t="str">
            <v>Строительство ТП-2х1000кВА мкр.7</v>
          </cell>
          <cell r="D40"/>
          <cell r="E40"/>
          <cell r="F40"/>
          <cell r="G40"/>
          <cell r="H40"/>
          <cell r="I40"/>
          <cell r="J40"/>
          <cell r="K40"/>
          <cell r="L40"/>
          <cell r="M40"/>
          <cell r="N40"/>
          <cell r="O40"/>
          <cell r="P40"/>
          <cell r="Q40"/>
          <cell r="R40"/>
          <cell r="S40"/>
          <cell r="T40"/>
          <cell r="U40"/>
          <cell r="V40"/>
        </row>
        <row r="41">
          <cell r="A41" t="str">
            <v>1.1.4.104.9</v>
          </cell>
          <cell r="B41" t="str">
            <v>1.1.4.104.9</v>
          </cell>
          <cell r="C41" t="str">
            <v xml:space="preserve">Строительство ТП№13 2х2500кВА мкр.31Б </v>
          </cell>
          <cell r="D41"/>
          <cell r="E41" t="str">
            <v>Договор № 114/2016/ТП от 20.06.2016</v>
          </cell>
          <cell r="F41" t="str">
            <v>_______</v>
          </cell>
          <cell r="G41" t="str">
            <v>заключен</v>
          </cell>
          <cell r="H41" t="str">
            <v>город Сургут, микрорайон 31Б</v>
          </cell>
          <cell r="I41" t="str">
            <v>Комплексное освоение в целях жилищного строительства в микрорайоне 31Б (многоэтажная жилая застройка). Детский сад на 280 мест</v>
          </cell>
          <cell r="J41" t="str">
            <v>ТП-13 (стр. номер) 2х1600кВА 10/0,4кВ</v>
          </cell>
          <cell r="K41">
            <v>0.223</v>
          </cell>
          <cell r="L41" t="str">
            <v>____</v>
          </cell>
          <cell r="M41" t="str">
            <v>____</v>
          </cell>
          <cell r="N41">
            <v>0.4</v>
          </cell>
          <cell r="O41" t="str">
            <v>II</v>
          </cell>
          <cell r="P41">
            <v>3.2</v>
          </cell>
          <cell r="Q41">
            <v>2</v>
          </cell>
          <cell r="R41" t="str">
            <v>____</v>
          </cell>
          <cell r="S41" t="str">
            <v>____</v>
          </cell>
          <cell r="T41" t="str">
            <v xml:space="preserve"> Строительство проектируемой (строящейся) сетевой организацией трансформаторной подстанции ТП-13 (стр. номер) 2х1600кВА 10/0,4кВ </v>
          </cell>
          <cell r="U41" t="str">
            <v>____</v>
          </cell>
          <cell r="V41">
            <v>17346.41</v>
          </cell>
        </row>
        <row r="42">
          <cell r="A42" t="str">
            <v>1.1.4.104.10</v>
          </cell>
          <cell r="B42" t="str">
            <v>1.1.4.104.10</v>
          </cell>
          <cell r="C42" t="str">
            <v xml:space="preserve"> Строительство ТП- 2х630 кВА мкр. 2</v>
          </cell>
          <cell r="D42"/>
          <cell r="E42"/>
          <cell r="F42"/>
          <cell r="G42"/>
          <cell r="H42"/>
          <cell r="I42"/>
          <cell r="J42"/>
          <cell r="K42"/>
          <cell r="L42"/>
          <cell r="M42"/>
          <cell r="N42"/>
          <cell r="O42"/>
          <cell r="P42"/>
          <cell r="Q42"/>
          <cell r="R42"/>
          <cell r="S42"/>
          <cell r="T42"/>
          <cell r="U42"/>
          <cell r="V42"/>
        </row>
        <row r="43">
          <cell r="A43" t="str">
            <v>1.1.4.104.11</v>
          </cell>
          <cell r="B43" t="str">
            <v>1.1.4.104.11</v>
          </cell>
          <cell r="C43" t="str">
            <v>Строительство РП(ТП)-2х630кВА мкр.16А</v>
          </cell>
          <cell r="D43"/>
          <cell r="E43"/>
          <cell r="F43"/>
          <cell r="G43"/>
          <cell r="H43"/>
          <cell r="I43"/>
          <cell r="J43"/>
          <cell r="K43"/>
          <cell r="L43"/>
          <cell r="M43"/>
          <cell r="N43"/>
          <cell r="O43"/>
          <cell r="P43"/>
          <cell r="Q43"/>
          <cell r="R43"/>
          <cell r="S43"/>
          <cell r="T43"/>
          <cell r="U43"/>
          <cell r="V43"/>
        </row>
        <row r="44">
          <cell r="A44" t="str">
            <v>1.1.4.104.12</v>
          </cell>
          <cell r="B44" t="str">
            <v>1.1.4.104.12</v>
          </cell>
          <cell r="C44" t="str">
            <v>Строительство ТП-2х1000 кВА мкр. 17</v>
          </cell>
          <cell r="D44"/>
          <cell r="E44"/>
          <cell r="F44"/>
          <cell r="G44"/>
          <cell r="H44"/>
          <cell r="I44"/>
          <cell r="J44"/>
          <cell r="K44"/>
          <cell r="L44"/>
          <cell r="M44"/>
          <cell r="N44"/>
          <cell r="O44"/>
          <cell r="P44"/>
          <cell r="Q44"/>
          <cell r="R44"/>
          <cell r="S44"/>
          <cell r="T44"/>
          <cell r="U44"/>
          <cell r="V44"/>
        </row>
        <row r="45">
          <cell r="A45" t="str">
            <v>1.1.4.104.13</v>
          </cell>
          <cell r="B45" t="str">
            <v>1.1.4.104.13</v>
          </cell>
          <cell r="C45" t="str">
            <v>Строительство ТП-2х6300 кВА</v>
          </cell>
          <cell r="D45"/>
          <cell r="E45"/>
          <cell r="F45"/>
          <cell r="G45"/>
          <cell r="H45"/>
          <cell r="I45"/>
          <cell r="J45"/>
          <cell r="K45"/>
          <cell r="L45"/>
          <cell r="M45"/>
          <cell r="N45"/>
          <cell r="O45"/>
          <cell r="P45"/>
          <cell r="Q45"/>
          <cell r="R45"/>
          <cell r="S45"/>
          <cell r="T45"/>
          <cell r="U45"/>
          <cell r="V45"/>
        </row>
        <row r="46">
          <cell r="A46" t="str">
            <v>1.1.4.104.14</v>
          </cell>
          <cell r="B46" t="str">
            <v>1.1.4.104.14</v>
          </cell>
          <cell r="C46" t="str">
            <v xml:space="preserve"> Строительство ТП-2х1000кВА ул. Крылова, 43</v>
          </cell>
          <cell r="D46"/>
          <cell r="E46"/>
          <cell r="F46"/>
          <cell r="G46"/>
          <cell r="H46"/>
          <cell r="I46"/>
          <cell r="J46"/>
          <cell r="K46"/>
          <cell r="L46"/>
          <cell r="M46"/>
          <cell r="N46"/>
          <cell r="O46"/>
          <cell r="P46"/>
          <cell r="Q46"/>
          <cell r="R46"/>
          <cell r="S46"/>
          <cell r="T46"/>
          <cell r="U46"/>
          <cell r="V46"/>
        </row>
        <row r="47">
          <cell r="A47" t="str">
            <v>1.1.4.104.15</v>
          </cell>
          <cell r="B47" t="str">
            <v>1.1.4.104.15</v>
          </cell>
          <cell r="C47" t="str">
            <v>Строительство ТП-2х1000 кВА мкр. 8</v>
          </cell>
          <cell r="D47"/>
          <cell r="E47"/>
          <cell r="F47"/>
          <cell r="G47"/>
          <cell r="H47"/>
          <cell r="I47"/>
          <cell r="J47"/>
          <cell r="K47"/>
          <cell r="L47"/>
          <cell r="M47"/>
          <cell r="N47"/>
          <cell r="O47"/>
          <cell r="P47"/>
          <cell r="Q47"/>
          <cell r="R47"/>
          <cell r="S47"/>
          <cell r="T47"/>
          <cell r="U47"/>
          <cell r="V47"/>
        </row>
        <row r="48">
          <cell r="A48" t="str">
            <v>1.1.4.104.16</v>
          </cell>
          <cell r="B48" t="str">
            <v>1.1.4.104.16</v>
          </cell>
          <cell r="C48" t="str">
            <v xml:space="preserve"> Строительство ТП-2х1000кВА Пойма-1</v>
          </cell>
          <cell r="D48"/>
          <cell r="E48" t="str">
            <v>Договор № 410/2017/ТП от 29.12.2017</v>
          </cell>
          <cell r="F48" t="str">
            <v>ДС № 1 от 16.07.2018</v>
          </cell>
          <cell r="G48" t="str">
            <v>заключен</v>
          </cell>
          <cell r="H48" t="str">
            <v>город Сургут, урочище острова Заячий</v>
          </cell>
          <cell r="I48" t="str">
            <v>Многоэтажный жилой дом со встроенными помещениями общественного назначения и пристроенной стоянкой автотранспорта закрытого типа, расположенный в урочище острова Заячий, район Пойма-1, г. Сургут</v>
          </cell>
          <cell r="J48" t="str">
            <v>ТП-2х1000 кВА</v>
          </cell>
          <cell r="K48">
            <v>1.179</v>
          </cell>
          <cell r="L48" t="str">
            <v>____</v>
          </cell>
          <cell r="M48" t="str">
            <v>____</v>
          </cell>
          <cell r="N48">
            <v>0.4</v>
          </cell>
          <cell r="O48" t="str">
            <v>II</v>
          </cell>
          <cell r="P48">
            <v>2</v>
          </cell>
          <cell r="Q48">
            <v>2</v>
          </cell>
          <cell r="R48" t="str">
            <v>____</v>
          </cell>
          <cell r="S48" t="str">
            <v>____</v>
          </cell>
          <cell r="T48" t="str">
            <v xml:space="preserve"> Строительство проектируемых (строящихся) сетевой организацией трансформаторных подстанций ТП-2×1000 кВА 10/0,4 кВ </v>
          </cell>
          <cell r="U48" t="str">
            <v>____</v>
          </cell>
          <cell r="V48">
            <v>137278.84</v>
          </cell>
        </row>
        <row r="49">
          <cell r="A49">
            <v>0</v>
          </cell>
          <cell r="B49"/>
          <cell r="C49" t="str">
            <v xml:space="preserve"> Строительство ТП- 2х630 кВА взамен ТП-221</v>
          </cell>
          <cell r="D49"/>
          <cell r="E49"/>
          <cell r="F49"/>
          <cell r="G49"/>
          <cell r="H49"/>
          <cell r="I49"/>
          <cell r="J49"/>
          <cell r="K49"/>
          <cell r="L49"/>
          <cell r="M49"/>
          <cell r="N49"/>
          <cell r="O49"/>
          <cell r="P49"/>
          <cell r="Q49"/>
          <cell r="R49"/>
          <cell r="S49"/>
          <cell r="T49"/>
          <cell r="U49"/>
          <cell r="V49"/>
        </row>
        <row r="50">
          <cell r="A50" t="str">
            <v>1.1.4.104.17</v>
          </cell>
          <cell r="B50" t="str">
            <v>1.1.4.104.17</v>
          </cell>
          <cell r="C50" t="str">
            <v xml:space="preserve"> Строительство ТП-1 2х1250кВА мкр.36</v>
          </cell>
          <cell r="D50"/>
          <cell r="E50" t="str">
            <v>Договор № 221/2017/ТП от 25.07.2017; Договор № 222/2017/ТП от 25.07.2017; Договор № 223/2017/ТП от 25.07.2017; Договор № 227/2017/ТП от 25.07.2017</v>
          </cell>
          <cell r="F50" t="str">
            <v>_______</v>
          </cell>
          <cell r="G50" t="str">
            <v>заключен</v>
          </cell>
          <cell r="H50" t="str">
            <v>город Сургут, квартал № 36</v>
          </cell>
          <cell r="I50" t="str">
            <v>Малоэтажная жилая застройка квартала № 36 в г. Сургуте. 1 этап строительства. Жилой дом №1; Малоэтажная жилая застройка квартала № 36 в г. Сургуте. 2 этап строительства. Жилой дом №2; Малоэтажная жилая застройка квартала № 36 в г. Сургуте. 3 этап строительства. Жилой дом №3; Малоэтажная жилая застройка квартала № 36 в г. Сургуте. 7 этап строительства. Жилой дом №7.</v>
          </cell>
          <cell r="J50" t="str">
            <v>ТП-1 2х1250 кВА</v>
          </cell>
          <cell r="K50" t="str">
            <v xml:space="preserve">0,282; 0,254; 0,254; 0,078 </v>
          </cell>
          <cell r="L50" t="str">
            <v>____</v>
          </cell>
          <cell r="M50" t="str">
            <v>____</v>
          </cell>
          <cell r="N50">
            <v>0.4</v>
          </cell>
          <cell r="O50" t="str">
            <v>II</v>
          </cell>
          <cell r="P50">
            <v>2.5</v>
          </cell>
          <cell r="Q50">
            <v>2</v>
          </cell>
          <cell r="R50" t="str">
            <v>____</v>
          </cell>
          <cell r="S50" t="str">
            <v>____</v>
          </cell>
          <cell r="T50" t="str">
            <v xml:space="preserve"> Строительство проектируемых (строящихся) сетевой организацией трансформаторных подстанций ТП-2×1250 кВА 10/0,4 кВ </v>
          </cell>
          <cell r="U50" t="str">
            <v>____</v>
          </cell>
          <cell r="V50" t="str">
            <v>35 938,08; 32 369,76; 32 369,76; 9 940,32</v>
          </cell>
        </row>
        <row r="51">
          <cell r="A51" t="str">
            <v>1.1.4.104.18</v>
          </cell>
          <cell r="B51" t="str">
            <v>1.1.4.104.18</v>
          </cell>
          <cell r="C51" t="str">
            <v xml:space="preserve"> Строительство ТП-2 2х1250кВА мкр.36</v>
          </cell>
          <cell r="D51"/>
          <cell r="E51" t="str">
            <v>Договор № 224/2017/ТП от 25.07.2017; Договор № 225/2017/ТП от 25.07.2017; Договор № 226/2017/ТП от 25.07.2017</v>
          </cell>
          <cell r="F51" t="str">
            <v>_______</v>
          </cell>
          <cell r="G51" t="str">
            <v>заключен</v>
          </cell>
          <cell r="H51" t="str">
            <v>город Сургут, квартал № 36</v>
          </cell>
          <cell r="I51" t="str">
            <v>Малоэтажная жилая застройка квартала № 36 в г. Сургуте. 4 этап строительства. Жилой дом №4; Малоэтажная жилая застройка квартала № 36 в г. Сургуте. 5 этап строительства. Жилой дом №5; Малоэтажная жилая застройка квартала № 36 в г. Сургуте. 6 этап строительства. Жилой дом №6</v>
          </cell>
          <cell r="J51" t="str">
            <v>ТП-1 2х1250 кВА</v>
          </cell>
          <cell r="K51" t="str">
            <v>0,254; 0,282; 0,078</v>
          </cell>
          <cell r="L51" t="str">
            <v>____</v>
          </cell>
          <cell r="M51" t="str">
            <v>____</v>
          </cell>
          <cell r="N51">
            <v>0.4</v>
          </cell>
          <cell r="O51" t="str">
            <v>II</v>
          </cell>
          <cell r="P51">
            <v>2.5</v>
          </cell>
          <cell r="Q51">
            <v>2</v>
          </cell>
          <cell r="R51" t="str">
            <v>____</v>
          </cell>
          <cell r="S51" t="str">
            <v>____</v>
          </cell>
          <cell r="T51" t="str">
            <v xml:space="preserve"> Строительство проектируемых (строящихся) сетевой организацией трансформаторных подстанций ТП-2×1250 кВА 10/0,4 кВ </v>
          </cell>
          <cell r="U51" t="str">
            <v>____</v>
          </cell>
          <cell r="V51" t="str">
            <v>32 369,76; 35 938,08; 9 940,32</v>
          </cell>
        </row>
        <row r="52">
          <cell r="A52" t="str">
            <v>1.1.4.133</v>
          </cell>
          <cell r="B52" t="str">
            <v>1.1.4.133</v>
          </cell>
          <cell r="C52" t="str">
            <v>Строительство КЛ-10кВ ТП-2х1000кВА мкр.27А до РП-122</v>
          </cell>
          <cell r="D52"/>
          <cell r="E52" t="str">
            <v>Договор № 98/2018/ТП от 28.05.2018</v>
          </cell>
          <cell r="F52" t="str">
            <v>____</v>
          </cell>
          <cell r="G52" t="str">
            <v xml:space="preserve">заключен </v>
          </cell>
          <cell r="H52" t="str">
            <v>____</v>
          </cell>
          <cell r="I52" t="str">
            <v>Жилой дом № 2 с подземной автостоянкой в микрорайоне 27А города Сургута</v>
          </cell>
          <cell r="J52" t="str">
            <v>ТП-2х1000 кВА</v>
          </cell>
          <cell r="K52">
            <v>0.30299999999999999</v>
          </cell>
          <cell r="L52" t="str">
            <v>____</v>
          </cell>
          <cell r="M52" t="str">
            <v>____</v>
          </cell>
          <cell r="N52">
            <v>0.4</v>
          </cell>
          <cell r="O52" t="str">
            <v>II</v>
          </cell>
          <cell r="P52">
            <v>2</v>
          </cell>
          <cell r="Q52">
            <v>2</v>
          </cell>
          <cell r="R52" t="str">
            <v>____</v>
          </cell>
          <cell r="S52" t="str">
            <v>____</v>
          </cell>
          <cell r="T52" t="str">
            <v xml:space="preserve"> Строительство КЛ-0,4 кВ от РП-147 2×1000кВА 10/0,4кВ до проектируемой (строящейся) сетевой организацией трансформаторной подстанции ТП-2х1000 кВА 10/0,4 кВ</v>
          </cell>
          <cell r="U52" t="str">
            <v>____</v>
          </cell>
          <cell r="V52">
            <v>27494.240000000002</v>
          </cell>
        </row>
        <row r="53">
          <cell r="A53" t="str">
            <v>1.1.4.147.14</v>
          </cell>
          <cell r="B53" t="str">
            <v>1.1.4.147.14</v>
          </cell>
          <cell r="C53" t="str">
            <v xml:space="preserve">Строительство КЛ-10 кВ ПС "Геолог"- РП-107 </v>
          </cell>
          <cell r="D53"/>
          <cell r="E53" t="str">
            <v>Договор № 114/2016/ТП от 20.06.2016</v>
          </cell>
          <cell r="F53" t="str">
            <v>_______</v>
          </cell>
          <cell r="G53" t="str">
            <v>заключен</v>
          </cell>
          <cell r="H53" t="str">
            <v>город Сургут, микрорайон 31Б</v>
          </cell>
          <cell r="I53" t="str">
            <v>Комплексное освоение в целях жилищного строительства в микрорайоне 31Б (многоэтажная жилая застройка). Детский сад на 280 мест</v>
          </cell>
          <cell r="J53" t="str">
            <v>ТП-13 (стр. номер) 2х1600кВА 10/0,4кВ</v>
          </cell>
          <cell r="K53">
            <v>0.223</v>
          </cell>
          <cell r="L53" t="str">
            <v>____</v>
          </cell>
          <cell r="M53" t="str">
            <v>____</v>
          </cell>
          <cell r="N53">
            <v>0.4</v>
          </cell>
          <cell r="O53" t="str">
            <v>II</v>
          </cell>
          <cell r="P53">
            <v>3.2</v>
          </cell>
          <cell r="Q53">
            <v>2</v>
          </cell>
          <cell r="R53" t="str">
            <v>____</v>
          </cell>
          <cell r="S53" t="str">
            <v>____</v>
          </cell>
          <cell r="T53" t="str">
            <v xml:space="preserve"> Строительство проектируемой (строящейся) сетевой организацией трансформаторной подстанции ТП-13 (стр. номер) 2х1600кВА 10/0,4кВ </v>
          </cell>
          <cell r="U53" t="str">
            <v>____</v>
          </cell>
          <cell r="V53">
            <v>17346.41</v>
          </cell>
        </row>
        <row r="54">
          <cell r="A54" t="str">
            <v>1.1.4.147.15</v>
          </cell>
          <cell r="B54" t="str">
            <v>1.1.4.147.15</v>
          </cell>
          <cell r="C54" t="str">
            <v>Строительство КЛ-6 кВ  от КТПН-757до КТПН-758 ПК Садовое товарищество № 7</v>
          </cell>
          <cell r="D54"/>
          <cell r="E54"/>
          <cell r="F54"/>
          <cell r="G54"/>
          <cell r="H54"/>
          <cell r="I54"/>
          <cell r="J54"/>
          <cell r="K54"/>
          <cell r="L54"/>
          <cell r="M54"/>
          <cell r="N54"/>
          <cell r="O54"/>
          <cell r="P54"/>
          <cell r="Q54"/>
          <cell r="R54"/>
          <cell r="S54"/>
          <cell r="T54"/>
          <cell r="U54"/>
          <cell r="V54"/>
        </row>
        <row r="55">
          <cell r="A55" t="str">
            <v>1.1.4.147.16</v>
          </cell>
          <cell r="B55" t="str">
            <v>1.1.4.147.16</v>
          </cell>
          <cell r="C55" t="str">
            <v xml:space="preserve"> Строительство КЛ-10 кВ от КТПН №1 400 кВА до КТПН №2 400 кВА 45мкр.</v>
          </cell>
          <cell r="D55"/>
          <cell r="E55" t="str">
            <v>Договор № 188/2018/ТП от 20.06.2016</v>
          </cell>
          <cell r="F55" t="str">
            <v>_______</v>
          </cell>
          <cell r="G55" t="str">
            <v>не заключен</v>
          </cell>
          <cell r="H55" t="str">
            <v>город Сургут, микрорайон 45</v>
          </cell>
          <cell r="I55" t="str">
            <v>Парк в микрорайоне 45 г. Сургута</v>
          </cell>
          <cell r="J55" t="str">
            <v>КТПН № 1 400кВА 10/0,4кВ, КТПН № 2 400кВА 10/0,4кВ</v>
          </cell>
          <cell r="K55">
            <v>0.36399999999999999</v>
          </cell>
          <cell r="L55" t="str">
            <v>____</v>
          </cell>
          <cell r="M55" t="str">
            <v>____</v>
          </cell>
          <cell r="N55">
            <v>0.4</v>
          </cell>
          <cell r="O55" t="str">
            <v>II</v>
          </cell>
          <cell r="P55">
            <v>1</v>
          </cell>
          <cell r="Q55">
            <v>1</v>
          </cell>
          <cell r="R55" t="str">
            <v>____</v>
          </cell>
          <cell r="S55" t="str">
            <v>____</v>
          </cell>
          <cell r="T55" t="str">
            <v xml:space="preserve">Строительство КЛ-0,4 кВ от проектируемой (строящейся) сетевой организацией трансформаторной подстанции КТПН № 1 400кВА 10/0,4кВ до проектируемой (строящейся) сетевой организацией трансформаторной подстанции КТПН № 2 400кВА 10/0,4кВ </v>
          </cell>
          <cell r="U55" t="str">
            <v>____</v>
          </cell>
          <cell r="V55"/>
        </row>
        <row r="56">
          <cell r="A56" t="str">
            <v>1.1.4.147.17</v>
          </cell>
          <cell r="B56" t="str">
            <v>1.1.4.147.17</v>
          </cell>
          <cell r="C56" t="str">
            <v xml:space="preserve"> Строительство КЛ-10 кВ от КТПН 746 до КТПН №1 400 кВА  45мкр.</v>
          </cell>
          <cell r="D56"/>
          <cell r="E56" t="str">
            <v>Договор № 188/2018/ТП от 20.06.2016</v>
          </cell>
          <cell r="F56" t="str">
            <v>_______</v>
          </cell>
          <cell r="G56" t="str">
            <v>не заключен</v>
          </cell>
          <cell r="H56" t="str">
            <v>город Сургут, микрорайон 45</v>
          </cell>
          <cell r="I56" t="str">
            <v>Парк в микрорайоне 45 г. Сургута</v>
          </cell>
          <cell r="J56" t="str">
            <v>КТПН № 1 400кВА 10/0,4кВ, КТПН № 2 400кВА 10/0,4кВ</v>
          </cell>
          <cell r="K56">
            <v>0.36399999999999999</v>
          </cell>
          <cell r="L56" t="str">
            <v>____</v>
          </cell>
          <cell r="M56" t="str">
            <v>____</v>
          </cell>
          <cell r="N56">
            <v>0.4</v>
          </cell>
          <cell r="O56" t="str">
            <v>II</v>
          </cell>
          <cell r="P56">
            <v>1</v>
          </cell>
          <cell r="Q56">
            <v>1</v>
          </cell>
          <cell r="R56" t="str">
            <v>____</v>
          </cell>
          <cell r="S56" t="str">
            <v>____</v>
          </cell>
          <cell r="T56" t="str">
            <v xml:space="preserve">Строительство КЛ-0,4 кВ от  КТПН 746 до проектируемой (строящейся) сетевой организацией трансформаторной подстанции КТПН № 2 400кВА 10/0,4кВ </v>
          </cell>
          <cell r="U56" t="str">
            <v>____</v>
          </cell>
          <cell r="V56"/>
        </row>
        <row r="57">
          <cell r="A57" t="str">
            <v>1.1.4.147.18</v>
          </cell>
          <cell r="B57" t="str">
            <v>1.1.4.147.18</v>
          </cell>
          <cell r="C57" t="str">
            <v>Строительство КЛ-10кВ РП-154-РП(ТП)-2х630кВА мкр.16А</v>
          </cell>
          <cell r="D57"/>
          <cell r="E57"/>
          <cell r="F57"/>
          <cell r="G57"/>
          <cell r="H57"/>
          <cell r="I57"/>
          <cell r="J57"/>
          <cell r="K57"/>
          <cell r="L57"/>
          <cell r="M57"/>
          <cell r="N57"/>
          <cell r="O57"/>
          <cell r="P57"/>
          <cell r="Q57"/>
          <cell r="R57"/>
          <cell r="S57"/>
          <cell r="T57"/>
          <cell r="U57"/>
          <cell r="V57"/>
        </row>
        <row r="58">
          <cell r="A58" t="str">
            <v>1.1.4.147.19</v>
          </cell>
          <cell r="B58" t="str">
            <v>1.1.4.147.19</v>
          </cell>
          <cell r="C58" t="str">
            <v xml:space="preserve"> Строительство КЛ-10кВ ПС Сайма - РП-115</v>
          </cell>
          <cell r="D58"/>
          <cell r="E58"/>
          <cell r="F58"/>
          <cell r="G58"/>
          <cell r="H58"/>
          <cell r="I58"/>
          <cell r="J58"/>
          <cell r="K58"/>
          <cell r="L58"/>
          <cell r="M58"/>
          <cell r="N58"/>
          <cell r="O58"/>
          <cell r="P58"/>
          <cell r="Q58"/>
          <cell r="R58"/>
          <cell r="S58"/>
          <cell r="T58"/>
          <cell r="U58"/>
          <cell r="V58"/>
        </row>
        <row r="59">
          <cell r="A59" t="str">
            <v>1.1.4.147.20</v>
          </cell>
          <cell r="B59" t="str">
            <v>1.1.4.147.20</v>
          </cell>
          <cell r="C59" t="str">
            <v xml:space="preserve"> Строительство КЛ-10кВ  РП-159 - РП-115</v>
          </cell>
          <cell r="D59"/>
          <cell r="E59"/>
          <cell r="F59"/>
          <cell r="G59"/>
          <cell r="H59"/>
          <cell r="I59"/>
          <cell r="J59"/>
          <cell r="K59"/>
          <cell r="L59"/>
          <cell r="M59"/>
          <cell r="N59"/>
          <cell r="O59"/>
          <cell r="P59"/>
          <cell r="Q59"/>
          <cell r="R59"/>
          <cell r="S59"/>
          <cell r="T59"/>
          <cell r="U59"/>
          <cell r="V59"/>
        </row>
        <row r="60">
          <cell r="A60" t="str">
            <v>1.1.4.147.21</v>
          </cell>
          <cell r="B60" t="str">
            <v>1.1.4.147.21</v>
          </cell>
          <cell r="C60" t="str">
            <v xml:space="preserve"> Строительство КЛ-10кВ  ТП-864 - БКТП-429</v>
          </cell>
          <cell r="D60"/>
          <cell r="E60"/>
          <cell r="F60"/>
          <cell r="G60"/>
          <cell r="H60"/>
          <cell r="I60"/>
          <cell r="J60"/>
          <cell r="K60"/>
          <cell r="L60"/>
          <cell r="M60"/>
          <cell r="N60"/>
          <cell r="O60"/>
          <cell r="P60"/>
          <cell r="Q60"/>
          <cell r="R60"/>
          <cell r="S60"/>
          <cell r="T60"/>
          <cell r="U60"/>
          <cell r="V60"/>
        </row>
        <row r="61">
          <cell r="A61" t="str">
            <v>1.1.4.147.22</v>
          </cell>
          <cell r="B61" t="str">
            <v>1.1.4.147.22</v>
          </cell>
          <cell r="C61" t="str">
            <v xml:space="preserve"> Строительство КЛ-10кВ ТП - 888 -  ТП-495</v>
          </cell>
          <cell r="D61"/>
          <cell r="E61"/>
          <cell r="F61"/>
          <cell r="G61"/>
          <cell r="H61"/>
          <cell r="I61"/>
          <cell r="J61"/>
          <cell r="K61"/>
          <cell r="L61"/>
          <cell r="M61"/>
          <cell r="N61"/>
          <cell r="O61"/>
          <cell r="P61"/>
          <cell r="Q61"/>
          <cell r="R61"/>
          <cell r="S61"/>
          <cell r="T61"/>
          <cell r="U61"/>
          <cell r="V61"/>
        </row>
        <row r="62">
          <cell r="A62" t="str">
            <v>1.1.4.147.23</v>
          </cell>
          <cell r="B62" t="str">
            <v>1.1.4.147.23</v>
          </cell>
          <cell r="C62" t="str">
            <v xml:space="preserve"> Строительство КЛ-10 кв от РП - 153 - ТП-884</v>
          </cell>
          <cell r="D62"/>
          <cell r="E62"/>
          <cell r="F62"/>
          <cell r="G62"/>
          <cell r="H62"/>
          <cell r="I62"/>
          <cell r="J62"/>
          <cell r="K62"/>
          <cell r="L62"/>
          <cell r="M62"/>
          <cell r="N62"/>
          <cell r="O62"/>
          <cell r="P62"/>
          <cell r="Q62"/>
          <cell r="R62"/>
          <cell r="S62"/>
          <cell r="T62"/>
          <cell r="U62"/>
          <cell r="V62"/>
        </row>
        <row r="63">
          <cell r="A63" t="str">
            <v>1.1.4.147.24</v>
          </cell>
          <cell r="B63" t="str">
            <v>1.1.4.147.24</v>
          </cell>
          <cell r="C63" t="str">
            <v xml:space="preserve"> Строительство КЛ-10 кв от РП - 170- РП-161</v>
          </cell>
          <cell r="D63"/>
          <cell r="E63"/>
          <cell r="F63"/>
          <cell r="G63"/>
          <cell r="H63"/>
          <cell r="I63"/>
          <cell r="J63"/>
          <cell r="K63"/>
          <cell r="L63"/>
          <cell r="M63"/>
          <cell r="N63"/>
          <cell r="O63"/>
          <cell r="P63"/>
          <cell r="Q63"/>
          <cell r="R63"/>
          <cell r="S63"/>
          <cell r="T63"/>
          <cell r="U63"/>
          <cell r="V63"/>
        </row>
        <row r="64">
          <cell r="A64" t="str">
            <v>1.1.4.147.25</v>
          </cell>
          <cell r="B64" t="str">
            <v>1.1.4.147.25</v>
          </cell>
          <cell r="C64" t="str">
            <v>Строительство КЛ-10кВ от ТП-282 до ТП-283</v>
          </cell>
          <cell r="D64"/>
          <cell r="E64"/>
          <cell r="F64"/>
          <cell r="G64"/>
          <cell r="H64"/>
          <cell r="I64"/>
          <cell r="J64"/>
          <cell r="K64"/>
          <cell r="L64"/>
          <cell r="M64"/>
          <cell r="N64"/>
          <cell r="O64"/>
          <cell r="P64"/>
          <cell r="Q64"/>
          <cell r="R64"/>
          <cell r="S64"/>
          <cell r="T64"/>
          <cell r="U64"/>
          <cell r="V64"/>
        </row>
        <row r="65">
          <cell r="A65" t="str">
            <v>1.1.4.147.26</v>
          </cell>
          <cell r="B65" t="str">
            <v>1.1.4.147.26</v>
          </cell>
          <cell r="C65" t="str">
            <v>Строительство КЛ-10кВ от РП-138 до оп. №1 ВЛ-10кВ РП-138 ф. Вост. гр. скважин ЭСК-5</v>
          </cell>
          <cell r="D65"/>
          <cell r="E65"/>
          <cell r="F65"/>
          <cell r="G65"/>
          <cell r="H65"/>
          <cell r="I65"/>
          <cell r="J65"/>
          <cell r="K65"/>
          <cell r="L65"/>
          <cell r="M65"/>
          <cell r="N65"/>
          <cell r="O65"/>
          <cell r="P65"/>
          <cell r="Q65"/>
          <cell r="R65"/>
          <cell r="S65"/>
          <cell r="T65"/>
          <cell r="U65"/>
          <cell r="V65"/>
        </row>
        <row r="66">
          <cell r="A66" t="str">
            <v>1.1.4.147.27</v>
          </cell>
          <cell r="B66" t="str">
            <v>1.1.4.147.27</v>
          </cell>
          <cell r="C66" t="str">
            <v>Строительство КЛ-10 кВ от БКТП-592 до оп.№35 ВЛ-10кВ ф.Черный Мыс, 104 и до оп. №12 ф. Олимпийская,212</v>
          </cell>
          <cell r="D66"/>
          <cell r="E66"/>
          <cell r="F66"/>
          <cell r="G66"/>
          <cell r="H66"/>
          <cell r="I66"/>
          <cell r="J66"/>
          <cell r="K66"/>
          <cell r="L66"/>
          <cell r="M66"/>
          <cell r="N66"/>
          <cell r="O66"/>
          <cell r="P66"/>
          <cell r="Q66"/>
          <cell r="R66"/>
          <cell r="S66"/>
          <cell r="T66"/>
          <cell r="U66"/>
          <cell r="V66"/>
        </row>
        <row r="67">
          <cell r="A67" t="str">
            <v>1.1.4.147.28</v>
          </cell>
          <cell r="B67" t="str">
            <v>1.1.4.147.28</v>
          </cell>
          <cell r="C67" t="str">
            <v xml:space="preserve">Строительство   КЛ-10 кВ от  оп.39/3 ВЛ-10 кВ до ТП-536  </v>
          </cell>
          <cell r="D67"/>
          <cell r="E67"/>
          <cell r="F67"/>
          <cell r="G67"/>
          <cell r="H67"/>
          <cell r="I67"/>
          <cell r="J67"/>
          <cell r="K67"/>
          <cell r="L67"/>
          <cell r="M67"/>
          <cell r="N67"/>
          <cell r="O67"/>
          <cell r="P67"/>
          <cell r="Q67"/>
          <cell r="R67"/>
          <cell r="S67"/>
          <cell r="T67"/>
          <cell r="U67"/>
          <cell r="V67"/>
        </row>
        <row r="68">
          <cell r="A68" t="str">
            <v>1.1.4.147.29</v>
          </cell>
          <cell r="B68" t="str">
            <v>1.1.4.147.29</v>
          </cell>
          <cell r="C68" t="str">
            <v>Строительство КЛ-6 кв от опоры 89/1 фидер 23 ПС Строительная- КТПН-671</v>
          </cell>
          <cell r="D68"/>
          <cell r="E68"/>
          <cell r="F68"/>
          <cell r="G68"/>
          <cell r="H68"/>
          <cell r="I68"/>
          <cell r="J68"/>
          <cell r="K68"/>
          <cell r="L68"/>
          <cell r="M68"/>
          <cell r="N68"/>
          <cell r="O68"/>
          <cell r="P68"/>
          <cell r="Q68"/>
          <cell r="R68"/>
          <cell r="S68"/>
          <cell r="T68"/>
          <cell r="U68"/>
          <cell r="V68"/>
        </row>
        <row r="69">
          <cell r="A69" t="str">
            <v>1.1.4.147.30</v>
          </cell>
          <cell r="B69" t="str">
            <v>1.1.4.147.30</v>
          </cell>
          <cell r="C69" t="str">
            <v>Строительство КЛ-10 кВ  от РП-120 до РП-122</v>
          </cell>
          <cell r="D69"/>
          <cell r="E69"/>
          <cell r="F69"/>
          <cell r="G69"/>
          <cell r="H69"/>
          <cell r="I69"/>
          <cell r="J69"/>
          <cell r="K69"/>
          <cell r="L69"/>
          <cell r="M69"/>
          <cell r="N69"/>
          <cell r="O69"/>
          <cell r="P69"/>
          <cell r="Q69"/>
          <cell r="R69"/>
          <cell r="S69"/>
          <cell r="T69"/>
          <cell r="U69"/>
          <cell r="V69"/>
        </row>
        <row r="70">
          <cell r="A70" t="str">
            <v>1.1.4.147.31</v>
          </cell>
          <cell r="B70" t="str">
            <v>1.1.4.147.31</v>
          </cell>
          <cell r="C70" t="str">
            <v xml:space="preserve"> Строительство КЛ-6кВ  РП-101 - ТП-2х1000кВА Пойма-1</v>
          </cell>
          <cell r="D70"/>
          <cell r="E70" t="str">
            <v>Договор № 410/2017/ТП от 29.12.2017</v>
          </cell>
          <cell r="F70" t="str">
            <v>ДС № 1 от 16.07.2018</v>
          </cell>
          <cell r="G70" t="str">
            <v>заключен</v>
          </cell>
          <cell r="H70" t="str">
            <v>город Сургут, урочище острова Заячий</v>
          </cell>
          <cell r="I70" t="str">
            <v>Многоэтажный жилой дом со встроенными помещениями общественного назначения и пристроенной стоянкой автотранспорта закрытого типа, расположенный в урочище острова Заячий, район Пойма-1, г. Сургут</v>
          </cell>
          <cell r="J70" t="str">
            <v>ТП-2х1000 кВА</v>
          </cell>
          <cell r="K70">
            <v>1.179</v>
          </cell>
          <cell r="L70" t="str">
            <v>____</v>
          </cell>
          <cell r="M70" t="str">
            <v>____</v>
          </cell>
          <cell r="N70">
            <v>0.4</v>
          </cell>
          <cell r="O70" t="str">
            <v>II</v>
          </cell>
          <cell r="P70">
            <v>2</v>
          </cell>
          <cell r="Q70">
            <v>2</v>
          </cell>
          <cell r="R70" t="str">
            <v>____</v>
          </cell>
          <cell r="S70" t="str">
            <v>____</v>
          </cell>
          <cell r="T70" t="str">
            <v xml:space="preserve"> Строительство КЛ-0,4 кВ от РП-101 2×630кВА 6/0,4кВ до проектируемой (строящейся) сетевой организацией трансформаторной подстанции ТП-2х1000 кВА 10/0,4 кВ</v>
          </cell>
          <cell r="U70" t="str">
            <v>____</v>
          </cell>
          <cell r="V70">
            <v>137278.84</v>
          </cell>
        </row>
        <row r="71">
          <cell r="A71" t="str">
            <v>1.1.4.147.32</v>
          </cell>
          <cell r="B71" t="str">
            <v>1.1.4.147.32</v>
          </cell>
          <cell r="C71" t="str">
            <v xml:space="preserve"> Строительство КЛ-10кВ ТП-2 2х1250кВА мкр.36 доТП-1 2х1250кВА мкр.36</v>
          </cell>
          <cell r="D71"/>
          <cell r="E71" t="str">
            <v>Договор № 221/2017/ТП от 25.07.2017; Договор № 222/2017/ТП от 25.07.2017; Договор № 223/2017/ТП от 25.07.2017; Договор № 227/2017/ТП от 25.07.2017</v>
          </cell>
          <cell r="F71" t="str">
            <v>_______</v>
          </cell>
          <cell r="G71" t="str">
            <v>заключен</v>
          </cell>
          <cell r="H71" t="str">
            <v>город Сургут, квартал № 36</v>
          </cell>
          <cell r="I71" t="str">
            <v>Малоэтажная жилая застройка квартала № 36 в г. Сургуте. 1 этап строительства. Жилой дом №1; Малоэтажная жилая застройка квартала № 36 в г. Сургуте. 2 этап строительства. Жилой дом №2; Малоэтажная жилая застройка квартала № 36 в г. Сургуте. 3 этап строительства. Жилой дом №3; Малоэтажная жилая застройка квартала № 36 в г. Сургуте. 7 этап строительства. Жилой дом №7.</v>
          </cell>
          <cell r="J71" t="str">
            <v>ТП-1 2х1250 кВА</v>
          </cell>
          <cell r="K71" t="str">
            <v xml:space="preserve">0,282; 0,254; 0,254; 0,078 </v>
          </cell>
          <cell r="L71" t="str">
            <v>____</v>
          </cell>
          <cell r="M71" t="str">
            <v>____</v>
          </cell>
          <cell r="N71">
            <v>0.4</v>
          </cell>
          <cell r="O71" t="str">
            <v>II</v>
          </cell>
          <cell r="P71">
            <v>2.5</v>
          </cell>
          <cell r="Q71">
            <v>2</v>
          </cell>
          <cell r="R71" t="str">
            <v>____</v>
          </cell>
          <cell r="S71" t="str">
            <v>____</v>
          </cell>
          <cell r="T71" t="str">
            <v xml:space="preserve"> Строительство КЛ-10 кВ от проектируемой (строящейся) сетевой организацией трансформаторной подстанции ТП-2 2х1250 кВА 10/0,4 кВдо проектируемой (строящейся) сетевой организацией трансформаторной подстанции ТП-1 2х1250 кВА 10/0,4 кВ</v>
          </cell>
          <cell r="U71" t="str">
            <v>____</v>
          </cell>
          <cell r="V71" t="str">
            <v>35 938,08; 32 369,76; 32 369,76; 9 940,32</v>
          </cell>
        </row>
        <row r="72">
          <cell r="A72" t="str">
            <v>1.1.4.147.33</v>
          </cell>
          <cell r="B72" t="str">
            <v>1.1.4.147.33</v>
          </cell>
          <cell r="C72" t="str">
            <v xml:space="preserve"> Строительство КЛ-10кВ ТП-3(Туб.диспансер)-ТП-1 2х1250кВА мкр.36</v>
          </cell>
          <cell r="D72"/>
          <cell r="E72" t="str">
            <v>Договор № 224/2017/ТП от 25.07.2017; Договор № 225/2017/ТП от 25.07.2017; Договор № 226/2017/ТП от 25.07.2017</v>
          </cell>
          <cell r="F72" t="str">
            <v>_______</v>
          </cell>
          <cell r="G72" t="str">
            <v>заключен</v>
          </cell>
          <cell r="H72" t="str">
            <v>город Сургут, квартал № 36</v>
          </cell>
          <cell r="I72" t="str">
            <v>Малоэтажная жилая застройка квартала № 36 в г. Сургуте. 4 этап строительства. Жилой дом №4; Малоэтажная жилая застройка квартала № 36 в г. Сургуте. 5 этап строительства. Жилой дом №5; Малоэтажная жилая застройка квартала № 36 в г. Сургуте. 6 этап строительства. Жилой дом №6</v>
          </cell>
          <cell r="J72" t="str">
            <v>ТП-1 2х1250 кВА</v>
          </cell>
          <cell r="K72" t="str">
            <v>0,254; 0,282; 0,078</v>
          </cell>
          <cell r="L72" t="str">
            <v>____</v>
          </cell>
          <cell r="M72" t="str">
            <v>____</v>
          </cell>
          <cell r="N72">
            <v>0.4</v>
          </cell>
          <cell r="O72" t="str">
            <v>II</v>
          </cell>
          <cell r="P72">
            <v>2.5</v>
          </cell>
          <cell r="Q72">
            <v>2</v>
          </cell>
          <cell r="R72" t="str">
            <v>____</v>
          </cell>
          <cell r="S72" t="str">
            <v>____</v>
          </cell>
          <cell r="T72" t="str">
            <v xml:space="preserve"> Строительство КЛ-10 кВ от проектируемой (строящейся) сетевой организацией трансформаторной подстанции ТП-3 (Туб.диспансер) до проектируемой (строящейся) сетевой организацией трансформаторной подстанции ТП-2 2х1250 кВА 10/0,4 кВ</v>
          </cell>
          <cell r="U72" t="str">
            <v>____</v>
          </cell>
          <cell r="V72" t="str">
            <v>32 369,76; 35 938,08; 9 940,32</v>
          </cell>
        </row>
        <row r="73">
          <cell r="A73" t="str">
            <v>1.1.4.149</v>
          </cell>
          <cell r="B73" t="str">
            <v>1.1.4.149</v>
          </cell>
          <cell r="C73" t="str">
            <v>Строительство ВЛ-0,4кВ от КТПН№1 ДНТ "Барсовское"</v>
          </cell>
          <cell r="D73"/>
          <cell r="E73"/>
          <cell r="F73"/>
          <cell r="G73"/>
          <cell r="H73"/>
          <cell r="I73"/>
          <cell r="J73"/>
          <cell r="K73"/>
          <cell r="L73"/>
          <cell r="M73"/>
          <cell r="N73"/>
          <cell r="O73"/>
          <cell r="P73"/>
          <cell r="Q73"/>
          <cell r="R73"/>
          <cell r="S73"/>
          <cell r="T73"/>
          <cell r="U73"/>
          <cell r="V73"/>
        </row>
        <row r="74">
          <cell r="A74" t="str">
            <v>1.1.4.150</v>
          </cell>
          <cell r="B74" t="str">
            <v>1.1.4.150</v>
          </cell>
          <cell r="C74" t="str">
            <v>Строительство ВЛ-0,4кВ от КТПН№2 ДНТ "Барсовское"</v>
          </cell>
          <cell r="D74"/>
          <cell r="E74"/>
          <cell r="F74"/>
          <cell r="G74"/>
          <cell r="H74"/>
          <cell r="I74"/>
          <cell r="J74"/>
          <cell r="K74"/>
          <cell r="L74"/>
          <cell r="M74"/>
          <cell r="N74"/>
          <cell r="O74"/>
          <cell r="P74"/>
          <cell r="Q74"/>
          <cell r="R74"/>
          <cell r="S74"/>
          <cell r="T74"/>
          <cell r="U74"/>
          <cell r="V74"/>
        </row>
        <row r="75">
          <cell r="A75" t="str">
            <v>1.1.4.151</v>
          </cell>
          <cell r="B75" t="str">
            <v>1.1.4.151</v>
          </cell>
          <cell r="C75" t="str">
            <v>Строительство ВЛ-0,4кВ от КТПН-630кВА ДНТ "Чистые пруды"</v>
          </cell>
          <cell r="D75"/>
          <cell r="E75"/>
          <cell r="F75"/>
          <cell r="G75"/>
          <cell r="H75"/>
          <cell r="I75"/>
          <cell r="J75"/>
          <cell r="K75"/>
          <cell r="L75"/>
          <cell r="M75"/>
          <cell r="N75"/>
          <cell r="O75"/>
          <cell r="P75"/>
          <cell r="Q75"/>
          <cell r="R75"/>
          <cell r="S75"/>
          <cell r="T75"/>
          <cell r="U75"/>
          <cell r="V75"/>
        </row>
        <row r="76">
          <cell r="A76" t="str">
            <v>1.1.4.154</v>
          </cell>
          <cell r="B76" t="str">
            <v>1.1.4.154</v>
          </cell>
          <cell r="C76" t="str">
            <v>Строительство ВЛ-0,4кВ ДНТ  "ДРУЖБА"</v>
          </cell>
          <cell r="D76"/>
          <cell r="E76"/>
          <cell r="F76"/>
          <cell r="G76"/>
          <cell r="H76"/>
          <cell r="I76"/>
          <cell r="J76"/>
          <cell r="K76"/>
          <cell r="L76"/>
          <cell r="M76"/>
          <cell r="N76"/>
          <cell r="O76"/>
          <cell r="P76"/>
          <cell r="Q76"/>
          <cell r="R76"/>
          <cell r="S76"/>
          <cell r="T76"/>
          <cell r="U76"/>
          <cell r="V76"/>
        </row>
        <row r="77">
          <cell r="A77" t="str">
            <v>1.1.4.168</v>
          </cell>
          <cell r="B77" t="str">
            <v>1.1.4.168</v>
          </cell>
          <cell r="C77" t="str">
            <v>Строительство  ВЛ-0,4 кВ от КТПН -757, от КТПН-758 ПК Садовое товарищество № 7</v>
          </cell>
          <cell r="D77"/>
          <cell r="E77"/>
          <cell r="F77"/>
          <cell r="G77"/>
          <cell r="H77"/>
          <cell r="I77"/>
          <cell r="J77"/>
          <cell r="K77"/>
          <cell r="L77"/>
          <cell r="M77"/>
          <cell r="N77"/>
          <cell r="O77"/>
          <cell r="P77"/>
          <cell r="Q77"/>
          <cell r="R77"/>
          <cell r="S77"/>
          <cell r="T77"/>
          <cell r="U77"/>
          <cell r="V77"/>
        </row>
        <row r="78">
          <cell r="A78" t="str">
            <v>1.1.4.215</v>
          </cell>
          <cell r="B78" t="str">
            <v>1.1.4.215</v>
          </cell>
          <cell r="C78" t="str">
            <v xml:space="preserve"> Строительство КЛ-0,4кВ ТП-505 - ул.Привокзальная 4Б</v>
          </cell>
          <cell r="D78"/>
          <cell r="E78"/>
          <cell r="F78"/>
          <cell r="G78"/>
          <cell r="H78"/>
          <cell r="I78"/>
          <cell r="J78"/>
          <cell r="K78"/>
          <cell r="L78"/>
          <cell r="M78"/>
          <cell r="N78"/>
          <cell r="O78"/>
          <cell r="P78"/>
          <cell r="Q78"/>
          <cell r="R78"/>
          <cell r="S78"/>
          <cell r="T78"/>
          <cell r="U78"/>
          <cell r="V78"/>
        </row>
        <row r="79">
          <cell r="A79" t="str">
            <v>1.1.4.216</v>
          </cell>
          <cell r="B79" t="str">
            <v>1.1.4.216</v>
          </cell>
          <cell r="C79" t="str">
            <v xml:space="preserve"> Строительство КЛ-0,4кВ ТП-508 - ул.Мечникова 2</v>
          </cell>
          <cell r="D79"/>
          <cell r="E79"/>
          <cell r="F79"/>
          <cell r="G79"/>
          <cell r="H79"/>
          <cell r="I79"/>
          <cell r="J79"/>
          <cell r="K79"/>
          <cell r="L79"/>
          <cell r="M79"/>
          <cell r="N79"/>
          <cell r="O79"/>
          <cell r="P79"/>
          <cell r="Q79"/>
          <cell r="R79"/>
          <cell r="S79"/>
          <cell r="T79"/>
          <cell r="U79"/>
          <cell r="V79"/>
        </row>
        <row r="80">
          <cell r="A80" t="str">
            <v>1.1.4.217</v>
          </cell>
          <cell r="B80" t="str">
            <v>1.1.4.217</v>
          </cell>
          <cell r="C80" t="str">
            <v xml:space="preserve">Строительство КЛ-0,4кВ ТП-2х1000кВА мкр.27А Югорская 38 </v>
          </cell>
          <cell r="D80"/>
          <cell r="E80"/>
          <cell r="F80"/>
          <cell r="G80"/>
          <cell r="H80"/>
          <cell r="I80"/>
          <cell r="J80"/>
          <cell r="K80"/>
          <cell r="L80"/>
          <cell r="M80"/>
          <cell r="N80"/>
          <cell r="O80"/>
          <cell r="P80"/>
          <cell r="Q80"/>
          <cell r="R80"/>
          <cell r="S80"/>
          <cell r="T80"/>
          <cell r="U80"/>
          <cell r="V80"/>
        </row>
        <row r="81">
          <cell r="A81" t="str">
            <v>1.1.4.218</v>
          </cell>
          <cell r="B81" t="str">
            <v>1.1.4.218</v>
          </cell>
          <cell r="C81" t="str">
            <v xml:space="preserve">Строительство КЛ-0,4кВ ТП-2х1000кВА мкр.27А Югорская 38/1 </v>
          </cell>
          <cell r="D81"/>
          <cell r="E81"/>
          <cell r="F81"/>
          <cell r="G81"/>
          <cell r="H81"/>
          <cell r="I81"/>
          <cell r="J81"/>
          <cell r="K81"/>
          <cell r="L81"/>
          <cell r="M81"/>
          <cell r="N81"/>
          <cell r="O81"/>
          <cell r="P81"/>
          <cell r="Q81"/>
          <cell r="R81"/>
          <cell r="S81"/>
          <cell r="T81"/>
          <cell r="U81"/>
          <cell r="V81"/>
        </row>
        <row r="82">
          <cell r="A82" t="str">
            <v>1.1.4.219</v>
          </cell>
          <cell r="B82" t="str">
            <v>1.1.4.219</v>
          </cell>
          <cell r="C82" t="str">
            <v xml:space="preserve">Строительство КЛ-0,4кВ ТП-2х1000кВА мкр.27А КРП-1 СГМУП "ГТС" </v>
          </cell>
          <cell r="D82"/>
          <cell r="E82"/>
          <cell r="F82"/>
          <cell r="G82"/>
          <cell r="H82"/>
          <cell r="I82"/>
          <cell r="J82"/>
          <cell r="K82"/>
          <cell r="L82"/>
          <cell r="M82"/>
          <cell r="N82"/>
          <cell r="O82"/>
          <cell r="P82"/>
          <cell r="Q82"/>
          <cell r="R82"/>
          <cell r="S82"/>
          <cell r="T82"/>
          <cell r="U82"/>
          <cell r="V82"/>
        </row>
        <row r="83">
          <cell r="A83" t="str">
            <v>1.2.1.5</v>
          </cell>
          <cell r="B83" t="str">
            <v>1.2.1.5</v>
          </cell>
          <cell r="C83" t="str">
            <v>Реконструкция Оборудования РП-119</v>
          </cell>
          <cell r="D83"/>
          <cell r="E83" t="str">
            <v xml:space="preserve">ж/д ул. Югорская 1/2, Югорская 1/1,  Пролетарский 32, Ф.Салманова 2 (+ офисы),МБДОУ № 92 д/с "Веснушка",ИП Агаджаян  (мастерская «Ремонт обуви),Дог.5612 Носова И.И. (неж/помещ, ул.Ф. Салманова),Дог.5531 Глухов В.В. (неж.помещ. Ф.Салманова,2),3372 ООО «Масштаб» (стройка ТЦ, Югорская,3/1; п.8 ф.2) </v>
          </cell>
          <cell r="F83"/>
          <cell r="G83"/>
          <cell r="H83"/>
          <cell r="I83"/>
          <cell r="J83"/>
          <cell r="K83"/>
          <cell r="L83">
            <v>0.22800000000000001</v>
          </cell>
          <cell r="M83"/>
          <cell r="N83"/>
          <cell r="O83"/>
          <cell r="P83"/>
          <cell r="Q83"/>
          <cell r="R83"/>
          <cell r="S83"/>
          <cell r="T83"/>
          <cell r="U83"/>
          <cell r="V83"/>
        </row>
        <row r="84">
          <cell r="A84" t="str">
            <v>1.2.1.10.4</v>
          </cell>
          <cell r="B84" t="str">
            <v>1.2.1.10.4</v>
          </cell>
          <cell r="C84" t="str">
            <v>Реконструкция оборудования РП-120 Югорская 7</v>
          </cell>
          <cell r="D84"/>
          <cell r="E84" t="str">
            <v>ООО ДЦ «Джуманджи» , ЦТП-57, 87,Югорская 7, 9; Комсомольский, 48 (общ. 3), 2-х эт. дома ул. Озерная 21, 23, 25, 27, 29,АО «Электрозапсибмонтаж» (Гаражи; ул. Югорская, 7),3603 Шаповалов Н.Н. (неж.помещ. ул.Комсомольский,48) ,3440 ИП Кадушкина Р.Ф. (помещ. №8, Ф.Салманова,2) ,3926 Дехтяренко Г.И. (пар-кая «Студия А», Комсомольский,50) ,</v>
          </cell>
          <cell r="F84"/>
          <cell r="G84"/>
          <cell r="H84"/>
          <cell r="I84"/>
          <cell r="J84"/>
          <cell r="K84"/>
          <cell r="L84">
            <v>0.32700000000000001</v>
          </cell>
          <cell r="M84"/>
          <cell r="N84"/>
          <cell r="O84"/>
          <cell r="P84"/>
          <cell r="Q84"/>
          <cell r="R84"/>
          <cell r="S84"/>
          <cell r="T84"/>
          <cell r="U84"/>
          <cell r="V84"/>
        </row>
        <row r="85">
          <cell r="A85" t="str">
            <v>1.2.1.10.6</v>
          </cell>
          <cell r="B85" t="str">
            <v>1.2.1.10.6</v>
          </cell>
          <cell r="C85" t="str">
            <v>Реконструкция оборудования РП-154</v>
          </cell>
          <cell r="D85"/>
          <cell r="E85" t="str">
            <v>нет 0,4 кВ</v>
          </cell>
          <cell r="F85"/>
          <cell r="G85"/>
          <cell r="H85"/>
          <cell r="I85"/>
          <cell r="J85"/>
          <cell r="K85"/>
          <cell r="L85"/>
          <cell r="M85"/>
          <cell r="N85"/>
          <cell r="O85"/>
          <cell r="P85"/>
          <cell r="Q85"/>
          <cell r="R85"/>
          <cell r="S85"/>
          <cell r="T85"/>
          <cell r="U85"/>
          <cell r="V85"/>
        </row>
        <row r="86">
          <cell r="A86" t="str">
            <v>1.2.1.41</v>
          </cell>
          <cell r="B86" t="str">
            <v>1.2.1.41</v>
          </cell>
          <cell r="C86" t="str">
            <v>Реконструкция Оборудования ТП-207</v>
          </cell>
          <cell r="D86"/>
          <cell r="E86" t="str">
            <v>КНС 2, 2. МАУ «Городской парк», ФОК Нефтяник (бассейн),1597 И.П.Синельников  Закусочная «Гудок» , Уличное освещение</v>
          </cell>
          <cell r="F86"/>
          <cell r="G86"/>
          <cell r="H86"/>
          <cell r="I86"/>
          <cell r="J86"/>
          <cell r="K86"/>
          <cell r="L86">
            <v>0.122</v>
          </cell>
          <cell r="M86"/>
          <cell r="N86"/>
          <cell r="O86"/>
          <cell r="P86"/>
          <cell r="Q86"/>
          <cell r="R86"/>
          <cell r="S86"/>
          <cell r="T86"/>
          <cell r="U86"/>
          <cell r="V86"/>
        </row>
        <row r="87">
          <cell r="A87" t="str">
            <v>1.2.1.45</v>
          </cell>
          <cell r="B87" t="str">
            <v>1.2.1.45</v>
          </cell>
          <cell r="C87" t="str">
            <v>Реконструкция Оборудования ТП-311</v>
          </cell>
          <cell r="D87"/>
          <cell r="E87" t="str">
            <v xml:space="preserve">ж/д ул. Мира-5/1, 7/1, 7/2, 9, 9/1,школа № 36, д/с «Умка» + ДДУ ,ООО «Самур» (магазин, ул. Мира 9/2, ),ООО «Север»,Ханахмедов Махир Керим оглы (Магазин «Продукты»; Мира, 9/2),ООО «Ригла-югра" (аптека, Мира,9) </v>
          </cell>
          <cell r="F87"/>
          <cell r="G87"/>
          <cell r="H87"/>
          <cell r="I87"/>
          <cell r="J87"/>
          <cell r="K87"/>
          <cell r="L87">
            <v>0.16500000000000001</v>
          </cell>
          <cell r="M87"/>
          <cell r="N87"/>
          <cell r="O87"/>
          <cell r="P87"/>
          <cell r="Q87"/>
          <cell r="R87"/>
          <cell r="S87"/>
          <cell r="T87"/>
          <cell r="U87"/>
          <cell r="V87"/>
        </row>
        <row r="88">
          <cell r="A88" t="str">
            <v>1.2.1.47</v>
          </cell>
          <cell r="B88" t="str">
            <v>1.2.1.47</v>
          </cell>
          <cell r="C88" t="str">
            <v>Реконструкция Оборудования ТП-314</v>
          </cell>
          <cell r="D88"/>
          <cell r="E88" t="str">
            <v>ул. Мира 1, ул. Ленина 62,Мира 1/1,ж/д Мира 3 ,ЦТП-26,светофор № 88 ул. Ленина - Кукуевицкого,ИП Сибирцева (парикмахерская, ВРУ Мира 1),ООО «ТТН-Югра»   (м-н «Меха-кожа» )</v>
          </cell>
          <cell r="F88"/>
          <cell r="G88"/>
          <cell r="H88"/>
          <cell r="I88"/>
          <cell r="J88"/>
          <cell r="K88"/>
          <cell r="L88">
            <v>0.26700000000000002</v>
          </cell>
          <cell r="M88"/>
          <cell r="N88"/>
          <cell r="O88"/>
          <cell r="P88"/>
          <cell r="Q88"/>
          <cell r="R88"/>
          <cell r="S88"/>
          <cell r="T88"/>
          <cell r="U88"/>
          <cell r="V88"/>
        </row>
        <row r="89">
          <cell r="A89" t="str">
            <v>1.2.1.49</v>
          </cell>
          <cell r="B89" t="str">
            <v>1.2.1.49</v>
          </cell>
          <cell r="C89" t="str">
            <v>ТП- 2х630 кВА (стр.1) мкр. 11А (взамен ТП-320)</v>
          </cell>
          <cell r="D89"/>
          <cell r="E89" t="str">
            <v>ТП 320 :Лермонтова 11/1, 11/2, 11/3, 11/4,Ул.Профсоюзная  24,ООО «Версаль», м-н   "Смеш.товары"</v>
          </cell>
          <cell r="F89"/>
          <cell r="G89"/>
          <cell r="H89"/>
          <cell r="I89"/>
          <cell r="J89"/>
          <cell r="K89"/>
          <cell r="L89">
            <v>0.26800000000000002</v>
          </cell>
          <cell r="M89"/>
          <cell r="N89"/>
          <cell r="O89"/>
          <cell r="P89"/>
          <cell r="Q89"/>
          <cell r="R89"/>
          <cell r="S89"/>
          <cell r="T89"/>
          <cell r="U89"/>
          <cell r="V89"/>
        </row>
        <row r="90">
          <cell r="A90" t="str">
            <v>1.2.1.50</v>
          </cell>
          <cell r="B90" t="str">
            <v>1.2.1.50</v>
          </cell>
          <cell r="C90" t="str">
            <v>Реконструкция оборудования ТП-417</v>
          </cell>
          <cell r="D90"/>
          <cell r="E90" t="str">
            <v xml:space="preserve">пр. Пролетарский   3/1 , ул.30 лет Победы 56/2 ,АТС-31/1,ООО «Стройторгхим» (ст-во ж/д по пр. Пролетарскому),МБУ «УЛПХ иЭБ»,ООО «Инвесттелеком» Рябиков И.В. (офис, 30лет Победы,56/2) </v>
          </cell>
          <cell r="F90"/>
          <cell r="G90"/>
          <cell r="H90"/>
          <cell r="I90"/>
          <cell r="J90"/>
          <cell r="K90"/>
          <cell r="L90">
            <v>0.125</v>
          </cell>
          <cell r="M90"/>
          <cell r="N90"/>
          <cell r="O90"/>
          <cell r="P90"/>
          <cell r="Q90"/>
          <cell r="R90"/>
          <cell r="S90"/>
          <cell r="T90"/>
          <cell r="U90"/>
          <cell r="V90"/>
        </row>
        <row r="91">
          <cell r="A91" t="str">
            <v>1.2.1.63</v>
          </cell>
          <cell r="B91" t="str">
            <v>1.2.1.63</v>
          </cell>
          <cell r="C91" t="str">
            <v>ТП- 2х630 кВА мкр. А (взамен ТП-243)</v>
          </cell>
          <cell r="D91"/>
          <cell r="E91" t="str">
            <v>ТП 243 : Кукуевицкого 10/4, Дзержинского 16 бл. А.Б.В, школа №12 ,ЦТП 6 ,ООО «Сибсан» (М-н «Продукты)</v>
          </cell>
          <cell r="F91"/>
          <cell r="G91"/>
          <cell r="H91"/>
          <cell r="I91"/>
          <cell r="J91"/>
          <cell r="K91"/>
          <cell r="L91">
            <v>0.25800000000000001</v>
          </cell>
          <cell r="M91"/>
          <cell r="N91"/>
          <cell r="O91"/>
          <cell r="P91"/>
          <cell r="Q91"/>
          <cell r="R91"/>
          <cell r="S91"/>
          <cell r="T91"/>
          <cell r="U91"/>
          <cell r="V91"/>
        </row>
        <row r="92">
          <cell r="A92" t="str">
            <v>1.2.1.126</v>
          </cell>
          <cell r="B92" t="str">
            <v>1.2.1.126</v>
          </cell>
          <cell r="C92" t="str">
            <v xml:space="preserve">Реконструкция КТПН-614 </v>
          </cell>
          <cell r="D92"/>
          <cell r="E92" t="str">
            <v xml:space="preserve"> ГСК «Сибиряк-96» ,ГСК-27 («Кедровый» Югорский тракт 28), ГСК «Островной» ,Рихтовка  ГСК «Сибиряк» , СТО «Политех» ,Синельников Эдуард Владимирович </v>
          </cell>
          <cell r="F92"/>
          <cell r="G92"/>
          <cell r="H92"/>
          <cell r="I92"/>
          <cell r="J92"/>
          <cell r="K92"/>
          <cell r="L92">
            <v>0.33100000000000002</v>
          </cell>
          <cell r="M92"/>
          <cell r="N92"/>
          <cell r="O92"/>
          <cell r="P92"/>
          <cell r="Q92"/>
          <cell r="R92"/>
          <cell r="S92"/>
          <cell r="T92"/>
          <cell r="U92"/>
          <cell r="V92"/>
        </row>
        <row r="93">
          <cell r="A93" t="str">
            <v>1.2.1.128</v>
          </cell>
          <cell r="B93" t="str">
            <v>1.2.1.128</v>
          </cell>
          <cell r="C93" t="str">
            <v>Реконструкция КТПН-691 п.Лесной   эск-2</v>
          </cell>
          <cell r="D93"/>
          <cell r="E93" t="str">
            <v>ГТС (котельная),скважины, ж/д пос. Лесной,3. ООО «Стандарт+» ,ж/д пос. Лесной,ИП Джафаров (маг. «Продукты», мини-пекарня,ПАО «Мегафон» (БССС «Лесной»).</v>
          </cell>
          <cell r="F93"/>
          <cell r="G93"/>
          <cell r="H93"/>
          <cell r="I93"/>
          <cell r="J93"/>
          <cell r="K93"/>
          <cell r="L93">
            <v>0.182</v>
          </cell>
          <cell r="M93"/>
          <cell r="N93"/>
          <cell r="O93"/>
          <cell r="P93"/>
          <cell r="Q93"/>
          <cell r="R93"/>
          <cell r="S93"/>
          <cell r="T93"/>
          <cell r="U93"/>
          <cell r="V93"/>
        </row>
        <row r="94">
          <cell r="A94" t="str">
            <v>1.2.1.129</v>
          </cell>
          <cell r="B94" t="str">
            <v>1.2.1.129</v>
          </cell>
          <cell r="C94" t="str">
            <v>Реконструкция Оборудования ТП-206</v>
          </cell>
          <cell r="D94"/>
          <cell r="E94" t="str">
            <v>СГКП-4 (Поликлиника «Нефтяник»; Набережный, 41), АУ ХМАО-Югры «Центр профессиональной патологии» , Поликлиника проф.осмотров (Набережный, 39) ,5. УЭЗиС (Общ. Набережный, 43); Общежитие( №10 Набережный),СПК «Победит-1» ,ООО «Эколайф»  (остан.пав), ОАО «Мобильные ТелеСистемы» (БСС), 11. ООО «Сибирское золото» (маг. «Адамас»;  Набережный 47)</v>
          </cell>
          <cell r="F94"/>
          <cell r="G94"/>
          <cell r="H94"/>
          <cell r="I94"/>
          <cell r="J94"/>
          <cell r="K94"/>
          <cell r="L94">
            <v>0.311</v>
          </cell>
          <cell r="M94"/>
          <cell r="N94"/>
          <cell r="O94"/>
          <cell r="P94"/>
          <cell r="Q94"/>
          <cell r="R94"/>
          <cell r="S94"/>
          <cell r="T94"/>
          <cell r="U94"/>
          <cell r="V94"/>
        </row>
        <row r="95">
          <cell r="A95" t="str">
            <v>1.2.1.130</v>
          </cell>
          <cell r="B95" t="str">
            <v>1.2.1.130</v>
          </cell>
          <cell r="C95" t="str">
            <v>Реконструкция Оборудования ТП - 317</v>
          </cell>
          <cell r="D95"/>
          <cell r="E95" t="str">
            <v xml:space="preserve">Чехова 14/1, 14/2, 14/3, 14/4, 20; Профсоюзов 18/1, ИП Талыбов (т/к «Цветы» Чехова 20) ,3. ИП Цыкалюк   (стр-во  офиса),ИП Лапардина Н.М. (маг. "Мясо-рыба", ул.Чехова, 14/4),Вербная Е.Б. (м-н, Чехова,14/2),ООО «Стройимидж» (помещ. Профсоюзов,18/1),ИП Мамедов Ф.Ф.о. (м-н Стрела, Чехова,14/4) </v>
          </cell>
          <cell r="F95"/>
          <cell r="G95"/>
          <cell r="H95"/>
          <cell r="I95"/>
          <cell r="J95"/>
          <cell r="K95"/>
          <cell r="L95">
            <v>0.28199999999999997</v>
          </cell>
          <cell r="M95"/>
          <cell r="N95"/>
          <cell r="O95"/>
          <cell r="P95"/>
          <cell r="Q95"/>
          <cell r="R95"/>
          <cell r="S95"/>
          <cell r="T95"/>
          <cell r="U95"/>
          <cell r="V95"/>
        </row>
        <row r="96">
          <cell r="A96" t="str">
            <v>1.2.1.131</v>
          </cell>
          <cell r="B96" t="str">
            <v>1.2.1.131</v>
          </cell>
          <cell r="C96" t="str">
            <v>Реконструкция Оборудования  ТП-472</v>
          </cell>
          <cell r="D96"/>
          <cell r="E96" t="str">
            <v xml:space="preserve">пер. Солнечный 3, 5, 7, 9, 14, 2, 4, 6, 8, 10, 12, 11; М-Карамова 5/1, 5/2, 7/1, 7/2; Кайдалова 2/1, 2/2, 2/3, 2/4, 2/5, 2/6, 2/7, 2/8, 2/9, 2/10, 2/11, 2/12; ВЛ-0,4 кВ – ул. Обская, МКУ «ДЭАЗиИС» (Дом творчества юных) ,Ростелеком (узел связи) ,Горсвет (уличное освещение, светофор Мелик-Карамова),
</v>
          </cell>
          <cell r="F96"/>
          <cell r="G96"/>
          <cell r="H96"/>
          <cell r="I96"/>
          <cell r="J96"/>
          <cell r="K96"/>
          <cell r="L96">
            <v>0.19900000000000001</v>
          </cell>
          <cell r="M96"/>
          <cell r="N96"/>
          <cell r="O96"/>
          <cell r="P96"/>
          <cell r="Q96"/>
          <cell r="R96"/>
          <cell r="S96"/>
          <cell r="T96"/>
          <cell r="U96"/>
          <cell r="V96"/>
        </row>
        <row r="97">
          <cell r="A97" t="str">
            <v>1.2.1.132</v>
          </cell>
          <cell r="B97" t="str">
            <v>1.2.1.132</v>
          </cell>
          <cell r="C97" t="str">
            <v>Монтаж оборудования   ТП-512 пос. ПИКС  ЭСК № 25</v>
          </cell>
          <cell r="D97"/>
          <cell r="E97" t="str">
            <v xml:space="preserve">Крылова 35, 25, 27,ООО «Капитал Инвест», д/ сад «Яблонька» </v>
          </cell>
          <cell r="F97"/>
          <cell r="G97"/>
          <cell r="H97"/>
          <cell r="I97"/>
          <cell r="J97"/>
          <cell r="K97"/>
          <cell r="L97">
            <v>0.315</v>
          </cell>
          <cell r="M97"/>
          <cell r="N97"/>
          <cell r="O97"/>
          <cell r="P97"/>
          <cell r="Q97"/>
          <cell r="R97"/>
          <cell r="S97"/>
          <cell r="T97"/>
          <cell r="U97"/>
          <cell r="V97"/>
        </row>
        <row r="98">
          <cell r="A98" t="str">
            <v>1.2.1.133</v>
          </cell>
          <cell r="B98" t="str">
            <v>1.2.1.133</v>
          </cell>
          <cell r="C98" t="str">
            <v>Реконструкция КТПН-687</v>
          </cell>
          <cell r="D98"/>
          <cell r="E98" t="str">
            <v>ЗАО «Сибинвестстрой» (база, кондитерская),ОАО «Мегафон» (Базовая станция сот. связи, Нефтеюг. шоссе, 11)</v>
          </cell>
          <cell r="F98"/>
          <cell r="G98"/>
          <cell r="H98"/>
          <cell r="I98"/>
          <cell r="J98"/>
          <cell r="K98"/>
          <cell r="L98">
            <v>5.0999999999999997E-2</v>
          </cell>
          <cell r="M98"/>
          <cell r="N98"/>
          <cell r="O98"/>
          <cell r="P98"/>
          <cell r="Q98"/>
          <cell r="R98"/>
          <cell r="S98"/>
          <cell r="T98"/>
          <cell r="U98"/>
          <cell r="V98"/>
        </row>
        <row r="99">
          <cell r="A99" t="str">
            <v>1.2.1.134</v>
          </cell>
          <cell r="B99" t="str">
            <v>1.2.1.134</v>
          </cell>
          <cell r="C99" t="str">
            <v>Реконструкция КТПН-400*684 МП ДРСУ</v>
          </cell>
          <cell r="D99"/>
          <cell r="E99" t="str">
            <v>УМСД-13,ООО «Главснабкапиталл» (Индустриальная, 38),«СтройМашДеталь» (Теплый склад-магазин; Индустриальная, 38),ИП Тагиев (ост.компл.)</v>
          </cell>
          <cell r="F99"/>
          <cell r="G99"/>
          <cell r="H99"/>
          <cell r="I99"/>
          <cell r="J99"/>
          <cell r="K99"/>
          <cell r="L99">
            <v>0.156</v>
          </cell>
          <cell r="M99"/>
          <cell r="N99"/>
          <cell r="O99"/>
          <cell r="P99"/>
          <cell r="Q99"/>
          <cell r="R99"/>
          <cell r="S99"/>
          <cell r="T99"/>
          <cell r="U99"/>
          <cell r="V99"/>
        </row>
        <row r="100">
          <cell r="A100" t="str">
            <v>1.2.1.135</v>
          </cell>
          <cell r="B100" t="str">
            <v>1.2.1.135</v>
          </cell>
          <cell r="C100" t="str">
            <v>Реконструкция КТПН-656 ф.8 ул Затонская 38 Ч.Мыс</v>
          </cell>
          <cell r="D100"/>
          <cell r="E100" t="str">
            <v>ж/д ул. Затонская 19, 21, 19а, 34, 36, 37, 38</v>
          </cell>
          <cell r="F100"/>
          <cell r="G100"/>
          <cell r="H100"/>
          <cell r="I100"/>
          <cell r="J100"/>
          <cell r="K100"/>
          <cell r="L100">
            <v>0.112</v>
          </cell>
          <cell r="M100"/>
          <cell r="N100"/>
          <cell r="O100"/>
          <cell r="P100"/>
          <cell r="Q100"/>
          <cell r="R100"/>
          <cell r="S100"/>
          <cell r="T100"/>
          <cell r="U100"/>
          <cell r="V100"/>
        </row>
        <row r="101">
          <cell r="A101" t="str">
            <v>1.2.1.136</v>
          </cell>
          <cell r="B101" t="str">
            <v>1.2.1.136</v>
          </cell>
          <cell r="C101" t="str">
            <v>Реконструкция КТПН-663 СМП 400</v>
          </cell>
          <cell r="D101"/>
          <cell r="E101" t="str">
            <v xml:space="preserve">ул. Затонская, 23, 58, 62, 61, 63  пер.Зеленый, 2, 4, 3а, 4, 4а, 5а, 6, 7, 65а, 26, 41, 39, 37, 19, 3/1, 17, 17а,Ул.Зеленая, 5/1, 7, 9, 11, 13, 68, 24, 22, 22а, 20, 18, 18/1, 18/2,Лесков С.И. (м-н хоздворик) , ул. Затонская, 48, 50, 27, 54, 22, 24,ж/д ул. Озерная 8, 10, 12, 14, 16, 18, 7, 9, 15, 19, 17, ул. Затонская 33, 39, 41 ,ж/д ул. Зеленая 5, 7, 9, 11, 13, 15, 17, 39, 41, 4, 5а, 6в, 22, 24, 26, 16, 18, 20, пер.Зеленый 2, ул. Затонская 58, 60, 62, 61, 63 ,Маг. «Провинция»; Затонская, 35,Джулакян С.С.  («Комбинат восточных изделий», Щепеткина 17),ИП Сваровский (ЗАО «МоДо-С», ВЛ-0,4 кВ, м-н  «Канцтовары»)
</v>
          </cell>
          <cell r="F101"/>
          <cell r="G101"/>
          <cell r="H101"/>
          <cell r="I101"/>
          <cell r="J101"/>
          <cell r="K101"/>
          <cell r="L101">
            <v>0.13100000000000001</v>
          </cell>
          <cell r="M101"/>
          <cell r="N101"/>
          <cell r="O101"/>
          <cell r="P101"/>
          <cell r="Q101"/>
          <cell r="R101"/>
          <cell r="S101"/>
          <cell r="T101"/>
          <cell r="U101"/>
          <cell r="V101"/>
        </row>
        <row r="102">
          <cell r="A102" t="str">
            <v>1.2.1.137</v>
          </cell>
          <cell r="B102" t="str">
            <v>1.2.1.137</v>
          </cell>
          <cell r="C102" t="str">
            <v>Реконструкция КТПН-690</v>
          </cell>
          <cell r="D102"/>
          <cell r="E102" t="str">
            <v>ж/д Терешковой 7, 9, 11, 15, 14, 13,17
  Сургутская 17, 27, 27, 28/1, 28/2, 38а, 
 Восточная 38б, Октябрьская 21,7,8, Заводская 17/1,ИП Галдунц Размик Рубенович (бывш. М-н «Стройдвор»; Терешковой, 7 и 3; Гостиница «Ковчег», Бильярдный клуб «Фортуна, пластиков. окна «Панорама»),ИП Айвазян Х.В. (Склад; Терешковой, 12),</v>
          </cell>
          <cell r="F102"/>
          <cell r="G102"/>
          <cell r="H102"/>
          <cell r="I102"/>
          <cell r="J102"/>
          <cell r="K102"/>
          <cell r="L102">
            <v>0.106</v>
          </cell>
          <cell r="M102"/>
          <cell r="N102"/>
          <cell r="O102"/>
          <cell r="P102"/>
          <cell r="Q102"/>
          <cell r="R102"/>
          <cell r="S102"/>
          <cell r="T102"/>
          <cell r="U102"/>
          <cell r="V102"/>
        </row>
        <row r="103">
          <cell r="A103" t="str">
            <v>1.2.1.138</v>
          </cell>
          <cell r="B103" t="str">
            <v>1.2.1.138</v>
          </cell>
          <cell r="C103" t="str">
            <v>Реконструкция КТПН-749</v>
          </cell>
          <cell r="D103"/>
          <cell r="E103" t="str">
            <v>4564 ООО «Автомобильный континент С» (Торговое помещение),ИП Быкос Торгово-складской центр и обслуживание автомобилей,</v>
          </cell>
          <cell r="F103"/>
          <cell r="G103"/>
          <cell r="H103"/>
          <cell r="I103"/>
          <cell r="J103"/>
          <cell r="K103"/>
          <cell r="L103">
            <v>0.10199999999999999</v>
          </cell>
          <cell r="M103"/>
          <cell r="N103"/>
          <cell r="O103"/>
          <cell r="P103"/>
          <cell r="Q103"/>
          <cell r="R103"/>
          <cell r="S103"/>
          <cell r="T103"/>
          <cell r="U103"/>
          <cell r="V103"/>
        </row>
        <row r="104">
          <cell r="A104" t="str">
            <v>1.2.2.11</v>
          </cell>
          <cell r="B104" t="str">
            <v>1.2.2.11</v>
          </cell>
          <cell r="C104" t="str">
            <v>Реконструкция  КЛ-10кв ТП-277 ТП-279</v>
          </cell>
          <cell r="D104"/>
          <cell r="E104"/>
          <cell r="F104"/>
          <cell r="G104"/>
          <cell r="H104"/>
          <cell r="I104"/>
          <cell r="J104"/>
          <cell r="K104"/>
          <cell r="L104"/>
          <cell r="M104"/>
          <cell r="N104"/>
          <cell r="O104"/>
          <cell r="P104"/>
          <cell r="Q104"/>
          <cell r="R104"/>
          <cell r="S104"/>
          <cell r="T104"/>
          <cell r="U104"/>
          <cell r="V104"/>
        </row>
        <row r="105">
          <cell r="A105" t="str">
            <v>1.2.2.47.7</v>
          </cell>
          <cell r="B105" t="str">
            <v>1.2.2.47.7</v>
          </cell>
          <cell r="C105" t="str">
            <v>Реконструкция КЛ-10кв  ТП-343 ТП-345</v>
          </cell>
          <cell r="D105"/>
          <cell r="E105"/>
          <cell r="F105"/>
          <cell r="G105"/>
          <cell r="H105"/>
          <cell r="I105"/>
          <cell r="J105"/>
          <cell r="K105"/>
          <cell r="L105"/>
          <cell r="M105"/>
          <cell r="N105"/>
          <cell r="O105"/>
          <cell r="P105"/>
          <cell r="Q105"/>
          <cell r="R105"/>
          <cell r="S105"/>
          <cell r="T105"/>
          <cell r="U105"/>
          <cell r="V105"/>
        </row>
        <row r="106">
          <cell r="A106" t="str">
            <v>1.2.2.47.8</v>
          </cell>
          <cell r="B106" t="str">
            <v>1.2.2.47.8</v>
          </cell>
          <cell r="C106" t="str">
            <v>Реконструкция 2КЛ-10кВ от РП-149 до оп.№9 ВЛ-10кВ РП-129</v>
          </cell>
          <cell r="D106"/>
          <cell r="E106"/>
          <cell r="F106"/>
          <cell r="G106"/>
          <cell r="H106"/>
          <cell r="I106"/>
          <cell r="J106"/>
          <cell r="K106"/>
          <cell r="L106"/>
          <cell r="M106"/>
          <cell r="N106"/>
          <cell r="O106"/>
          <cell r="P106"/>
          <cell r="Q106"/>
          <cell r="R106"/>
          <cell r="S106"/>
          <cell r="T106"/>
          <cell r="U106"/>
          <cell r="V106"/>
        </row>
        <row r="107">
          <cell r="A107">
            <v>0</v>
          </cell>
          <cell r="B107"/>
          <cell r="C107" t="str">
            <v>Строительство КЛ-6 кв от опоры 89/1 фидер 23 ПС Строительная- КТПН-671</v>
          </cell>
          <cell r="D107"/>
          <cell r="E107"/>
          <cell r="F107"/>
          <cell r="G107"/>
          <cell r="H107"/>
          <cell r="I107"/>
          <cell r="J107"/>
          <cell r="K107"/>
          <cell r="L107"/>
          <cell r="M107"/>
          <cell r="N107"/>
          <cell r="O107"/>
          <cell r="P107"/>
          <cell r="Q107"/>
          <cell r="R107"/>
          <cell r="S107"/>
          <cell r="T107"/>
          <cell r="U107"/>
          <cell r="V107"/>
        </row>
        <row r="108">
          <cell r="A108" t="str">
            <v>1.2.2.47.9</v>
          </cell>
          <cell r="B108" t="str">
            <v>1.2.2.47.9</v>
          </cell>
          <cell r="C108" t="str">
            <v>Реконструкция КЛ-10кВ ТП-401 яч.1 до БКТП-328 яч.5; КЛ-10кВ от РП-105 яч.6 до ТП-401 яч.4</v>
          </cell>
          <cell r="D108"/>
          <cell r="E108"/>
          <cell r="F108"/>
          <cell r="G108"/>
          <cell r="H108"/>
          <cell r="I108"/>
          <cell r="J108"/>
          <cell r="K108"/>
          <cell r="L108"/>
          <cell r="M108"/>
          <cell r="N108"/>
          <cell r="O108"/>
          <cell r="P108"/>
          <cell r="Q108"/>
          <cell r="R108"/>
          <cell r="S108"/>
          <cell r="T108"/>
          <cell r="U108"/>
          <cell r="V108"/>
        </row>
        <row r="109">
          <cell r="A109" t="str">
            <v>1.2.2.47.10</v>
          </cell>
          <cell r="B109" t="str">
            <v>1.2.2.47.10</v>
          </cell>
          <cell r="C109" t="str">
            <v>Реконструкция КЛ-10кВ ТП-340-ТП-341</v>
          </cell>
          <cell r="D109"/>
          <cell r="E109"/>
          <cell r="F109"/>
          <cell r="G109"/>
          <cell r="H109"/>
          <cell r="I109"/>
          <cell r="J109"/>
          <cell r="K109"/>
          <cell r="L109"/>
          <cell r="M109"/>
          <cell r="N109"/>
          <cell r="O109"/>
          <cell r="P109"/>
          <cell r="Q109"/>
          <cell r="R109"/>
          <cell r="S109"/>
          <cell r="T109"/>
          <cell r="U109"/>
          <cell r="V109"/>
        </row>
        <row r="110">
          <cell r="A110" t="str">
            <v>1.2.2.47.11</v>
          </cell>
          <cell r="B110" t="str">
            <v>1.2.2.47.11</v>
          </cell>
          <cell r="C110" t="str">
            <v>Реконструкция КЛ-10кВ ТП-340-ТП-343</v>
          </cell>
          <cell r="D110"/>
          <cell r="E110"/>
          <cell r="F110"/>
          <cell r="G110"/>
          <cell r="H110"/>
          <cell r="I110"/>
          <cell r="J110"/>
          <cell r="K110"/>
          <cell r="L110"/>
          <cell r="M110"/>
          <cell r="N110"/>
          <cell r="O110"/>
          <cell r="P110"/>
          <cell r="Q110"/>
          <cell r="R110"/>
          <cell r="S110"/>
          <cell r="T110"/>
          <cell r="U110"/>
          <cell r="V110"/>
        </row>
        <row r="111">
          <cell r="A111" t="str">
            <v>1.2.2.104</v>
          </cell>
          <cell r="B111" t="str">
            <v>1.2.2.104</v>
          </cell>
          <cell r="C111" t="str">
            <v>Реконструкция КЛ-0,4 кВ ТП-504 - ул. Мечникова, 8</v>
          </cell>
          <cell r="D111"/>
          <cell r="E111"/>
          <cell r="F111"/>
          <cell r="G111"/>
          <cell r="H111"/>
          <cell r="I111"/>
          <cell r="J111"/>
          <cell r="K111"/>
          <cell r="L111"/>
          <cell r="M111"/>
          <cell r="N111"/>
          <cell r="O111"/>
          <cell r="P111"/>
          <cell r="Q111"/>
          <cell r="R111"/>
          <cell r="S111"/>
          <cell r="T111"/>
          <cell r="U111"/>
          <cell r="V111"/>
        </row>
        <row r="112">
          <cell r="A112" t="str">
            <v>1.2.2.105</v>
          </cell>
          <cell r="B112" t="str">
            <v>1.2.2.105</v>
          </cell>
          <cell r="C112" t="str">
            <v>Реконструкция КЛ-0,4 кВ ТП-504 - ЦТП-81</v>
          </cell>
          <cell r="D112"/>
          <cell r="E112"/>
          <cell r="F112"/>
          <cell r="G112"/>
          <cell r="H112"/>
          <cell r="I112"/>
          <cell r="J112"/>
          <cell r="K112"/>
          <cell r="L112"/>
          <cell r="M112"/>
          <cell r="N112"/>
          <cell r="O112"/>
          <cell r="P112"/>
          <cell r="Q112"/>
          <cell r="R112"/>
          <cell r="S112"/>
          <cell r="T112"/>
          <cell r="U112"/>
          <cell r="V112"/>
        </row>
        <row r="113">
          <cell r="A113" t="str">
            <v>1.2.2.106</v>
          </cell>
          <cell r="B113" t="str">
            <v>1.2.2.106</v>
          </cell>
          <cell r="C113" t="str">
            <v>Реконструкция КЛ - 0,4 кВ ТП -246 Дзерж. 6</v>
          </cell>
          <cell r="D113"/>
          <cell r="E113"/>
          <cell r="F113"/>
          <cell r="G113"/>
          <cell r="H113"/>
          <cell r="I113"/>
          <cell r="J113"/>
          <cell r="K113"/>
          <cell r="L113"/>
          <cell r="M113"/>
          <cell r="N113"/>
          <cell r="O113"/>
          <cell r="P113"/>
          <cell r="Q113"/>
          <cell r="R113"/>
          <cell r="S113"/>
          <cell r="T113"/>
          <cell r="U113"/>
          <cell r="V113"/>
        </row>
        <row r="114">
          <cell r="A114" t="str">
            <v>1.2.2.149</v>
          </cell>
          <cell r="B114" t="str">
            <v>1.2.2.149</v>
          </cell>
          <cell r="C114" t="str">
            <v>Реконструкция КЛ-0,4 кВ ТП-282 - ул. Бажова, 8</v>
          </cell>
          <cell r="D114"/>
          <cell r="E114"/>
          <cell r="F114"/>
          <cell r="G114"/>
          <cell r="H114"/>
          <cell r="I114"/>
          <cell r="J114"/>
          <cell r="K114"/>
          <cell r="L114"/>
          <cell r="M114"/>
          <cell r="N114"/>
          <cell r="O114"/>
          <cell r="P114"/>
          <cell r="Q114"/>
          <cell r="R114"/>
          <cell r="S114"/>
          <cell r="T114"/>
          <cell r="U114"/>
          <cell r="V114"/>
        </row>
        <row r="115">
          <cell r="A115" t="str">
            <v>1.2.2.179</v>
          </cell>
          <cell r="B115" t="str">
            <v>1.2.2.179</v>
          </cell>
          <cell r="C115" t="str">
            <v>Реконструкция КЛ-0,4 кВ ТП-382 - ул. Энергетиков, 29;29А;29В</v>
          </cell>
          <cell r="D115"/>
          <cell r="E115"/>
          <cell r="F115"/>
          <cell r="G115"/>
          <cell r="H115"/>
          <cell r="I115"/>
          <cell r="J115"/>
          <cell r="K115"/>
          <cell r="L115"/>
          <cell r="M115"/>
          <cell r="N115"/>
          <cell r="O115"/>
          <cell r="P115"/>
          <cell r="Q115"/>
          <cell r="R115"/>
          <cell r="S115"/>
          <cell r="T115"/>
          <cell r="U115"/>
          <cell r="V115"/>
        </row>
        <row r="116">
          <cell r="A116" t="str">
            <v>1.2.2.188</v>
          </cell>
          <cell r="B116" t="str">
            <v>1.2.2.188</v>
          </cell>
          <cell r="C116" t="str">
            <v>Реконструкция КЛ-0,4 кВ ТП-502 - ул. Грибоедова, 5</v>
          </cell>
          <cell r="D116"/>
          <cell r="E116"/>
          <cell r="F116"/>
          <cell r="G116"/>
          <cell r="H116"/>
          <cell r="I116"/>
          <cell r="J116"/>
          <cell r="K116"/>
          <cell r="L116"/>
          <cell r="M116"/>
          <cell r="N116"/>
          <cell r="O116"/>
          <cell r="P116"/>
          <cell r="Q116"/>
          <cell r="R116"/>
          <cell r="S116"/>
          <cell r="T116"/>
          <cell r="U116"/>
          <cell r="V116"/>
        </row>
        <row r="117">
          <cell r="A117" t="str">
            <v>1.2.2.189</v>
          </cell>
          <cell r="B117" t="str">
            <v>1.2.2.189</v>
          </cell>
          <cell r="C117" t="str">
            <v>Реконструкция КЛ-0,4 кВ ТП-502 - ул. Грибоедова, 9</v>
          </cell>
          <cell r="D117"/>
          <cell r="E117"/>
          <cell r="F117"/>
          <cell r="G117"/>
          <cell r="H117"/>
          <cell r="I117"/>
          <cell r="J117"/>
          <cell r="K117"/>
          <cell r="L117"/>
          <cell r="M117"/>
          <cell r="N117"/>
          <cell r="O117"/>
          <cell r="P117"/>
          <cell r="Q117"/>
          <cell r="R117"/>
          <cell r="S117"/>
          <cell r="T117"/>
          <cell r="U117"/>
          <cell r="V117"/>
        </row>
        <row r="118">
          <cell r="A118" t="str">
            <v>1.2.2.191</v>
          </cell>
          <cell r="B118" t="str">
            <v>1.2.2.191</v>
          </cell>
          <cell r="C118" t="str">
            <v>Реконструкция КЛ-0,4 кв Толстого 18 с ТП - 505  ЭСК № 24</v>
          </cell>
          <cell r="D118"/>
          <cell r="E118"/>
          <cell r="F118"/>
          <cell r="G118"/>
          <cell r="H118"/>
          <cell r="I118"/>
          <cell r="J118"/>
          <cell r="K118"/>
          <cell r="L118"/>
          <cell r="M118"/>
          <cell r="N118"/>
          <cell r="O118"/>
          <cell r="P118"/>
          <cell r="Q118"/>
          <cell r="R118"/>
          <cell r="S118"/>
          <cell r="T118"/>
          <cell r="U118"/>
          <cell r="V118"/>
        </row>
        <row r="119">
          <cell r="A119" t="str">
            <v>1.2.2.194</v>
          </cell>
          <cell r="B119" t="str">
            <v>1.2.2.194</v>
          </cell>
          <cell r="C119" t="str">
            <v>Реконструкция КЛ-0,4 кВ ТП-508 - ул. Крылова, 13</v>
          </cell>
          <cell r="D119"/>
          <cell r="E119"/>
          <cell r="F119"/>
          <cell r="G119"/>
          <cell r="H119"/>
          <cell r="I119"/>
          <cell r="J119"/>
          <cell r="K119"/>
          <cell r="L119"/>
          <cell r="M119"/>
          <cell r="N119"/>
          <cell r="O119"/>
          <cell r="P119"/>
          <cell r="Q119"/>
          <cell r="R119"/>
          <cell r="S119"/>
          <cell r="T119"/>
          <cell r="U119"/>
          <cell r="V119"/>
        </row>
        <row r="120">
          <cell r="A120" t="str">
            <v>1.2.2.196.11</v>
          </cell>
          <cell r="B120" t="str">
            <v>1.2.2.196.11</v>
          </cell>
          <cell r="C120" t="str">
            <v>Реконструкция КЛ-0,4 кв от ТП - 513 до Крылова 41 ЭСК № 25</v>
          </cell>
          <cell r="D120"/>
          <cell r="E120"/>
          <cell r="F120"/>
          <cell r="G120"/>
          <cell r="H120"/>
          <cell r="I120"/>
          <cell r="J120"/>
          <cell r="K120"/>
          <cell r="L120"/>
          <cell r="M120"/>
          <cell r="N120"/>
          <cell r="O120"/>
          <cell r="P120"/>
          <cell r="Q120"/>
          <cell r="R120"/>
          <cell r="S120"/>
          <cell r="T120"/>
          <cell r="U120"/>
          <cell r="V120"/>
        </row>
        <row r="121">
          <cell r="A121" t="str">
            <v>1.2.2.196.12</v>
          </cell>
          <cell r="B121" t="str">
            <v>1.2.2.196.12</v>
          </cell>
          <cell r="C121" t="str">
            <v>Реконструкция КЛ-0,4кв от ТП-262  мкр.7а Декабристов 12</v>
          </cell>
          <cell r="D121"/>
          <cell r="E121"/>
          <cell r="F121"/>
          <cell r="G121"/>
          <cell r="H121"/>
          <cell r="I121"/>
          <cell r="J121"/>
          <cell r="K121"/>
          <cell r="L121"/>
          <cell r="M121"/>
          <cell r="N121"/>
          <cell r="O121"/>
          <cell r="P121"/>
          <cell r="Q121"/>
          <cell r="R121"/>
          <cell r="S121"/>
          <cell r="T121"/>
          <cell r="U121"/>
          <cell r="V121"/>
        </row>
        <row r="122">
          <cell r="A122" t="str">
            <v>1.2.2.196.13</v>
          </cell>
          <cell r="B122" t="str">
            <v>1.2.2.196.13</v>
          </cell>
          <cell r="C122" t="str">
            <v>Реконструкция КЛ-0,4кв ТП-345 Островск.28</v>
          </cell>
          <cell r="D122"/>
          <cell r="E122"/>
          <cell r="F122"/>
          <cell r="G122"/>
          <cell r="H122"/>
          <cell r="I122"/>
          <cell r="J122"/>
          <cell r="K122"/>
          <cell r="L122"/>
          <cell r="M122"/>
          <cell r="N122"/>
          <cell r="O122"/>
          <cell r="P122"/>
          <cell r="Q122"/>
          <cell r="R122"/>
          <cell r="S122"/>
          <cell r="T122"/>
          <cell r="U122"/>
          <cell r="V122"/>
        </row>
        <row r="123">
          <cell r="A123" t="str">
            <v>1.2.2.196.14</v>
          </cell>
          <cell r="B123" t="str">
            <v>1.2.2.196.14</v>
          </cell>
          <cell r="C123" t="str">
            <v>Реконструкция КЛ-0,4кв ТП-345 Островск.26</v>
          </cell>
          <cell r="D123"/>
          <cell r="E123"/>
          <cell r="F123"/>
          <cell r="G123"/>
          <cell r="H123"/>
          <cell r="I123"/>
          <cell r="J123"/>
          <cell r="K123"/>
          <cell r="L123"/>
          <cell r="M123"/>
          <cell r="N123"/>
          <cell r="O123"/>
          <cell r="P123"/>
          <cell r="Q123"/>
          <cell r="R123"/>
          <cell r="S123"/>
          <cell r="T123"/>
          <cell r="U123"/>
          <cell r="V123"/>
        </row>
        <row r="124">
          <cell r="A124" t="str">
            <v>1.2.2.196.15</v>
          </cell>
          <cell r="B124" t="str">
            <v>1.2.2.196.15</v>
          </cell>
          <cell r="C124" t="str">
            <v>Реконструкция КЛ-0,4кв ТП-345  Островского 26/1</v>
          </cell>
          <cell r="D124"/>
          <cell r="E124"/>
          <cell r="F124"/>
          <cell r="G124"/>
          <cell r="H124"/>
          <cell r="I124"/>
          <cell r="J124"/>
          <cell r="K124"/>
          <cell r="L124"/>
          <cell r="M124"/>
          <cell r="N124"/>
          <cell r="O124"/>
          <cell r="P124"/>
          <cell r="Q124"/>
          <cell r="R124"/>
          <cell r="S124"/>
          <cell r="T124"/>
          <cell r="U124"/>
          <cell r="V124"/>
        </row>
        <row r="125">
          <cell r="A125" t="str">
            <v>1.2.2.196.16</v>
          </cell>
          <cell r="B125" t="str">
            <v>1.2.2.196.16</v>
          </cell>
          <cell r="C125" t="str">
            <v>Реконструкция КЛ-0,4 кв Привокзальная 6 с ТП - 506  ЭСК № 24</v>
          </cell>
          <cell r="D125"/>
          <cell r="E125"/>
          <cell r="F125"/>
          <cell r="G125"/>
          <cell r="H125"/>
          <cell r="I125"/>
          <cell r="J125"/>
          <cell r="K125"/>
          <cell r="L125"/>
          <cell r="M125"/>
          <cell r="N125"/>
          <cell r="O125"/>
          <cell r="P125"/>
          <cell r="Q125"/>
          <cell r="R125"/>
          <cell r="S125"/>
          <cell r="T125"/>
          <cell r="U125"/>
          <cell r="V125"/>
        </row>
        <row r="126">
          <cell r="A126" t="str">
            <v>1.2.2.196.17</v>
          </cell>
          <cell r="B126" t="str">
            <v>1.2.2.196.17</v>
          </cell>
          <cell r="C126" t="str">
            <v>Реконструкция КЛ -0,4 кВ  ТП 205-Набереж.78</v>
          </cell>
          <cell r="D126"/>
          <cell r="E126"/>
          <cell r="F126"/>
          <cell r="G126"/>
          <cell r="H126"/>
          <cell r="I126"/>
          <cell r="J126"/>
          <cell r="K126"/>
          <cell r="L126"/>
          <cell r="M126"/>
          <cell r="N126"/>
          <cell r="O126"/>
          <cell r="P126"/>
          <cell r="Q126"/>
          <cell r="R126"/>
          <cell r="S126"/>
          <cell r="T126"/>
          <cell r="U126"/>
          <cell r="V126"/>
        </row>
        <row r="127">
          <cell r="A127" t="str">
            <v>1.2.2.196.18</v>
          </cell>
          <cell r="B127" t="str">
            <v>1.2.2.196.18</v>
          </cell>
          <cell r="C127" t="str">
            <v>Реконструкция КЛ-0,4 кв общ. МПС с ТП - 501 ЭСК № 24</v>
          </cell>
          <cell r="D127"/>
          <cell r="E127"/>
          <cell r="F127"/>
          <cell r="G127"/>
          <cell r="H127"/>
          <cell r="I127"/>
          <cell r="J127"/>
          <cell r="K127"/>
          <cell r="L127"/>
          <cell r="M127"/>
          <cell r="N127"/>
          <cell r="O127"/>
          <cell r="P127"/>
          <cell r="Q127"/>
          <cell r="R127"/>
          <cell r="S127"/>
          <cell r="T127"/>
          <cell r="U127"/>
          <cell r="V127"/>
        </row>
        <row r="128">
          <cell r="A128" t="str">
            <v>1.2.2.196.19</v>
          </cell>
          <cell r="B128" t="str">
            <v>1.2.2.196.19</v>
          </cell>
          <cell r="C128" t="str">
            <v>Реконструкция КЛ-0,4 кв Дом Быта ТП - 503 ЭСК № 24</v>
          </cell>
          <cell r="D128"/>
          <cell r="E128"/>
          <cell r="F128"/>
          <cell r="G128"/>
          <cell r="H128"/>
          <cell r="I128"/>
          <cell r="J128"/>
          <cell r="K128"/>
          <cell r="L128"/>
          <cell r="M128"/>
          <cell r="N128"/>
          <cell r="O128"/>
          <cell r="P128"/>
          <cell r="Q128"/>
          <cell r="R128"/>
          <cell r="S128"/>
          <cell r="T128"/>
          <cell r="U128"/>
          <cell r="V128"/>
        </row>
        <row r="129">
          <cell r="A129" t="str">
            <v>1.2.2.196.20</v>
          </cell>
          <cell r="B129" t="str">
            <v>1.2.2.196.20</v>
          </cell>
          <cell r="C129" t="str">
            <v>Реконструкция КЛ - 0,4 кВ ТП - 513 Крылова 37 ЭСК № 25</v>
          </cell>
          <cell r="D129"/>
          <cell r="E129"/>
          <cell r="F129"/>
          <cell r="G129"/>
          <cell r="H129"/>
          <cell r="I129"/>
          <cell r="J129"/>
          <cell r="K129"/>
          <cell r="L129"/>
          <cell r="M129"/>
          <cell r="N129"/>
          <cell r="O129"/>
          <cell r="P129"/>
          <cell r="Q129"/>
          <cell r="R129"/>
          <cell r="S129"/>
          <cell r="T129"/>
          <cell r="U129"/>
          <cell r="V129"/>
        </row>
        <row r="130">
          <cell r="A130" t="str">
            <v>1.2.2.196.21</v>
          </cell>
          <cell r="B130" t="str">
            <v>1.2.2.196.21</v>
          </cell>
          <cell r="C130" t="str">
            <v>Реконструкция КЛ-0,4 кв  ТП - 513 Крылова 39 АКТ № 4</v>
          </cell>
          <cell r="D130"/>
          <cell r="E130"/>
          <cell r="F130"/>
          <cell r="G130"/>
          <cell r="H130"/>
          <cell r="I130"/>
          <cell r="J130"/>
          <cell r="K130"/>
          <cell r="L130"/>
          <cell r="M130"/>
          <cell r="N130"/>
          <cell r="O130"/>
          <cell r="P130"/>
          <cell r="Q130"/>
          <cell r="R130"/>
          <cell r="S130"/>
          <cell r="T130"/>
          <cell r="U130"/>
          <cell r="V130"/>
        </row>
        <row r="131">
          <cell r="A131" t="str">
            <v>1.2.3.1</v>
          </cell>
          <cell r="B131" t="str">
            <v>1.2.3.1</v>
          </cell>
          <cell r="C131" t="str">
            <v>Монтаж системы АИИСКУЭ от РП(ТП) 6,10 кВ до границы балансовой принадлежности в МКД</v>
          </cell>
          <cell r="D131"/>
          <cell r="E131"/>
          <cell r="F131"/>
          <cell r="G131"/>
          <cell r="H131"/>
          <cell r="I131"/>
          <cell r="J131"/>
          <cell r="K131"/>
          <cell r="L131"/>
          <cell r="M131"/>
          <cell r="N131"/>
          <cell r="O131"/>
          <cell r="P131"/>
          <cell r="Q131"/>
          <cell r="R131"/>
          <cell r="S131"/>
          <cell r="T131"/>
          <cell r="U131"/>
          <cell r="V131"/>
        </row>
        <row r="132">
          <cell r="A132" t="str">
            <v>1.2.3.2</v>
          </cell>
          <cell r="B132" t="str">
            <v>1.2.3.2</v>
          </cell>
          <cell r="C132" t="str">
            <v>Монтаж системы АИИС КУЭ РП; ТП; КТПН</v>
          </cell>
          <cell r="D132"/>
          <cell r="E132"/>
          <cell r="F132"/>
          <cell r="G132"/>
          <cell r="H132"/>
          <cell r="I132"/>
          <cell r="J132"/>
          <cell r="K132"/>
          <cell r="L132"/>
          <cell r="M132"/>
          <cell r="N132"/>
          <cell r="O132"/>
          <cell r="P132"/>
          <cell r="Q132"/>
          <cell r="R132"/>
          <cell r="S132"/>
          <cell r="T132"/>
          <cell r="U132"/>
          <cell r="V132"/>
        </row>
        <row r="133">
          <cell r="A133" t="str">
            <v>1.2.3.3</v>
          </cell>
          <cell r="B133" t="str">
            <v>1.2.3.3</v>
          </cell>
          <cell r="C133" t="str">
            <v>Монтаж телемеханики на РП; ТП</v>
          </cell>
          <cell r="D133"/>
          <cell r="E133"/>
          <cell r="F133"/>
          <cell r="G133"/>
          <cell r="H133"/>
          <cell r="I133"/>
          <cell r="J133"/>
          <cell r="K133"/>
          <cell r="L133"/>
          <cell r="M133"/>
          <cell r="N133"/>
          <cell r="O133"/>
          <cell r="P133"/>
          <cell r="Q133"/>
          <cell r="R133"/>
          <cell r="S133"/>
          <cell r="T133"/>
          <cell r="U133"/>
          <cell r="V133"/>
        </row>
        <row r="134">
          <cell r="A134" t="str">
            <v>1.6.3</v>
          </cell>
          <cell r="B134" t="str">
            <v>1.6.3</v>
          </cell>
          <cell r="C134" t="str">
            <v>АГП ВС-22-06 ЭИ КАМАЗ 43502 4х4 - 2шт.</v>
          </cell>
          <cell r="D134"/>
          <cell r="E134"/>
          <cell r="F134"/>
          <cell r="G134"/>
          <cell r="H134"/>
          <cell r="I134"/>
          <cell r="J134"/>
          <cell r="K134"/>
          <cell r="L134"/>
          <cell r="M134"/>
          <cell r="N134"/>
          <cell r="O134"/>
          <cell r="P134"/>
          <cell r="Q134"/>
          <cell r="R134"/>
          <cell r="S134"/>
          <cell r="T134"/>
          <cell r="U134"/>
          <cell r="V134"/>
        </row>
        <row r="135">
          <cell r="A135" t="str">
            <v>1.6.5</v>
          </cell>
          <cell r="B135" t="str">
            <v>1.6.5</v>
          </cell>
          <cell r="C135" t="str">
            <v>Газель-Next цельнометалическая-6шт.</v>
          </cell>
          <cell r="D135"/>
          <cell r="E135"/>
          <cell r="F135"/>
          <cell r="G135"/>
          <cell r="H135"/>
          <cell r="I135"/>
          <cell r="J135"/>
          <cell r="K135"/>
          <cell r="L135"/>
          <cell r="M135"/>
          <cell r="N135"/>
          <cell r="O135"/>
          <cell r="P135"/>
          <cell r="Q135"/>
          <cell r="R135"/>
          <cell r="S135"/>
          <cell r="T135"/>
          <cell r="U135"/>
          <cell r="V135"/>
        </row>
        <row r="136">
          <cell r="A136" t="str">
            <v>1.6.22</v>
          </cell>
          <cell r="B136" t="str">
            <v>1.6.22</v>
          </cell>
          <cell r="C136" t="str">
            <v>Тягач МАЗ 6430В9-1421-021</v>
          </cell>
          <cell r="D136"/>
          <cell r="E136"/>
          <cell r="F136"/>
          <cell r="G136"/>
          <cell r="H136"/>
          <cell r="I136"/>
          <cell r="J136"/>
          <cell r="K136"/>
          <cell r="L136"/>
          <cell r="M136"/>
          <cell r="N136"/>
          <cell r="O136"/>
          <cell r="P136"/>
          <cell r="Q136"/>
          <cell r="R136"/>
          <cell r="S136"/>
          <cell r="T136"/>
          <cell r="U136"/>
          <cell r="V136"/>
        </row>
        <row r="137">
          <cell r="A137" t="str">
            <v>1.6.23</v>
          </cell>
          <cell r="B137" t="str">
            <v>1.6.23</v>
          </cell>
          <cell r="C137" t="str">
            <v>Полуприцеп низкорамный 993930-S40</v>
          </cell>
          <cell r="D137"/>
          <cell r="E137"/>
          <cell r="F137"/>
          <cell r="G137"/>
          <cell r="H137"/>
          <cell r="I137"/>
          <cell r="J137"/>
          <cell r="K137"/>
          <cell r="L137"/>
          <cell r="M137"/>
          <cell r="N137"/>
          <cell r="O137"/>
          <cell r="P137"/>
          <cell r="Q137"/>
          <cell r="R137"/>
          <cell r="S137"/>
          <cell r="T137"/>
          <cell r="U137"/>
          <cell r="V137"/>
        </row>
        <row r="138">
          <cell r="A138" t="str">
            <v>1.6.24</v>
          </cell>
          <cell r="B138" t="str">
            <v>1.6.24</v>
          </cell>
          <cell r="C138" t="str">
            <v>Автогидроподъемник (АГП ПСС121.28-03)  КАМАЗ 5356 6х6</v>
          </cell>
          <cell r="D138"/>
          <cell r="E138"/>
          <cell r="F138"/>
          <cell r="G138"/>
          <cell r="H138"/>
          <cell r="I138"/>
          <cell r="J138"/>
          <cell r="K138"/>
          <cell r="L138"/>
          <cell r="M138"/>
          <cell r="N138"/>
          <cell r="O138"/>
          <cell r="P138"/>
          <cell r="Q138"/>
          <cell r="R138"/>
          <cell r="S138"/>
          <cell r="T138"/>
          <cell r="U138"/>
          <cell r="V138"/>
        </row>
        <row r="139">
          <cell r="A139" t="str">
            <v>1.6.25</v>
          </cell>
          <cell r="B139" t="str">
            <v>1.6.25</v>
          </cell>
          <cell r="C139" t="str">
            <v>CAT 434F2 (Экскаватор погрузчик)</v>
          </cell>
          <cell r="D139"/>
          <cell r="E139"/>
          <cell r="F139"/>
          <cell r="G139"/>
          <cell r="H139"/>
          <cell r="I139"/>
          <cell r="J139"/>
          <cell r="K139"/>
          <cell r="L139"/>
          <cell r="M139"/>
          <cell r="N139"/>
          <cell r="O139"/>
          <cell r="P139"/>
          <cell r="Q139"/>
          <cell r="R139"/>
          <cell r="S139"/>
          <cell r="T139"/>
          <cell r="U139"/>
          <cell r="V139"/>
        </row>
        <row r="140">
          <cell r="A140" t="str">
            <v>1.6.26</v>
          </cell>
          <cell r="B140" t="str">
            <v>1.6.26</v>
          </cell>
          <cell r="C140" t="str">
            <v>Погрузчик Фронтальный "Амкадор-352" г.п. 5тн (Вилы грузовые)</v>
          </cell>
          <cell r="D140"/>
          <cell r="E140"/>
          <cell r="F140"/>
          <cell r="G140"/>
          <cell r="H140"/>
          <cell r="I140"/>
          <cell r="J140"/>
          <cell r="K140"/>
          <cell r="L140"/>
          <cell r="M140"/>
          <cell r="N140"/>
          <cell r="O140"/>
          <cell r="P140"/>
          <cell r="Q140"/>
          <cell r="R140"/>
          <cell r="S140"/>
          <cell r="T140"/>
          <cell r="U140"/>
          <cell r="V140"/>
        </row>
        <row r="141">
          <cell r="A141" t="str">
            <v>1.6.27</v>
          </cell>
          <cell r="B141" t="str">
            <v>1.6.27</v>
          </cell>
          <cell r="C141" t="str">
            <v>Самосвал "КАМАЗ-65111" г.п. 14 тонн</v>
          </cell>
          <cell r="D141"/>
          <cell r="E141"/>
          <cell r="F141"/>
          <cell r="G141"/>
          <cell r="H141"/>
          <cell r="I141"/>
          <cell r="J141"/>
          <cell r="K141"/>
          <cell r="L141"/>
          <cell r="M141"/>
          <cell r="N141"/>
          <cell r="O141"/>
          <cell r="P141"/>
          <cell r="Q141"/>
          <cell r="R141"/>
          <cell r="S141"/>
          <cell r="T141"/>
          <cell r="U141"/>
          <cell r="V141"/>
        </row>
        <row r="142">
          <cell r="A142" t="str">
            <v>1.6.29</v>
          </cell>
          <cell r="B142" t="str">
            <v>1.6.29</v>
          </cell>
          <cell r="C142" t="str">
            <v>КТПН - 400 кВА , ул. Рацианализаторов</v>
          </cell>
          <cell r="D142"/>
          <cell r="E142"/>
          <cell r="F142"/>
          <cell r="G142"/>
          <cell r="H142"/>
          <cell r="I142"/>
          <cell r="J142"/>
          <cell r="K142"/>
          <cell r="L142"/>
          <cell r="M142"/>
          <cell r="N142"/>
          <cell r="O142"/>
          <cell r="P142"/>
          <cell r="Q142"/>
          <cell r="R142"/>
          <cell r="S142"/>
          <cell r="T142"/>
          <cell r="U142"/>
          <cell r="V142"/>
        </row>
        <row r="143">
          <cell r="A143" t="str">
            <v>1.6.30</v>
          </cell>
          <cell r="B143" t="str">
            <v>1.6.30</v>
          </cell>
          <cell r="C143" t="str">
            <v>КТПН-2х160 кВА по ул. Базовая</v>
          </cell>
          <cell r="D143"/>
          <cell r="E143"/>
          <cell r="F143"/>
          <cell r="G143"/>
          <cell r="H143"/>
          <cell r="I143"/>
          <cell r="J143"/>
          <cell r="K143"/>
          <cell r="L143"/>
          <cell r="M143"/>
          <cell r="N143"/>
          <cell r="O143"/>
          <cell r="P143"/>
          <cell r="Q143"/>
          <cell r="R143"/>
          <cell r="S143"/>
          <cell r="T143"/>
          <cell r="U143"/>
          <cell r="V143"/>
        </row>
        <row r="144">
          <cell r="A144" t="str">
            <v>1.6.31</v>
          </cell>
          <cell r="B144" t="str">
            <v>1.6.31</v>
          </cell>
          <cell r="C144" t="str">
            <v>КЛ-0,4 кВ ул. Энергостроителей, 5</v>
          </cell>
          <cell r="D144"/>
          <cell r="E144"/>
          <cell r="F144"/>
          <cell r="G144"/>
          <cell r="H144"/>
          <cell r="I144"/>
          <cell r="J144"/>
          <cell r="K144"/>
          <cell r="L144"/>
          <cell r="M144"/>
          <cell r="N144"/>
          <cell r="O144"/>
          <cell r="P144"/>
          <cell r="Q144"/>
          <cell r="R144"/>
          <cell r="S144"/>
          <cell r="T144"/>
          <cell r="U144"/>
          <cell r="V144"/>
        </row>
        <row r="145">
          <cell r="A145" t="str">
            <v>1.6.34</v>
          </cell>
          <cell r="B145" t="str">
            <v>1.6.34</v>
          </cell>
          <cell r="C145" t="str">
            <v>КЛ- 0,4кВ по ул. Каролинского, 10</v>
          </cell>
          <cell r="D145"/>
          <cell r="E145"/>
          <cell r="F145"/>
          <cell r="G145"/>
          <cell r="H145"/>
          <cell r="I145"/>
          <cell r="J145"/>
          <cell r="K145"/>
          <cell r="L145"/>
          <cell r="M145"/>
          <cell r="N145"/>
          <cell r="O145"/>
          <cell r="P145"/>
          <cell r="Q145"/>
          <cell r="R145"/>
          <cell r="S145"/>
          <cell r="T145"/>
          <cell r="U145"/>
          <cell r="V145"/>
        </row>
        <row r="146">
          <cell r="A146" t="str">
            <v>1.6.35</v>
          </cell>
          <cell r="B146" t="str">
            <v>1.6.35</v>
          </cell>
          <cell r="C146" t="str">
            <v>кабельная линия  по ул. Киртбая 18</v>
          </cell>
          <cell r="D146"/>
          <cell r="E146"/>
          <cell r="F146"/>
          <cell r="G146"/>
          <cell r="H146"/>
          <cell r="I146"/>
          <cell r="J146"/>
          <cell r="K146"/>
          <cell r="L146"/>
          <cell r="M146"/>
          <cell r="N146"/>
          <cell r="O146"/>
          <cell r="P146"/>
          <cell r="Q146"/>
          <cell r="R146"/>
          <cell r="S146"/>
          <cell r="T146"/>
          <cell r="U146"/>
          <cell r="V146"/>
        </row>
        <row r="147">
          <cell r="A147" t="str">
            <v>1.6.36</v>
          </cell>
          <cell r="B147" t="str">
            <v>1.6.36</v>
          </cell>
          <cell r="C147" t="str">
            <v>КЛ-10кВ по ул. Семена Билецкого</v>
          </cell>
          <cell r="D147"/>
          <cell r="E147"/>
          <cell r="F147"/>
          <cell r="G147"/>
          <cell r="H147"/>
          <cell r="I147"/>
          <cell r="J147"/>
          <cell r="K147"/>
          <cell r="L147"/>
          <cell r="M147"/>
          <cell r="N147"/>
          <cell r="O147"/>
          <cell r="P147"/>
          <cell r="Q147"/>
          <cell r="R147"/>
          <cell r="S147"/>
          <cell r="T147"/>
          <cell r="U147"/>
          <cell r="V147"/>
        </row>
        <row r="148">
          <cell r="A148" t="str">
            <v>1.6.37</v>
          </cell>
          <cell r="B148" t="str">
            <v>1.6.37</v>
          </cell>
          <cell r="C148" t="str">
            <v>Кабельная линия по ул. Захарова, 9</v>
          </cell>
          <cell r="D148"/>
          <cell r="E148"/>
          <cell r="F148"/>
          <cell r="G148"/>
          <cell r="H148"/>
          <cell r="I148"/>
          <cell r="J148"/>
          <cell r="K148"/>
          <cell r="L148"/>
          <cell r="M148"/>
          <cell r="N148"/>
          <cell r="O148"/>
          <cell r="P148"/>
          <cell r="Q148"/>
          <cell r="R148"/>
          <cell r="S148"/>
          <cell r="T148"/>
          <cell r="U148"/>
          <cell r="V148"/>
        </row>
        <row r="149">
          <cell r="A149" t="str">
            <v>1.6.38</v>
          </cell>
          <cell r="B149" t="str">
            <v>1.6.38</v>
          </cell>
          <cell r="C149" t="str">
            <v>КТПН СНТ "Зеленый Бор"</v>
          </cell>
          <cell r="D149"/>
          <cell r="E149"/>
          <cell r="F149"/>
          <cell r="G149"/>
          <cell r="H149"/>
          <cell r="I149"/>
          <cell r="J149"/>
          <cell r="K149"/>
          <cell r="L149"/>
          <cell r="M149"/>
          <cell r="N149"/>
          <cell r="O149"/>
          <cell r="P149"/>
          <cell r="Q149"/>
          <cell r="R149"/>
          <cell r="S149"/>
          <cell r="T149"/>
          <cell r="U149"/>
          <cell r="V149"/>
        </row>
        <row r="150">
          <cell r="A150" t="str">
            <v>1.6.39</v>
          </cell>
          <cell r="B150" t="str">
            <v>1.6.39</v>
          </cell>
          <cell r="C150" t="str">
            <v>Мини погрузчик JCB Power Boom 135</v>
          </cell>
          <cell r="D150"/>
          <cell r="E150"/>
          <cell r="F150"/>
          <cell r="G150"/>
          <cell r="H150"/>
          <cell r="I150"/>
          <cell r="J150"/>
          <cell r="K150"/>
          <cell r="L150"/>
          <cell r="M150"/>
          <cell r="N150"/>
          <cell r="O150"/>
          <cell r="P150"/>
          <cell r="Q150"/>
          <cell r="R150"/>
          <cell r="S150"/>
          <cell r="T150"/>
          <cell r="U150"/>
          <cell r="V150"/>
        </row>
        <row r="151">
          <cell r="A151" t="str">
            <v>1.6.40</v>
          </cell>
          <cell r="B151" t="str">
            <v>1.6.40</v>
          </cell>
          <cell r="C151" t="str">
            <v>Снегоболотоход "Тром 8"</v>
          </cell>
          <cell r="D151"/>
          <cell r="E151"/>
          <cell r="F151"/>
          <cell r="G151"/>
          <cell r="H151"/>
          <cell r="I151"/>
          <cell r="J151"/>
          <cell r="K151"/>
          <cell r="L151"/>
          <cell r="M151"/>
          <cell r="N151"/>
          <cell r="O151"/>
          <cell r="P151"/>
          <cell r="Q151"/>
          <cell r="R151"/>
          <cell r="S151"/>
          <cell r="T151"/>
          <cell r="U151"/>
          <cell r="V151"/>
        </row>
        <row r="152">
          <cell r="A152" t="str">
            <v>1.6.41</v>
          </cell>
          <cell r="B152" t="str">
            <v>1.6.41</v>
          </cell>
          <cell r="C152" t="str">
            <v>Установка ГНБ Vermeer D20*2283</v>
          </cell>
          <cell r="D152"/>
          <cell r="E152"/>
          <cell r="F152"/>
          <cell r="G152"/>
          <cell r="H152"/>
          <cell r="I152"/>
          <cell r="J152"/>
          <cell r="K152"/>
          <cell r="L152"/>
          <cell r="M152"/>
          <cell r="N152"/>
          <cell r="O152"/>
          <cell r="P152"/>
          <cell r="Q152"/>
          <cell r="R152"/>
          <cell r="S152"/>
          <cell r="T152"/>
          <cell r="U152"/>
          <cell r="V152"/>
        </row>
        <row r="153">
          <cell r="A153" t="str">
            <v>1.6.42</v>
          </cell>
          <cell r="B153" t="str">
            <v>1.6.42</v>
          </cell>
          <cell r="C153" t="str">
            <v>ГАЗель NEXT Фермер А22R32 (бортовой со сдвоенной кабиной)</v>
          </cell>
          <cell r="D153"/>
          <cell r="E153"/>
          <cell r="F153"/>
          <cell r="G153"/>
          <cell r="H153"/>
          <cell r="I153"/>
          <cell r="J153"/>
          <cell r="K153"/>
          <cell r="L153"/>
          <cell r="M153"/>
          <cell r="N153"/>
          <cell r="O153"/>
          <cell r="P153"/>
          <cell r="Q153"/>
          <cell r="R153"/>
          <cell r="S153"/>
          <cell r="T153"/>
          <cell r="U153"/>
          <cell r="V153"/>
        </row>
        <row r="154">
          <cell r="A154" t="str">
            <v>1.6.43</v>
          </cell>
          <cell r="B154" t="str">
            <v>1.6.43</v>
          </cell>
          <cell r="C154" t="str">
            <v>Камаз 43118 седельный тягач с КМУ</v>
          </cell>
          <cell r="D154"/>
          <cell r="E154"/>
          <cell r="F154"/>
          <cell r="G154"/>
          <cell r="H154"/>
          <cell r="I154"/>
          <cell r="J154"/>
          <cell r="K154"/>
          <cell r="L154"/>
          <cell r="M154"/>
          <cell r="N154"/>
          <cell r="O154"/>
          <cell r="P154"/>
          <cell r="Q154"/>
          <cell r="R154"/>
          <cell r="S154"/>
          <cell r="T154"/>
          <cell r="U154"/>
          <cell r="V154"/>
        </row>
        <row r="155">
          <cell r="A155" t="str">
            <v>1.6.44</v>
          </cell>
          <cell r="B155" t="str">
            <v>1.6.44</v>
          </cell>
          <cell r="C155" t="str">
            <v>Мусоровоз МК-4554-08</v>
          </cell>
          <cell r="D155"/>
          <cell r="E155"/>
          <cell r="F155"/>
          <cell r="G155"/>
          <cell r="H155"/>
          <cell r="I155"/>
          <cell r="J155"/>
          <cell r="K155"/>
          <cell r="L155"/>
          <cell r="M155"/>
          <cell r="N155"/>
          <cell r="O155"/>
          <cell r="P155"/>
          <cell r="Q155"/>
          <cell r="R155"/>
          <cell r="S155"/>
          <cell r="T155"/>
          <cell r="U155"/>
          <cell r="V155"/>
        </row>
        <row r="156">
          <cell r="A156" t="str">
            <v>1.6.45</v>
          </cell>
          <cell r="B156" t="str">
            <v>1.6.45</v>
          </cell>
          <cell r="C156" t="str">
            <v>Здание Производственное</v>
          </cell>
          <cell r="D156"/>
          <cell r="E156"/>
          <cell r="F156"/>
          <cell r="G156"/>
          <cell r="H156"/>
          <cell r="I156"/>
          <cell r="J156"/>
          <cell r="K156"/>
          <cell r="L156"/>
          <cell r="M156"/>
          <cell r="N156"/>
          <cell r="O156"/>
          <cell r="P156"/>
          <cell r="Q156"/>
          <cell r="R156"/>
          <cell r="S156"/>
          <cell r="T156"/>
          <cell r="U156"/>
          <cell r="V156"/>
        </row>
        <row r="157">
          <cell r="A157" t="str">
            <v>1.6.67</v>
          </cell>
          <cell r="B157" t="str">
            <v>1.6.67</v>
          </cell>
          <cell r="C157" t="str">
            <v>ПИР Автостоянка по ул.Аграрная,1</v>
          </cell>
          <cell r="D157"/>
          <cell r="E157"/>
          <cell r="F157"/>
          <cell r="G157"/>
          <cell r="H157"/>
          <cell r="I157"/>
          <cell r="J157"/>
          <cell r="K157"/>
          <cell r="L157"/>
          <cell r="M157"/>
          <cell r="N157"/>
          <cell r="O157"/>
          <cell r="P157"/>
          <cell r="Q157"/>
          <cell r="R157"/>
          <cell r="S157"/>
          <cell r="T157"/>
          <cell r="U157"/>
          <cell r="V157"/>
        </row>
        <row r="158">
          <cell r="A158" t="str">
            <v>1.6.46</v>
          </cell>
          <cell r="B158" t="str">
            <v>1.6.46</v>
          </cell>
          <cell r="C158" t="str">
            <v>Дизельная электростанция, лит. К. Окружной кардиодиспансер, 2 очередь клинико- диагностического центра в г.Сургуте, площадь 12,1кв.м</v>
          </cell>
          <cell r="D158"/>
          <cell r="E158"/>
          <cell r="F158"/>
          <cell r="G158"/>
          <cell r="H158"/>
          <cell r="I158"/>
          <cell r="J158"/>
          <cell r="K158"/>
          <cell r="L158"/>
          <cell r="M158"/>
          <cell r="N158"/>
          <cell r="O158"/>
          <cell r="P158"/>
          <cell r="Q158"/>
          <cell r="R158"/>
          <cell r="S158"/>
          <cell r="T158"/>
          <cell r="U158"/>
          <cell r="V158"/>
        </row>
        <row r="159">
          <cell r="A159" t="str">
            <v>1.6.47</v>
          </cell>
          <cell r="B159" t="str">
            <v>1.6.47</v>
          </cell>
          <cell r="C159" t="str">
            <v>Кабельные сети 0,4 кВ. Окружной кардиодиспансер, 2 очередь клинико- диагностического центра в г. Сур</v>
          </cell>
          <cell r="D159"/>
          <cell r="E159"/>
          <cell r="F159"/>
          <cell r="G159"/>
          <cell r="H159"/>
          <cell r="I159"/>
          <cell r="J159"/>
          <cell r="K159"/>
          <cell r="L159"/>
          <cell r="M159"/>
          <cell r="N159"/>
          <cell r="O159"/>
          <cell r="P159"/>
          <cell r="Q159"/>
          <cell r="R159"/>
          <cell r="S159"/>
          <cell r="T159"/>
          <cell r="U159"/>
          <cell r="V159"/>
        </row>
        <row r="160">
          <cell r="A160" t="str">
            <v>1.6.48</v>
          </cell>
          <cell r="B160" t="str">
            <v>1.6.48</v>
          </cell>
          <cell r="C160" t="str">
            <v>Кабельные сети 10 кВ. Окружной кардиодиспансер, 2 очередь клинико- диагностического центра в г. Сург</v>
          </cell>
          <cell r="D160"/>
          <cell r="E160"/>
          <cell r="F160"/>
          <cell r="G160"/>
          <cell r="H160"/>
          <cell r="I160"/>
          <cell r="J160"/>
          <cell r="K160"/>
          <cell r="L160"/>
          <cell r="M160"/>
          <cell r="N160"/>
          <cell r="O160"/>
          <cell r="P160"/>
          <cell r="Q160"/>
          <cell r="R160"/>
          <cell r="S160"/>
          <cell r="T160"/>
          <cell r="U160"/>
          <cell r="V160"/>
        </row>
        <row r="161">
          <cell r="A161" t="str">
            <v>1.6.49</v>
          </cell>
          <cell r="B161" t="str">
            <v>1.6.49</v>
          </cell>
          <cell r="C161" t="str">
            <v>Сети электроснабжения, протяж-ть 127 м., г. Сургут, просп. Мира, рядом с домом 55/3</v>
          </cell>
          <cell r="D161"/>
          <cell r="E161"/>
          <cell r="F161"/>
          <cell r="G161"/>
          <cell r="H161"/>
          <cell r="I161"/>
          <cell r="J161"/>
          <cell r="K161"/>
          <cell r="L161"/>
          <cell r="M161"/>
          <cell r="N161"/>
          <cell r="O161"/>
          <cell r="P161"/>
          <cell r="Q161"/>
          <cell r="R161"/>
          <cell r="S161"/>
          <cell r="T161"/>
          <cell r="U161"/>
          <cell r="V161"/>
        </row>
        <row r="162">
          <cell r="A162" t="str">
            <v>1.6.50</v>
          </cell>
          <cell r="B162" t="str">
            <v>1.6.50</v>
          </cell>
          <cell r="C162" t="str">
            <v>Трансформаторная подстанция, лит. 3. Окружной кардиодиспансер, 2 очередь клинико-диагностического це</v>
          </cell>
          <cell r="D162"/>
          <cell r="E162"/>
          <cell r="F162"/>
          <cell r="G162"/>
          <cell r="H162"/>
          <cell r="I162"/>
          <cell r="J162"/>
          <cell r="K162"/>
          <cell r="L162"/>
          <cell r="M162"/>
          <cell r="N162"/>
          <cell r="O162"/>
          <cell r="P162"/>
          <cell r="Q162"/>
          <cell r="R162"/>
          <cell r="S162"/>
          <cell r="T162"/>
          <cell r="U162"/>
          <cell r="V162"/>
        </row>
        <row r="163">
          <cell r="A163" t="str">
            <v>1.6.51</v>
          </cell>
          <cell r="B163" t="str">
            <v>1.6.51</v>
          </cell>
          <cell r="C163" t="str">
            <v>Трансформаторная подстанция, лит. И. Окружной кардиодиспансер, 2 очередь клинико-диагностического це</v>
          </cell>
          <cell r="D163"/>
          <cell r="E163"/>
          <cell r="F163"/>
          <cell r="G163"/>
          <cell r="H163"/>
          <cell r="I163"/>
          <cell r="J163"/>
          <cell r="K163"/>
          <cell r="L163"/>
          <cell r="M163"/>
          <cell r="N163"/>
          <cell r="O163"/>
          <cell r="P163"/>
          <cell r="Q163"/>
          <cell r="R163"/>
          <cell r="S163"/>
          <cell r="T163"/>
          <cell r="U163"/>
          <cell r="V163"/>
        </row>
        <row r="164">
          <cell r="A164" t="str">
            <v>1.6.52</v>
          </cell>
          <cell r="B164" t="str">
            <v>1.6.52</v>
          </cell>
          <cell r="C164" t="str">
            <v>Трансформаторная подстанция, назначение: нежилое, 1-этажный, общая площадь 53,4 кв.м. г.Сургут Тюмен</v>
          </cell>
          <cell r="D164"/>
          <cell r="E164"/>
          <cell r="F164"/>
          <cell r="G164"/>
          <cell r="H164"/>
          <cell r="I164"/>
          <cell r="J164"/>
          <cell r="K164"/>
          <cell r="L164"/>
          <cell r="M164"/>
          <cell r="N164"/>
          <cell r="O164"/>
          <cell r="P164"/>
          <cell r="Q164"/>
          <cell r="R164"/>
          <cell r="S164"/>
          <cell r="T164"/>
          <cell r="U164"/>
          <cell r="V164"/>
        </row>
        <row r="165">
          <cell r="A165" t="str">
            <v>1.6.53</v>
          </cell>
          <cell r="B165" t="str">
            <v>1.6.53</v>
          </cell>
          <cell r="C165" t="str">
            <v>Электроснабжение 0,4 кВ, назначение: сооружения электроэнергетики, протяженность 1312 м. г.Сургут Тю</v>
          </cell>
          <cell r="D165"/>
          <cell r="E165"/>
          <cell r="F165"/>
          <cell r="G165"/>
          <cell r="H165"/>
          <cell r="I165"/>
          <cell r="J165"/>
          <cell r="K165"/>
          <cell r="L165"/>
          <cell r="M165"/>
          <cell r="N165"/>
          <cell r="O165"/>
          <cell r="P165"/>
          <cell r="Q165"/>
          <cell r="R165"/>
          <cell r="S165"/>
          <cell r="T165"/>
          <cell r="U165"/>
          <cell r="V165"/>
        </row>
        <row r="166">
          <cell r="A166" t="str">
            <v>1.6.54</v>
          </cell>
          <cell r="B166" t="str">
            <v>1.6.54</v>
          </cell>
          <cell r="C166" t="str">
            <v>Здание нежилое площадь 44,7м2 ул. Югорская, микрорайон №26</v>
          </cell>
          <cell r="D166"/>
          <cell r="E166"/>
          <cell r="F166"/>
          <cell r="G166"/>
          <cell r="H166"/>
          <cell r="I166"/>
          <cell r="J166"/>
          <cell r="K166"/>
          <cell r="L166"/>
          <cell r="M166"/>
          <cell r="N166"/>
          <cell r="O166"/>
          <cell r="P166"/>
          <cell r="Q166"/>
          <cell r="R166"/>
          <cell r="S166"/>
          <cell r="T166"/>
          <cell r="U166"/>
          <cell r="V166"/>
        </row>
        <row r="167">
          <cell r="A167" t="str">
            <v>1.6.55</v>
          </cell>
          <cell r="B167" t="str">
            <v>1.6.55</v>
          </cell>
          <cell r="C167" t="str">
            <v>Сети электроснабжения 10 кВ, сооружение электроэнергетики "кабельная линия 10 кВ от РП-119 до ТП-КПД</v>
          </cell>
          <cell r="D167"/>
          <cell r="E167"/>
          <cell r="F167"/>
          <cell r="G167"/>
          <cell r="H167"/>
          <cell r="I167"/>
          <cell r="J167"/>
          <cell r="K167"/>
          <cell r="L167"/>
          <cell r="M167"/>
          <cell r="N167"/>
          <cell r="O167"/>
          <cell r="P167"/>
          <cell r="Q167"/>
          <cell r="R167"/>
          <cell r="S167"/>
          <cell r="T167"/>
          <cell r="U167"/>
          <cell r="V167"/>
        </row>
        <row r="168">
          <cell r="A168" t="str">
            <v>1.6.56</v>
          </cell>
          <cell r="B168" t="str">
            <v>1.6.56</v>
          </cell>
          <cell r="C168" t="str">
            <v>Сети электроснабжения 10 кВ, сооружение электроэнергетики "ТП с наружными инженерными сетями",</v>
          </cell>
          <cell r="D168"/>
          <cell r="E168"/>
          <cell r="F168"/>
          <cell r="G168"/>
          <cell r="H168"/>
          <cell r="I168"/>
          <cell r="J168"/>
          <cell r="K168"/>
          <cell r="L168"/>
          <cell r="M168"/>
          <cell r="N168"/>
          <cell r="O168"/>
          <cell r="P168"/>
          <cell r="Q168"/>
          <cell r="R168"/>
          <cell r="S168"/>
          <cell r="T168"/>
          <cell r="U168"/>
          <cell r="V168"/>
        </row>
        <row r="169">
          <cell r="A169" t="str">
            <v>1.6.57</v>
          </cell>
          <cell r="B169" t="str">
            <v>1.6.57</v>
          </cell>
          <cell r="C169" t="str">
            <v>Сети электроснабжения 10 кВ, сооружение электроэнергетики "ТП с наружными инженерными сетями", протя</v>
          </cell>
          <cell r="D169"/>
          <cell r="E169"/>
          <cell r="F169"/>
          <cell r="G169"/>
          <cell r="H169"/>
          <cell r="I169"/>
          <cell r="J169"/>
          <cell r="K169"/>
          <cell r="L169"/>
          <cell r="M169"/>
          <cell r="N169"/>
          <cell r="O169"/>
          <cell r="P169"/>
          <cell r="Q169"/>
          <cell r="R169"/>
          <cell r="S169"/>
          <cell r="T169"/>
          <cell r="U169"/>
          <cell r="V169"/>
        </row>
        <row r="170">
          <cell r="A170" t="str">
            <v>1.6.58</v>
          </cell>
          <cell r="B170" t="str">
            <v>1.6.58</v>
          </cell>
          <cell r="C170" t="str">
            <v>Трансформаторная подстанция блочная, сооружение электроэнергетики "ТП с наружными инженерными сетями</v>
          </cell>
          <cell r="D170"/>
          <cell r="E170"/>
          <cell r="F170"/>
          <cell r="G170"/>
          <cell r="H170"/>
          <cell r="I170"/>
          <cell r="J170"/>
          <cell r="K170"/>
          <cell r="L170"/>
          <cell r="M170"/>
          <cell r="N170"/>
          <cell r="O170"/>
          <cell r="P170"/>
          <cell r="Q170"/>
          <cell r="R170"/>
          <cell r="S170"/>
          <cell r="T170"/>
          <cell r="U170"/>
          <cell r="V170"/>
        </row>
        <row r="171">
          <cell r="A171" t="str">
            <v>1.6.59</v>
          </cell>
          <cell r="B171" t="str">
            <v>1.6.59</v>
          </cell>
          <cell r="C171" t="str">
            <v>Сеть электроснабжения 0,4 кВ</v>
          </cell>
          <cell r="D171"/>
          <cell r="E171"/>
          <cell r="F171"/>
          <cell r="G171"/>
          <cell r="H171"/>
          <cell r="I171"/>
          <cell r="J171"/>
          <cell r="K171"/>
          <cell r="L171"/>
          <cell r="M171"/>
          <cell r="N171"/>
          <cell r="O171"/>
          <cell r="P171"/>
          <cell r="Q171"/>
          <cell r="R171"/>
          <cell r="S171"/>
          <cell r="T171"/>
          <cell r="U171"/>
          <cell r="V171"/>
        </row>
        <row r="172">
          <cell r="A172" t="str">
            <v>1.6.60</v>
          </cell>
          <cell r="B172" t="str">
            <v>1.6.60</v>
          </cell>
          <cell r="C172" t="str">
            <v>Сеть электроснабжения 6 кВ</v>
          </cell>
          <cell r="D172"/>
          <cell r="E172"/>
          <cell r="F172"/>
          <cell r="G172"/>
          <cell r="H172"/>
          <cell r="I172"/>
          <cell r="J172"/>
          <cell r="K172"/>
          <cell r="L172"/>
          <cell r="M172"/>
          <cell r="N172"/>
          <cell r="O172"/>
          <cell r="P172"/>
          <cell r="Q172"/>
          <cell r="R172"/>
          <cell r="S172"/>
          <cell r="T172"/>
          <cell r="U172"/>
          <cell r="V172"/>
        </row>
        <row r="173">
          <cell r="A173" t="str">
            <v>1.6.61</v>
          </cell>
          <cell r="B173" t="str">
            <v>1.6.61</v>
          </cell>
          <cell r="C173" t="str">
            <v>Трансформаторная подстанция (2КТПН 630/6/0,4 кВ)</v>
          </cell>
          <cell r="D173"/>
          <cell r="E173"/>
          <cell r="F173"/>
          <cell r="G173"/>
          <cell r="H173"/>
          <cell r="I173"/>
          <cell r="J173"/>
          <cell r="K173"/>
          <cell r="L173"/>
          <cell r="M173"/>
          <cell r="N173"/>
          <cell r="O173"/>
          <cell r="P173"/>
          <cell r="Q173"/>
          <cell r="R173"/>
          <cell r="S173"/>
          <cell r="T173"/>
          <cell r="U173"/>
          <cell r="V173"/>
        </row>
        <row r="174">
          <cell r="A174" t="str">
            <v>1.6.62</v>
          </cell>
          <cell r="B174" t="str">
            <v>1.6.62</v>
          </cell>
          <cell r="C174" t="str">
            <v>ТП-2*630 кВА</v>
          </cell>
          <cell r="D174"/>
          <cell r="E174"/>
          <cell r="F174"/>
          <cell r="G174"/>
          <cell r="H174"/>
          <cell r="I174"/>
          <cell r="J174"/>
          <cell r="K174"/>
          <cell r="L174"/>
          <cell r="M174"/>
          <cell r="N174"/>
          <cell r="O174"/>
          <cell r="P174"/>
          <cell r="Q174"/>
          <cell r="R174"/>
          <cell r="S174"/>
          <cell r="T174"/>
          <cell r="U174"/>
          <cell r="V174"/>
        </row>
        <row r="175">
          <cell r="A175" t="str">
            <v>1.6.63</v>
          </cell>
          <cell r="B175" t="str">
            <v>1.6.63</v>
          </cell>
          <cell r="C175" t="str">
            <v>ВЛ-0,4 кВ от КТПН-1 ДНТ "Барсовское"; ВЛ-0,4 кВ от КТПН-2 ДНТ "Барсовское"; ВЛ-10 кВ ДНТ "Барсовское"</v>
          </cell>
          <cell r="D175"/>
          <cell r="E175"/>
          <cell r="F175"/>
          <cell r="G175"/>
          <cell r="H175"/>
          <cell r="I175"/>
          <cell r="J175"/>
          <cell r="K175"/>
          <cell r="L175"/>
          <cell r="M175"/>
          <cell r="N175"/>
          <cell r="O175"/>
          <cell r="P175"/>
          <cell r="Q175"/>
          <cell r="R175"/>
          <cell r="S175"/>
          <cell r="T175"/>
          <cell r="U175"/>
          <cell r="V175"/>
        </row>
        <row r="176">
          <cell r="A176" t="str">
            <v>1.6.64</v>
          </cell>
          <cell r="B176" t="str">
            <v>1.6.64</v>
          </cell>
          <cell r="C176" t="str">
            <v>ВЛ-10/0,4 кВ ДНТ "Белые росы, КТПН 10/0,4 кВ ДНТ "Белые росы"</v>
          </cell>
          <cell r="D176"/>
          <cell r="E176"/>
          <cell r="F176"/>
          <cell r="G176"/>
          <cell r="H176"/>
          <cell r="I176"/>
          <cell r="J176"/>
          <cell r="K176"/>
          <cell r="L176"/>
          <cell r="M176"/>
          <cell r="N176"/>
          <cell r="O176"/>
          <cell r="P176"/>
          <cell r="Q176"/>
          <cell r="R176"/>
          <cell r="S176"/>
          <cell r="T176"/>
          <cell r="U176"/>
          <cell r="V176"/>
        </row>
        <row r="177">
          <cell r="A177" t="str">
            <v>1.6.65</v>
          </cell>
          <cell r="B177" t="str">
            <v>1.6.65</v>
          </cell>
          <cell r="C177" t="str">
            <v>ВЛ-0,4 кВ ПК СТ №7 2800м.</v>
          </cell>
          <cell r="D177"/>
          <cell r="E177"/>
          <cell r="F177"/>
          <cell r="G177"/>
          <cell r="H177"/>
          <cell r="I177"/>
          <cell r="J177"/>
          <cell r="K177"/>
          <cell r="L177"/>
          <cell r="M177"/>
          <cell r="N177"/>
          <cell r="O177"/>
          <cell r="P177"/>
          <cell r="Q177"/>
          <cell r="R177"/>
          <cell r="S177"/>
          <cell r="T177"/>
          <cell r="U177"/>
          <cell r="V177"/>
        </row>
        <row r="178">
          <cell r="A178" t="str">
            <v>1.6.66</v>
          </cell>
          <cell r="B178" t="str">
            <v>1.6.66</v>
          </cell>
          <cell r="C178" t="str">
            <v>БКТП 2*1000кВА г. Сургут ул. Кайдалова 30</v>
          </cell>
          <cell r="D178"/>
          <cell r="E178"/>
          <cell r="F178"/>
          <cell r="G178"/>
          <cell r="H178"/>
          <cell r="I178"/>
          <cell r="J178"/>
          <cell r="K178"/>
          <cell r="L178"/>
          <cell r="M178"/>
          <cell r="N178"/>
          <cell r="O178"/>
          <cell r="P178"/>
          <cell r="Q178"/>
          <cell r="R178"/>
          <cell r="S178"/>
          <cell r="T178"/>
          <cell r="U178"/>
          <cell r="V178"/>
        </row>
        <row r="179">
          <cell r="A179">
            <v>0</v>
          </cell>
          <cell r="B179"/>
          <cell r="C179"/>
          <cell r="D179"/>
          <cell r="E179"/>
          <cell r="F179"/>
          <cell r="G179"/>
          <cell r="H179"/>
          <cell r="I179"/>
          <cell r="J179"/>
          <cell r="K179"/>
          <cell r="L179"/>
          <cell r="M179"/>
          <cell r="N179"/>
          <cell r="O179"/>
          <cell r="P179"/>
          <cell r="Q179"/>
          <cell r="R179"/>
          <cell r="S179"/>
          <cell r="T179"/>
          <cell r="U179"/>
          <cell r="V179"/>
        </row>
        <row r="180">
          <cell r="A180">
            <v>0</v>
          </cell>
          <cell r="B180"/>
          <cell r="C180"/>
          <cell r="D180"/>
          <cell r="E180"/>
          <cell r="F180"/>
          <cell r="G180"/>
          <cell r="H180"/>
          <cell r="I180"/>
          <cell r="J180"/>
          <cell r="K180"/>
          <cell r="L180"/>
          <cell r="M180"/>
          <cell r="N180"/>
          <cell r="O180"/>
          <cell r="P180"/>
          <cell r="Q180"/>
          <cell r="R180"/>
          <cell r="S180"/>
          <cell r="T180"/>
          <cell r="U180"/>
          <cell r="V180"/>
        </row>
        <row r="181">
          <cell r="A181">
            <v>0</v>
          </cell>
          <cell r="B181"/>
          <cell r="C181"/>
          <cell r="D181"/>
          <cell r="E181"/>
          <cell r="F181"/>
          <cell r="G181"/>
          <cell r="H181"/>
          <cell r="I181"/>
          <cell r="J181"/>
          <cell r="K181"/>
          <cell r="L181"/>
          <cell r="M181"/>
          <cell r="N181"/>
          <cell r="O181"/>
          <cell r="P181"/>
          <cell r="Q181"/>
          <cell r="R181"/>
          <cell r="S181"/>
          <cell r="T181"/>
          <cell r="U181"/>
          <cell r="V181"/>
        </row>
        <row r="182">
          <cell r="A182">
            <v>0</v>
          </cell>
          <cell r="B182"/>
          <cell r="C182"/>
          <cell r="D182"/>
          <cell r="E182"/>
          <cell r="F182"/>
          <cell r="G182"/>
          <cell r="H182"/>
          <cell r="I182"/>
          <cell r="J182"/>
          <cell r="K182"/>
          <cell r="L182"/>
          <cell r="M182"/>
          <cell r="N182"/>
          <cell r="O182"/>
          <cell r="P182"/>
          <cell r="Q182"/>
          <cell r="R182"/>
          <cell r="S182"/>
          <cell r="T182"/>
          <cell r="U182"/>
          <cell r="V182"/>
        </row>
        <row r="183">
          <cell r="A183">
            <v>0</v>
          </cell>
          <cell r="B183"/>
          <cell r="C183"/>
          <cell r="D183"/>
          <cell r="E183"/>
          <cell r="F183"/>
          <cell r="G183"/>
          <cell r="H183"/>
          <cell r="I183"/>
          <cell r="J183"/>
          <cell r="K183"/>
          <cell r="L183"/>
          <cell r="M183"/>
          <cell r="N183"/>
          <cell r="O183"/>
          <cell r="P183"/>
          <cell r="Q183"/>
          <cell r="R183"/>
          <cell r="S183"/>
          <cell r="T183"/>
          <cell r="U183"/>
          <cell r="V183"/>
        </row>
        <row r="184">
          <cell r="A184">
            <v>0</v>
          </cell>
          <cell r="B184"/>
          <cell r="C184"/>
          <cell r="D184"/>
          <cell r="E184"/>
          <cell r="F184"/>
          <cell r="G184"/>
          <cell r="H184"/>
          <cell r="I184"/>
          <cell r="J184"/>
          <cell r="K184"/>
          <cell r="L184"/>
          <cell r="M184"/>
          <cell r="N184"/>
          <cell r="O184"/>
          <cell r="P184"/>
          <cell r="Q184"/>
          <cell r="R184"/>
          <cell r="S184"/>
          <cell r="T184"/>
          <cell r="U184"/>
          <cell r="V184"/>
        </row>
        <row r="185">
          <cell r="A185">
            <v>0</v>
          </cell>
          <cell r="B185"/>
          <cell r="C185"/>
          <cell r="D185"/>
          <cell r="E185"/>
          <cell r="F185"/>
          <cell r="G185"/>
          <cell r="H185"/>
          <cell r="I185"/>
          <cell r="J185"/>
          <cell r="K185"/>
          <cell r="L185"/>
          <cell r="M185"/>
          <cell r="N185"/>
          <cell r="O185"/>
          <cell r="P185"/>
          <cell r="Q185"/>
          <cell r="R185"/>
          <cell r="S185"/>
          <cell r="T185"/>
          <cell r="U185"/>
          <cell r="V185"/>
        </row>
        <row r="186">
          <cell r="A186">
            <v>0</v>
          </cell>
          <cell r="B186"/>
          <cell r="C186"/>
          <cell r="D186"/>
          <cell r="E186"/>
          <cell r="F186"/>
          <cell r="G186"/>
          <cell r="H186"/>
          <cell r="I186"/>
          <cell r="J186"/>
          <cell r="K186"/>
          <cell r="L186"/>
          <cell r="M186"/>
          <cell r="N186"/>
          <cell r="O186"/>
          <cell r="P186"/>
          <cell r="Q186"/>
          <cell r="R186"/>
          <cell r="S186"/>
          <cell r="T186"/>
          <cell r="U186"/>
          <cell r="V186"/>
        </row>
        <row r="187">
          <cell r="A187">
            <v>0</v>
          </cell>
          <cell r="B187"/>
          <cell r="C187"/>
          <cell r="D187"/>
          <cell r="E187"/>
          <cell r="F187"/>
          <cell r="G187"/>
          <cell r="H187"/>
          <cell r="I187"/>
          <cell r="J187"/>
          <cell r="K187"/>
          <cell r="L187"/>
          <cell r="M187"/>
          <cell r="N187"/>
          <cell r="O187"/>
          <cell r="P187"/>
          <cell r="Q187"/>
          <cell r="R187"/>
          <cell r="S187"/>
          <cell r="T187"/>
          <cell r="U187"/>
          <cell r="V187"/>
        </row>
        <row r="188">
          <cell r="A188">
            <v>0</v>
          </cell>
          <cell r="B188"/>
          <cell r="C188"/>
          <cell r="D188"/>
          <cell r="E188"/>
          <cell r="F188"/>
          <cell r="G188"/>
          <cell r="H188"/>
          <cell r="I188"/>
          <cell r="J188"/>
          <cell r="K188"/>
          <cell r="L188"/>
          <cell r="M188"/>
          <cell r="N188"/>
          <cell r="O188"/>
          <cell r="P188"/>
          <cell r="Q188"/>
          <cell r="R188"/>
          <cell r="S188"/>
          <cell r="T188"/>
          <cell r="U188"/>
          <cell r="V188"/>
        </row>
        <row r="189">
          <cell r="A189">
            <v>0</v>
          </cell>
          <cell r="B189"/>
          <cell r="C189"/>
          <cell r="D189"/>
          <cell r="E189"/>
          <cell r="F189"/>
          <cell r="G189"/>
          <cell r="H189"/>
          <cell r="I189"/>
          <cell r="J189"/>
          <cell r="K189"/>
          <cell r="L189"/>
          <cell r="M189"/>
          <cell r="N189"/>
          <cell r="O189"/>
          <cell r="P189"/>
          <cell r="Q189"/>
          <cell r="R189"/>
          <cell r="S189"/>
          <cell r="T189"/>
          <cell r="U189"/>
          <cell r="V189"/>
        </row>
        <row r="190">
          <cell r="A190">
            <v>0</v>
          </cell>
          <cell r="B190"/>
          <cell r="C190"/>
          <cell r="D190"/>
          <cell r="E190"/>
          <cell r="F190"/>
          <cell r="G190"/>
          <cell r="H190"/>
          <cell r="I190"/>
          <cell r="J190"/>
          <cell r="K190"/>
          <cell r="L190"/>
          <cell r="M190"/>
          <cell r="N190"/>
          <cell r="O190"/>
          <cell r="P190"/>
          <cell r="Q190"/>
          <cell r="R190"/>
          <cell r="S190"/>
          <cell r="T190"/>
          <cell r="U190"/>
          <cell r="V190"/>
        </row>
        <row r="191">
          <cell r="A191">
            <v>0</v>
          </cell>
          <cell r="B191"/>
          <cell r="C191"/>
          <cell r="D191"/>
          <cell r="E191"/>
          <cell r="F191"/>
          <cell r="G191"/>
          <cell r="H191"/>
          <cell r="I191"/>
          <cell r="J191"/>
          <cell r="K191"/>
          <cell r="L191"/>
          <cell r="M191"/>
          <cell r="N191"/>
          <cell r="O191"/>
          <cell r="P191"/>
          <cell r="Q191"/>
          <cell r="R191"/>
          <cell r="S191"/>
          <cell r="T191"/>
          <cell r="U191"/>
          <cell r="V191"/>
        </row>
        <row r="192">
          <cell r="A192">
            <v>0</v>
          </cell>
          <cell r="B192"/>
          <cell r="C192"/>
          <cell r="D192"/>
          <cell r="E192"/>
          <cell r="F192"/>
          <cell r="G192"/>
          <cell r="H192"/>
          <cell r="I192"/>
          <cell r="J192"/>
          <cell r="K192"/>
          <cell r="L192"/>
          <cell r="M192"/>
          <cell r="N192"/>
          <cell r="O192"/>
          <cell r="P192"/>
          <cell r="Q192"/>
          <cell r="R192"/>
          <cell r="S192"/>
          <cell r="T192"/>
          <cell r="U192"/>
          <cell r="V192"/>
        </row>
        <row r="193">
          <cell r="A193">
            <v>0</v>
          </cell>
          <cell r="B193"/>
          <cell r="C193"/>
          <cell r="D193"/>
          <cell r="E193"/>
          <cell r="F193"/>
          <cell r="G193"/>
          <cell r="H193"/>
          <cell r="I193"/>
          <cell r="J193"/>
          <cell r="K193"/>
          <cell r="L193"/>
          <cell r="M193"/>
          <cell r="N193"/>
          <cell r="O193"/>
          <cell r="P193"/>
          <cell r="Q193"/>
          <cell r="R193"/>
          <cell r="S193"/>
          <cell r="T193"/>
          <cell r="U193"/>
          <cell r="V193"/>
        </row>
        <row r="194">
          <cell r="A194">
            <v>0</v>
          </cell>
          <cell r="B194"/>
          <cell r="C194"/>
          <cell r="D194"/>
          <cell r="E194"/>
          <cell r="F194"/>
          <cell r="G194"/>
          <cell r="H194"/>
          <cell r="I194"/>
          <cell r="J194"/>
          <cell r="K194"/>
          <cell r="L194"/>
          <cell r="M194"/>
          <cell r="N194"/>
          <cell r="O194"/>
          <cell r="P194"/>
          <cell r="Q194"/>
          <cell r="R194"/>
          <cell r="S194"/>
          <cell r="T194"/>
          <cell r="U194"/>
          <cell r="V194"/>
        </row>
        <row r="195">
          <cell r="A195">
            <v>0</v>
          </cell>
          <cell r="B195"/>
          <cell r="C195"/>
          <cell r="D195"/>
          <cell r="E195"/>
          <cell r="F195"/>
          <cell r="G195"/>
          <cell r="H195"/>
          <cell r="I195"/>
          <cell r="J195"/>
          <cell r="K195"/>
          <cell r="L195"/>
          <cell r="M195"/>
          <cell r="N195"/>
          <cell r="O195"/>
          <cell r="P195"/>
          <cell r="Q195"/>
          <cell r="R195"/>
          <cell r="S195"/>
          <cell r="T195"/>
          <cell r="U195"/>
          <cell r="V195"/>
        </row>
        <row r="196">
          <cell r="A196">
            <v>0</v>
          </cell>
          <cell r="B196"/>
          <cell r="C196"/>
          <cell r="D196"/>
          <cell r="E196"/>
          <cell r="F196"/>
          <cell r="G196"/>
          <cell r="H196"/>
          <cell r="I196"/>
          <cell r="J196"/>
          <cell r="K196"/>
          <cell r="L196"/>
          <cell r="M196"/>
          <cell r="N196"/>
          <cell r="O196"/>
          <cell r="P196"/>
          <cell r="Q196"/>
          <cell r="R196"/>
          <cell r="S196"/>
          <cell r="T196"/>
          <cell r="U196"/>
          <cell r="V196"/>
        </row>
        <row r="197">
          <cell r="A197">
            <v>0</v>
          </cell>
          <cell r="B197"/>
          <cell r="C197"/>
          <cell r="D197"/>
          <cell r="E197"/>
          <cell r="F197"/>
          <cell r="G197"/>
          <cell r="H197"/>
          <cell r="I197"/>
          <cell r="J197"/>
          <cell r="K197"/>
          <cell r="L197"/>
          <cell r="M197"/>
          <cell r="N197"/>
          <cell r="O197"/>
          <cell r="P197"/>
          <cell r="Q197"/>
          <cell r="R197"/>
          <cell r="S197"/>
          <cell r="T197"/>
          <cell r="U197"/>
          <cell r="V197"/>
        </row>
        <row r="198">
          <cell r="A198">
            <v>0</v>
          </cell>
          <cell r="B198"/>
          <cell r="C198"/>
          <cell r="D198"/>
          <cell r="E198"/>
          <cell r="F198"/>
          <cell r="G198"/>
          <cell r="H198"/>
          <cell r="I198"/>
          <cell r="J198"/>
          <cell r="K198"/>
          <cell r="L198"/>
          <cell r="M198"/>
          <cell r="N198"/>
          <cell r="O198"/>
          <cell r="P198"/>
          <cell r="Q198"/>
          <cell r="R198"/>
          <cell r="S198"/>
          <cell r="T198"/>
          <cell r="U198"/>
          <cell r="V198"/>
        </row>
        <row r="199">
          <cell r="A199">
            <v>0</v>
          </cell>
          <cell r="B199"/>
          <cell r="C199"/>
          <cell r="D199"/>
          <cell r="E199"/>
          <cell r="F199"/>
          <cell r="G199"/>
          <cell r="H199"/>
          <cell r="I199"/>
          <cell r="J199"/>
          <cell r="K199"/>
          <cell r="L199"/>
          <cell r="M199"/>
          <cell r="N199"/>
          <cell r="O199"/>
          <cell r="P199"/>
          <cell r="Q199"/>
          <cell r="R199"/>
          <cell r="S199"/>
          <cell r="T199"/>
          <cell r="U199"/>
          <cell r="V199"/>
        </row>
        <row r="200">
          <cell r="A200">
            <v>0</v>
          </cell>
          <cell r="B200"/>
          <cell r="C200"/>
          <cell r="D200"/>
          <cell r="E200"/>
          <cell r="F200"/>
          <cell r="G200"/>
          <cell r="H200"/>
          <cell r="I200"/>
          <cell r="J200"/>
          <cell r="K200"/>
          <cell r="L200"/>
          <cell r="M200"/>
          <cell r="N200"/>
          <cell r="O200"/>
          <cell r="P200"/>
          <cell r="Q200"/>
          <cell r="R200"/>
          <cell r="S200"/>
          <cell r="T200"/>
          <cell r="U200"/>
          <cell r="V200"/>
        </row>
        <row r="201">
          <cell r="A201">
            <v>0</v>
          </cell>
          <cell r="B201"/>
          <cell r="C201"/>
          <cell r="D201"/>
          <cell r="E201"/>
          <cell r="F201"/>
          <cell r="G201"/>
          <cell r="H201"/>
          <cell r="I201"/>
          <cell r="J201"/>
          <cell r="K201"/>
          <cell r="L201"/>
          <cell r="M201"/>
          <cell r="N201"/>
          <cell r="O201"/>
          <cell r="P201"/>
          <cell r="Q201"/>
          <cell r="R201"/>
          <cell r="S201"/>
          <cell r="T201"/>
          <cell r="U201"/>
          <cell r="V201"/>
        </row>
        <row r="202">
          <cell r="A202">
            <v>0</v>
          </cell>
          <cell r="B202"/>
          <cell r="C202"/>
          <cell r="D202"/>
          <cell r="E202"/>
          <cell r="F202"/>
          <cell r="G202"/>
          <cell r="H202"/>
          <cell r="I202"/>
          <cell r="J202"/>
          <cell r="K202"/>
          <cell r="L202"/>
          <cell r="M202"/>
          <cell r="N202"/>
          <cell r="O202"/>
          <cell r="P202"/>
          <cell r="Q202"/>
          <cell r="R202"/>
          <cell r="S202"/>
          <cell r="T202"/>
          <cell r="U202"/>
          <cell r="V202"/>
        </row>
        <row r="203">
          <cell r="A203">
            <v>0</v>
          </cell>
          <cell r="B203"/>
          <cell r="C203"/>
          <cell r="D203"/>
          <cell r="E203"/>
          <cell r="F203"/>
          <cell r="G203"/>
          <cell r="H203"/>
          <cell r="I203"/>
          <cell r="J203"/>
          <cell r="K203"/>
          <cell r="L203"/>
          <cell r="M203"/>
          <cell r="N203"/>
          <cell r="O203"/>
          <cell r="P203"/>
          <cell r="Q203"/>
          <cell r="R203"/>
          <cell r="S203"/>
          <cell r="T203"/>
          <cell r="U203"/>
          <cell r="V203"/>
        </row>
        <row r="204">
          <cell r="A204">
            <v>0</v>
          </cell>
          <cell r="B204"/>
          <cell r="C204"/>
          <cell r="D204"/>
          <cell r="E204"/>
          <cell r="F204"/>
          <cell r="G204"/>
          <cell r="H204"/>
          <cell r="I204"/>
          <cell r="J204"/>
          <cell r="K204"/>
          <cell r="L204"/>
          <cell r="M204"/>
          <cell r="N204"/>
          <cell r="O204"/>
          <cell r="P204"/>
          <cell r="Q204"/>
          <cell r="R204"/>
          <cell r="S204"/>
          <cell r="T204"/>
          <cell r="U204"/>
          <cell r="V204"/>
        </row>
        <row r="205">
          <cell r="A205">
            <v>0</v>
          </cell>
          <cell r="B205"/>
          <cell r="C205"/>
          <cell r="D205"/>
          <cell r="E205"/>
          <cell r="F205"/>
          <cell r="G205"/>
          <cell r="H205"/>
          <cell r="I205"/>
          <cell r="J205"/>
          <cell r="K205"/>
          <cell r="L205"/>
          <cell r="M205"/>
          <cell r="N205"/>
          <cell r="O205"/>
          <cell r="P205"/>
          <cell r="Q205"/>
          <cell r="R205"/>
          <cell r="S205"/>
          <cell r="T205"/>
          <cell r="U205"/>
          <cell r="V205"/>
        </row>
        <row r="206">
          <cell r="A206">
            <v>0</v>
          </cell>
          <cell r="B206"/>
          <cell r="C206"/>
          <cell r="D206"/>
          <cell r="E206"/>
          <cell r="F206"/>
          <cell r="G206"/>
          <cell r="H206"/>
          <cell r="I206"/>
          <cell r="J206"/>
          <cell r="K206"/>
          <cell r="L206"/>
          <cell r="M206"/>
          <cell r="N206"/>
          <cell r="O206"/>
          <cell r="P206"/>
          <cell r="Q206"/>
          <cell r="R206"/>
          <cell r="S206"/>
          <cell r="T206"/>
          <cell r="U206"/>
          <cell r="V206"/>
        </row>
        <row r="207">
          <cell r="A207">
            <v>0</v>
          </cell>
          <cell r="B207"/>
          <cell r="C207"/>
          <cell r="D207"/>
          <cell r="E207"/>
          <cell r="F207"/>
          <cell r="G207"/>
          <cell r="H207"/>
          <cell r="I207"/>
          <cell r="J207"/>
          <cell r="K207"/>
          <cell r="L207"/>
          <cell r="M207"/>
          <cell r="N207"/>
          <cell r="O207"/>
          <cell r="P207"/>
          <cell r="Q207"/>
          <cell r="R207"/>
          <cell r="S207"/>
          <cell r="T207"/>
          <cell r="U207"/>
          <cell r="V207"/>
        </row>
        <row r="208">
          <cell r="A208">
            <v>0</v>
          </cell>
          <cell r="B208"/>
          <cell r="C208"/>
          <cell r="D208"/>
          <cell r="E208"/>
          <cell r="F208"/>
          <cell r="G208"/>
          <cell r="H208"/>
          <cell r="I208"/>
          <cell r="J208"/>
          <cell r="K208"/>
          <cell r="L208"/>
          <cell r="M208"/>
          <cell r="N208"/>
          <cell r="O208"/>
          <cell r="P208"/>
          <cell r="Q208"/>
          <cell r="R208"/>
          <cell r="S208"/>
          <cell r="T208"/>
          <cell r="U208"/>
          <cell r="V208"/>
        </row>
        <row r="209">
          <cell r="A209">
            <v>0</v>
          </cell>
          <cell r="B209"/>
          <cell r="C209"/>
          <cell r="D209"/>
          <cell r="E209"/>
          <cell r="F209"/>
          <cell r="G209"/>
          <cell r="H209"/>
          <cell r="I209"/>
          <cell r="J209"/>
          <cell r="K209"/>
          <cell r="L209"/>
          <cell r="M209"/>
          <cell r="N209"/>
          <cell r="O209"/>
          <cell r="P209"/>
          <cell r="Q209"/>
          <cell r="R209"/>
          <cell r="S209"/>
          <cell r="T209"/>
          <cell r="U209"/>
          <cell r="V209"/>
        </row>
        <row r="210">
          <cell r="A210">
            <v>0</v>
          </cell>
          <cell r="B210"/>
          <cell r="C210"/>
          <cell r="D210"/>
          <cell r="E210"/>
          <cell r="F210"/>
          <cell r="G210"/>
          <cell r="H210"/>
          <cell r="I210"/>
          <cell r="J210"/>
          <cell r="K210"/>
          <cell r="L210"/>
          <cell r="M210"/>
          <cell r="N210"/>
          <cell r="O210"/>
          <cell r="P210"/>
          <cell r="Q210"/>
          <cell r="R210"/>
          <cell r="S210"/>
          <cell r="T210"/>
          <cell r="U210"/>
          <cell r="V210"/>
        </row>
        <row r="211">
          <cell r="A211">
            <v>0</v>
          </cell>
          <cell r="B211"/>
          <cell r="C211"/>
          <cell r="D211"/>
          <cell r="E211"/>
          <cell r="F211"/>
          <cell r="G211"/>
          <cell r="H211"/>
          <cell r="I211"/>
          <cell r="J211"/>
          <cell r="K211"/>
          <cell r="L211"/>
          <cell r="M211"/>
          <cell r="N211"/>
          <cell r="O211"/>
          <cell r="P211"/>
          <cell r="Q211"/>
          <cell r="R211"/>
          <cell r="S211"/>
          <cell r="T211"/>
          <cell r="U211"/>
          <cell r="V211"/>
        </row>
        <row r="212">
          <cell r="A212">
            <v>0</v>
          </cell>
          <cell r="B212"/>
          <cell r="C212"/>
          <cell r="D212"/>
          <cell r="E212"/>
          <cell r="F212"/>
          <cell r="G212"/>
          <cell r="H212"/>
          <cell r="I212"/>
          <cell r="J212"/>
          <cell r="K212"/>
          <cell r="L212"/>
          <cell r="M212"/>
          <cell r="N212"/>
          <cell r="O212"/>
          <cell r="P212"/>
          <cell r="Q212"/>
          <cell r="R212"/>
          <cell r="S212"/>
          <cell r="T212"/>
          <cell r="U212"/>
          <cell r="V212"/>
        </row>
        <row r="213">
          <cell r="A213">
            <v>0</v>
          </cell>
          <cell r="B213"/>
          <cell r="C213"/>
          <cell r="D213"/>
          <cell r="E213"/>
          <cell r="F213"/>
          <cell r="G213"/>
          <cell r="H213"/>
          <cell r="I213"/>
          <cell r="J213"/>
          <cell r="K213"/>
          <cell r="L213"/>
          <cell r="M213"/>
          <cell r="N213"/>
          <cell r="O213"/>
          <cell r="P213"/>
          <cell r="Q213"/>
          <cell r="R213"/>
          <cell r="S213"/>
          <cell r="T213"/>
          <cell r="U213"/>
          <cell r="V213"/>
        </row>
        <row r="214">
          <cell r="A214">
            <v>0</v>
          </cell>
          <cell r="B214"/>
          <cell r="C214"/>
          <cell r="D214"/>
          <cell r="E214"/>
          <cell r="F214"/>
          <cell r="G214"/>
          <cell r="H214"/>
          <cell r="I214"/>
          <cell r="J214"/>
          <cell r="K214"/>
          <cell r="L214"/>
          <cell r="M214"/>
          <cell r="N214"/>
          <cell r="O214"/>
          <cell r="P214"/>
          <cell r="Q214"/>
          <cell r="R214"/>
          <cell r="S214"/>
          <cell r="T214"/>
          <cell r="U214"/>
          <cell r="V214"/>
        </row>
        <row r="215">
          <cell r="A215">
            <v>0</v>
          </cell>
          <cell r="B215"/>
          <cell r="C215"/>
          <cell r="D215"/>
          <cell r="E215"/>
          <cell r="F215"/>
          <cell r="G215"/>
          <cell r="H215"/>
          <cell r="I215"/>
          <cell r="J215"/>
          <cell r="K215"/>
          <cell r="L215"/>
          <cell r="M215"/>
          <cell r="N215"/>
          <cell r="O215"/>
          <cell r="P215"/>
          <cell r="Q215"/>
          <cell r="R215"/>
          <cell r="S215"/>
          <cell r="T215"/>
          <cell r="U215"/>
          <cell r="V215"/>
        </row>
        <row r="216">
          <cell r="A216">
            <v>0</v>
          </cell>
          <cell r="B216"/>
          <cell r="C216"/>
          <cell r="D216"/>
          <cell r="E216"/>
          <cell r="F216"/>
          <cell r="G216"/>
          <cell r="H216"/>
          <cell r="I216"/>
          <cell r="J216"/>
          <cell r="K216"/>
          <cell r="L216"/>
          <cell r="M216"/>
          <cell r="N216"/>
          <cell r="O216"/>
          <cell r="P216"/>
          <cell r="Q216"/>
          <cell r="R216"/>
          <cell r="S216"/>
          <cell r="T216"/>
          <cell r="U216"/>
          <cell r="V216"/>
        </row>
        <row r="217">
          <cell r="A217">
            <v>0</v>
          </cell>
          <cell r="B217"/>
          <cell r="C217"/>
          <cell r="D217"/>
          <cell r="E217"/>
          <cell r="F217"/>
          <cell r="G217"/>
          <cell r="H217"/>
          <cell r="I217"/>
          <cell r="J217"/>
          <cell r="K217"/>
          <cell r="L217"/>
          <cell r="M217"/>
          <cell r="N217"/>
          <cell r="O217"/>
          <cell r="P217"/>
          <cell r="Q217"/>
          <cell r="R217"/>
          <cell r="S217"/>
          <cell r="T217"/>
          <cell r="U217"/>
          <cell r="V217"/>
        </row>
        <row r="218">
          <cell r="A218">
            <v>0</v>
          </cell>
          <cell r="B218"/>
          <cell r="C218"/>
          <cell r="D218"/>
          <cell r="E218"/>
          <cell r="F218"/>
          <cell r="G218"/>
          <cell r="H218"/>
          <cell r="I218"/>
          <cell r="J218"/>
          <cell r="K218"/>
          <cell r="L218"/>
          <cell r="M218"/>
          <cell r="N218"/>
          <cell r="O218"/>
          <cell r="P218"/>
          <cell r="Q218"/>
          <cell r="R218"/>
          <cell r="S218"/>
          <cell r="T218"/>
          <cell r="U218"/>
          <cell r="V218"/>
        </row>
        <row r="219">
          <cell r="A219">
            <v>0</v>
          </cell>
          <cell r="B219"/>
          <cell r="C219"/>
          <cell r="D219"/>
          <cell r="E219"/>
          <cell r="F219"/>
          <cell r="G219"/>
          <cell r="H219"/>
          <cell r="I219"/>
          <cell r="J219"/>
          <cell r="K219"/>
          <cell r="L219"/>
          <cell r="M219"/>
          <cell r="N219"/>
          <cell r="O219"/>
          <cell r="P219"/>
          <cell r="Q219"/>
          <cell r="R219"/>
          <cell r="S219"/>
          <cell r="T219"/>
          <cell r="U219"/>
          <cell r="V219"/>
        </row>
        <row r="220">
          <cell r="A220">
            <v>0</v>
          </cell>
          <cell r="B220"/>
          <cell r="C220"/>
          <cell r="D220"/>
          <cell r="E220"/>
          <cell r="F220"/>
          <cell r="G220"/>
          <cell r="H220"/>
          <cell r="I220"/>
          <cell r="J220"/>
          <cell r="K220"/>
          <cell r="L220"/>
          <cell r="M220"/>
          <cell r="N220"/>
          <cell r="O220"/>
          <cell r="P220"/>
          <cell r="Q220"/>
          <cell r="R220"/>
          <cell r="S220"/>
          <cell r="T220"/>
          <cell r="U220"/>
          <cell r="V220"/>
        </row>
        <row r="221">
          <cell r="A221">
            <v>0</v>
          </cell>
          <cell r="B221"/>
          <cell r="C221"/>
          <cell r="D221"/>
          <cell r="E221"/>
          <cell r="F221"/>
          <cell r="G221"/>
          <cell r="H221"/>
          <cell r="I221"/>
          <cell r="J221"/>
          <cell r="K221"/>
          <cell r="L221"/>
          <cell r="M221"/>
          <cell r="N221"/>
          <cell r="O221"/>
          <cell r="P221"/>
          <cell r="Q221"/>
          <cell r="R221"/>
          <cell r="S221"/>
          <cell r="T221"/>
          <cell r="U221"/>
          <cell r="V221"/>
        </row>
        <row r="222">
          <cell r="A222">
            <v>0</v>
          </cell>
          <cell r="B222"/>
          <cell r="C222"/>
          <cell r="D222"/>
          <cell r="E222"/>
          <cell r="F222"/>
          <cell r="G222"/>
          <cell r="H222"/>
          <cell r="I222"/>
          <cell r="J222"/>
          <cell r="K222"/>
          <cell r="L222"/>
          <cell r="M222"/>
          <cell r="N222"/>
          <cell r="O222"/>
          <cell r="P222"/>
          <cell r="Q222"/>
          <cell r="R222"/>
          <cell r="S222"/>
          <cell r="T222"/>
          <cell r="U222"/>
          <cell r="V222"/>
        </row>
        <row r="223">
          <cell r="A223">
            <v>0</v>
          </cell>
          <cell r="B223"/>
          <cell r="C223"/>
          <cell r="D223"/>
          <cell r="E223"/>
          <cell r="F223"/>
          <cell r="G223"/>
          <cell r="H223"/>
          <cell r="I223"/>
          <cell r="J223"/>
          <cell r="K223"/>
          <cell r="L223"/>
          <cell r="M223"/>
          <cell r="N223"/>
          <cell r="O223"/>
          <cell r="P223"/>
          <cell r="Q223"/>
          <cell r="R223"/>
          <cell r="S223"/>
          <cell r="T223"/>
          <cell r="U223"/>
          <cell r="V223"/>
        </row>
        <row r="224">
          <cell r="A224">
            <v>0</v>
          </cell>
          <cell r="B224"/>
          <cell r="C224"/>
          <cell r="D224"/>
          <cell r="E224"/>
          <cell r="F224"/>
          <cell r="G224"/>
          <cell r="H224"/>
          <cell r="I224"/>
          <cell r="J224"/>
          <cell r="K224"/>
          <cell r="L224"/>
          <cell r="M224"/>
          <cell r="N224"/>
          <cell r="O224"/>
          <cell r="P224"/>
          <cell r="Q224"/>
          <cell r="R224"/>
          <cell r="S224"/>
          <cell r="T224"/>
          <cell r="U224"/>
          <cell r="V224"/>
        </row>
        <row r="225">
          <cell r="A225">
            <v>0</v>
          </cell>
          <cell r="B225"/>
          <cell r="C225"/>
          <cell r="D225"/>
          <cell r="E225"/>
          <cell r="F225"/>
          <cell r="G225"/>
          <cell r="H225"/>
          <cell r="I225"/>
          <cell r="J225"/>
          <cell r="K225"/>
          <cell r="L225"/>
          <cell r="M225"/>
          <cell r="N225"/>
          <cell r="O225"/>
          <cell r="P225"/>
          <cell r="Q225"/>
          <cell r="R225"/>
          <cell r="S225"/>
          <cell r="T225"/>
          <cell r="U225"/>
          <cell r="V225"/>
        </row>
        <row r="226">
          <cell r="A226">
            <v>0</v>
          </cell>
          <cell r="B226"/>
          <cell r="C226"/>
          <cell r="D226"/>
          <cell r="E226"/>
          <cell r="F226"/>
          <cell r="G226"/>
          <cell r="H226"/>
          <cell r="I226"/>
          <cell r="J226"/>
          <cell r="K226"/>
          <cell r="L226"/>
          <cell r="M226"/>
          <cell r="N226"/>
          <cell r="O226"/>
          <cell r="P226"/>
          <cell r="Q226"/>
          <cell r="R226"/>
          <cell r="S226"/>
          <cell r="T226"/>
          <cell r="U226"/>
          <cell r="V226"/>
        </row>
        <row r="227">
          <cell r="A227">
            <v>0</v>
          </cell>
          <cell r="B227"/>
          <cell r="C227"/>
          <cell r="D227"/>
          <cell r="E227"/>
          <cell r="F227"/>
          <cell r="G227"/>
          <cell r="H227"/>
          <cell r="I227"/>
          <cell r="J227"/>
          <cell r="K227"/>
          <cell r="L227"/>
          <cell r="M227"/>
          <cell r="N227"/>
          <cell r="O227"/>
          <cell r="P227"/>
          <cell r="Q227"/>
          <cell r="R227"/>
          <cell r="S227"/>
          <cell r="T227"/>
          <cell r="U227"/>
          <cell r="V227"/>
        </row>
        <row r="228">
          <cell r="A228">
            <v>0</v>
          </cell>
          <cell r="B228"/>
          <cell r="C228"/>
          <cell r="D228"/>
          <cell r="E228"/>
          <cell r="F228"/>
          <cell r="G228"/>
          <cell r="H228"/>
          <cell r="I228"/>
          <cell r="J228"/>
          <cell r="K228"/>
          <cell r="L228"/>
          <cell r="M228"/>
          <cell r="N228"/>
          <cell r="O228"/>
          <cell r="P228"/>
          <cell r="Q228"/>
          <cell r="R228"/>
          <cell r="S228"/>
          <cell r="T228"/>
          <cell r="U228"/>
          <cell r="V228"/>
        </row>
        <row r="229">
          <cell r="A229">
            <v>0</v>
          </cell>
          <cell r="B229"/>
          <cell r="C229"/>
          <cell r="D229"/>
          <cell r="E229"/>
          <cell r="F229"/>
          <cell r="G229"/>
          <cell r="H229"/>
          <cell r="I229"/>
          <cell r="J229"/>
          <cell r="K229"/>
          <cell r="L229"/>
          <cell r="M229"/>
          <cell r="N229"/>
          <cell r="O229"/>
          <cell r="P229"/>
          <cell r="Q229"/>
          <cell r="R229"/>
          <cell r="S229"/>
          <cell r="T229"/>
          <cell r="U229"/>
          <cell r="V229"/>
        </row>
        <row r="230">
          <cell r="A230">
            <v>0</v>
          </cell>
          <cell r="B230"/>
          <cell r="C230"/>
          <cell r="D230"/>
          <cell r="E230"/>
          <cell r="F230"/>
          <cell r="G230"/>
          <cell r="H230"/>
          <cell r="I230"/>
          <cell r="J230"/>
          <cell r="K230"/>
          <cell r="L230"/>
          <cell r="M230"/>
          <cell r="N230"/>
          <cell r="O230"/>
          <cell r="P230"/>
          <cell r="Q230"/>
          <cell r="R230"/>
          <cell r="S230"/>
          <cell r="T230"/>
          <cell r="U230"/>
          <cell r="V230"/>
        </row>
        <row r="231">
          <cell r="A231">
            <v>0</v>
          </cell>
          <cell r="B231"/>
          <cell r="C231"/>
          <cell r="D231"/>
          <cell r="E231"/>
          <cell r="F231"/>
          <cell r="G231"/>
          <cell r="H231"/>
          <cell r="I231"/>
          <cell r="J231"/>
          <cell r="K231"/>
          <cell r="L231"/>
          <cell r="M231"/>
          <cell r="N231"/>
          <cell r="O231"/>
          <cell r="P231"/>
          <cell r="Q231"/>
          <cell r="R231"/>
          <cell r="S231"/>
          <cell r="T231"/>
          <cell r="U231"/>
          <cell r="V231"/>
        </row>
        <row r="232">
          <cell r="A232">
            <v>0</v>
          </cell>
          <cell r="B232"/>
          <cell r="C232"/>
          <cell r="D232"/>
          <cell r="E232"/>
          <cell r="F232"/>
          <cell r="G232"/>
          <cell r="H232"/>
          <cell r="I232"/>
          <cell r="J232"/>
          <cell r="K232"/>
          <cell r="L232"/>
          <cell r="M232"/>
          <cell r="N232"/>
          <cell r="O232"/>
          <cell r="P232"/>
          <cell r="Q232"/>
          <cell r="R232"/>
          <cell r="S232"/>
          <cell r="T232"/>
          <cell r="U232"/>
          <cell r="V232"/>
        </row>
        <row r="233">
          <cell r="A233">
            <v>0</v>
          </cell>
          <cell r="B233"/>
          <cell r="C233"/>
          <cell r="D233"/>
          <cell r="E233"/>
          <cell r="F233"/>
          <cell r="G233"/>
          <cell r="H233"/>
          <cell r="I233"/>
          <cell r="J233"/>
          <cell r="K233"/>
          <cell r="L233"/>
          <cell r="M233"/>
          <cell r="N233"/>
          <cell r="O233"/>
          <cell r="P233"/>
          <cell r="Q233"/>
          <cell r="R233"/>
          <cell r="S233"/>
          <cell r="T233"/>
          <cell r="U233"/>
          <cell r="V233"/>
        </row>
        <row r="234">
          <cell r="A234">
            <v>0</v>
          </cell>
          <cell r="B234"/>
          <cell r="C234"/>
          <cell r="D234"/>
          <cell r="E234"/>
          <cell r="F234"/>
          <cell r="G234"/>
          <cell r="H234"/>
          <cell r="I234"/>
          <cell r="J234"/>
          <cell r="K234"/>
          <cell r="L234"/>
          <cell r="M234"/>
          <cell r="N234"/>
          <cell r="O234"/>
          <cell r="P234"/>
          <cell r="Q234"/>
          <cell r="R234"/>
          <cell r="S234"/>
          <cell r="T234"/>
          <cell r="U234"/>
          <cell r="V234"/>
        </row>
        <row r="235">
          <cell r="A235">
            <v>0</v>
          </cell>
          <cell r="B235"/>
          <cell r="C235"/>
          <cell r="D235"/>
          <cell r="E235"/>
          <cell r="F235"/>
          <cell r="G235"/>
          <cell r="H235"/>
          <cell r="I235"/>
          <cell r="J235"/>
          <cell r="K235"/>
          <cell r="L235"/>
          <cell r="M235"/>
          <cell r="N235"/>
          <cell r="O235"/>
          <cell r="P235"/>
          <cell r="Q235"/>
          <cell r="R235"/>
          <cell r="S235"/>
          <cell r="T235"/>
          <cell r="U235"/>
          <cell r="V235"/>
        </row>
        <row r="236">
          <cell r="A236">
            <v>0</v>
          </cell>
          <cell r="B236"/>
          <cell r="C236"/>
          <cell r="D236"/>
          <cell r="E236"/>
          <cell r="F236"/>
          <cell r="G236"/>
          <cell r="H236"/>
          <cell r="I236"/>
          <cell r="J236"/>
          <cell r="K236"/>
          <cell r="L236"/>
          <cell r="M236"/>
          <cell r="N236"/>
          <cell r="O236"/>
          <cell r="P236"/>
          <cell r="Q236"/>
          <cell r="R236"/>
          <cell r="S236"/>
          <cell r="T236"/>
          <cell r="U236"/>
          <cell r="V236"/>
        </row>
        <row r="237">
          <cell r="A237">
            <v>0</v>
          </cell>
          <cell r="B237"/>
          <cell r="C237"/>
          <cell r="D237"/>
          <cell r="E237"/>
          <cell r="F237"/>
          <cell r="G237"/>
          <cell r="H237"/>
          <cell r="I237"/>
          <cell r="J237"/>
          <cell r="K237"/>
          <cell r="L237"/>
          <cell r="M237"/>
          <cell r="N237"/>
          <cell r="O237"/>
          <cell r="P237"/>
          <cell r="Q237"/>
          <cell r="R237"/>
          <cell r="S237"/>
          <cell r="T237"/>
          <cell r="U237"/>
          <cell r="V237"/>
        </row>
        <row r="238">
          <cell r="A238">
            <v>0</v>
          </cell>
          <cell r="B238"/>
          <cell r="C238"/>
          <cell r="D238"/>
          <cell r="E238"/>
          <cell r="F238"/>
          <cell r="G238"/>
          <cell r="H238"/>
          <cell r="I238"/>
          <cell r="J238"/>
          <cell r="K238"/>
          <cell r="L238"/>
          <cell r="M238"/>
          <cell r="N238"/>
          <cell r="O238"/>
          <cell r="P238"/>
          <cell r="Q238"/>
          <cell r="R238"/>
          <cell r="S238"/>
          <cell r="T238"/>
          <cell r="U238"/>
          <cell r="V238"/>
        </row>
        <row r="239">
          <cell r="A239">
            <v>0</v>
          </cell>
          <cell r="B239"/>
          <cell r="C239"/>
          <cell r="D239"/>
          <cell r="E239"/>
          <cell r="F239"/>
          <cell r="G239"/>
          <cell r="H239"/>
          <cell r="I239"/>
          <cell r="J239"/>
          <cell r="K239"/>
          <cell r="L239"/>
          <cell r="M239"/>
          <cell r="N239"/>
          <cell r="O239"/>
          <cell r="P239"/>
          <cell r="Q239"/>
          <cell r="R239"/>
          <cell r="S239"/>
          <cell r="T239"/>
          <cell r="U239"/>
          <cell r="V239"/>
        </row>
        <row r="240">
          <cell r="A240">
            <v>0</v>
          </cell>
          <cell r="B240"/>
          <cell r="C240"/>
          <cell r="D240"/>
          <cell r="E240"/>
          <cell r="F240"/>
          <cell r="G240"/>
          <cell r="H240"/>
          <cell r="I240"/>
          <cell r="J240"/>
          <cell r="K240"/>
          <cell r="L240"/>
          <cell r="M240"/>
          <cell r="N240"/>
          <cell r="O240"/>
          <cell r="P240"/>
          <cell r="Q240"/>
          <cell r="R240"/>
          <cell r="S240"/>
          <cell r="T240"/>
          <cell r="U240"/>
          <cell r="V240"/>
        </row>
        <row r="241">
          <cell r="A241">
            <v>0</v>
          </cell>
          <cell r="B241"/>
          <cell r="C241"/>
          <cell r="D241"/>
          <cell r="E241"/>
          <cell r="F241"/>
          <cell r="G241"/>
          <cell r="H241"/>
          <cell r="I241"/>
          <cell r="J241"/>
          <cell r="K241"/>
          <cell r="L241"/>
          <cell r="M241"/>
          <cell r="N241"/>
          <cell r="O241"/>
          <cell r="P241"/>
          <cell r="Q241"/>
          <cell r="R241"/>
          <cell r="S241"/>
          <cell r="T241"/>
          <cell r="U241"/>
          <cell r="V241"/>
        </row>
        <row r="242">
          <cell r="A242">
            <v>0</v>
          </cell>
          <cell r="B242"/>
          <cell r="C242"/>
          <cell r="D242"/>
          <cell r="E242"/>
          <cell r="F242"/>
          <cell r="G242"/>
          <cell r="H242"/>
          <cell r="I242"/>
          <cell r="J242"/>
          <cell r="K242"/>
          <cell r="L242"/>
          <cell r="M242"/>
          <cell r="N242"/>
          <cell r="O242"/>
          <cell r="P242"/>
          <cell r="Q242"/>
          <cell r="R242"/>
          <cell r="S242"/>
          <cell r="T242"/>
          <cell r="U242"/>
          <cell r="V242"/>
        </row>
        <row r="243">
          <cell r="A243">
            <v>0</v>
          </cell>
          <cell r="B243"/>
          <cell r="C243"/>
          <cell r="D243"/>
          <cell r="E243"/>
          <cell r="F243"/>
          <cell r="G243"/>
          <cell r="H243"/>
          <cell r="I243"/>
          <cell r="J243"/>
          <cell r="K243"/>
          <cell r="L243"/>
          <cell r="M243"/>
          <cell r="N243"/>
          <cell r="O243"/>
          <cell r="P243"/>
          <cell r="Q243"/>
          <cell r="R243"/>
          <cell r="S243"/>
          <cell r="T243"/>
          <cell r="U243"/>
          <cell r="V243"/>
        </row>
        <row r="244">
          <cell r="A244">
            <v>0</v>
          </cell>
          <cell r="B244"/>
          <cell r="C244"/>
          <cell r="D244"/>
          <cell r="E244"/>
          <cell r="F244"/>
          <cell r="G244"/>
          <cell r="H244"/>
          <cell r="I244"/>
          <cell r="J244"/>
          <cell r="K244"/>
          <cell r="L244"/>
          <cell r="M244"/>
          <cell r="N244"/>
          <cell r="O244"/>
          <cell r="P244"/>
          <cell r="Q244"/>
          <cell r="R244"/>
          <cell r="S244"/>
          <cell r="T244"/>
          <cell r="U244"/>
          <cell r="V244"/>
        </row>
        <row r="245">
          <cell r="A245">
            <v>0</v>
          </cell>
          <cell r="B245"/>
          <cell r="C245"/>
          <cell r="D245"/>
          <cell r="E245"/>
          <cell r="F245"/>
          <cell r="G245"/>
          <cell r="H245"/>
          <cell r="I245"/>
          <cell r="J245"/>
          <cell r="K245"/>
          <cell r="L245"/>
          <cell r="M245"/>
          <cell r="N245"/>
          <cell r="O245"/>
          <cell r="P245"/>
          <cell r="Q245"/>
          <cell r="R245"/>
          <cell r="S245"/>
          <cell r="T245"/>
          <cell r="U245"/>
          <cell r="V245"/>
        </row>
        <row r="246">
          <cell r="A246">
            <v>0</v>
          </cell>
          <cell r="B246"/>
          <cell r="C246"/>
          <cell r="D246"/>
          <cell r="E246"/>
          <cell r="F246"/>
          <cell r="G246"/>
          <cell r="H246"/>
          <cell r="I246"/>
          <cell r="J246"/>
          <cell r="K246"/>
          <cell r="L246"/>
          <cell r="M246"/>
          <cell r="N246"/>
          <cell r="O246"/>
          <cell r="P246"/>
          <cell r="Q246"/>
          <cell r="R246"/>
          <cell r="S246"/>
          <cell r="T246"/>
          <cell r="U246"/>
          <cell r="V246"/>
        </row>
        <row r="247">
          <cell r="A247">
            <v>0</v>
          </cell>
          <cell r="B247"/>
          <cell r="C247"/>
          <cell r="D247"/>
          <cell r="E247"/>
          <cell r="F247"/>
          <cell r="G247"/>
          <cell r="H247"/>
          <cell r="I247"/>
          <cell r="J247"/>
          <cell r="K247"/>
          <cell r="L247"/>
          <cell r="M247"/>
          <cell r="N247"/>
          <cell r="O247"/>
          <cell r="P247"/>
          <cell r="Q247"/>
          <cell r="R247"/>
          <cell r="S247"/>
          <cell r="T247"/>
          <cell r="U247"/>
          <cell r="V247"/>
        </row>
        <row r="248">
          <cell r="A248">
            <v>0</v>
          </cell>
          <cell r="B248"/>
          <cell r="C248"/>
          <cell r="D248"/>
          <cell r="E248"/>
          <cell r="F248"/>
          <cell r="G248"/>
          <cell r="H248"/>
          <cell r="I248"/>
          <cell r="J248"/>
          <cell r="K248"/>
          <cell r="L248"/>
          <cell r="M248"/>
          <cell r="N248"/>
          <cell r="O248"/>
          <cell r="P248"/>
          <cell r="Q248"/>
          <cell r="R248"/>
          <cell r="S248"/>
          <cell r="T248"/>
          <cell r="U248"/>
          <cell r="V248"/>
        </row>
        <row r="249">
          <cell r="A249">
            <v>0</v>
          </cell>
          <cell r="B249"/>
          <cell r="C249"/>
          <cell r="D249"/>
          <cell r="E249"/>
          <cell r="F249"/>
          <cell r="G249"/>
          <cell r="H249"/>
          <cell r="I249"/>
          <cell r="J249"/>
          <cell r="K249"/>
          <cell r="L249"/>
          <cell r="M249"/>
          <cell r="N249"/>
          <cell r="O249"/>
          <cell r="P249"/>
          <cell r="Q249"/>
          <cell r="R249"/>
          <cell r="S249"/>
          <cell r="T249"/>
          <cell r="U249"/>
          <cell r="V249"/>
        </row>
        <row r="250">
          <cell r="A250">
            <v>0</v>
          </cell>
          <cell r="B250"/>
          <cell r="C250"/>
          <cell r="D250"/>
          <cell r="E250"/>
          <cell r="F250"/>
          <cell r="G250"/>
          <cell r="H250"/>
          <cell r="I250"/>
          <cell r="J250"/>
          <cell r="K250"/>
          <cell r="L250"/>
          <cell r="M250"/>
          <cell r="N250"/>
          <cell r="O250"/>
          <cell r="P250"/>
          <cell r="Q250"/>
          <cell r="R250"/>
          <cell r="S250"/>
          <cell r="T250"/>
          <cell r="U250"/>
          <cell r="V250"/>
        </row>
        <row r="251">
          <cell r="A251">
            <v>0</v>
          </cell>
          <cell r="B251"/>
          <cell r="C251"/>
          <cell r="D251"/>
          <cell r="E251"/>
          <cell r="F251"/>
          <cell r="G251"/>
          <cell r="H251"/>
          <cell r="I251"/>
          <cell r="J251"/>
          <cell r="K251"/>
          <cell r="L251"/>
          <cell r="M251"/>
          <cell r="N251"/>
          <cell r="O251"/>
          <cell r="P251"/>
          <cell r="Q251"/>
          <cell r="R251"/>
          <cell r="S251"/>
          <cell r="T251"/>
          <cell r="U251"/>
          <cell r="V251"/>
        </row>
        <row r="252">
          <cell r="A252">
            <v>0</v>
          </cell>
          <cell r="B252"/>
          <cell r="C252"/>
          <cell r="D252"/>
          <cell r="E252"/>
          <cell r="F252"/>
          <cell r="G252"/>
          <cell r="H252"/>
          <cell r="I252"/>
          <cell r="J252"/>
          <cell r="K252"/>
          <cell r="L252"/>
          <cell r="M252"/>
          <cell r="N252"/>
          <cell r="O252"/>
          <cell r="P252"/>
          <cell r="Q252"/>
          <cell r="R252"/>
          <cell r="S252"/>
          <cell r="T252"/>
          <cell r="U252"/>
          <cell r="V252"/>
        </row>
        <row r="253">
          <cell r="A253">
            <v>0</v>
          </cell>
          <cell r="B253"/>
          <cell r="C253"/>
          <cell r="D253"/>
          <cell r="E253"/>
          <cell r="F253"/>
          <cell r="G253"/>
          <cell r="H253"/>
          <cell r="I253"/>
          <cell r="J253"/>
          <cell r="K253"/>
          <cell r="L253"/>
          <cell r="M253"/>
          <cell r="N253"/>
          <cell r="O253"/>
          <cell r="P253"/>
          <cell r="Q253"/>
          <cell r="R253"/>
          <cell r="S253"/>
          <cell r="T253"/>
          <cell r="U253"/>
          <cell r="V253"/>
        </row>
        <row r="254">
          <cell r="A254">
            <v>0</v>
          </cell>
          <cell r="B254"/>
          <cell r="C254"/>
          <cell r="D254"/>
          <cell r="E254"/>
          <cell r="F254"/>
          <cell r="G254"/>
          <cell r="H254"/>
          <cell r="I254"/>
          <cell r="J254"/>
          <cell r="K254"/>
          <cell r="L254"/>
          <cell r="M254"/>
          <cell r="N254"/>
          <cell r="O254"/>
          <cell r="P254"/>
          <cell r="Q254"/>
          <cell r="R254"/>
          <cell r="S254"/>
          <cell r="T254"/>
          <cell r="U254"/>
          <cell r="V254"/>
        </row>
        <row r="255">
          <cell r="A255">
            <v>0</v>
          </cell>
          <cell r="B255"/>
          <cell r="C255"/>
          <cell r="D255"/>
          <cell r="E255"/>
          <cell r="F255"/>
          <cell r="G255"/>
          <cell r="H255"/>
          <cell r="I255"/>
          <cell r="J255"/>
          <cell r="K255"/>
          <cell r="L255"/>
          <cell r="M255"/>
          <cell r="N255"/>
          <cell r="O255"/>
          <cell r="P255"/>
          <cell r="Q255"/>
          <cell r="R255"/>
          <cell r="S255"/>
          <cell r="T255"/>
          <cell r="U255"/>
          <cell r="V255"/>
        </row>
        <row r="256">
          <cell r="A256">
            <v>0</v>
          </cell>
          <cell r="B256"/>
          <cell r="C256"/>
          <cell r="D256"/>
          <cell r="E256"/>
          <cell r="F256"/>
          <cell r="G256"/>
          <cell r="H256"/>
          <cell r="I256"/>
          <cell r="J256"/>
          <cell r="K256"/>
          <cell r="L256"/>
          <cell r="M256"/>
          <cell r="N256"/>
          <cell r="O256"/>
          <cell r="P256"/>
          <cell r="Q256"/>
          <cell r="R256"/>
          <cell r="S256"/>
          <cell r="T256"/>
          <cell r="U256"/>
          <cell r="V256"/>
        </row>
        <row r="257">
          <cell r="A257">
            <v>0</v>
          </cell>
          <cell r="B257"/>
          <cell r="C257"/>
          <cell r="D257"/>
          <cell r="E257"/>
          <cell r="F257"/>
          <cell r="G257"/>
          <cell r="H257"/>
          <cell r="I257"/>
          <cell r="J257"/>
          <cell r="K257"/>
          <cell r="L257"/>
          <cell r="M257"/>
          <cell r="N257"/>
          <cell r="O257"/>
          <cell r="P257"/>
          <cell r="Q257"/>
          <cell r="R257"/>
          <cell r="S257"/>
          <cell r="T257"/>
          <cell r="U257"/>
          <cell r="V257"/>
        </row>
        <row r="258">
          <cell r="A258">
            <v>0</v>
          </cell>
          <cell r="B258"/>
          <cell r="C258"/>
          <cell r="D258"/>
          <cell r="E258"/>
          <cell r="F258"/>
          <cell r="G258"/>
          <cell r="H258"/>
          <cell r="I258"/>
          <cell r="J258"/>
          <cell r="K258"/>
          <cell r="L258"/>
          <cell r="M258"/>
          <cell r="N258"/>
          <cell r="O258"/>
          <cell r="P258"/>
          <cell r="Q258"/>
          <cell r="R258"/>
          <cell r="S258"/>
          <cell r="T258"/>
          <cell r="U258"/>
          <cell r="V258"/>
        </row>
        <row r="259">
          <cell r="A259">
            <v>0</v>
          </cell>
          <cell r="B259"/>
          <cell r="C259"/>
          <cell r="D259"/>
          <cell r="E259"/>
          <cell r="F259"/>
          <cell r="G259"/>
          <cell r="H259"/>
          <cell r="I259"/>
          <cell r="J259"/>
          <cell r="K259"/>
          <cell r="L259"/>
          <cell r="M259"/>
          <cell r="N259"/>
          <cell r="O259"/>
          <cell r="P259"/>
          <cell r="Q259"/>
          <cell r="R259"/>
          <cell r="S259"/>
          <cell r="T259"/>
          <cell r="U259"/>
          <cell r="V259"/>
        </row>
        <row r="260">
          <cell r="A260">
            <v>0</v>
          </cell>
          <cell r="B260"/>
          <cell r="C260"/>
          <cell r="D260"/>
          <cell r="E260"/>
          <cell r="F260"/>
          <cell r="G260"/>
          <cell r="H260"/>
          <cell r="I260"/>
          <cell r="J260"/>
          <cell r="K260"/>
          <cell r="L260"/>
          <cell r="M260"/>
          <cell r="N260"/>
          <cell r="O260"/>
          <cell r="P260"/>
          <cell r="Q260"/>
          <cell r="R260"/>
          <cell r="S260"/>
          <cell r="T260"/>
          <cell r="U260"/>
          <cell r="V260"/>
        </row>
        <row r="261">
          <cell r="A261">
            <v>0</v>
          </cell>
          <cell r="B261"/>
          <cell r="C261"/>
          <cell r="D261"/>
          <cell r="E261"/>
          <cell r="F261"/>
          <cell r="G261"/>
          <cell r="H261"/>
          <cell r="I261"/>
          <cell r="J261"/>
          <cell r="K261"/>
          <cell r="L261"/>
          <cell r="M261"/>
          <cell r="N261"/>
          <cell r="O261"/>
          <cell r="P261"/>
          <cell r="Q261"/>
          <cell r="R261"/>
          <cell r="S261"/>
          <cell r="T261"/>
          <cell r="U261"/>
          <cell r="V261"/>
        </row>
        <row r="262">
          <cell r="A262">
            <v>0</v>
          </cell>
          <cell r="B262"/>
          <cell r="C262"/>
          <cell r="D262"/>
          <cell r="E262"/>
          <cell r="F262"/>
          <cell r="G262"/>
          <cell r="H262"/>
          <cell r="I262"/>
          <cell r="J262"/>
          <cell r="K262"/>
          <cell r="L262"/>
          <cell r="M262"/>
          <cell r="N262"/>
          <cell r="O262"/>
          <cell r="P262"/>
          <cell r="Q262"/>
          <cell r="R262"/>
          <cell r="S262"/>
          <cell r="T262"/>
          <cell r="U262"/>
          <cell r="V262"/>
        </row>
        <row r="263">
          <cell r="A263">
            <v>0</v>
          </cell>
          <cell r="B263"/>
          <cell r="C263"/>
          <cell r="D263"/>
          <cell r="E263"/>
          <cell r="F263"/>
          <cell r="G263"/>
          <cell r="H263"/>
          <cell r="I263"/>
          <cell r="J263"/>
          <cell r="K263"/>
          <cell r="L263"/>
          <cell r="M263"/>
          <cell r="N263"/>
          <cell r="O263"/>
          <cell r="P263"/>
          <cell r="Q263"/>
          <cell r="R263"/>
          <cell r="S263"/>
          <cell r="T263"/>
          <cell r="U263"/>
          <cell r="V263"/>
        </row>
        <row r="264">
          <cell r="A264">
            <v>0</v>
          </cell>
          <cell r="B264"/>
          <cell r="C264"/>
          <cell r="D264"/>
          <cell r="E264"/>
          <cell r="F264"/>
          <cell r="G264"/>
          <cell r="H264"/>
          <cell r="I264"/>
          <cell r="J264"/>
          <cell r="K264"/>
          <cell r="L264"/>
          <cell r="M264"/>
          <cell r="N264"/>
          <cell r="O264"/>
          <cell r="P264"/>
          <cell r="Q264"/>
          <cell r="R264"/>
          <cell r="S264"/>
          <cell r="T264"/>
          <cell r="U264"/>
          <cell r="V264"/>
        </row>
        <row r="265">
          <cell r="A265">
            <v>0</v>
          </cell>
          <cell r="B265"/>
          <cell r="C265"/>
          <cell r="D265"/>
          <cell r="E265"/>
          <cell r="F265"/>
          <cell r="G265"/>
          <cell r="H265"/>
          <cell r="I265"/>
          <cell r="J265"/>
          <cell r="K265"/>
          <cell r="L265"/>
          <cell r="M265"/>
          <cell r="N265"/>
          <cell r="O265"/>
          <cell r="P265"/>
          <cell r="Q265"/>
          <cell r="R265"/>
          <cell r="S265"/>
          <cell r="T265"/>
          <cell r="U265"/>
          <cell r="V265"/>
        </row>
        <row r="266">
          <cell r="A266">
            <v>0</v>
          </cell>
          <cell r="B266"/>
          <cell r="C266"/>
          <cell r="D266"/>
          <cell r="E266"/>
          <cell r="F266"/>
          <cell r="G266"/>
          <cell r="H266"/>
          <cell r="I266"/>
          <cell r="J266"/>
          <cell r="K266"/>
          <cell r="L266"/>
          <cell r="M266"/>
          <cell r="N266"/>
          <cell r="O266"/>
          <cell r="P266"/>
          <cell r="Q266"/>
          <cell r="R266"/>
          <cell r="S266"/>
          <cell r="T266"/>
          <cell r="U266"/>
          <cell r="V266"/>
        </row>
        <row r="267">
          <cell r="A267">
            <v>0</v>
          </cell>
          <cell r="B267"/>
          <cell r="C267"/>
          <cell r="D267"/>
          <cell r="E267"/>
          <cell r="F267"/>
          <cell r="G267"/>
          <cell r="H267"/>
          <cell r="I267"/>
          <cell r="J267"/>
          <cell r="K267"/>
          <cell r="L267"/>
          <cell r="M267"/>
          <cell r="N267"/>
          <cell r="O267"/>
          <cell r="P267"/>
          <cell r="Q267"/>
          <cell r="R267"/>
          <cell r="S267"/>
          <cell r="T267"/>
          <cell r="U267"/>
          <cell r="V267"/>
        </row>
        <row r="268">
          <cell r="A268">
            <v>0</v>
          </cell>
          <cell r="B268"/>
          <cell r="C268"/>
          <cell r="D268"/>
          <cell r="E268"/>
          <cell r="F268"/>
          <cell r="G268"/>
          <cell r="H268"/>
          <cell r="I268"/>
          <cell r="J268"/>
          <cell r="K268"/>
          <cell r="L268"/>
          <cell r="M268"/>
          <cell r="N268"/>
          <cell r="O268"/>
          <cell r="P268"/>
          <cell r="Q268"/>
          <cell r="R268"/>
          <cell r="S268"/>
          <cell r="T268"/>
          <cell r="U268"/>
          <cell r="V268"/>
        </row>
        <row r="269">
          <cell r="A269">
            <v>0</v>
          </cell>
          <cell r="B269"/>
          <cell r="C269"/>
          <cell r="D269"/>
          <cell r="E269"/>
          <cell r="F269"/>
          <cell r="G269"/>
          <cell r="H269"/>
          <cell r="I269"/>
          <cell r="J269"/>
          <cell r="K269"/>
          <cell r="L269"/>
          <cell r="M269"/>
          <cell r="N269"/>
          <cell r="O269"/>
          <cell r="P269"/>
          <cell r="Q269"/>
          <cell r="R269"/>
          <cell r="S269"/>
          <cell r="T269"/>
          <cell r="U269"/>
          <cell r="V269"/>
        </row>
        <row r="270">
          <cell r="A270">
            <v>0</v>
          </cell>
          <cell r="B270"/>
          <cell r="C270"/>
          <cell r="D270"/>
          <cell r="E270"/>
          <cell r="F270"/>
          <cell r="G270"/>
          <cell r="H270"/>
          <cell r="I270"/>
          <cell r="J270"/>
          <cell r="K270"/>
          <cell r="L270"/>
          <cell r="M270"/>
          <cell r="N270"/>
          <cell r="O270"/>
          <cell r="P270"/>
          <cell r="Q270"/>
          <cell r="R270"/>
          <cell r="S270"/>
          <cell r="T270"/>
          <cell r="U270"/>
          <cell r="V270"/>
        </row>
        <row r="271">
          <cell r="A271">
            <v>0</v>
          </cell>
          <cell r="B271"/>
          <cell r="C271"/>
          <cell r="D271"/>
          <cell r="E271"/>
          <cell r="F271"/>
          <cell r="G271"/>
          <cell r="H271"/>
          <cell r="I271"/>
          <cell r="J271"/>
          <cell r="K271"/>
          <cell r="L271"/>
          <cell r="M271"/>
          <cell r="N271"/>
          <cell r="O271"/>
          <cell r="P271"/>
          <cell r="Q271"/>
          <cell r="R271"/>
          <cell r="S271"/>
          <cell r="T271"/>
          <cell r="U271"/>
          <cell r="V271"/>
        </row>
        <row r="272">
          <cell r="A272">
            <v>0</v>
          </cell>
          <cell r="B272"/>
          <cell r="C272"/>
          <cell r="D272"/>
          <cell r="E272"/>
          <cell r="F272"/>
          <cell r="G272"/>
          <cell r="H272"/>
          <cell r="I272"/>
          <cell r="J272"/>
          <cell r="K272"/>
          <cell r="L272"/>
          <cell r="M272"/>
          <cell r="N272"/>
          <cell r="O272"/>
          <cell r="P272"/>
          <cell r="Q272"/>
          <cell r="R272"/>
          <cell r="S272"/>
          <cell r="T272"/>
          <cell r="U272"/>
          <cell r="V272"/>
        </row>
        <row r="273">
          <cell r="A273">
            <v>0</v>
          </cell>
          <cell r="B273"/>
          <cell r="C273"/>
          <cell r="D273"/>
          <cell r="E273"/>
          <cell r="F273"/>
          <cell r="G273"/>
          <cell r="H273"/>
          <cell r="I273"/>
          <cell r="J273"/>
          <cell r="K273"/>
          <cell r="L273"/>
          <cell r="M273"/>
          <cell r="N273"/>
          <cell r="O273"/>
          <cell r="P273"/>
          <cell r="Q273"/>
          <cell r="R273"/>
          <cell r="S273"/>
          <cell r="T273"/>
          <cell r="U273"/>
          <cell r="V273"/>
        </row>
        <row r="274">
          <cell r="A274">
            <v>0</v>
          </cell>
          <cell r="B274"/>
          <cell r="C274"/>
          <cell r="D274"/>
          <cell r="E274"/>
          <cell r="F274"/>
          <cell r="G274"/>
          <cell r="H274"/>
          <cell r="I274"/>
          <cell r="J274"/>
          <cell r="K274"/>
          <cell r="L274"/>
          <cell r="M274"/>
          <cell r="N274"/>
          <cell r="O274"/>
          <cell r="P274"/>
          <cell r="Q274"/>
          <cell r="R274"/>
          <cell r="S274"/>
          <cell r="T274"/>
          <cell r="U274"/>
          <cell r="V274"/>
        </row>
        <row r="275">
          <cell r="A275">
            <v>0</v>
          </cell>
          <cell r="B275"/>
          <cell r="C275"/>
          <cell r="D275"/>
          <cell r="E275"/>
          <cell r="F275"/>
          <cell r="G275"/>
          <cell r="H275"/>
          <cell r="I275"/>
          <cell r="J275"/>
          <cell r="K275"/>
          <cell r="L275"/>
          <cell r="M275"/>
          <cell r="N275"/>
          <cell r="O275"/>
          <cell r="P275"/>
          <cell r="Q275"/>
          <cell r="R275"/>
          <cell r="S275"/>
          <cell r="T275"/>
          <cell r="U275"/>
          <cell r="V275"/>
        </row>
        <row r="276">
          <cell r="A276">
            <v>0</v>
          </cell>
          <cell r="B276"/>
          <cell r="C276"/>
          <cell r="D276"/>
          <cell r="E276"/>
          <cell r="F276"/>
          <cell r="G276"/>
          <cell r="H276"/>
          <cell r="I276"/>
          <cell r="J276"/>
          <cell r="K276"/>
          <cell r="L276"/>
          <cell r="M276"/>
          <cell r="N276"/>
          <cell r="O276"/>
          <cell r="P276"/>
          <cell r="Q276"/>
          <cell r="R276"/>
          <cell r="S276"/>
          <cell r="T276"/>
          <cell r="U276"/>
          <cell r="V276"/>
        </row>
        <row r="277">
          <cell r="A277">
            <v>0</v>
          </cell>
          <cell r="B277"/>
          <cell r="C277"/>
          <cell r="D277"/>
          <cell r="E277"/>
          <cell r="F277"/>
          <cell r="G277"/>
          <cell r="H277"/>
          <cell r="I277"/>
          <cell r="J277"/>
          <cell r="K277"/>
          <cell r="L277"/>
          <cell r="M277"/>
          <cell r="N277"/>
          <cell r="O277"/>
          <cell r="P277"/>
          <cell r="Q277"/>
          <cell r="R277"/>
          <cell r="S277"/>
          <cell r="T277"/>
          <cell r="U277"/>
          <cell r="V277"/>
        </row>
        <row r="278">
          <cell r="A278">
            <v>0</v>
          </cell>
          <cell r="B278"/>
          <cell r="C278"/>
          <cell r="D278"/>
          <cell r="E278"/>
          <cell r="F278"/>
          <cell r="G278"/>
          <cell r="H278"/>
          <cell r="I278"/>
          <cell r="J278"/>
          <cell r="K278"/>
          <cell r="L278"/>
          <cell r="M278"/>
          <cell r="N278"/>
          <cell r="O278"/>
          <cell r="P278"/>
          <cell r="Q278"/>
          <cell r="R278"/>
          <cell r="S278"/>
          <cell r="T278"/>
          <cell r="U278"/>
          <cell r="V278"/>
        </row>
        <row r="279">
          <cell r="A279">
            <v>0</v>
          </cell>
          <cell r="B279"/>
          <cell r="C279"/>
          <cell r="D279"/>
          <cell r="E279"/>
          <cell r="F279"/>
          <cell r="G279"/>
          <cell r="H279"/>
          <cell r="I279"/>
          <cell r="J279"/>
          <cell r="K279"/>
          <cell r="L279"/>
          <cell r="M279"/>
          <cell r="N279"/>
          <cell r="O279"/>
          <cell r="P279"/>
          <cell r="Q279"/>
          <cell r="R279"/>
          <cell r="S279"/>
          <cell r="T279"/>
          <cell r="U279"/>
          <cell r="V279"/>
        </row>
        <row r="280">
          <cell r="A280">
            <v>0</v>
          </cell>
          <cell r="B280"/>
          <cell r="C280"/>
          <cell r="D280"/>
          <cell r="E280"/>
          <cell r="F280"/>
          <cell r="G280"/>
          <cell r="H280"/>
          <cell r="I280"/>
          <cell r="J280"/>
          <cell r="K280"/>
          <cell r="L280"/>
          <cell r="M280"/>
          <cell r="N280"/>
          <cell r="O280"/>
          <cell r="P280"/>
          <cell r="Q280"/>
          <cell r="R280"/>
          <cell r="S280"/>
          <cell r="T280"/>
          <cell r="U280"/>
          <cell r="V280"/>
        </row>
        <row r="281">
          <cell r="A281">
            <v>0</v>
          </cell>
          <cell r="B281"/>
          <cell r="C281"/>
          <cell r="D281"/>
          <cell r="E281"/>
          <cell r="F281"/>
          <cell r="G281"/>
          <cell r="H281"/>
          <cell r="I281"/>
          <cell r="J281"/>
          <cell r="K281"/>
          <cell r="L281"/>
          <cell r="M281"/>
          <cell r="N281"/>
          <cell r="O281"/>
          <cell r="P281"/>
          <cell r="Q281"/>
          <cell r="R281"/>
          <cell r="S281"/>
          <cell r="T281"/>
          <cell r="U281"/>
          <cell r="V281"/>
        </row>
        <row r="282">
          <cell r="A282">
            <v>0</v>
          </cell>
          <cell r="B282"/>
          <cell r="C282"/>
          <cell r="D282"/>
          <cell r="E282"/>
          <cell r="F282"/>
          <cell r="G282"/>
          <cell r="H282"/>
          <cell r="I282"/>
          <cell r="J282"/>
          <cell r="K282"/>
          <cell r="L282"/>
          <cell r="M282"/>
          <cell r="N282"/>
          <cell r="O282"/>
          <cell r="P282"/>
          <cell r="Q282"/>
          <cell r="R282"/>
          <cell r="S282"/>
          <cell r="T282"/>
          <cell r="U282"/>
          <cell r="V282"/>
        </row>
        <row r="283">
          <cell r="A283">
            <v>0</v>
          </cell>
          <cell r="B283"/>
          <cell r="C283"/>
          <cell r="D283"/>
          <cell r="E283"/>
          <cell r="F283"/>
          <cell r="G283"/>
          <cell r="H283"/>
          <cell r="I283"/>
          <cell r="J283"/>
          <cell r="K283"/>
          <cell r="L283"/>
          <cell r="M283"/>
          <cell r="N283"/>
          <cell r="O283"/>
          <cell r="P283"/>
          <cell r="Q283"/>
          <cell r="R283"/>
          <cell r="S283"/>
          <cell r="T283"/>
          <cell r="U283"/>
          <cell r="V283"/>
        </row>
        <row r="284">
          <cell r="A284">
            <v>0</v>
          </cell>
          <cell r="B284"/>
          <cell r="C284"/>
          <cell r="D284"/>
          <cell r="E284"/>
          <cell r="F284"/>
          <cell r="G284"/>
          <cell r="H284"/>
          <cell r="I284"/>
          <cell r="J284"/>
          <cell r="K284"/>
          <cell r="L284"/>
          <cell r="M284"/>
          <cell r="N284"/>
          <cell r="O284"/>
          <cell r="P284"/>
          <cell r="Q284"/>
          <cell r="R284"/>
          <cell r="S284"/>
          <cell r="T284"/>
          <cell r="U284"/>
          <cell r="V284"/>
        </row>
        <row r="285">
          <cell r="A285">
            <v>0</v>
          </cell>
          <cell r="B285"/>
          <cell r="C285"/>
          <cell r="D285"/>
          <cell r="E285"/>
          <cell r="F285"/>
          <cell r="G285"/>
          <cell r="H285"/>
          <cell r="I285"/>
          <cell r="J285"/>
          <cell r="K285"/>
          <cell r="L285"/>
          <cell r="M285"/>
          <cell r="N285"/>
          <cell r="O285"/>
          <cell r="P285"/>
          <cell r="Q285"/>
          <cell r="R285"/>
          <cell r="S285"/>
          <cell r="T285"/>
          <cell r="U285"/>
          <cell r="V285"/>
        </row>
        <row r="286">
          <cell r="A286">
            <v>0</v>
          </cell>
          <cell r="B286"/>
          <cell r="C286"/>
          <cell r="D286"/>
          <cell r="E286"/>
          <cell r="F286"/>
          <cell r="G286"/>
          <cell r="H286"/>
          <cell r="I286"/>
          <cell r="J286"/>
          <cell r="K286"/>
          <cell r="L286"/>
          <cell r="M286"/>
          <cell r="N286"/>
          <cell r="O286"/>
          <cell r="P286"/>
          <cell r="Q286"/>
          <cell r="R286"/>
          <cell r="S286"/>
          <cell r="T286"/>
          <cell r="U286"/>
          <cell r="V286"/>
        </row>
        <row r="287">
          <cell r="A287">
            <v>0</v>
          </cell>
          <cell r="B287"/>
          <cell r="C287"/>
          <cell r="D287"/>
          <cell r="E287"/>
          <cell r="F287"/>
          <cell r="G287"/>
          <cell r="H287"/>
          <cell r="I287"/>
          <cell r="J287"/>
          <cell r="K287"/>
          <cell r="L287"/>
          <cell r="M287"/>
          <cell r="N287"/>
          <cell r="O287"/>
          <cell r="P287"/>
          <cell r="Q287"/>
          <cell r="R287"/>
          <cell r="S287"/>
          <cell r="T287"/>
          <cell r="U287"/>
          <cell r="V287"/>
        </row>
        <row r="288">
          <cell r="A288">
            <v>0</v>
          </cell>
          <cell r="B288"/>
          <cell r="C288"/>
          <cell r="D288"/>
          <cell r="E288"/>
          <cell r="F288"/>
          <cell r="G288"/>
          <cell r="H288"/>
          <cell r="I288"/>
          <cell r="J288"/>
          <cell r="K288"/>
          <cell r="L288"/>
          <cell r="M288"/>
          <cell r="N288"/>
          <cell r="O288"/>
          <cell r="P288"/>
          <cell r="Q288"/>
          <cell r="R288"/>
          <cell r="S288"/>
          <cell r="T288"/>
          <cell r="U288"/>
          <cell r="V288"/>
        </row>
        <row r="289">
          <cell r="A289">
            <v>0</v>
          </cell>
          <cell r="B289"/>
          <cell r="C289"/>
          <cell r="D289"/>
          <cell r="E289"/>
          <cell r="F289"/>
          <cell r="G289"/>
          <cell r="H289"/>
          <cell r="I289"/>
          <cell r="J289"/>
          <cell r="K289"/>
          <cell r="L289"/>
          <cell r="M289"/>
          <cell r="N289"/>
          <cell r="O289"/>
          <cell r="P289"/>
          <cell r="Q289"/>
          <cell r="R289"/>
          <cell r="S289"/>
          <cell r="T289"/>
          <cell r="U289"/>
          <cell r="V289"/>
        </row>
        <row r="290">
          <cell r="A290">
            <v>0</v>
          </cell>
          <cell r="B290"/>
          <cell r="C290"/>
          <cell r="D290"/>
          <cell r="E290"/>
          <cell r="F290"/>
          <cell r="G290"/>
          <cell r="H290"/>
          <cell r="I290"/>
          <cell r="J290"/>
          <cell r="K290"/>
          <cell r="L290"/>
          <cell r="M290"/>
          <cell r="N290"/>
          <cell r="O290"/>
          <cell r="P290"/>
          <cell r="Q290"/>
          <cell r="R290"/>
          <cell r="S290"/>
          <cell r="T290"/>
          <cell r="U290"/>
          <cell r="V290"/>
        </row>
        <row r="291">
          <cell r="A291">
            <v>0</v>
          </cell>
          <cell r="B291"/>
          <cell r="C291"/>
          <cell r="D291"/>
          <cell r="E291"/>
          <cell r="F291"/>
          <cell r="G291"/>
          <cell r="H291"/>
          <cell r="I291"/>
          <cell r="J291"/>
          <cell r="K291"/>
          <cell r="L291"/>
          <cell r="M291"/>
          <cell r="N291"/>
          <cell r="O291"/>
          <cell r="P291"/>
          <cell r="Q291"/>
          <cell r="R291"/>
          <cell r="S291"/>
          <cell r="T291"/>
          <cell r="U291"/>
          <cell r="V291"/>
        </row>
        <row r="292">
          <cell r="A292">
            <v>0</v>
          </cell>
          <cell r="B292"/>
          <cell r="C292"/>
          <cell r="D292"/>
          <cell r="E292"/>
          <cell r="F292"/>
          <cell r="G292"/>
          <cell r="H292"/>
          <cell r="I292"/>
          <cell r="J292"/>
          <cell r="K292"/>
          <cell r="L292"/>
          <cell r="M292"/>
          <cell r="N292"/>
          <cell r="O292"/>
          <cell r="P292"/>
          <cell r="Q292"/>
          <cell r="R292"/>
          <cell r="S292"/>
          <cell r="T292"/>
          <cell r="U292"/>
          <cell r="V292"/>
        </row>
        <row r="293">
          <cell r="A293">
            <v>0</v>
          </cell>
          <cell r="B293"/>
          <cell r="C293"/>
          <cell r="D293"/>
          <cell r="E293"/>
          <cell r="F293"/>
          <cell r="G293"/>
          <cell r="H293"/>
          <cell r="I293"/>
          <cell r="J293"/>
          <cell r="K293"/>
          <cell r="L293"/>
          <cell r="M293"/>
          <cell r="N293"/>
          <cell r="O293"/>
          <cell r="P293"/>
          <cell r="Q293"/>
          <cell r="R293"/>
          <cell r="S293"/>
          <cell r="T293"/>
          <cell r="U293"/>
          <cell r="V293"/>
        </row>
        <row r="294">
          <cell r="A294">
            <v>0</v>
          </cell>
          <cell r="B294"/>
          <cell r="C294"/>
          <cell r="D294"/>
          <cell r="E294"/>
          <cell r="F294"/>
          <cell r="G294"/>
          <cell r="H294"/>
          <cell r="I294"/>
          <cell r="J294"/>
          <cell r="K294"/>
          <cell r="L294"/>
          <cell r="M294"/>
          <cell r="N294"/>
          <cell r="O294"/>
          <cell r="P294"/>
          <cell r="Q294"/>
          <cell r="R294"/>
          <cell r="S294"/>
          <cell r="T294"/>
          <cell r="U294"/>
          <cell r="V294"/>
        </row>
        <row r="295">
          <cell r="A295">
            <v>0</v>
          </cell>
          <cell r="B295"/>
          <cell r="C295"/>
          <cell r="D295"/>
          <cell r="E295"/>
          <cell r="F295"/>
          <cell r="G295"/>
          <cell r="H295"/>
          <cell r="I295"/>
          <cell r="J295"/>
          <cell r="K295"/>
          <cell r="L295"/>
          <cell r="M295"/>
          <cell r="N295"/>
          <cell r="O295"/>
          <cell r="P295"/>
          <cell r="Q295"/>
          <cell r="R295"/>
          <cell r="S295"/>
          <cell r="T295"/>
          <cell r="U295"/>
          <cell r="V295"/>
        </row>
        <row r="296">
          <cell r="A296">
            <v>0</v>
          </cell>
          <cell r="B296"/>
          <cell r="C296"/>
          <cell r="D296"/>
          <cell r="E296"/>
          <cell r="F296"/>
          <cell r="G296"/>
          <cell r="H296"/>
          <cell r="I296"/>
          <cell r="J296"/>
          <cell r="K296"/>
          <cell r="L296"/>
          <cell r="M296"/>
          <cell r="N296"/>
          <cell r="O296"/>
          <cell r="P296"/>
          <cell r="Q296"/>
          <cell r="R296"/>
          <cell r="S296"/>
          <cell r="T296"/>
          <cell r="U296"/>
          <cell r="V296"/>
        </row>
        <row r="297">
          <cell r="A297">
            <v>0</v>
          </cell>
          <cell r="B297"/>
          <cell r="C297"/>
          <cell r="D297"/>
          <cell r="E297"/>
          <cell r="F297"/>
          <cell r="G297"/>
          <cell r="H297"/>
          <cell r="I297"/>
          <cell r="J297"/>
          <cell r="K297"/>
          <cell r="L297"/>
          <cell r="M297"/>
          <cell r="N297"/>
          <cell r="O297"/>
          <cell r="P297"/>
          <cell r="Q297"/>
          <cell r="R297"/>
          <cell r="S297"/>
          <cell r="T297"/>
          <cell r="U297"/>
          <cell r="V297"/>
        </row>
        <row r="298">
          <cell r="A298">
            <v>0</v>
          </cell>
          <cell r="B298"/>
          <cell r="C298"/>
          <cell r="D298"/>
          <cell r="E298"/>
          <cell r="F298"/>
          <cell r="G298"/>
          <cell r="H298"/>
          <cell r="I298"/>
          <cell r="J298"/>
          <cell r="K298"/>
          <cell r="L298"/>
          <cell r="M298"/>
          <cell r="N298"/>
          <cell r="O298"/>
          <cell r="P298"/>
          <cell r="Q298"/>
          <cell r="R298"/>
          <cell r="S298"/>
          <cell r="T298"/>
          <cell r="U298"/>
          <cell r="V298"/>
        </row>
        <row r="299">
          <cell r="A299">
            <v>0</v>
          </cell>
          <cell r="B299"/>
          <cell r="C299"/>
          <cell r="D299"/>
          <cell r="E299"/>
          <cell r="F299"/>
          <cell r="G299"/>
          <cell r="H299"/>
          <cell r="I299"/>
          <cell r="J299"/>
          <cell r="K299"/>
          <cell r="L299"/>
          <cell r="M299"/>
          <cell r="N299"/>
          <cell r="O299"/>
          <cell r="P299"/>
          <cell r="Q299"/>
          <cell r="R299"/>
          <cell r="S299"/>
          <cell r="T299"/>
          <cell r="U299"/>
          <cell r="V299"/>
        </row>
        <row r="300">
          <cell r="A300">
            <v>0</v>
          </cell>
          <cell r="B300"/>
          <cell r="C300"/>
          <cell r="D300"/>
          <cell r="E300"/>
          <cell r="F300"/>
          <cell r="G300"/>
          <cell r="H300"/>
          <cell r="I300"/>
          <cell r="J300"/>
          <cell r="K300"/>
          <cell r="L300"/>
          <cell r="M300"/>
          <cell r="N300"/>
          <cell r="O300"/>
          <cell r="P300"/>
          <cell r="Q300"/>
          <cell r="R300"/>
          <cell r="S300"/>
          <cell r="T300"/>
          <cell r="U300"/>
          <cell r="V300"/>
        </row>
        <row r="301">
          <cell r="A301">
            <v>0</v>
          </cell>
          <cell r="B301"/>
          <cell r="C301"/>
          <cell r="D301"/>
          <cell r="E301"/>
          <cell r="F301"/>
          <cell r="G301"/>
          <cell r="H301"/>
          <cell r="I301"/>
          <cell r="J301"/>
          <cell r="K301"/>
          <cell r="L301"/>
          <cell r="M301"/>
          <cell r="N301"/>
          <cell r="O301"/>
          <cell r="P301"/>
          <cell r="Q301"/>
          <cell r="R301"/>
          <cell r="S301"/>
          <cell r="T301"/>
          <cell r="U301"/>
          <cell r="V301"/>
        </row>
        <row r="302">
          <cell r="A302">
            <v>0</v>
          </cell>
          <cell r="B302"/>
          <cell r="C302"/>
          <cell r="D302"/>
          <cell r="E302"/>
          <cell r="F302"/>
          <cell r="G302"/>
          <cell r="H302"/>
          <cell r="I302"/>
          <cell r="J302"/>
          <cell r="K302"/>
          <cell r="L302"/>
          <cell r="M302"/>
          <cell r="N302"/>
          <cell r="O302"/>
          <cell r="P302"/>
          <cell r="Q302"/>
          <cell r="R302"/>
          <cell r="S302"/>
          <cell r="T302"/>
          <cell r="U302"/>
          <cell r="V302"/>
        </row>
        <row r="303">
          <cell r="A303">
            <v>0</v>
          </cell>
          <cell r="B303"/>
          <cell r="C303"/>
          <cell r="D303"/>
          <cell r="E303"/>
          <cell r="F303"/>
          <cell r="G303"/>
          <cell r="H303"/>
          <cell r="I303"/>
          <cell r="J303"/>
          <cell r="K303"/>
          <cell r="L303"/>
          <cell r="M303"/>
          <cell r="N303"/>
          <cell r="O303"/>
          <cell r="P303"/>
          <cell r="Q303"/>
          <cell r="R303"/>
          <cell r="S303"/>
          <cell r="T303"/>
          <cell r="U303"/>
          <cell r="V303"/>
        </row>
        <row r="304">
          <cell r="A304">
            <v>0</v>
          </cell>
          <cell r="B304"/>
          <cell r="C304"/>
          <cell r="D304"/>
          <cell r="E304"/>
          <cell r="F304"/>
          <cell r="G304"/>
          <cell r="H304"/>
          <cell r="I304"/>
          <cell r="J304"/>
          <cell r="K304"/>
          <cell r="L304"/>
          <cell r="M304"/>
          <cell r="N304"/>
          <cell r="O304"/>
          <cell r="P304"/>
          <cell r="Q304"/>
          <cell r="R304"/>
          <cell r="S304"/>
          <cell r="T304"/>
          <cell r="U304"/>
          <cell r="V304"/>
        </row>
        <row r="305">
          <cell r="A305">
            <v>0</v>
          </cell>
          <cell r="B305"/>
          <cell r="C305"/>
          <cell r="D305"/>
          <cell r="E305"/>
          <cell r="F305"/>
          <cell r="G305"/>
          <cell r="H305"/>
          <cell r="I305"/>
          <cell r="J305"/>
          <cell r="K305"/>
          <cell r="L305"/>
          <cell r="M305"/>
          <cell r="N305"/>
          <cell r="O305"/>
          <cell r="P305"/>
          <cell r="Q305"/>
          <cell r="R305"/>
          <cell r="S305"/>
          <cell r="T305"/>
          <cell r="U305"/>
          <cell r="V305"/>
        </row>
        <row r="306">
          <cell r="A306">
            <v>0</v>
          </cell>
          <cell r="B306"/>
          <cell r="C306"/>
          <cell r="D306"/>
          <cell r="E306"/>
          <cell r="F306"/>
          <cell r="G306"/>
          <cell r="H306"/>
          <cell r="I306"/>
          <cell r="J306"/>
          <cell r="K306"/>
          <cell r="L306"/>
          <cell r="M306"/>
          <cell r="N306"/>
          <cell r="O306"/>
          <cell r="P306"/>
          <cell r="Q306"/>
          <cell r="R306"/>
          <cell r="S306"/>
          <cell r="T306"/>
          <cell r="U306"/>
          <cell r="V306"/>
        </row>
        <row r="307">
          <cell r="A307">
            <v>0</v>
          </cell>
          <cell r="B307"/>
          <cell r="C307"/>
          <cell r="D307"/>
          <cell r="E307"/>
          <cell r="F307"/>
          <cell r="G307"/>
          <cell r="H307"/>
          <cell r="I307"/>
          <cell r="J307"/>
          <cell r="K307"/>
          <cell r="L307"/>
          <cell r="M307"/>
          <cell r="N307"/>
          <cell r="O307"/>
          <cell r="P307"/>
          <cell r="Q307"/>
          <cell r="R307"/>
          <cell r="S307"/>
          <cell r="T307"/>
          <cell r="U307"/>
          <cell r="V307"/>
        </row>
        <row r="308">
          <cell r="A308">
            <v>0</v>
          </cell>
          <cell r="B308"/>
          <cell r="C308"/>
          <cell r="D308"/>
          <cell r="E308"/>
          <cell r="F308"/>
          <cell r="G308"/>
          <cell r="H308"/>
          <cell r="I308"/>
          <cell r="J308"/>
          <cell r="K308"/>
          <cell r="L308"/>
          <cell r="M308"/>
          <cell r="N308"/>
          <cell r="O308"/>
          <cell r="P308"/>
          <cell r="Q308"/>
          <cell r="R308"/>
          <cell r="S308"/>
          <cell r="T308"/>
          <cell r="U308"/>
          <cell r="V308"/>
        </row>
        <row r="309">
          <cell r="A309">
            <v>0</v>
          </cell>
          <cell r="B309"/>
          <cell r="C309"/>
          <cell r="D309"/>
          <cell r="E309"/>
          <cell r="F309"/>
          <cell r="G309"/>
          <cell r="H309"/>
          <cell r="I309"/>
          <cell r="J309"/>
          <cell r="K309"/>
          <cell r="L309"/>
          <cell r="M309"/>
          <cell r="N309"/>
          <cell r="O309"/>
          <cell r="P309"/>
          <cell r="Q309"/>
          <cell r="R309"/>
          <cell r="S309"/>
          <cell r="T309"/>
          <cell r="U309"/>
          <cell r="V309"/>
        </row>
        <row r="310">
          <cell r="A310">
            <v>0</v>
          </cell>
          <cell r="B310"/>
          <cell r="C310"/>
          <cell r="D310"/>
          <cell r="E310"/>
          <cell r="F310"/>
          <cell r="G310"/>
          <cell r="H310"/>
          <cell r="I310"/>
          <cell r="J310"/>
          <cell r="K310"/>
          <cell r="L310"/>
          <cell r="M310"/>
          <cell r="N310"/>
          <cell r="O310"/>
          <cell r="P310"/>
          <cell r="Q310"/>
          <cell r="R310"/>
          <cell r="S310"/>
          <cell r="T310"/>
          <cell r="U310"/>
          <cell r="V310"/>
        </row>
        <row r="311">
          <cell r="A311">
            <v>0</v>
          </cell>
          <cell r="B311"/>
          <cell r="C311"/>
          <cell r="D311"/>
          <cell r="E311"/>
          <cell r="F311"/>
          <cell r="G311"/>
          <cell r="H311"/>
          <cell r="I311"/>
          <cell r="J311"/>
          <cell r="K311"/>
          <cell r="L311"/>
          <cell r="M311"/>
          <cell r="N311"/>
          <cell r="O311"/>
          <cell r="P311"/>
          <cell r="Q311"/>
          <cell r="R311"/>
          <cell r="S311"/>
          <cell r="T311"/>
          <cell r="U311"/>
          <cell r="V311"/>
        </row>
        <row r="312">
          <cell r="A312">
            <v>0</v>
          </cell>
          <cell r="B312"/>
          <cell r="C312"/>
          <cell r="D312"/>
          <cell r="E312"/>
          <cell r="F312"/>
          <cell r="G312"/>
          <cell r="H312"/>
          <cell r="I312"/>
          <cell r="J312"/>
          <cell r="K312"/>
          <cell r="L312"/>
          <cell r="M312"/>
          <cell r="N312"/>
          <cell r="O312"/>
          <cell r="P312"/>
          <cell r="Q312"/>
          <cell r="R312"/>
          <cell r="S312"/>
          <cell r="T312"/>
          <cell r="U312"/>
          <cell r="V312"/>
        </row>
        <row r="313">
          <cell r="A313">
            <v>0</v>
          </cell>
          <cell r="B313"/>
          <cell r="C313"/>
          <cell r="D313"/>
          <cell r="E313"/>
          <cell r="F313"/>
          <cell r="G313"/>
          <cell r="H313"/>
          <cell r="I313"/>
          <cell r="J313"/>
          <cell r="K313"/>
          <cell r="L313"/>
          <cell r="M313"/>
          <cell r="N313"/>
          <cell r="O313"/>
          <cell r="P313"/>
          <cell r="Q313"/>
          <cell r="R313"/>
          <cell r="S313"/>
          <cell r="T313"/>
          <cell r="U313"/>
          <cell r="V313"/>
        </row>
        <row r="314">
          <cell r="A314">
            <v>0</v>
          </cell>
          <cell r="B314"/>
          <cell r="C314"/>
          <cell r="D314"/>
          <cell r="E314"/>
          <cell r="F314"/>
          <cell r="G314"/>
          <cell r="H314"/>
          <cell r="I314"/>
          <cell r="J314"/>
          <cell r="K314"/>
          <cell r="L314"/>
          <cell r="M314"/>
          <cell r="N314"/>
          <cell r="O314"/>
          <cell r="P314"/>
          <cell r="Q314"/>
          <cell r="R314"/>
          <cell r="S314"/>
          <cell r="T314"/>
          <cell r="U314"/>
          <cell r="V314"/>
        </row>
        <row r="315">
          <cell r="A315">
            <v>0</v>
          </cell>
          <cell r="B315"/>
          <cell r="C315"/>
          <cell r="D315"/>
          <cell r="E315"/>
          <cell r="F315"/>
          <cell r="G315"/>
          <cell r="H315"/>
          <cell r="I315"/>
          <cell r="J315"/>
          <cell r="K315"/>
          <cell r="L315"/>
          <cell r="M315"/>
          <cell r="N315"/>
          <cell r="O315"/>
          <cell r="P315"/>
          <cell r="Q315"/>
          <cell r="R315"/>
          <cell r="S315"/>
          <cell r="T315"/>
          <cell r="U315"/>
          <cell r="V315"/>
        </row>
        <row r="316">
          <cell r="A316">
            <v>0</v>
          </cell>
          <cell r="B316"/>
          <cell r="C316"/>
          <cell r="D316"/>
          <cell r="E316"/>
          <cell r="F316"/>
          <cell r="G316"/>
          <cell r="H316"/>
          <cell r="I316"/>
          <cell r="J316"/>
          <cell r="K316"/>
          <cell r="L316"/>
          <cell r="M316"/>
          <cell r="N316"/>
          <cell r="O316"/>
          <cell r="P316"/>
          <cell r="Q316"/>
          <cell r="R316"/>
          <cell r="S316"/>
          <cell r="T316"/>
          <cell r="U316"/>
          <cell r="V316"/>
        </row>
        <row r="317">
          <cell r="A317">
            <v>0</v>
          </cell>
          <cell r="B317"/>
          <cell r="C317"/>
          <cell r="D317"/>
          <cell r="E317"/>
          <cell r="F317"/>
          <cell r="G317"/>
          <cell r="H317"/>
          <cell r="I317"/>
          <cell r="J317"/>
          <cell r="K317"/>
          <cell r="L317"/>
          <cell r="M317"/>
          <cell r="N317"/>
          <cell r="O317"/>
          <cell r="P317"/>
          <cell r="Q317"/>
          <cell r="R317"/>
          <cell r="S317"/>
          <cell r="T317"/>
          <cell r="U317"/>
          <cell r="V317"/>
        </row>
        <row r="318">
          <cell r="A318">
            <v>0</v>
          </cell>
          <cell r="B318"/>
          <cell r="C318"/>
          <cell r="D318"/>
          <cell r="E318"/>
          <cell r="F318"/>
          <cell r="G318"/>
          <cell r="H318"/>
          <cell r="I318"/>
          <cell r="J318"/>
          <cell r="K318"/>
          <cell r="L318"/>
          <cell r="M318"/>
          <cell r="N318"/>
          <cell r="O318"/>
          <cell r="P318"/>
          <cell r="Q318"/>
          <cell r="R318"/>
          <cell r="S318"/>
          <cell r="T318"/>
          <cell r="U318"/>
          <cell r="V318"/>
        </row>
        <row r="319">
          <cell r="A319">
            <v>0</v>
          </cell>
          <cell r="B319"/>
          <cell r="C319"/>
          <cell r="D319"/>
          <cell r="E319"/>
          <cell r="F319"/>
          <cell r="G319"/>
          <cell r="H319"/>
          <cell r="I319"/>
          <cell r="J319"/>
          <cell r="K319"/>
          <cell r="L319"/>
          <cell r="M319"/>
          <cell r="N319"/>
          <cell r="O319"/>
          <cell r="P319"/>
          <cell r="Q319"/>
          <cell r="R319"/>
          <cell r="S319"/>
          <cell r="T319"/>
          <cell r="U319"/>
          <cell r="V319"/>
        </row>
        <row r="320">
          <cell r="A320">
            <v>0</v>
          </cell>
          <cell r="B320"/>
          <cell r="C320"/>
          <cell r="D320"/>
          <cell r="E320"/>
          <cell r="F320"/>
          <cell r="G320"/>
          <cell r="H320"/>
          <cell r="I320"/>
          <cell r="J320"/>
          <cell r="K320"/>
          <cell r="L320"/>
          <cell r="M320"/>
          <cell r="N320"/>
          <cell r="O320"/>
          <cell r="P320"/>
          <cell r="Q320"/>
          <cell r="R320"/>
          <cell r="S320"/>
          <cell r="T320"/>
          <cell r="U320"/>
          <cell r="V320"/>
        </row>
        <row r="321">
          <cell r="A321">
            <v>0</v>
          </cell>
          <cell r="B321"/>
          <cell r="C321"/>
          <cell r="D321"/>
          <cell r="E321"/>
          <cell r="F321"/>
          <cell r="G321"/>
          <cell r="H321"/>
          <cell r="I321"/>
          <cell r="J321"/>
          <cell r="K321"/>
          <cell r="L321"/>
          <cell r="M321"/>
          <cell r="N321"/>
          <cell r="O321"/>
          <cell r="P321"/>
          <cell r="Q321"/>
          <cell r="R321"/>
          <cell r="S321"/>
          <cell r="T321"/>
          <cell r="U321"/>
          <cell r="V321"/>
        </row>
        <row r="322">
          <cell r="A322">
            <v>0</v>
          </cell>
          <cell r="B322"/>
          <cell r="C322"/>
          <cell r="D322"/>
          <cell r="E322"/>
          <cell r="F322"/>
          <cell r="G322"/>
          <cell r="H322"/>
          <cell r="I322"/>
          <cell r="J322"/>
          <cell r="K322"/>
          <cell r="L322"/>
          <cell r="M322"/>
          <cell r="N322"/>
          <cell r="O322"/>
          <cell r="P322"/>
          <cell r="Q322"/>
          <cell r="R322"/>
          <cell r="S322"/>
          <cell r="T322"/>
          <cell r="U322"/>
          <cell r="V322"/>
        </row>
        <row r="323">
          <cell r="A323">
            <v>0</v>
          </cell>
          <cell r="B323"/>
          <cell r="C323"/>
          <cell r="D323"/>
          <cell r="E323"/>
          <cell r="F323"/>
          <cell r="G323"/>
          <cell r="H323"/>
          <cell r="I323"/>
          <cell r="J323"/>
          <cell r="K323"/>
          <cell r="L323"/>
          <cell r="M323"/>
          <cell r="N323"/>
          <cell r="O323"/>
          <cell r="P323"/>
          <cell r="Q323"/>
          <cell r="R323"/>
          <cell r="S323"/>
          <cell r="T323"/>
          <cell r="U323"/>
          <cell r="V323"/>
        </row>
        <row r="324">
          <cell r="A324">
            <v>0</v>
          </cell>
          <cell r="B324"/>
          <cell r="C324"/>
          <cell r="D324"/>
          <cell r="E324"/>
          <cell r="F324"/>
          <cell r="G324"/>
          <cell r="H324"/>
          <cell r="I324"/>
          <cell r="J324"/>
          <cell r="K324"/>
          <cell r="L324"/>
          <cell r="M324"/>
          <cell r="N324"/>
          <cell r="O324"/>
          <cell r="P324"/>
          <cell r="Q324"/>
          <cell r="R324"/>
          <cell r="S324"/>
          <cell r="T324"/>
          <cell r="U324"/>
          <cell r="V324"/>
        </row>
        <row r="325">
          <cell r="A325">
            <v>0</v>
          </cell>
          <cell r="B325"/>
          <cell r="C325"/>
          <cell r="D325"/>
          <cell r="E325"/>
          <cell r="F325"/>
          <cell r="G325"/>
          <cell r="H325"/>
          <cell r="I325"/>
          <cell r="J325"/>
          <cell r="K325"/>
          <cell r="L325"/>
          <cell r="M325"/>
          <cell r="N325"/>
          <cell r="O325"/>
          <cell r="P325"/>
          <cell r="Q325"/>
          <cell r="R325"/>
          <cell r="S325"/>
          <cell r="T325"/>
          <cell r="U325"/>
          <cell r="V325"/>
        </row>
        <row r="326">
          <cell r="A326">
            <v>0</v>
          </cell>
          <cell r="B326"/>
          <cell r="C326"/>
          <cell r="D326"/>
          <cell r="E326"/>
          <cell r="F326"/>
          <cell r="G326"/>
          <cell r="H326"/>
          <cell r="I326"/>
          <cell r="J326"/>
          <cell r="K326"/>
          <cell r="L326"/>
          <cell r="M326"/>
          <cell r="N326"/>
          <cell r="O326"/>
          <cell r="P326"/>
          <cell r="Q326"/>
          <cell r="R326"/>
          <cell r="S326"/>
          <cell r="T326"/>
          <cell r="U326"/>
          <cell r="V326"/>
        </row>
        <row r="327">
          <cell r="A327">
            <v>0</v>
          </cell>
          <cell r="B327"/>
          <cell r="C327"/>
          <cell r="D327"/>
          <cell r="E327"/>
          <cell r="F327"/>
          <cell r="G327"/>
          <cell r="H327"/>
          <cell r="I327"/>
          <cell r="J327"/>
          <cell r="K327"/>
          <cell r="L327"/>
          <cell r="M327"/>
          <cell r="N327"/>
          <cell r="O327"/>
          <cell r="P327"/>
          <cell r="Q327"/>
          <cell r="R327"/>
          <cell r="S327"/>
          <cell r="T327"/>
          <cell r="U327"/>
          <cell r="V327"/>
        </row>
        <row r="328">
          <cell r="A328">
            <v>0</v>
          </cell>
          <cell r="B328"/>
          <cell r="C328"/>
          <cell r="D328"/>
          <cell r="E328"/>
          <cell r="F328"/>
          <cell r="G328"/>
          <cell r="H328"/>
          <cell r="I328"/>
          <cell r="J328"/>
          <cell r="K328"/>
          <cell r="L328"/>
          <cell r="M328"/>
          <cell r="N328"/>
          <cell r="O328"/>
          <cell r="P328"/>
          <cell r="Q328"/>
          <cell r="R328"/>
          <cell r="S328"/>
          <cell r="T328"/>
          <cell r="U328"/>
          <cell r="V328"/>
        </row>
        <row r="329">
          <cell r="A329">
            <v>0</v>
          </cell>
          <cell r="B329"/>
          <cell r="C329"/>
          <cell r="D329"/>
          <cell r="E329"/>
          <cell r="F329"/>
          <cell r="G329"/>
          <cell r="H329"/>
          <cell r="I329"/>
          <cell r="J329"/>
          <cell r="K329"/>
          <cell r="L329"/>
          <cell r="M329"/>
          <cell r="N329"/>
          <cell r="O329"/>
          <cell r="P329"/>
          <cell r="Q329"/>
          <cell r="R329"/>
          <cell r="S329"/>
          <cell r="T329"/>
          <cell r="U329"/>
          <cell r="V329"/>
        </row>
        <row r="330">
          <cell r="A330">
            <v>0</v>
          </cell>
          <cell r="B330"/>
          <cell r="C330"/>
          <cell r="D330"/>
          <cell r="E330"/>
          <cell r="F330"/>
          <cell r="G330"/>
          <cell r="H330"/>
          <cell r="I330"/>
          <cell r="J330"/>
          <cell r="K330"/>
          <cell r="L330"/>
          <cell r="M330"/>
          <cell r="N330"/>
          <cell r="O330"/>
          <cell r="P330"/>
          <cell r="Q330"/>
          <cell r="R330"/>
          <cell r="S330"/>
          <cell r="T330"/>
          <cell r="U330"/>
          <cell r="V330"/>
        </row>
        <row r="331">
          <cell r="A331">
            <v>0</v>
          </cell>
          <cell r="B331"/>
          <cell r="C331"/>
          <cell r="D331"/>
          <cell r="E331"/>
          <cell r="F331"/>
          <cell r="G331"/>
          <cell r="H331"/>
          <cell r="I331"/>
          <cell r="J331"/>
          <cell r="K331"/>
          <cell r="L331"/>
          <cell r="M331"/>
          <cell r="N331"/>
          <cell r="O331"/>
          <cell r="P331"/>
          <cell r="Q331"/>
          <cell r="R331"/>
          <cell r="S331"/>
          <cell r="T331"/>
          <cell r="U331"/>
          <cell r="V331"/>
        </row>
        <row r="332">
          <cell r="A332">
            <v>0</v>
          </cell>
          <cell r="B332"/>
          <cell r="C332"/>
          <cell r="D332"/>
          <cell r="E332"/>
          <cell r="F332"/>
          <cell r="G332"/>
          <cell r="H332"/>
          <cell r="I332"/>
          <cell r="J332"/>
          <cell r="K332"/>
          <cell r="L332"/>
          <cell r="M332"/>
          <cell r="N332"/>
          <cell r="O332"/>
          <cell r="P332"/>
          <cell r="Q332"/>
          <cell r="R332"/>
          <cell r="S332"/>
          <cell r="T332"/>
          <cell r="U332"/>
          <cell r="V332"/>
        </row>
        <row r="333">
          <cell r="A333">
            <v>0</v>
          </cell>
          <cell r="B333"/>
          <cell r="C333"/>
          <cell r="D333"/>
          <cell r="E333"/>
          <cell r="F333"/>
          <cell r="G333"/>
          <cell r="H333"/>
          <cell r="I333"/>
          <cell r="J333"/>
          <cell r="K333"/>
          <cell r="L333"/>
          <cell r="M333"/>
          <cell r="N333"/>
          <cell r="O333"/>
          <cell r="P333"/>
          <cell r="Q333"/>
          <cell r="R333"/>
          <cell r="S333"/>
          <cell r="T333"/>
          <cell r="U333"/>
          <cell r="V333"/>
        </row>
        <row r="334">
          <cell r="A334">
            <v>0</v>
          </cell>
          <cell r="B334"/>
          <cell r="C334"/>
          <cell r="D334"/>
          <cell r="E334"/>
          <cell r="F334"/>
          <cell r="G334"/>
          <cell r="H334"/>
          <cell r="I334"/>
          <cell r="J334"/>
          <cell r="K334"/>
          <cell r="L334"/>
          <cell r="M334"/>
          <cell r="N334"/>
          <cell r="O334"/>
          <cell r="P334"/>
          <cell r="Q334"/>
          <cell r="R334"/>
          <cell r="S334"/>
          <cell r="T334"/>
          <cell r="U334"/>
          <cell r="V334"/>
        </row>
        <row r="335">
          <cell r="A335">
            <v>0</v>
          </cell>
          <cell r="B335"/>
          <cell r="C335"/>
          <cell r="D335"/>
          <cell r="E335"/>
          <cell r="F335"/>
          <cell r="G335"/>
          <cell r="H335"/>
          <cell r="I335"/>
          <cell r="J335"/>
          <cell r="K335"/>
          <cell r="L335"/>
          <cell r="M335"/>
          <cell r="N335"/>
          <cell r="O335"/>
          <cell r="P335"/>
          <cell r="Q335"/>
          <cell r="R335"/>
          <cell r="S335"/>
          <cell r="T335"/>
          <cell r="U335"/>
          <cell r="V335"/>
        </row>
        <row r="336">
          <cell r="A336">
            <v>0</v>
          </cell>
          <cell r="B336"/>
          <cell r="C336"/>
          <cell r="D336"/>
          <cell r="E336"/>
          <cell r="F336"/>
          <cell r="G336"/>
          <cell r="H336"/>
          <cell r="I336"/>
          <cell r="J336"/>
          <cell r="K336"/>
          <cell r="L336"/>
          <cell r="M336"/>
          <cell r="N336"/>
          <cell r="O336"/>
          <cell r="P336"/>
          <cell r="Q336"/>
          <cell r="R336"/>
          <cell r="S336"/>
          <cell r="T336"/>
          <cell r="U336"/>
          <cell r="V336"/>
        </row>
        <row r="337">
          <cell r="A337">
            <v>0</v>
          </cell>
          <cell r="B337"/>
          <cell r="C337"/>
          <cell r="D337"/>
          <cell r="E337"/>
          <cell r="F337"/>
          <cell r="G337"/>
          <cell r="H337"/>
          <cell r="I337"/>
          <cell r="J337"/>
          <cell r="K337"/>
          <cell r="L337"/>
          <cell r="M337"/>
          <cell r="N337"/>
          <cell r="O337"/>
          <cell r="P337"/>
          <cell r="Q337"/>
          <cell r="R337"/>
          <cell r="S337"/>
          <cell r="T337"/>
          <cell r="U337"/>
          <cell r="V337"/>
        </row>
        <row r="338">
          <cell r="A338">
            <v>0</v>
          </cell>
          <cell r="B338"/>
          <cell r="C338"/>
          <cell r="D338"/>
          <cell r="E338"/>
          <cell r="F338"/>
          <cell r="G338"/>
          <cell r="H338"/>
          <cell r="I338"/>
          <cell r="J338"/>
          <cell r="K338"/>
          <cell r="L338"/>
          <cell r="M338"/>
          <cell r="N338"/>
          <cell r="O338"/>
          <cell r="P338"/>
          <cell r="Q338"/>
          <cell r="R338"/>
          <cell r="S338"/>
          <cell r="T338"/>
          <cell r="U338"/>
          <cell r="V338"/>
        </row>
        <row r="339">
          <cell r="A339">
            <v>0</v>
          </cell>
          <cell r="B339"/>
          <cell r="C339"/>
          <cell r="D339"/>
          <cell r="E339"/>
          <cell r="F339"/>
          <cell r="G339"/>
          <cell r="H339"/>
          <cell r="I339"/>
          <cell r="J339"/>
          <cell r="K339"/>
          <cell r="L339"/>
          <cell r="M339"/>
          <cell r="N339"/>
          <cell r="O339"/>
          <cell r="P339"/>
          <cell r="Q339"/>
          <cell r="R339"/>
          <cell r="S339"/>
          <cell r="T339"/>
          <cell r="U339"/>
          <cell r="V339"/>
        </row>
        <row r="340">
          <cell r="A340">
            <v>0</v>
          </cell>
          <cell r="B340"/>
          <cell r="C340"/>
          <cell r="D340"/>
          <cell r="E340"/>
          <cell r="F340"/>
          <cell r="G340"/>
          <cell r="H340"/>
          <cell r="I340"/>
          <cell r="J340"/>
          <cell r="K340"/>
          <cell r="L340"/>
          <cell r="M340"/>
          <cell r="N340"/>
          <cell r="O340"/>
          <cell r="P340"/>
          <cell r="Q340"/>
          <cell r="R340"/>
          <cell r="S340"/>
          <cell r="T340"/>
          <cell r="U340"/>
          <cell r="V340"/>
        </row>
        <row r="341">
          <cell r="A341">
            <v>0</v>
          </cell>
          <cell r="B341"/>
          <cell r="C341"/>
          <cell r="D341"/>
          <cell r="E341"/>
          <cell r="F341"/>
          <cell r="G341"/>
          <cell r="H341"/>
          <cell r="I341"/>
          <cell r="J341"/>
          <cell r="K341"/>
          <cell r="L341"/>
          <cell r="M341"/>
          <cell r="N341"/>
          <cell r="O341"/>
          <cell r="P341"/>
          <cell r="Q341"/>
          <cell r="R341"/>
          <cell r="S341"/>
          <cell r="T341"/>
          <cell r="U341"/>
          <cell r="V341"/>
        </row>
        <row r="342">
          <cell r="A342">
            <v>0</v>
          </cell>
          <cell r="B342"/>
          <cell r="C342"/>
          <cell r="D342"/>
          <cell r="E342"/>
          <cell r="F342"/>
          <cell r="G342"/>
          <cell r="H342"/>
          <cell r="I342"/>
          <cell r="J342"/>
          <cell r="K342"/>
          <cell r="L342"/>
          <cell r="M342"/>
          <cell r="N342"/>
          <cell r="O342"/>
          <cell r="P342"/>
          <cell r="Q342"/>
          <cell r="R342"/>
          <cell r="S342"/>
          <cell r="T342"/>
          <cell r="U342"/>
          <cell r="V342"/>
        </row>
        <row r="343">
          <cell r="A343">
            <v>0</v>
          </cell>
          <cell r="B343"/>
          <cell r="C343"/>
          <cell r="D343"/>
          <cell r="E343"/>
          <cell r="F343"/>
          <cell r="G343"/>
          <cell r="H343"/>
          <cell r="I343"/>
          <cell r="J343"/>
          <cell r="K343"/>
          <cell r="L343"/>
          <cell r="M343"/>
          <cell r="N343"/>
          <cell r="O343"/>
          <cell r="P343"/>
          <cell r="Q343"/>
          <cell r="R343"/>
          <cell r="S343"/>
          <cell r="T343"/>
          <cell r="U343"/>
          <cell r="V343"/>
        </row>
        <row r="344">
          <cell r="A344">
            <v>0</v>
          </cell>
          <cell r="B344"/>
          <cell r="C344"/>
          <cell r="D344"/>
          <cell r="E344"/>
          <cell r="F344"/>
          <cell r="G344"/>
          <cell r="H344"/>
          <cell r="I344"/>
          <cell r="J344"/>
          <cell r="K344"/>
          <cell r="L344"/>
          <cell r="M344"/>
          <cell r="N344"/>
          <cell r="O344"/>
          <cell r="P344"/>
          <cell r="Q344"/>
          <cell r="R344"/>
          <cell r="S344"/>
          <cell r="T344"/>
          <cell r="U344"/>
          <cell r="V344"/>
        </row>
        <row r="345">
          <cell r="A345">
            <v>0</v>
          </cell>
          <cell r="B345"/>
          <cell r="C345"/>
          <cell r="D345"/>
          <cell r="E345"/>
          <cell r="F345"/>
          <cell r="G345"/>
          <cell r="H345"/>
          <cell r="I345"/>
          <cell r="J345"/>
          <cell r="K345"/>
          <cell r="L345"/>
          <cell r="M345"/>
          <cell r="N345"/>
          <cell r="O345"/>
          <cell r="P345"/>
          <cell r="Q345"/>
          <cell r="R345"/>
          <cell r="S345"/>
          <cell r="T345"/>
          <cell r="U345"/>
          <cell r="V345"/>
        </row>
        <row r="346">
          <cell r="A346">
            <v>0</v>
          </cell>
          <cell r="B346"/>
          <cell r="C346"/>
          <cell r="D346"/>
          <cell r="E346"/>
          <cell r="F346"/>
          <cell r="G346"/>
          <cell r="H346"/>
          <cell r="I346"/>
          <cell r="J346"/>
          <cell r="K346"/>
          <cell r="L346"/>
          <cell r="M346"/>
          <cell r="N346"/>
          <cell r="O346"/>
          <cell r="P346"/>
          <cell r="Q346"/>
          <cell r="R346"/>
          <cell r="S346"/>
          <cell r="T346"/>
          <cell r="U346"/>
          <cell r="V346"/>
        </row>
        <row r="347">
          <cell r="A347">
            <v>0</v>
          </cell>
          <cell r="B347"/>
          <cell r="C347"/>
          <cell r="D347"/>
          <cell r="E347"/>
          <cell r="F347"/>
          <cell r="G347"/>
          <cell r="H347"/>
          <cell r="I347"/>
          <cell r="J347"/>
          <cell r="K347"/>
          <cell r="L347"/>
          <cell r="M347"/>
          <cell r="N347"/>
          <cell r="O347"/>
          <cell r="P347"/>
          <cell r="Q347"/>
          <cell r="R347"/>
          <cell r="S347"/>
          <cell r="T347"/>
          <cell r="U347"/>
          <cell r="V347"/>
        </row>
        <row r="348">
          <cell r="A348">
            <v>0</v>
          </cell>
          <cell r="B348"/>
          <cell r="C348"/>
          <cell r="D348"/>
          <cell r="E348"/>
          <cell r="F348"/>
          <cell r="G348"/>
          <cell r="H348"/>
          <cell r="I348"/>
          <cell r="J348"/>
          <cell r="K348"/>
          <cell r="L348"/>
          <cell r="M348"/>
          <cell r="N348"/>
          <cell r="O348"/>
          <cell r="P348"/>
          <cell r="Q348"/>
          <cell r="R348"/>
          <cell r="S348"/>
          <cell r="T348"/>
          <cell r="U348"/>
          <cell r="V348"/>
        </row>
        <row r="349">
          <cell r="A349">
            <v>0</v>
          </cell>
          <cell r="B349"/>
          <cell r="C349"/>
          <cell r="D349"/>
          <cell r="E349"/>
          <cell r="F349"/>
          <cell r="G349"/>
          <cell r="H349"/>
          <cell r="I349"/>
          <cell r="J349"/>
          <cell r="K349"/>
          <cell r="L349"/>
          <cell r="M349"/>
          <cell r="N349"/>
          <cell r="O349"/>
          <cell r="P349"/>
          <cell r="Q349"/>
          <cell r="R349"/>
          <cell r="S349"/>
          <cell r="T349"/>
          <cell r="U349"/>
          <cell r="V349"/>
        </row>
        <row r="350">
          <cell r="A350">
            <v>0</v>
          </cell>
          <cell r="B350"/>
          <cell r="C350"/>
          <cell r="D350"/>
          <cell r="E350"/>
          <cell r="F350"/>
          <cell r="G350"/>
          <cell r="H350"/>
          <cell r="I350"/>
          <cell r="J350"/>
          <cell r="K350"/>
          <cell r="L350"/>
          <cell r="M350"/>
          <cell r="N350"/>
          <cell r="O350"/>
          <cell r="P350"/>
          <cell r="Q350"/>
          <cell r="R350"/>
          <cell r="S350"/>
          <cell r="T350"/>
          <cell r="U350"/>
          <cell r="V350"/>
        </row>
        <row r="351">
          <cell r="A351">
            <v>0</v>
          </cell>
          <cell r="B351"/>
          <cell r="C351"/>
          <cell r="D351"/>
          <cell r="E351"/>
          <cell r="F351"/>
          <cell r="G351"/>
          <cell r="H351"/>
          <cell r="I351"/>
          <cell r="J351"/>
          <cell r="K351"/>
          <cell r="L351"/>
          <cell r="M351"/>
          <cell r="N351"/>
          <cell r="O351"/>
          <cell r="P351"/>
          <cell r="Q351"/>
          <cell r="R351"/>
          <cell r="S351"/>
          <cell r="T351"/>
          <cell r="U351"/>
          <cell r="V351"/>
        </row>
        <row r="352">
          <cell r="A352">
            <v>0</v>
          </cell>
          <cell r="B352"/>
          <cell r="C352"/>
          <cell r="D352"/>
          <cell r="E352"/>
          <cell r="F352"/>
          <cell r="G352"/>
          <cell r="H352"/>
          <cell r="I352"/>
          <cell r="J352"/>
          <cell r="K352"/>
          <cell r="L352"/>
          <cell r="M352"/>
          <cell r="N352"/>
          <cell r="O352"/>
          <cell r="P352"/>
          <cell r="Q352"/>
          <cell r="R352"/>
          <cell r="S352"/>
          <cell r="T352"/>
          <cell r="U352"/>
          <cell r="V352"/>
        </row>
        <row r="353">
          <cell r="A353">
            <v>0</v>
          </cell>
          <cell r="B353"/>
          <cell r="C353"/>
          <cell r="D353"/>
          <cell r="E353"/>
          <cell r="F353"/>
          <cell r="G353"/>
          <cell r="H353"/>
          <cell r="I353"/>
          <cell r="J353"/>
          <cell r="K353"/>
          <cell r="L353"/>
          <cell r="M353"/>
          <cell r="N353"/>
          <cell r="O353"/>
          <cell r="P353"/>
          <cell r="Q353"/>
          <cell r="R353"/>
          <cell r="S353"/>
          <cell r="T353"/>
          <cell r="U353"/>
          <cell r="V353"/>
        </row>
        <row r="354">
          <cell r="A354">
            <v>0</v>
          </cell>
          <cell r="B354"/>
          <cell r="C354"/>
          <cell r="D354"/>
          <cell r="E354"/>
          <cell r="F354"/>
          <cell r="G354"/>
          <cell r="H354"/>
          <cell r="I354"/>
          <cell r="J354"/>
          <cell r="K354"/>
          <cell r="L354"/>
          <cell r="M354"/>
          <cell r="N354"/>
          <cell r="O354"/>
          <cell r="P354"/>
          <cell r="Q354"/>
          <cell r="R354"/>
          <cell r="S354"/>
          <cell r="T354"/>
          <cell r="U354"/>
          <cell r="V354"/>
        </row>
        <row r="355">
          <cell r="A355">
            <v>0</v>
          </cell>
          <cell r="B355"/>
          <cell r="C355"/>
          <cell r="D355"/>
          <cell r="E355"/>
          <cell r="F355"/>
          <cell r="G355"/>
          <cell r="H355"/>
          <cell r="I355"/>
          <cell r="J355"/>
          <cell r="K355"/>
          <cell r="L355"/>
          <cell r="M355"/>
          <cell r="N355"/>
          <cell r="O355"/>
          <cell r="P355"/>
          <cell r="Q355"/>
          <cell r="R355"/>
          <cell r="S355"/>
          <cell r="T355"/>
          <cell r="U355"/>
          <cell r="V355"/>
        </row>
        <row r="356">
          <cell r="A356">
            <v>0</v>
          </cell>
          <cell r="B356"/>
          <cell r="C356"/>
          <cell r="D356"/>
          <cell r="E356"/>
          <cell r="F356"/>
          <cell r="G356"/>
          <cell r="H356"/>
          <cell r="I356"/>
          <cell r="J356"/>
          <cell r="K356"/>
          <cell r="L356"/>
          <cell r="M356"/>
          <cell r="N356"/>
          <cell r="O356"/>
          <cell r="P356"/>
          <cell r="Q356"/>
          <cell r="R356"/>
          <cell r="S356"/>
          <cell r="T356"/>
          <cell r="U356"/>
          <cell r="V356"/>
        </row>
        <row r="357">
          <cell r="A357">
            <v>0</v>
          </cell>
          <cell r="B357"/>
          <cell r="C357"/>
          <cell r="D357"/>
          <cell r="E357"/>
          <cell r="F357"/>
          <cell r="G357"/>
          <cell r="H357"/>
          <cell r="I357"/>
          <cell r="J357"/>
          <cell r="K357"/>
          <cell r="L357"/>
          <cell r="M357"/>
          <cell r="N357"/>
          <cell r="O357"/>
          <cell r="P357"/>
          <cell r="Q357"/>
          <cell r="R357"/>
          <cell r="S357"/>
          <cell r="T357"/>
          <cell r="U357"/>
          <cell r="V357"/>
        </row>
        <row r="358">
          <cell r="A358">
            <v>0</v>
          </cell>
          <cell r="B358"/>
          <cell r="C358"/>
          <cell r="D358"/>
          <cell r="E358"/>
          <cell r="F358"/>
          <cell r="G358"/>
          <cell r="H358"/>
          <cell r="I358"/>
          <cell r="J358"/>
          <cell r="K358"/>
          <cell r="L358"/>
          <cell r="M358"/>
          <cell r="N358"/>
          <cell r="O358"/>
          <cell r="P358"/>
          <cell r="Q358"/>
          <cell r="R358"/>
          <cell r="S358"/>
          <cell r="T358"/>
          <cell r="U358"/>
          <cell r="V358"/>
        </row>
        <row r="359">
          <cell r="A359">
            <v>0</v>
          </cell>
          <cell r="B359"/>
          <cell r="C359"/>
          <cell r="D359"/>
          <cell r="E359"/>
          <cell r="F359"/>
          <cell r="G359"/>
          <cell r="H359"/>
          <cell r="I359"/>
          <cell r="J359"/>
          <cell r="K359"/>
          <cell r="L359"/>
          <cell r="M359"/>
          <cell r="N359"/>
          <cell r="O359"/>
          <cell r="P359"/>
          <cell r="Q359"/>
          <cell r="R359"/>
          <cell r="S359"/>
          <cell r="T359"/>
          <cell r="U359"/>
          <cell r="V359"/>
        </row>
        <row r="360">
          <cell r="A360">
            <v>0</v>
          </cell>
          <cell r="B360"/>
          <cell r="C360"/>
          <cell r="D360"/>
          <cell r="E360"/>
          <cell r="F360"/>
          <cell r="G360"/>
          <cell r="H360"/>
          <cell r="I360"/>
          <cell r="J360"/>
          <cell r="K360"/>
          <cell r="L360"/>
          <cell r="M360"/>
          <cell r="N360"/>
          <cell r="O360"/>
          <cell r="P360"/>
          <cell r="Q360"/>
          <cell r="R360"/>
          <cell r="S360"/>
          <cell r="T360"/>
          <cell r="U360"/>
          <cell r="V360"/>
        </row>
        <row r="361">
          <cell r="A361">
            <v>0</v>
          </cell>
          <cell r="B361"/>
          <cell r="C361"/>
          <cell r="D361"/>
          <cell r="E361"/>
          <cell r="F361"/>
          <cell r="G361"/>
          <cell r="H361"/>
          <cell r="I361"/>
          <cell r="J361"/>
          <cell r="K361"/>
          <cell r="L361"/>
          <cell r="M361"/>
          <cell r="N361"/>
          <cell r="O361"/>
          <cell r="P361"/>
          <cell r="Q361"/>
          <cell r="R361"/>
          <cell r="S361"/>
          <cell r="T361"/>
          <cell r="U361"/>
          <cell r="V361"/>
        </row>
        <row r="362">
          <cell r="A362">
            <v>0</v>
          </cell>
          <cell r="B362"/>
          <cell r="C362"/>
          <cell r="D362"/>
          <cell r="E362"/>
          <cell r="F362"/>
          <cell r="G362"/>
          <cell r="H362"/>
          <cell r="I362"/>
          <cell r="J362"/>
          <cell r="K362"/>
          <cell r="L362"/>
          <cell r="M362"/>
          <cell r="N362"/>
          <cell r="O362"/>
          <cell r="P362"/>
          <cell r="Q362"/>
          <cell r="R362"/>
          <cell r="S362"/>
          <cell r="T362"/>
          <cell r="U362"/>
          <cell r="V362"/>
        </row>
        <row r="363">
          <cell r="A363">
            <v>0</v>
          </cell>
          <cell r="B363"/>
          <cell r="C363"/>
          <cell r="D363"/>
          <cell r="E363"/>
          <cell r="F363"/>
          <cell r="G363"/>
          <cell r="H363"/>
          <cell r="I363"/>
          <cell r="J363"/>
          <cell r="K363"/>
          <cell r="L363"/>
          <cell r="M363"/>
          <cell r="N363"/>
          <cell r="O363"/>
          <cell r="P363"/>
          <cell r="Q363"/>
          <cell r="R363"/>
          <cell r="S363"/>
          <cell r="T363"/>
          <cell r="U363"/>
          <cell r="V363"/>
        </row>
        <row r="364">
          <cell r="A364">
            <v>0</v>
          </cell>
          <cell r="B364"/>
          <cell r="C364"/>
          <cell r="D364"/>
          <cell r="E364"/>
          <cell r="F364"/>
          <cell r="G364"/>
          <cell r="H364"/>
          <cell r="I364"/>
          <cell r="J364"/>
          <cell r="K364"/>
          <cell r="L364"/>
          <cell r="M364"/>
          <cell r="N364"/>
          <cell r="O364"/>
          <cell r="P364"/>
          <cell r="Q364"/>
          <cell r="R364"/>
          <cell r="S364"/>
          <cell r="T364"/>
          <cell r="U364"/>
          <cell r="V364"/>
        </row>
        <row r="365">
          <cell r="A365">
            <v>0</v>
          </cell>
          <cell r="B365"/>
          <cell r="C365"/>
          <cell r="D365"/>
          <cell r="E365"/>
          <cell r="F365"/>
          <cell r="G365"/>
          <cell r="H365"/>
          <cell r="I365"/>
          <cell r="J365"/>
          <cell r="K365"/>
          <cell r="L365"/>
          <cell r="M365"/>
          <cell r="N365"/>
          <cell r="O365"/>
          <cell r="P365"/>
          <cell r="Q365"/>
          <cell r="R365"/>
          <cell r="S365"/>
          <cell r="T365"/>
          <cell r="U365"/>
          <cell r="V365"/>
        </row>
        <row r="366">
          <cell r="A366">
            <v>0</v>
          </cell>
          <cell r="B366"/>
          <cell r="C366"/>
          <cell r="D366"/>
          <cell r="E366"/>
          <cell r="F366"/>
          <cell r="G366"/>
          <cell r="H366"/>
          <cell r="I366"/>
          <cell r="J366"/>
          <cell r="K366"/>
          <cell r="L366"/>
          <cell r="M366"/>
          <cell r="N366"/>
          <cell r="O366"/>
          <cell r="P366"/>
          <cell r="Q366"/>
          <cell r="R366"/>
          <cell r="S366"/>
          <cell r="T366"/>
          <cell r="U366"/>
          <cell r="V366"/>
        </row>
        <row r="367">
          <cell r="A367">
            <v>0</v>
          </cell>
          <cell r="B367"/>
          <cell r="C367"/>
          <cell r="D367"/>
          <cell r="E367"/>
          <cell r="F367"/>
          <cell r="G367"/>
          <cell r="H367"/>
          <cell r="I367"/>
          <cell r="J367"/>
          <cell r="K367"/>
          <cell r="L367"/>
          <cell r="M367"/>
          <cell r="N367"/>
          <cell r="O367"/>
          <cell r="P367"/>
          <cell r="Q367"/>
          <cell r="R367"/>
          <cell r="S367"/>
          <cell r="T367"/>
          <cell r="U367"/>
          <cell r="V367"/>
        </row>
        <row r="368">
          <cell r="A368">
            <v>0</v>
          </cell>
          <cell r="B368"/>
          <cell r="C368"/>
          <cell r="D368"/>
          <cell r="E368"/>
          <cell r="F368"/>
          <cell r="G368"/>
          <cell r="H368"/>
          <cell r="I368"/>
          <cell r="J368"/>
          <cell r="K368"/>
          <cell r="L368"/>
          <cell r="M368"/>
          <cell r="N368"/>
          <cell r="O368"/>
          <cell r="P368"/>
          <cell r="Q368"/>
          <cell r="R368"/>
          <cell r="S368"/>
          <cell r="T368"/>
          <cell r="U368"/>
          <cell r="V368"/>
        </row>
        <row r="369">
          <cell r="A369">
            <v>0</v>
          </cell>
          <cell r="B369"/>
          <cell r="C369"/>
          <cell r="D369"/>
          <cell r="E369"/>
          <cell r="F369"/>
          <cell r="G369"/>
          <cell r="H369"/>
          <cell r="I369"/>
          <cell r="J369"/>
          <cell r="K369"/>
          <cell r="L369"/>
          <cell r="M369"/>
          <cell r="N369"/>
          <cell r="O369"/>
          <cell r="P369"/>
          <cell r="Q369"/>
          <cell r="R369"/>
          <cell r="S369"/>
          <cell r="T369"/>
          <cell r="U369"/>
          <cell r="V369"/>
        </row>
        <row r="370">
          <cell r="A370">
            <v>0</v>
          </cell>
          <cell r="B370"/>
          <cell r="C370"/>
          <cell r="D370"/>
          <cell r="E370"/>
          <cell r="F370"/>
          <cell r="G370"/>
          <cell r="H370"/>
          <cell r="I370"/>
          <cell r="J370"/>
          <cell r="K370"/>
          <cell r="L370"/>
          <cell r="M370"/>
          <cell r="N370"/>
          <cell r="O370"/>
          <cell r="P370"/>
          <cell r="Q370"/>
          <cell r="R370"/>
          <cell r="S370"/>
          <cell r="T370"/>
          <cell r="U370"/>
          <cell r="V370"/>
        </row>
        <row r="371">
          <cell r="A371">
            <v>0</v>
          </cell>
          <cell r="B371"/>
          <cell r="C371"/>
          <cell r="D371"/>
          <cell r="E371"/>
          <cell r="F371"/>
          <cell r="G371"/>
          <cell r="H371"/>
          <cell r="I371"/>
          <cell r="J371"/>
          <cell r="K371"/>
          <cell r="L371"/>
          <cell r="M371"/>
          <cell r="N371"/>
          <cell r="O371"/>
          <cell r="P371"/>
          <cell r="Q371"/>
          <cell r="R371"/>
          <cell r="S371"/>
          <cell r="T371"/>
          <cell r="U371"/>
          <cell r="V371"/>
        </row>
        <row r="372">
          <cell r="A372">
            <v>0</v>
          </cell>
          <cell r="B372"/>
          <cell r="C372"/>
          <cell r="D372"/>
          <cell r="E372"/>
          <cell r="F372"/>
          <cell r="G372"/>
          <cell r="H372"/>
          <cell r="I372"/>
          <cell r="J372"/>
          <cell r="K372"/>
          <cell r="L372"/>
          <cell r="M372"/>
          <cell r="N372"/>
          <cell r="O372"/>
          <cell r="P372"/>
          <cell r="Q372"/>
          <cell r="R372"/>
          <cell r="S372"/>
          <cell r="T372"/>
          <cell r="U372"/>
          <cell r="V372"/>
        </row>
        <row r="373">
          <cell r="A373">
            <v>0</v>
          </cell>
          <cell r="B373"/>
          <cell r="C373"/>
          <cell r="D373"/>
          <cell r="E373"/>
          <cell r="F373"/>
          <cell r="G373"/>
          <cell r="H373"/>
          <cell r="I373"/>
          <cell r="J373"/>
          <cell r="K373"/>
          <cell r="L373"/>
          <cell r="M373"/>
          <cell r="N373"/>
          <cell r="O373"/>
          <cell r="P373"/>
          <cell r="Q373"/>
          <cell r="R373"/>
          <cell r="S373"/>
          <cell r="T373"/>
          <cell r="U373"/>
          <cell r="V373"/>
        </row>
        <row r="374">
          <cell r="A374">
            <v>0</v>
          </cell>
          <cell r="B374"/>
          <cell r="C374"/>
          <cell r="D374"/>
          <cell r="E374"/>
          <cell r="F374"/>
          <cell r="G374"/>
          <cell r="H374"/>
          <cell r="I374"/>
          <cell r="J374"/>
          <cell r="K374"/>
          <cell r="L374"/>
          <cell r="M374"/>
          <cell r="N374"/>
          <cell r="O374"/>
          <cell r="P374"/>
          <cell r="Q374"/>
          <cell r="R374"/>
          <cell r="S374"/>
          <cell r="T374"/>
          <cell r="U374"/>
          <cell r="V374"/>
        </row>
        <row r="375">
          <cell r="A375">
            <v>0</v>
          </cell>
          <cell r="B375"/>
          <cell r="C375"/>
          <cell r="D375"/>
          <cell r="E375"/>
          <cell r="F375"/>
          <cell r="G375"/>
          <cell r="H375"/>
          <cell r="I375"/>
          <cell r="J375"/>
          <cell r="K375"/>
          <cell r="L375"/>
          <cell r="M375"/>
          <cell r="N375"/>
          <cell r="O375"/>
          <cell r="P375"/>
          <cell r="Q375"/>
          <cell r="R375"/>
          <cell r="S375"/>
          <cell r="T375"/>
          <cell r="U375"/>
          <cell r="V375"/>
        </row>
        <row r="376">
          <cell r="A376">
            <v>0</v>
          </cell>
          <cell r="B376"/>
          <cell r="C376"/>
          <cell r="D376"/>
          <cell r="E376"/>
          <cell r="F376"/>
          <cell r="G376"/>
          <cell r="H376"/>
          <cell r="I376"/>
          <cell r="J376"/>
          <cell r="K376"/>
          <cell r="L376"/>
          <cell r="M376"/>
          <cell r="N376"/>
          <cell r="O376"/>
          <cell r="P376"/>
          <cell r="Q376"/>
          <cell r="R376"/>
          <cell r="S376"/>
          <cell r="T376"/>
          <cell r="U376"/>
          <cell r="V376"/>
        </row>
        <row r="377">
          <cell r="A377">
            <v>0</v>
          </cell>
          <cell r="B377"/>
          <cell r="C377"/>
          <cell r="D377"/>
          <cell r="E377"/>
          <cell r="F377"/>
          <cell r="G377"/>
          <cell r="H377"/>
          <cell r="I377"/>
          <cell r="J377"/>
          <cell r="K377"/>
          <cell r="L377"/>
          <cell r="M377"/>
          <cell r="N377"/>
          <cell r="O377"/>
          <cell r="P377"/>
          <cell r="Q377"/>
          <cell r="R377"/>
          <cell r="S377"/>
          <cell r="T377"/>
          <cell r="U377"/>
          <cell r="V377"/>
        </row>
        <row r="378">
          <cell r="A378">
            <v>0</v>
          </cell>
          <cell r="B378"/>
          <cell r="C378"/>
          <cell r="D378"/>
          <cell r="E378"/>
          <cell r="F378"/>
          <cell r="G378"/>
          <cell r="H378"/>
          <cell r="I378"/>
          <cell r="J378"/>
          <cell r="K378"/>
          <cell r="L378"/>
          <cell r="M378"/>
          <cell r="N378"/>
          <cell r="O378"/>
          <cell r="P378"/>
          <cell r="Q378"/>
          <cell r="R378"/>
          <cell r="S378"/>
          <cell r="T378"/>
          <cell r="U378"/>
          <cell r="V378"/>
        </row>
        <row r="379">
          <cell r="A379">
            <v>0</v>
          </cell>
          <cell r="B379"/>
          <cell r="C379"/>
          <cell r="D379"/>
          <cell r="E379"/>
          <cell r="F379"/>
          <cell r="G379"/>
          <cell r="H379"/>
          <cell r="I379"/>
          <cell r="J379"/>
          <cell r="K379"/>
          <cell r="L379"/>
          <cell r="M379"/>
          <cell r="N379"/>
          <cell r="O379"/>
          <cell r="P379"/>
          <cell r="Q379"/>
          <cell r="R379"/>
          <cell r="S379"/>
          <cell r="T379"/>
          <cell r="U379"/>
          <cell r="V379"/>
        </row>
        <row r="380">
          <cell r="A380">
            <v>0</v>
          </cell>
          <cell r="B380"/>
          <cell r="C380"/>
          <cell r="D380"/>
          <cell r="E380"/>
          <cell r="F380"/>
          <cell r="G380"/>
          <cell r="H380"/>
          <cell r="I380"/>
          <cell r="J380"/>
          <cell r="K380"/>
          <cell r="L380"/>
          <cell r="M380"/>
          <cell r="N380"/>
          <cell r="O380"/>
          <cell r="P380"/>
          <cell r="Q380"/>
          <cell r="R380"/>
          <cell r="S380"/>
          <cell r="T380"/>
          <cell r="U380"/>
          <cell r="V380"/>
        </row>
        <row r="381">
          <cell r="A381">
            <v>0</v>
          </cell>
          <cell r="B381"/>
          <cell r="C381"/>
          <cell r="D381"/>
          <cell r="E381"/>
          <cell r="F381"/>
          <cell r="G381"/>
          <cell r="H381"/>
          <cell r="I381"/>
          <cell r="J381"/>
          <cell r="K381"/>
          <cell r="L381"/>
          <cell r="M381"/>
          <cell r="N381"/>
          <cell r="O381"/>
          <cell r="P381"/>
          <cell r="Q381"/>
          <cell r="R381"/>
          <cell r="S381"/>
          <cell r="T381"/>
          <cell r="U381"/>
          <cell r="V381"/>
        </row>
        <row r="382">
          <cell r="A382">
            <v>0</v>
          </cell>
          <cell r="B382"/>
          <cell r="C382"/>
          <cell r="D382"/>
          <cell r="E382"/>
          <cell r="F382"/>
          <cell r="G382"/>
          <cell r="H382"/>
          <cell r="I382"/>
          <cell r="J382"/>
          <cell r="K382"/>
          <cell r="L382"/>
          <cell r="M382"/>
          <cell r="N382"/>
          <cell r="O382"/>
          <cell r="P382"/>
          <cell r="Q382"/>
          <cell r="R382"/>
          <cell r="S382"/>
          <cell r="T382"/>
          <cell r="U382"/>
          <cell r="V382"/>
        </row>
        <row r="383">
          <cell r="A383">
            <v>0</v>
          </cell>
          <cell r="B383"/>
          <cell r="C383"/>
          <cell r="D383"/>
          <cell r="E383"/>
          <cell r="F383"/>
          <cell r="G383"/>
          <cell r="H383"/>
          <cell r="I383"/>
          <cell r="J383"/>
          <cell r="K383"/>
          <cell r="L383"/>
          <cell r="M383"/>
          <cell r="N383"/>
          <cell r="O383"/>
          <cell r="P383"/>
          <cell r="Q383"/>
          <cell r="R383"/>
          <cell r="S383"/>
          <cell r="T383"/>
          <cell r="U383"/>
          <cell r="V383"/>
        </row>
        <row r="384">
          <cell r="A384">
            <v>0</v>
          </cell>
          <cell r="B384"/>
          <cell r="C384"/>
          <cell r="D384"/>
          <cell r="E384"/>
          <cell r="F384"/>
          <cell r="G384"/>
          <cell r="H384"/>
          <cell r="I384"/>
          <cell r="J384"/>
          <cell r="K384"/>
          <cell r="L384"/>
          <cell r="M384"/>
          <cell r="N384"/>
          <cell r="O384"/>
          <cell r="P384"/>
          <cell r="Q384"/>
          <cell r="R384"/>
          <cell r="S384"/>
          <cell r="T384"/>
          <cell r="U384"/>
          <cell r="V384"/>
        </row>
        <row r="385">
          <cell r="A385">
            <v>0</v>
          </cell>
          <cell r="B385"/>
          <cell r="C385"/>
          <cell r="D385"/>
          <cell r="E385"/>
          <cell r="F385"/>
          <cell r="G385"/>
          <cell r="H385"/>
          <cell r="I385"/>
          <cell r="J385"/>
          <cell r="K385"/>
          <cell r="L385"/>
          <cell r="M385"/>
          <cell r="N385"/>
          <cell r="O385"/>
          <cell r="P385"/>
          <cell r="Q385"/>
          <cell r="R385"/>
          <cell r="S385"/>
          <cell r="T385"/>
          <cell r="U385"/>
          <cell r="V385"/>
        </row>
        <row r="386">
          <cell r="A386">
            <v>0</v>
          </cell>
          <cell r="B386"/>
          <cell r="C386"/>
          <cell r="D386"/>
          <cell r="E386"/>
          <cell r="F386"/>
          <cell r="G386"/>
          <cell r="H386"/>
          <cell r="I386"/>
          <cell r="J386"/>
          <cell r="K386"/>
          <cell r="L386"/>
          <cell r="M386"/>
          <cell r="N386"/>
          <cell r="O386"/>
          <cell r="P386"/>
          <cell r="Q386"/>
          <cell r="R386"/>
          <cell r="S386"/>
          <cell r="T386"/>
          <cell r="U386"/>
          <cell r="V386"/>
        </row>
        <row r="387">
          <cell r="A387">
            <v>0</v>
          </cell>
          <cell r="B387"/>
          <cell r="C387"/>
          <cell r="D387"/>
          <cell r="E387"/>
          <cell r="F387"/>
          <cell r="G387"/>
          <cell r="H387"/>
          <cell r="I387"/>
          <cell r="J387"/>
          <cell r="K387"/>
          <cell r="L387"/>
          <cell r="M387"/>
          <cell r="N387"/>
          <cell r="O387"/>
          <cell r="P387"/>
          <cell r="Q387"/>
          <cell r="R387"/>
          <cell r="S387"/>
          <cell r="T387"/>
          <cell r="U387"/>
          <cell r="V387"/>
        </row>
        <row r="388">
          <cell r="A388">
            <v>0</v>
          </cell>
          <cell r="B388"/>
          <cell r="C388"/>
          <cell r="D388"/>
          <cell r="E388"/>
          <cell r="F388"/>
          <cell r="G388"/>
          <cell r="H388"/>
          <cell r="I388"/>
          <cell r="J388"/>
          <cell r="K388"/>
          <cell r="L388"/>
          <cell r="M388"/>
          <cell r="N388"/>
          <cell r="O388"/>
          <cell r="P388"/>
          <cell r="Q388"/>
          <cell r="R388"/>
          <cell r="S388"/>
          <cell r="T388"/>
          <cell r="U388"/>
          <cell r="V388"/>
        </row>
        <row r="389">
          <cell r="A389">
            <v>0</v>
          </cell>
          <cell r="B389"/>
          <cell r="C389"/>
          <cell r="D389"/>
          <cell r="E389"/>
          <cell r="F389"/>
          <cell r="G389"/>
          <cell r="H389"/>
          <cell r="I389"/>
          <cell r="J389"/>
          <cell r="K389"/>
          <cell r="L389"/>
          <cell r="M389"/>
          <cell r="N389"/>
          <cell r="O389"/>
          <cell r="P389"/>
          <cell r="Q389"/>
          <cell r="R389"/>
          <cell r="S389"/>
          <cell r="T389"/>
          <cell r="U389"/>
          <cell r="V389"/>
        </row>
        <row r="390">
          <cell r="A390">
            <v>0</v>
          </cell>
          <cell r="B390"/>
          <cell r="C390"/>
          <cell r="D390"/>
          <cell r="E390"/>
          <cell r="F390"/>
          <cell r="G390"/>
          <cell r="H390"/>
          <cell r="I390"/>
          <cell r="J390"/>
          <cell r="K390"/>
          <cell r="L390"/>
          <cell r="M390"/>
          <cell r="N390"/>
          <cell r="O390"/>
          <cell r="P390"/>
          <cell r="Q390"/>
          <cell r="R390"/>
          <cell r="S390"/>
          <cell r="T390"/>
          <cell r="U390"/>
          <cell r="V390"/>
        </row>
        <row r="391">
          <cell r="A391">
            <v>0</v>
          </cell>
          <cell r="B391"/>
          <cell r="C391"/>
          <cell r="D391"/>
          <cell r="E391"/>
          <cell r="F391"/>
          <cell r="G391"/>
          <cell r="H391"/>
          <cell r="I391"/>
          <cell r="J391"/>
          <cell r="K391"/>
          <cell r="L391"/>
          <cell r="M391"/>
          <cell r="N391"/>
          <cell r="O391"/>
          <cell r="P391"/>
          <cell r="Q391"/>
          <cell r="R391"/>
          <cell r="S391"/>
          <cell r="T391"/>
          <cell r="U391"/>
          <cell r="V391"/>
        </row>
        <row r="392">
          <cell r="A392">
            <v>0</v>
          </cell>
          <cell r="B392"/>
          <cell r="C392"/>
          <cell r="D392"/>
          <cell r="E392"/>
          <cell r="F392"/>
          <cell r="G392"/>
          <cell r="H392"/>
          <cell r="I392"/>
          <cell r="J392"/>
          <cell r="K392"/>
          <cell r="L392"/>
          <cell r="M392"/>
          <cell r="N392"/>
          <cell r="O392"/>
          <cell r="P392"/>
          <cell r="Q392"/>
          <cell r="R392"/>
          <cell r="S392"/>
          <cell r="T392"/>
          <cell r="U392"/>
          <cell r="V392"/>
        </row>
        <row r="393">
          <cell r="A393">
            <v>0</v>
          </cell>
          <cell r="B393"/>
          <cell r="C393"/>
          <cell r="D393"/>
          <cell r="E393"/>
          <cell r="F393"/>
          <cell r="G393"/>
          <cell r="H393"/>
          <cell r="I393"/>
          <cell r="J393"/>
          <cell r="K393"/>
          <cell r="L393"/>
          <cell r="M393"/>
          <cell r="N393"/>
          <cell r="O393"/>
          <cell r="P393"/>
          <cell r="Q393"/>
          <cell r="R393"/>
          <cell r="S393"/>
          <cell r="T393"/>
          <cell r="U393"/>
          <cell r="V393"/>
        </row>
        <row r="394">
          <cell r="A394">
            <v>0</v>
          </cell>
          <cell r="B394"/>
          <cell r="C394"/>
          <cell r="D394"/>
          <cell r="E394"/>
          <cell r="F394"/>
          <cell r="G394"/>
          <cell r="H394"/>
          <cell r="I394"/>
          <cell r="J394"/>
          <cell r="K394"/>
          <cell r="L394"/>
          <cell r="M394"/>
          <cell r="N394"/>
          <cell r="O394"/>
          <cell r="P394"/>
          <cell r="Q394"/>
          <cell r="R394"/>
          <cell r="S394"/>
          <cell r="T394"/>
          <cell r="U394"/>
          <cell r="V394"/>
        </row>
        <row r="395">
          <cell r="A395">
            <v>0</v>
          </cell>
          <cell r="B395"/>
          <cell r="C395"/>
          <cell r="D395"/>
          <cell r="E395"/>
          <cell r="F395"/>
          <cell r="G395"/>
          <cell r="H395"/>
          <cell r="I395"/>
          <cell r="J395"/>
          <cell r="K395"/>
          <cell r="L395"/>
          <cell r="M395"/>
          <cell r="N395"/>
          <cell r="O395"/>
          <cell r="P395"/>
          <cell r="Q395"/>
          <cell r="R395"/>
          <cell r="S395"/>
          <cell r="T395"/>
          <cell r="U395"/>
          <cell r="V395"/>
        </row>
        <row r="396">
          <cell r="A396">
            <v>0</v>
          </cell>
          <cell r="B396"/>
          <cell r="C396"/>
          <cell r="D396"/>
          <cell r="E396"/>
          <cell r="F396"/>
          <cell r="G396"/>
          <cell r="H396"/>
          <cell r="I396"/>
          <cell r="J396"/>
          <cell r="K396"/>
          <cell r="L396"/>
          <cell r="M396"/>
          <cell r="N396"/>
          <cell r="O396"/>
          <cell r="P396"/>
          <cell r="Q396"/>
          <cell r="R396"/>
          <cell r="S396"/>
          <cell r="T396"/>
          <cell r="U396"/>
          <cell r="V396"/>
        </row>
        <row r="397">
          <cell r="A397">
            <v>0</v>
          </cell>
          <cell r="B397"/>
          <cell r="C397"/>
          <cell r="D397"/>
          <cell r="E397"/>
          <cell r="F397"/>
          <cell r="G397"/>
          <cell r="H397"/>
          <cell r="I397"/>
          <cell r="J397"/>
          <cell r="K397"/>
          <cell r="L397"/>
          <cell r="M397"/>
          <cell r="N397"/>
          <cell r="O397"/>
          <cell r="P397"/>
          <cell r="Q397"/>
          <cell r="R397"/>
          <cell r="S397"/>
          <cell r="T397"/>
          <cell r="U397"/>
          <cell r="V397"/>
        </row>
        <row r="398">
          <cell r="A398">
            <v>0</v>
          </cell>
          <cell r="B398"/>
          <cell r="C398"/>
          <cell r="D398"/>
          <cell r="E398"/>
          <cell r="F398"/>
          <cell r="G398"/>
          <cell r="H398"/>
          <cell r="I398"/>
          <cell r="J398"/>
          <cell r="K398"/>
          <cell r="L398"/>
          <cell r="M398"/>
          <cell r="N398"/>
          <cell r="O398"/>
          <cell r="P398"/>
          <cell r="Q398"/>
          <cell r="R398"/>
          <cell r="S398"/>
          <cell r="T398"/>
          <cell r="U398"/>
          <cell r="V398"/>
        </row>
        <row r="399">
          <cell r="A399">
            <v>0</v>
          </cell>
          <cell r="B399"/>
          <cell r="C399"/>
          <cell r="D399"/>
          <cell r="E399"/>
          <cell r="F399"/>
          <cell r="G399"/>
          <cell r="H399"/>
          <cell r="I399"/>
          <cell r="J399"/>
          <cell r="K399"/>
          <cell r="L399"/>
          <cell r="M399"/>
          <cell r="N399"/>
          <cell r="O399"/>
          <cell r="P399"/>
          <cell r="Q399"/>
          <cell r="R399"/>
          <cell r="S399"/>
          <cell r="T399"/>
          <cell r="U399"/>
          <cell r="V399"/>
        </row>
        <row r="400">
          <cell r="A400">
            <v>0</v>
          </cell>
          <cell r="B400"/>
          <cell r="C400"/>
          <cell r="D400"/>
          <cell r="E400"/>
          <cell r="F400"/>
          <cell r="G400"/>
          <cell r="H400"/>
          <cell r="I400"/>
          <cell r="J400"/>
          <cell r="K400"/>
          <cell r="L400"/>
          <cell r="M400"/>
          <cell r="N400"/>
          <cell r="O400"/>
          <cell r="P400"/>
          <cell r="Q400"/>
          <cell r="R400"/>
          <cell r="S400"/>
          <cell r="T400"/>
          <cell r="U400"/>
          <cell r="V400"/>
        </row>
        <row r="401">
          <cell r="A401">
            <v>0</v>
          </cell>
          <cell r="B401"/>
          <cell r="C401"/>
          <cell r="D401"/>
          <cell r="E401"/>
          <cell r="F401"/>
          <cell r="G401"/>
          <cell r="H401"/>
          <cell r="I401"/>
          <cell r="J401"/>
          <cell r="K401"/>
          <cell r="L401"/>
          <cell r="M401"/>
          <cell r="N401"/>
          <cell r="O401"/>
          <cell r="P401"/>
          <cell r="Q401"/>
          <cell r="R401"/>
          <cell r="S401"/>
          <cell r="T401"/>
          <cell r="U401"/>
          <cell r="V401"/>
        </row>
        <row r="402">
          <cell r="A402">
            <v>0</v>
          </cell>
          <cell r="B402"/>
          <cell r="C402"/>
          <cell r="D402"/>
          <cell r="E402"/>
          <cell r="F402"/>
          <cell r="G402"/>
          <cell r="H402"/>
          <cell r="I402"/>
          <cell r="J402"/>
          <cell r="K402"/>
          <cell r="L402"/>
          <cell r="M402"/>
          <cell r="N402"/>
          <cell r="O402"/>
          <cell r="P402"/>
          <cell r="Q402"/>
          <cell r="R402"/>
          <cell r="S402"/>
          <cell r="T402"/>
          <cell r="U402"/>
          <cell r="V402"/>
        </row>
        <row r="403">
          <cell r="A403">
            <v>0</v>
          </cell>
          <cell r="B403"/>
          <cell r="C403"/>
          <cell r="D403"/>
          <cell r="E403"/>
          <cell r="F403"/>
          <cell r="G403"/>
          <cell r="H403"/>
          <cell r="I403"/>
          <cell r="J403"/>
          <cell r="K403"/>
          <cell r="L403"/>
          <cell r="M403"/>
          <cell r="N403"/>
          <cell r="O403"/>
          <cell r="P403"/>
          <cell r="Q403"/>
          <cell r="R403"/>
          <cell r="S403"/>
          <cell r="T403"/>
          <cell r="U403"/>
          <cell r="V403"/>
        </row>
        <row r="404">
          <cell r="A404">
            <v>0</v>
          </cell>
          <cell r="B404"/>
          <cell r="C404"/>
          <cell r="D404"/>
          <cell r="E404"/>
          <cell r="F404"/>
          <cell r="G404"/>
          <cell r="H404"/>
          <cell r="I404"/>
          <cell r="J404"/>
          <cell r="K404"/>
          <cell r="L404"/>
          <cell r="M404"/>
          <cell r="N404"/>
          <cell r="O404"/>
          <cell r="P404"/>
          <cell r="Q404"/>
          <cell r="R404"/>
          <cell r="S404"/>
          <cell r="T404"/>
          <cell r="U404"/>
          <cell r="V404"/>
        </row>
        <row r="405">
          <cell r="A405">
            <v>0</v>
          </cell>
          <cell r="B405"/>
          <cell r="C405"/>
          <cell r="D405"/>
          <cell r="E405"/>
          <cell r="F405"/>
          <cell r="G405"/>
          <cell r="H405"/>
          <cell r="I405"/>
          <cell r="J405"/>
          <cell r="K405"/>
          <cell r="L405"/>
          <cell r="M405"/>
          <cell r="N405"/>
          <cell r="O405"/>
          <cell r="P405"/>
          <cell r="Q405"/>
          <cell r="R405"/>
          <cell r="S405"/>
          <cell r="T405"/>
          <cell r="U405"/>
          <cell r="V405"/>
        </row>
        <row r="406">
          <cell r="A406">
            <v>0</v>
          </cell>
          <cell r="B406"/>
          <cell r="C406"/>
          <cell r="D406"/>
          <cell r="E406"/>
          <cell r="F406"/>
          <cell r="G406"/>
          <cell r="H406"/>
          <cell r="I406"/>
          <cell r="J406"/>
          <cell r="K406"/>
          <cell r="L406"/>
          <cell r="M406"/>
          <cell r="N406"/>
          <cell r="O406"/>
          <cell r="P406"/>
          <cell r="Q406"/>
          <cell r="R406"/>
          <cell r="S406"/>
          <cell r="T406"/>
          <cell r="U406"/>
          <cell r="V406"/>
        </row>
        <row r="407">
          <cell r="A407">
            <v>0</v>
          </cell>
          <cell r="B407"/>
          <cell r="C407"/>
          <cell r="D407"/>
          <cell r="E407"/>
          <cell r="F407"/>
          <cell r="G407"/>
          <cell r="H407"/>
          <cell r="I407"/>
          <cell r="J407"/>
          <cell r="K407"/>
          <cell r="L407"/>
          <cell r="M407"/>
          <cell r="N407"/>
          <cell r="O407"/>
          <cell r="P407"/>
          <cell r="Q407"/>
          <cell r="R407"/>
          <cell r="S407"/>
          <cell r="T407"/>
          <cell r="U407"/>
          <cell r="V407"/>
        </row>
        <row r="408">
          <cell r="A408">
            <v>0</v>
          </cell>
          <cell r="B408"/>
          <cell r="C408"/>
          <cell r="D408"/>
          <cell r="E408"/>
          <cell r="F408"/>
          <cell r="G408"/>
          <cell r="H408"/>
          <cell r="I408"/>
          <cell r="J408"/>
          <cell r="K408"/>
          <cell r="L408"/>
          <cell r="M408"/>
          <cell r="N408"/>
          <cell r="O408"/>
          <cell r="P408"/>
          <cell r="Q408"/>
          <cell r="R408"/>
          <cell r="S408"/>
          <cell r="T408"/>
          <cell r="U408"/>
          <cell r="V408"/>
        </row>
        <row r="409">
          <cell r="A409">
            <v>0</v>
          </cell>
          <cell r="B409"/>
          <cell r="C409"/>
          <cell r="D409"/>
          <cell r="E409"/>
          <cell r="F409"/>
          <cell r="G409"/>
          <cell r="H409"/>
          <cell r="I409"/>
          <cell r="J409"/>
          <cell r="K409"/>
          <cell r="L409"/>
          <cell r="M409"/>
          <cell r="N409"/>
          <cell r="O409"/>
          <cell r="P409"/>
          <cell r="Q409"/>
          <cell r="R409"/>
          <cell r="S409"/>
          <cell r="T409"/>
          <cell r="U409"/>
          <cell r="V409"/>
        </row>
        <row r="410">
          <cell r="A410">
            <v>0</v>
          </cell>
          <cell r="B410"/>
          <cell r="C410"/>
          <cell r="D410"/>
          <cell r="E410"/>
          <cell r="F410"/>
          <cell r="G410"/>
          <cell r="H410"/>
          <cell r="I410"/>
          <cell r="J410"/>
          <cell r="K410"/>
          <cell r="L410"/>
          <cell r="M410"/>
          <cell r="N410"/>
          <cell r="O410"/>
          <cell r="P410"/>
          <cell r="Q410"/>
          <cell r="R410"/>
          <cell r="S410"/>
          <cell r="T410"/>
          <cell r="U410"/>
          <cell r="V410"/>
        </row>
        <row r="411">
          <cell r="A411">
            <v>0</v>
          </cell>
          <cell r="B411"/>
          <cell r="C411"/>
          <cell r="D411"/>
          <cell r="E411"/>
          <cell r="F411"/>
          <cell r="G411"/>
          <cell r="H411"/>
          <cell r="I411"/>
          <cell r="J411"/>
          <cell r="K411"/>
          <cell r="L411"/>
          <cell r="M411"/>
          <cell r="N411"/>
          <cell r="O411"/>
          <cell r="P411"/>
          <cell r="Q411"/>
          <cell r="R411"/>
          <cell r="S411"/>
          <cell r="T411"/>
          <cell r="U411"/>
          <cell r="V411"/>
        </row>
        <row r="412">
          <cell r="A412">
            <v>0</v>
          </cell>
          <cell r="B412"/>
          <cell r="C412"/>
          <cell r="D412"/>
          <cell r="E412"/>
          <cell r="F412"/>
          <cell r="G412"/>
          <cell r="H412"/>
          <cell r="I412"/>
          <cell r="J412"/>
          <cell r="K412"/>
          <cell r="L412"/>
          <cell r="M412"/>
          <cell r="N412"/>
          <cell r="O412"/>
          <cell r="P412"/>
          <cell r="Q412"/>
          <cell r="R412"/>
          <cell r="S412"/>
          <cell r="T412"/>
          <cell r="U412"/>
          <cell r="V412"/>
        </row>
        <row r="413">
          <cell r="A413">
            <v>0</v>
          </cell>
          <cell r="B413"/>
          <cell r="C413"/>
          <cell r="D413"/>
          <cell r="E413"/>
          <cell r="F413"/>
          <cell r="G413"/>
          <cell r="H413"/>
          <cell r="I413"/>
          <cell r="J413"/>
          <cell r="K413"/>
          <cell r="L413"/>
          <cell r="M413"/>
          <cell r="N413"/>
          <cell r="O413"/>
          <cell r="P413"/>
          <cell r="Q413"/>
          <cell r="R413"/>
          <cell r="S413"/>
          <cell r="T413"/>
          <cell r="U413"/>
          <cell r="V413"/>
        </row>
        <row r="414">
          <cell r="A414">
            <v>0</v>
          </cell>
          <cell r="B414"/>
          <cell r="C414"/>
          <cell r="D414"/>
          <cell r="E414"/>
          <cell r="F414"/>
          <cell r="G414"/>
          <cell r="H414"/>
          <cell r="I414"/>
          <cell r="J414"/>
          <cell r="K414"/>
          <cell r="L414"/>
          <cell r="M414"/>
          <cell r="N414"/>
          <cell r="O414"/>
          <cell r="P414"/>
          <cell r="Q414"/>
          <cell r="R414"/>
          <cell r="S414"/>
          <cell r="T414"/>
          <cell r="U414"/>
          <cell r="V414"/>
        </row>
        <row r="415">
          <cell r="A415">
            <v>0</v>
          </cell>
          <cell r="B415"/>
          <cell r="C415"/>
          <cell r="D415"/>
          <cell r="E415"/>
          <cell r="F415"/>
          <cell r="G415"/>
          <cell r="H415"/>
          <cell r="I415"/>
          <cell r="J415"/>
          <cell r="K415"/>
          <cell r="L415"/>
          <cell r="M415"/>
          <cell r="N415"/>
          <cell r="O415"/>
          <cell r="P415"/>
          <cell r="Q415"/>
          <cell r="R415"/>
          <cell r="S415"/>
          <cell r="T415"/>
          <cell r="U415"/>
          <cell r="V415"/>
        </row>
        <row r="416">
          <cell r="A416">
            <v>0</v>
          </cell>
          <cell r="B416"/>
          <cell r="C416"/>
          <cell r="D416"/>
          <cell r="E416"/>
          <cell r="F416"/>
          <cell r="G416"/>
          <cell r="H416"/>
          <cell r="I416"/>
          <cell r="J416"/>
          <cell r="K416"/>
          <cell r="L416"/>
          <cell r="M416"/>
          <cell r="N416"/>
          <cell r="O416"/>
          <cell r="P416"/>
          <cell r="Q416"/>
          <cell r="R416"/>
          <cell r="S416"/>
          <cell r="T416"/>
          <cell r="U416"/>
          <cell r="V416"/>
        </row>
        <row r="417">
          <cell r="A417">
            <v>0</v>
          </cell>
          <cell r="B417"/>
          <cell r="C417"/>
          <cell r="D417"/>
          <cell r="E417"/>
          <cell r="F417"/>
          <cell r="G417"/>
          <cell r="H417"/>
          <cell r="I417"/>
          <cell r="J417"/>
          <cell r="K417"/>
          <cell r="L417"/>
          <cell r="M417"/>
          <cell r="N417"/>
          <cell r="O417"/>
          <cell r="P417"/>
          <cell r="Q417"/>
          <cell r="R417"/>
          <cell r="S417"/>
          <cell r="T417"/>
          <cell r="U417"/>
          <cell r="V417"/>
        </row>
        <row r="418">
          <cell r="A418">
            <v>0</v>
          </cell>
          <cell r="B418"/>
          <cell r="C418"/>
          <cell r="D418"/>
          <cell r="E418"/>
          <cell r="F418"/>
          <cell r="G418"/>
          <cell r="H418"/>
          <cell r="I418"/>
          <cell r="J418"/>
          <cell r="K418"/>
          <cell r="L418"/>
          <cell r="M418"/>
          <cell r="N418"/>
          <cell r="O418"/>
          <cell r="P418"/>
          <cell r="Q418"/>
          <cell r="R418"/>
          <cell r="S418"/>
          <cell r="T418"/>
          <cell r="U418"/>
          <cell r="V418"/>
        </row>
        <row r="419">
          <cell r="A419">
            <v>0</v>
          </cell>
          <cell r="B419"/>
          <cell r="C419"/>
          <cell r="D419"/>
          <cell r="E419"/>
          <cell r="F419"/>
          <cell r="G419"/>
          <cell r="H419"/>
          <cell r="I419"/>
          <cell r="J419"/>
          <cell r="K419"/>
          <cell r="L419"/>
          <cell r="M419"/>
          <cell r="N419"/>
          <cell r="O419"/>
          <cell r="P419"/>
          <cell r="Q419"/>
          <cell r="R419"/>
          <cell r="S419"/>
          <cell r="T419"/>
          <cell r="U419"/>
          <cell r="V419"/>
        </row>
        <row r="420">
          <cell r="A420">
            <v>0</v>
          </cell>
          <cell r="B420"/>
          <cell r="C420"/>
          <cell r="D420"/>
          <cell r="E420"/>
          <cell r="F420"/>
          <cell r="G420"/>
          <cell r="H420"/>
          <cell r="I420"/>
          <cell r="J420"/>
          <cell r="K420"/>
          <cell r="L420"/>
          <cell r="M420"/>
          <cell r="N420"/>
          <cell r="O420"/>
          <cell r="P420"/>
          <cell r="Q420"/>
          <cell r="R420"/>
          <cell r="S420"/>
          <cell r="T420"/>
          <cell r="U420"/>
          <cell r="V420"/>
        </row>
        <row r="421">
          <cell r="A421">
            <v>0</v>
          </cell>
          <cell r="B421"/>
          <cell r="C421"/>
          <cell r="D421"/>
          <cell r="E421"/>
          <cell r="F421"/>
          <cell r="G421"/>
          <cell r="H421"/>
          <cell r="I421"/>
          <cell r="J421"/>
          <cell r="K421"/>
          <cell r="L421"/>
          <cell r="M421"/>
          <cell r="N421"/>
          <cell r="O421"/>
          <cell r="P421"/>
          <cell r="Q421"/>
          <cell r="R421"/>
          <cell r="S421"/>
          <cell r="T421"/>
          <cell r="U421"/>
          <cell r="V421"/>
        </row>
        <row r="422">
          <cell r="A422">
            <v>0</v>
          </cell>
          <cell r="B422"/>
          <cell r="C422"/>
          <cell r="D422"/>
          <cell r="E422"/>
          <cell r="F422"/>
          <cell r="G422"/>
          <cell r="H422"/>
          <cell r="I422"/>
          <cell r="J422"/>
          <cell r="K422"/>
          <cell r="L422"/>
          <cell r="M422"/>
          <cell r="N422"/>
          <cell r="O422"/>
          <cell r="P422"/>
          <cell r="Q422"/>
          <cell r="R422"/>
          <cell r="S422"/>
          <cell r="T422"/>
          <cell r="U422"/>
          <cell r="V422"/>
        </row>
        <row r="423">
          <cell r="A423">
            <v>0</v>
          </cell>
          <cell r="B423"/>
          <cell r="C423"/>
          <cell r="D423"/>
          <cell r="E423"/>
          <cell r="F423"/>
          <cell r="G423"/>
          <cell r="H423"/>
          <cell r="I423"/>
          <cell r="J423"/>
          <cell r="K423"/>
          <cell r="L423"/>
          <cell r="M423"/>
          <cell r="N423"/>
          <cell r="O423"/>
          <cell r="P423"/>
          <cell r="Q423"/>
          <cell r="R423"/>
          <cell r="S423"/>
          <cell r="T423"/>
          <cell r="U423"/>
          <cell r="V423"/>
        </row>
        <row r="424">
          <cell r="A424">
            <v>0</v>
          </cell>
          <cell r="B424"/>
          <cell r="C424"/>
          <cell r="D424"/>
          <cell r="E424"/>
          <cell r="F424"/>
          <cell r="G424"/>
          <cell r="H424"/>
          <cell r="I424"/>
          <cell r="J424"/>
          <cell r="K424"/>
          <cell r="L424"/>
          <cell r="M424"/>
          <cell r="N424"/>
          <cell r="O424"/>
          <cell r="P424"/>
          <cell r="Q424"/>
          <cell r="R424"/>
          <cell r="S424"/>
          <cell r="T424"/>
          <cell r="U424"/>
          <cell r="V424"/>
        </row>
        <row r="425">
          <cell r="A425">
            <v>0</v>
          </cell>
          <cell r="B425"/>
          <cell r="C425"/>
          <cell r="D425"/>
          <cell r="E425"/>
          <cell r="F425"/>
          <cell r="G425"/>
          <cell r="H425"/>
          <cell r="I425"/>
          <cell r="J425"/>
          <cell r="K425"/>
          <cell r="L425"/>
          <cell r="M425"/>
          <cell r="N425"/>
          <cell r="O425"/>
          <cell r="P425"/>
          <cell r="Q425"/>
          <cell r="R425"/>
          <cell r="S425"/>
          <cell r="T425"/>
          <cell r="U425"/>
          <cell r="V425"/>
        </row>
        <row r="426">
          <cell r="A426">
            <v>0</v>
          </cell>
          <cell r="B426"/>
          <cell r="C426"/>
          <cell r="D426"/>
          <cell r="E426"/>
          <cell r="F426"/>
          <cell r="G426"/>
          <cell r="H426"/>
          <cell r="I426"/>
          <cell r="J426"/>
          <cell r="K426"/>
          <cell r="L426"/>
          <cell r="M426"/>
          <cell r="N426"/>
          <cell r="O426"/>
          <cell r="P426"/>
          <cell r="Q426"/>
          <cell r="R426"/>
          <cell r="S426"/>
          <cell r="T426"/>
          <cell r="U426"/>
          <cell r="V426"/>
        </row>
        <row r="427">
          <cell r="A427">
            <v>0</v>
          </cell>
          <cell r="B427"/>
          <cell r="C427"/>
          <cell r="D427"/>
          <cell r="E427"/>
          <cell r="F427"/>
          <cell r="G427"/>
          <cell r="H427"/>
          <cell r="I427"/>
          <cell r="J427"/>
          <cell r="K427"/>
          <cell r="L427"/>
          <cell r="M427"/>
          <cell r="N427"/>
          <cell r="O427"/>
          <cell r="P427"/>
          <cell r="Q427"/>
          <cell r="R427"/>
          <cell r="S427"/>
          <cell r="T427"/>
          <cell r="U427"/>
          <cell r="V427"/>
        </row>
        <row r="428">
          <cell r="A428">
            <v>0</v>
          </cell>
          <cell r="B428"/>
          <cell r="C428"/>
          <cell r="D428"/>
          <cell r="E428"/>
          <cell r="F428"/>
          <cell r="G428"/>
          <cell r="H428"/>
          <cell r="I428"/>
          <cell r="J428"/>
          <cell r="K428"/>
          <cell r="L428"/>
          <cell r="M428"/>
          <cell r="N428"/>
          <cell r="O428"/>
          <cell r="P428"/>
          <cell r="Q428"/>
          <cell r="R428"/>
          <cell r="S428"/>
          <cell r="T428"/>
          <cell r="U428"/>
          <cell r="V428"/>
        </row>
        <row r="429">
          <cell r="A429">
            <v>0</v>
          </cell>
          <cell r="B429"/>
          <cell r="C429"/>
          <cell r="D429"/>
          <cell r="E429"/>
          <cell r="F429"/>
          <cell r="G429"/>
          <cell r="H429"/>
          <cell r="I429"/>
          <cell r="J429"/>
          <cell r="K429"/>
          <cell r="L429"/>
          <cell r="M429"/>
          <cell r="N429"/>
          <cell r="O429"/>
          <cell r="P429"/>
          <cell r="Q429"/>
          <cell r="R429"/>
          <cell r="S429"/>
          <cell r="T429"/>
          <cell r="U429"/>
          <cell r="V429"/>
        </row>
        <row r="430">
          <cell r="A430">
            <v>0</v>
          </cell>
          <cell r="B430"/>
          <cell r="C430"/>
          <cell r="D430"/>
          <cell r="E430"/>
          <cell r="F430"/>
          <cell r="G430"/>
          <cell r="H430"/>
          <cell r="I430"/>
          <cell r="J430"/>
          <cell r="K430"/>
          <cell r="L430"/>
          <cell r="M430"/>
          <cell r="N430"/>
          <cell r="O430"/>
          <cell r="P430"/>
          <cell r="Q430"/>
          <cell r="R430"/>
          <cell r="S430"/>
          <cell r="T430"/>
          <cell r="U430"/>
          <cell r="V430"/>
        </row>
        <row r="431">
          <cell r="A431">
            <v>0</v>
          </cell>
          <cell r="B431"/>
          <cell r="C431"/>
          <cell r="D431"/>
          <cell r="E431"/>
          <cell r="F431"/>
          <cell r="G431"/>
          <cell r="H431"/>
          <cell r="I431"/>
          <cell r="J431"/>
          <cell r="K431"/>
          <cell r="L431"/>
          <cell r="M431"/>
          <cell r="N431"/>
          <cell r="O431"/>
          <cell r="P431"/>
          <cell r="Q431"/>
          <cell r="R431"/>
          <cell r="S431"/>
          <cell r="T431"/>
          <cell r="U431"/>
          <cell r="V431"/>
        </row>
        <row r="432">
          <cell r="A432">
            <v>0</v>
          </cell>
          <cell r="B432"/>
          <cell r="C432"/>
          <cell r="D432"/>
          <cell r="E432"/>
          <cell r="F432"/>
          <cell r="G432"/>
          <cell r="H432"/>
          <cell r="I432"/>
          <cell r="J432"/>
          <cell r="K432"/>
          <cell r="L432"/>
          <cell r="M432"/>
          <cell r="N432"/>
          <cell r="O432"/>
          <cell r="P432"/>
          <cell r="Q432"/>
          <cell r="R432"/>
          <cell r="S432"/>
          <cell r="T432"/>
          <cell r="U432"/>
          <cell r="V432"/>
        </row>
        <row r="433">
          <cell r="A433">
            <v>0</v>
          </cell>
          <cell r="B433"/>
          <cell r="C433"/>
          <cell r="D433"/>
          <cell r="E433"/>
          <cell r="F433"/>
          <cell r="G433"/>
          <cell r="H433"/>
          <cell r="I433"/>
          <cell r="J433"/>
          <cell r="K433"/>
          <cell r="L433"/>
          <cell r="M433"/>
          <cell r="N433"/>
          <cell r="O433"/>
          <cell r="P433"/>
          <cell r="Q433"/>
          <cell r="R433"/>
          <cell r="S433"/>
          <cell r="T433"/>
          <cell r="U433"/>
          <cell r="V433"/>
        </row>
        <row r="434">
          <cell r="A434">
            <v>0</v>
          </cell>
          <cell r="B434"/>
          <cell r="C434"/>
          <cell r="D434"/>
          <cell r="E434"/>
          <cell r="F434"/>
          <cell r="G434"/>
          <cell r="H434"/>
          <cell r="I434"/>
          <cell r="J434"/>
          <cell r="K434"/>
          <cell r="L434"/>
          <cell r="M434"/>
          <cell r="N434"/>
          <cell r="O434"/>
          <cell r="P434"/>
          <cell r="Q434"/>
          <cell r="R434"/>
          <cell r="S434"/>
          <cell r="T434"/>
          <cell r="U434"/>
          <cell r="V434"/>
        </row>
        <row r="435">
          <cell r="A435">
            <v>0</v>
          </cell>
          <cell r="B435"/>
          <cell r="C435"/>
          <cell r="D435"/>
          <cell r="E435"/>
          <cell r="F435"/>
          <cell r="G435"/>
          <cell r="H435"/>
          <cell r="I435"/>
          <cell r="J435"/>
          <cell r="K435"/>
          <cell r="L435"/>
          <cell r="M435"/>
          <cell r="N435"/>
          <cell r="O435"/>
          <cell r="P435"/>
          <cell r="Q435"/>
          <cell r="R435"/>
          <cell r="S435"/>
          <cell r="T435"/>
          <cell r="U435"/>
          <cell r="V435"/>
        </row>
        <row r="436">
          <cell r="A436">
            <v>0</v>
          </cell>
          <cell r="B436"/>
          <cell r="C436"/>
          <cell r="D436"/>
          <cell r="E436"/>
          <cell r="F436"/>
          <cell r="G436"/>
          <cell r="H436"/>
          <cell r="I436"/>
          <cell r="J436"/>
          <cell r="K436"/>
          <cell r="L436"/>
          <cell r="M436"/>
          <cell r="N436"/>
          <cell r="O436"/>
          <cell r="P436"/>
          <cell r="Q436"/>
          <cell r="R436"/>
          <cell r="S436"/>
          <cell r="T436"/>
          <cell r="U436"/>
          <cell r="V436"/>
        </row>
        <row r="437">
          <cell r="A437">
            <v>0</v>
          </cell>
          <cell r="B437"/>
          <cell r="C437"/>
          <cell r="D437"/>
          <cell r="E437"/>
          <cell r="F437"/>
          <cell r="G437"/>
          <cell r="H437"/>
          <cell r="I437"/>
          <cell r="J437"/>
          <cell r="K437"/>
          <cell r="L437"/>
          <cell r="M437"/>
          <cell r="N437"/>
          <cell r="O437"/>
          <cell r="P437"/>
          <cell r="Q437"/>
          <cell r="R437"/>
          <cell r="S437"/>
          <cell r="T437"/>
          <cell r="U437"/>
          <cell r="V437"/>
        </row>
        <row r="438">
          <cell r="A438">
            <v>0</v>
          </cell>
          <cell r="B438"/>
          <cell r="C438"/>
          <cell r="D438"/>
          <cell r="E438"/>
          <cell r="F438"/>
          <cell r="G438"/>
          <cell r="H438"/>
          <cell r="I438"/>
          <cell r="J438"/>
          <cell r="K438"/>
          <cell r="L438"/>
          <cell r="M438"/>
          <cell r="N438"/>
          <cell r="O438"/>
          <cell r="P438"/>
          <cell r="Q438"/>
          <cell r="R438"/>
          <cell r="S438"/>
          <cell r="T438"/>
          <cell r="U438"/>
          <cell r="V438"/>
        </row>
        <row r="439">
          <cell r="A439">
            <v>0</v>
          </cell>
          <cell r="B439"/>
          <cell r="C439"/>
          <cell r="D439"/>
          <cell r="E439"/>
          <cell r="F439"/>
          <cell r="G439"/>
          <cell r="H439"/>
          <cell r="I439"/>
          <cell r="J439"/>
          <cell r="K439"/>
          <cell r="L439"/>
          <cell r="M439"/>
          <cell r="N439"/>
          <cell r="O439"/>
          <cell r="P439"/>
          <cell r="Q439"/>
          <cell r="R439"/>
          <cell r="S439"/>
          <cell r="T439"/>
          <cell r="U439"/>
          <cell r="V439"/>
        </row>
        <row r="440">
          <cell r="A440">
            <v>0</v>
          </cell>
          <cell r="B440"/>
          <cell r="C440"/>
          <cell r="D440"/>
          <cell r="E440"/>
          <cell r="F440"/>
          <cell r="G440"/>
          <cell r="H440"/>
          <cell r="I440"/>
          <cell r="J440"/>
          <cell r="K440"/>
          <cell r="L440"/>
          <cell r="M440"/>
          <cell r="N440"/>
          <cell r="O440"/>
          <cell r="P440"/>
          <cell r="Q440"/>
          <cell r="R440"/>
          <cell r="S440"/>
          <cell r="T440"/>
          <cell r="U440"/>
          <cell r="V440"/>
        </row>
        <row r="441">
          <cell r="A441">
            <v>0</v>
          </cell>
          <cell r="B441"/>
          <cell r="C441"/>
          <cell r="D441"/>
          <cell r="E441"/>
          <cell r="F441"/>
          <cell r="G441"/>
          <cell r="H441"/>
          <cell r="I441"/>
          <cell r="J441"/>
          <cell r="K441"/>
          <cell r="L441"/>
          <cell r="M441"/>
          <cell r="N441"/>
          <cell r="O441"/>
          <cell r="P441"/>
          <cell r="Q441"/>
          <cell r="R441"/>
          <cell r="S441"/>
          <cell r="T441"/>
          <cell r="U441"/>
          <cell r="V441"/>
        </row>
        <row r="442">
          <cell r="A442">
            <v>0</v>
          </cell>
          <cell r="B442"/>
          <cell r="C442"/>
          <cell r="D442"/>
          <cell r="E442"/>
          <cell r="F442"/>
          <cell r="G442"/>
          <cell r="H442"/>
          <cell r="I442"/>
          <cell r="J442"/>
          <cell r="K442"/>
          <cell r="L442"/>
          <cell r="M442"/>
          <cell r="N442"/>
          <cell r="O442"/>
          <cell r="P442"/>
          <cell r="Q442"/>
          <cell r="R442"/>
          <cell r="S442"/>
          <cell r="T442"/>
          <cell r="U442"/>
          <cell r="V442"/>
        </row>
        <row r="443">
          <cell r="A443">
            <v>0</v>
          </cell>
          <cell r="B443"/>
          <cell r="C443"/>
          <cell r="D443"/>
          <cell r="E443"/>
          <cell r="F443"/>
          <cell r="G443"/>
          <cell r="H443"/>
          <cell r="I443"/>
          <cell r="J443"/>
          <cell r="K443"/>
          <cell r="L443"/>
          <cell r="M443"/>
          <cell r="N443"/>
          <cell r="O443"/>
          <cell r="P443"/>
          <cell r="Q443"/>
          <cell r="R443"/>
          <cell r="S443"/>
          <cell r="T443"/>
          <cell r="U443"/>
          <cell r="V443"/>
        </row>
        <row r="444">
          <cell r="A444">
            <v>0</v>
          </cell>
          <cell r="B444"/>
          <cell r="C444"/>
          <cell r="D444"/>
          <cell r="E444"/>
          <cell r="F444"/>
          <cell r="G444"/>
          <cell r="H444"/>
          <cell r="I444"/>
          <cell r="J444"/>
          <cell r="K444"/>
          <cell r="L444"/>
          <cell r="M444"/>
          <cell r="N444"/>
          <cell r="O444"/>
          <cell r="P444"/>
          <cell r="Q444"/>
          <cell r="R444"/>
          <cell r="S444"/>
          <cell r="T444"/>
          <cell r="U444"/>
          <cell r="V444"/>
        </row>
        <row r="445">
          <cell r="A445">
            <v>0</v>
          </cell>
          <cell r="B445"/>
          <cell r="C445"/>
          <cell r="D445"/>
          <cell r="E445"/>
          <cell r="F445"/>
          <cell r="G445"/>
          <cell r="H445"/>
          <cell r="I445"/>
          <cell r="J445"/>
          <cell r="K445"/>
          <cell r="L445"/>
          <cell r="M445"/>
          <cell r="N445"/>
          <cell r="O445"/>
          <cell r="P445"/>
          <cell r="Q445"/>
          <cell r="R445"/>
          <cell r="S445"/>
          <cell r="T445"/>
          <cell r="U445"/>
          <cell r="V445"/>
        </row>
        <row r="446">
          <cell r="A446">
            <v>0</v>
          </cell>
          <cell r="B446"/>
          <cell r="C446"/>
          <cell r="D446"/>
          <cell r="E446"/>
          <cell r="F446"/>
          <cell r="G446"/>
          <cell r="H446"/>
          <cell r="I446"/>
          <cell r="J446"/>
          <cell r="K446"/>
          <cell r="L446"/>
          <cell r="M446"/>
          <cell r="N446"/>
          <cell r="O446"/>
          <cell r="P446"/>
          <cell r="Q446"/>
          <cell r="R446"/>
          <cell r="S446"/>
          <cell r="T446"/>
          <cell r="U446"/>
          <cell r="V446"/>
        </row>
        <row r="447">
          <cell r="A447">
            <v>0</v>
          </cell>
          <cell r="B447"/>
          <cell r="C447"/>
          <cell r="D447"/>
          <cell r="E447"/>
          <cell r="F447"/>
          <cell r="G447"/>
          <cell r="H447"/>
          <cell r="I447"/>
          <cell r="J447"/>
          <cell r="K447"/>
          <cell r="L447"/>
          <cell r="M447"/>
          <cell r="N447"/>
          <cell r="O447"/>
          <cell r="P447"/>
          <cell r="Q447"/>
          <cell r="R447"/>
          <cell r="S447"/>
          <cell r="T447"/>
          <cell r="U447"/>
          <cell r="V447"/>
        </row>
        <row r="448">
          <cell r="A448">
            <v>0</v>
          </cell>
          <cell r="B448"/>
          <cell r="C448"/>
          <cell r="D448"/>
          <cell r="E448"/>
          <cell r="F448"/>
          <cell r="G448"/>
          <cell r="H448"/>
          <cell r="I448"/>
          <cell r="J448"/>
          <cell r="K448"/>
          <cell r="L448"/>
          <cell r="M448"/>
          <cell r="N448"/>
          <cell r="O448"/>
          <cell r="P448"/>
          <cell r="Q448"/>
          <cell r="R448"/>
          <cell r="S448"/>
          <cell r="T448"/>
          <cell r="U448"/>
          <cell r="V448"/>
        </row>
        <row r="449">
          <cell r="A449">
            <v>0</v>
          </cell>
          <cell r="B449"/>
          <cell r="C449"/>
          <cell r="D449"/>
          <cell r="E449"/>
          <cell r="F449"/>
          <cell r="G449"/>
          <cell r="H449"/>
          <cell r="I449"/>
          <cell r="J449"/>
          <cell r="K449"/>
          <cell r="L449"/>
          <cell r="M449"/>
          <cell r="N449"/>
          <cell r="O449"/>
          <cell r="P449"/>
          <cell r="Q449"/>
          <cell r="R449"/>
          <cell r="S449"/>
          <cell r="T449"/>
          <cell r="U449"/>
          <cell r="V449"/>
        </row>
        <row r="450">
          <cell r="A450">
            <v>0</v>
          </cell>
          <cell r="B450"/>
          <cell r="C450"/>
          <cell r="D450"/>
          <cell r="E450"/>
          <cell r="F450"/>
          <cell r="G450"/>
          <cell r="H450"/>
          <cell r="I450"/>
          <cell r="J450"/>
          <cell r="K450"/>
          <cell r="L450"/>
          <cell r="M450"/>
          <cell r="N450"/>
          <cell r="O450"/>
          <cell r="P450"/>
          <cell r="Q450"/>
          <cell r="R450"/>
          <cell r="S450"/>
          <cell r="T450"/>
          <cell r="U450"/>
          <cell r="V450"/>
        </row>
        <row r="451">
          <cell r="A451">
            <v>0</v>
          </cell>
          <cell r="B451"/>
          <cell r="C451"/>
          <cell r="D451"/>
          <cell r="E451"/>
          <cell r="F451"/>
          <cell r="G451"/>
          <cell r="H451"/>
          <cell r="I451"/>
          <cell r="J451"/>
          <cell r="K451"/>
          <cell r="L451"/>
          <cell r="M451"/>
          <cell r="N451"/>
          <cell r="O451"/>
          <cell r="P451"/>
          <cell r="Q451"/>
          <cell r="R451"/>
          <cell r="S451"/>
          <cell r="T451"/>
          <cell r="U451"/>
          <cell r="V451"/>
        </row>
        <row r="452">
          <cell r="A452">
            <v>0</v>
          </cell>
          <cell r="B452"/>
          <cell r="C452"/>
          <cell r="D452"/>
          <cell r="E452"/>
          <cell r="F452"/>
          <cell r="G452"/>
          <cell r="H452"/>
          <cell r="I452"/>
          <cell r="J452"/>
          <cell r="K452"/>
          <cell r="L452"/>
          <cell r="M452"/>
          <cell r="N452"/>
          <cell r="O452"/>
          <cell r="P452"/>
          <cell r="Q452"/>
          <cell r="R452"/>
          <cell r="S452"/>
          <cell r="T452"/>
          <cell r="U452"/>
          <cell r="V452"/>
        </row>
        <row r="453">
          <cell r="A453">
            <v>0</v>
          </cell>
          <cell r="B453"/>
          <cell r="C453"/>
          <cell r="D453"/>
          <cell r="E453"/>
          <cell r="F453"/>
          <cell r="G453"/>
          <cell r="H453"/>
          <cell r="I453"/>
          <cell r="J453"/>
          <cell r="K453"/>
          <cell r="L453"/>
          <cell r="M453"/>
          <cell r="N453"/>
          <cell r="O453"/>
          <cell r="P453"/>
          <cell r="Q453"/>
          <cell r="R453"/>
          <cell r="S453"/>
          <cell r="T453"/>
          <cell r="U453"/>
          <cell r="V453"/>
        </row>
        <row r="454">
          <cell r="A454">
            <v>0</v>
          </cell>
          <cell r="B454"/>
          <cell r="C454"/>
          <cell r="D454"/>
          <cell r="E454"/>
          <cell r="F454"/>
          <cell r="G454"/>
          <cell r="H454"/>
          <cell r="I454"/>
          <cell r="J454"/>
          <cell r="K454"/>
          <cell r="L454"/>
          <cell r="M454"/>
          <cell r="N454"/>
          <cell r="O454"/>
          <cell r="P454"/>
          <cell r="Q454"/>
          <cell r="R454"/>
          <cell r="S454"/>
          <cell r="T454"/>
          <cell r="U454"/>
          <cell r="V454"/>
        </row>
        <row r="455">
          <cell r="A455">
            <v>0</v>
          </cell>
          <cell r="B455"/>
          <cell r="C455"/>
          <cell r="D455"/>
          <cell r="E455"/>
          <cell r="F455"/>
          <cell r="G455"/>
          <cell r="H455"/>
          <cell r="I455"/>
          <cell r="J455"/>
          <cell r="K455"/>
          <cell r="L455"/>
          <cell r="M455"/>
          <cell r="N455"/>
          <cell r="O455"/>
          <cell r="P455"/>
          <cell r="Q455"/>
          <cell r="R455"/>
          <cell r="S455"/>
          <cell r="T455"/>
          <cell r="U455"/>
          <cell r="V455"/>
        </row>
        <row r="456">
          <cell r="A456">
            <v>0</v>
          </cell>
          <cell r="B456"/>
          <cell r="C456"/>
          <cell r="D456"/>
          <cell r="E456"/>
          <cell r="F456"/>
          <cell r="G456"/>
          <cell r="H456"/>
          <cell r="I456"/>
          <cell r="J456"/>
          <cell r="K456"/>
          <cell r="L456"/>
          <cell r="M456"/>
          <cell r="N456"/>
          <cell r="O456"/>
          <cell r="P456"/>
          <cell r="Q456"/>
          <cell r="R456"/>
          <cell r="S456"/>
          <cell r="T456"/>
          <cell r="U456"/>
          <cell r="V456"/>
        </row>
        <row r="457">
          <cell r="A457">
            <v>0</v>
          </cell>
          <cell r="B457"/>
          <cell r="C457"/>
          <cell r="D457"/>
          <cell r="E457"/>
          <cell r="F457"/>
          <cell r="G457"/>
          <cell r="H457"/>
          <cell r="I457"/>
          <cell r="J457"/>
          <cell r="K457"/>
          <cell r="L457"/>
          <cell r="M457"/>
          <cell r="N457"/>
          <cell r="O457"/>
          <cell r="P457"/>
          <cell r="Q457"/>
          <cell r="R457"/>
          <cell r="S457"/>
          <cell r="T457"/>
          <cell r="U457"/>
          <cell r="V457"/>
        </row>
        <row r="458">
          <cell r="A458">
            <v>0</v>
          </cell>
          <cell r="B458"/>
          <cell r="C458"/>
          <cell r="D458"/>
          <cell r="E458"/>
          <cell r="F458"/>
          <cell r="G458"/>
          <cell r="H458"/>
          <cell r="I458"/>
          <cell r="J458"/>
          <cell r="K458"/>
          <cell r="L458"/>
          <cell r="M458"/>
          <cell r="N458"/>
          <cell r="O458"/>
          <cell r="P458"/>
          <cell r="Q458"/>
          <cell r="R458"/>
          <cell r="S458"/>
          <cell r="T458"/>
          <cell r="U458"/>
          <cell r="V458"/>
        </row>
        <row r="459">
          <cell r="A459">
            <v>0</v>
          </cell>
          <cell r="B459"/>
          <cell r="C459"/>
          <cell r="D459"/>
          <cell r="E459"/>
          <cell r="F459"/>
          <cell r="G459"/>
          <cell r="H459"/>
          <cell r="I459"/>
          <cell r="J459"/>
          <cell r="K459"/>
          <cell r="L459"/>
          <cell r="M459"/>
          <cell r="N459"/>
          <cell r="O459"/>
          <cell r="P459"/>
          <cell r="Q459"/>
          <cell r="R459"/>
          <cell r="S459"/>
          <cell r="T459"/>
          <cell r="U459"/>
          <cell r="V459"/>
        </row>
        <row r="460">
          <cell r="A460">
            <v>0</v>
          </cell>
          <cell r="B460"/>
          <cell r="C460"/>
          <cell r="D460"/>
          <cell r="E460"/>
          <cell r="F460"/>
          <cell r="G460"/>
          <cell r="H460"/>
          <cell r="I460"/>
          <cell r="J460"/>
          <cell r="K460"/>
          <cell r="L460"/>
          <cell r="M460"/>
          <cell r="N460"/>
          <cell r="O460"/>
          <cell r="P460"/>
          <cell r="Q460"/>
          <cell r="R460"/>
          <cell r="S460"/>
          <cell r="T460"/>
          <cell r="U460"/>
          <cell r="V460"/>
        </row>
        <row r="461">
          <cell r="A461">
            <v>0</v>
          </cell>
          <cell r="B461"/>
          <cell r="C461"/>
          <cell r="D461"/>
          <cell r="E461"/>
          <cell r="F461"/>
          <cell r="G461"/>
          <cell r="H461"/>
          <cell r="I461"/>
          <cell r="J461"/>
          <cell r="K461"/>
          <cell r="L461"/>
          <cell r="M461"/>
          <cell r="N461"/>
          <cell r="O461"/>
          <cell r="P461"/>
          <cell r="Q461"/>
          <cell r="R461"/>
          <cell r="S461"/>
          <cell r="T461"/>
          <cell r="U461"/>
          <cell r="V461"/>
        </row>
        <row r="462">
          <cell r="A462">
            <v>0</v>
          </cell>
          <cell r="B462"/>
          <cell r="C462"/>
          <cell r="D462"/>
          <cell r="E462"/>
          <cell r="F462"/>
          <cell r="G462"/>
          <cell r="H462"/>
          <cell r="I462"/>
          <cell r="J462"/>
          <cell r="K462"/>
          <cell r="L462"/>
          <cell r="M462"/>
          <cell r="N462"/>
          <cell r="O462"/>
          <cell r="P462"/>
          <cell r="Q462"/>
          <cell r="R462"/>
          <cell r="S462"/>
          <cell r="T462"/>
          <cell r="U462"/>
          <cell r="V462"/>
        </row>
        <row r="463">
          <cell r="A463">
            <v>0</v>
          </cell>
          <cell r="B463"/>
          <cell r="C463"/>
          <cell r="D463"/>
          <cell r="E463"/>
          <cell r="F463"/>
          <cell r="G463"/>
          <cell r="H463"/>
          <cell r="I463"/>
          <cell r="J463"/>
          <cell r="K463"/>
          <cell r="L463"/>
          <cell r="M463"/>
          <cell r="N463"/>
          <cell r="O463"/>
          <cell r="P463"/>
          <cell r="Q463"/>
          <cell r="R463"/>
          <cell r="S463"/>
          <cell r="T463"/>
          <cell r="U463"/>
          <cell r="V463"/>
        </row>
        <row r="464">
          <cell r="A464">
            <v>0</v>
          </cell>
          <cell r="B464"/>
          <cell r="C464"/>
          <cell r="D464"/>
          <cell r="E464"/>
          <cell r="F464"/>
          <cell r="G464"/>
          <cell r="H464"/>
          <cell r="I464"/>
          <cell r="J464"/>
          <cell r="K464"/>
          <cell r="L464"/>
          <cell r="M464"/>
          <cell r="N464"/>
          <cell r="O464"/>
          <cell r="P464"/>
          <cell r="Q464"/>
          <cell r="R464"/>
          <cell r="S464"/>
          <cell r="T464"/>
          <cell r="U464"/>
          <cell r="V464"/>
        </row>
        <row r="465">
          <cell r="A465">
            <v>0</v>
          </cell>
          <cell r="B465"/>
          <cell r="C465"/>
          <cell r="D465"/>
          <cell r="E465"/>
          <cell r="F465"/>
          <cell r="G465"/>
          <cell r="H465"/>
          <cell r="I465"/>
          <cell r="J465"/>
          <cell r="K465"/>
          <cell r="L465"/>
          <cell r="M465"/>
          <cell r="N465"/>
          <cell r="O465"/>
          <cell r="P465"/>
          <cell r="Q465"/>
          <cell r="R465"/>
          <cell r="S465"/>
          <cell r="T465"/>
          <cell r="U465"/>
          <cell r="V465"/>
        </row>
        <row r="466">
          <cell r="A466">
            <v>0</v>
          </cell>
          <cell r="B466"/>
          <cell r="C466"/>
          <cell r="D466"/>
          <cell r="E466"/>
          <cell r="F466"/>
          <cell r="G466"/>
          <cell r="H466"/>
          <cell r="I466"/>
          <cell r="J466"/>
          <cell r="K466"/>
          <cell r="L466"/>
          <cell r="M466"/>
          <cell r="N466"/>
          <cell r="O466"/>
          <cell r="P466"/>
          <cell r="Q466"/>
          <cell r="R466"/>
          <cell r="S466"/>
          <cell r="T466"/>
          <cell r="U466"/>
          <cell r="V466"/>
        </row>
        <row r="467">
          <cell r="A467">
            <v>0</v>
          </cell>
          <cell r="B467"/>
          <cell r="C467"/>
          <cell r="D467"/>
          <cell r="E467"/>
          <cell r="F467"/>
          <cell r="G467"/>
          <cell r="H467"/>
          <cell r="I467"/>
          <cell r="J467"/>
          <cell r="K467"/>
          <cell r="L467"/>
          <cell r="M467"/>
          <cell r="N467"/>
          <cell r="O467"/>
          <cell r="P467"/>
          <cell r="Q467"/>
          <cell r="R467"/>
          <cell r="S467"/>
          <cell r="T467"/>
          <cell r="U467"/>
          <cell r="V467"/>
        </row>
        <row r="468">
          <cell r="A468">
            <v>0</v>
          </cell>
          <cell r="B468"/>
          <cell r="C468"/>
          <cell r="D468"/>
          <cell r="E468"/>
          <cell r="F468"/>
          <cell r="G468"/>
          <cell r="H468"/>
          <cell r="I468"/>
          <cell r="J468"/>
          <cell r="K468"/>
          <cell r="L468"/>
          <cell r="M468"/>
          <cell r="N468"/>
          <cell r="O468"/>
          <cell r="P468"/>
          <cell r="Q468"/>
          <cell r="R468"/>
          <cell r="S468"/>
          <cell r="T468"/>
          <cell r="U468"/>
          <cell r="V468"/>
        </row>
        <row r="469">
          <cell r="A469">
            <v>0</v>
          </cell>
          <cell r="B469"/>
          <cell r="C469"/>
          <cell r="D469"/>
          <cell r="E469"/>
          <cell r="F469"/>
          <cell r="G469"/>
          <cell r="H469"/>
          <cell r="I469"/>
          <cell r="J469"/>
          <cell r="K469"/>
          <cell r="L469"/>
          <cell r="M469"/>
          <cell r="N469"/>
          <cell r="O469"/>
          <cell r="P469"/>
          <cell r="Q469"/>
          <cell r="R469"/>
          <cell r="S469"/>
          <cell r="T469"/>
          <cell r="U469"/>
          <cell r="V469"/>
        </row>
        <row r="470">
          <cell r="A470">
            <v>0</v>
          </cell>
          <cell r="B470"/>
          <cell r="C470"/>
          <cell r="D470"/>
          <cell r="E470"/>
          <cell r="F470"/>
          <cell r="G470"/>
          <cell r="H470"/>
          <cell r="I470"/>
          <cell r="J470"/>
          <cell r="K470"/>
          <cell r="L470"/>
          <cell r="M470"/>
          <cell r="N470"/>
          <cell r="O470"/>
          <cell r="P470"/>
          <cell r="Q470"/>
          <cell r="R470"/>
          <cell r="S470"/>
          <cell r="T470"/>
          <cell r="U470"/>
          <cell r="V470"/>
        </row>
        <row r="471">
          <cell r="A471">
            <v>0</v>
          </cell>
          <cell r="B471"/>
          <cell r="C471"/>
          <cell r="D471"/>
          <cell r="E471"/>
          <cell r="F471"/>
          <cell r="G471"/>
          <cell r="H471"/>
          <cell r="I471"/>
          <cell r="J471"/>
          <cell r="K471"/>
          <cell r="L471"/>
          <cell r="M471"/>
          <cell r="N471"/>
          <cell r="O471"/>
          <cell r="P471"/>
          <cell r="Q471"/>
          <cell r="R471"/>
          <cell r="S471"/>
          <cell r="T471"/>
          <cell r="U471"/>
          <cell r="V471"/>
        </row>
        <row r="472">
          <cell r="A472">
            <v>0</v>
          </cell>
          <cell r="B472"/>
          <cell r="C472"/>
          <cell r="D472"/>
          <cell r="E472"/>
          <cell r="F472"/>
          <cell r="G472"/>
          <cell r="H472"/>
          <cell r="I472"/>
          <cell r="J472"/>
          <cell r="K472"/>
          <cell r="L472"/>
          <cell r="M472"/>
          <cell r="N472"/>
          <cell r="O472"/>
          <cell r="P472"/>
          <cell r="Q472"/>
          <cell r="R472"/>
          <cell r="S472"/>
          <cell r="T472"/>
          <cell r="U472"/>
          <cell r="V472"/>
        </row>
        <row r="473">
          <cell r="A473">
            <v>0</v>
          </cell>
          <cell r="B473"/>
          <cell r="C473"/>
          <cell r="D473"/>
          <cell r="E473"/>
          <cell r="F473"/>
          <cell r="G473"/>
          <cell r="H473"/>
          <cell r="I473"/>
          <cell r="J473"/>
          <cell r="K473"/>
          <cell r="L473"/>
          <cell r="M473"/>
          <cell r="N473"/>
          <cell r="O473"/>
          <cell r="P473"/>
          <cell r="Q473"/>
          <cell r="R473"/>
          <cell r="S473"/>
          <cell r="T473"/>
          <cell r="U473"/>
          <cell r="V473"/>
        </row>
        <row r="474">
          <cell r="A474">
            <v>0</v>
          </cell>
          <cell r="B474"/>
          <cell r="C474"/>
          <cell r="D474"/>
          <cell r="E474"/>
          <cell r="F474"/>
          <cell r="G474"/>
          <cell r="H474"/>
          <cell r="I474"/>
          <cell r="J474"/>
          <cell r="K474"/>
          <cell r="L474"/>
          <cell r="M474"/>
          <cell r="N474"/>
          <cell r="O474"/>
          <cell r="P474"/>
          <cell r="Q474"/>
          <cell r="R474"/>
          <cell r="S474"/>
          <cell r="T474"/>
          <cell r="U474"/>
          <cell r="V474"/>
        </row>
        <row r="475">
          <cell r="A475">
            <v>0</v>
          </cell>
          <cell r="B475"/>
          <cell r="C475"/>
          <cell r="D475"/>
          <cell r="E475"/>
          <cell r="F475"/>
          <cell r="G475"/>
          <cell r="H475"/>
          <cell r="I475"/>
          <cell r="J475"/>
          <cell r="K475"/>
          <cell r="L475"/>
          <cell r="M475"/>
          <cell r="N475"/>
          <cell r="O475"/>
          <cell r="P475"/>
          <cell r="Q475"/>
          <cell r="R475"/>
          <cell r="S475"/>
          <cell r="T475"/>
          <cell r="U475"/>
          <cell r="V475"/>
        </row>
        <row r="476">
          <cell r="A476">
            <v>0</v>
          </cell>
          <cell r="B476"/>
          <cell r="C476"/>
          <cell r="D476"/>
          <cell r="E476"/>
          <cell r="F476"/>
          <cell r="G476"/>
          <cell r="H476"/>
          <cell r="I476"/>
          <cell r="J476"/>
          <cell r="K476"/>
          <cell r="L476"/>
          <cell r="M476"/>
          <cell r="N476"/>
          <cell r="O476"/>
          <cell r="P476"/>
          <cell r="Q476"/>
          <cell r="R476"/>
          <cell r="S476"/>
          <cell r="T476"/>
          <cell r="U476"/>
          <cell r="V476"/>
        </row>
        <row r="477">
          <cell r="A477">
            <v>0</v>
          </cell>
          <cell r="B477"/>
          <cell r="C477"/>
          <cell r="D477"/>
          <cell r="E477"/>
          <cell r="F477"/>
          <cell r="G477"/>
          <cell r="H477"/>
          <cell r="I477"/>
          <cell r="J477"/>
          <cell r="K477"/>
          <cell r="L477"/>
          <cell r="M477"/>
          <cell r="N477"/>
          <cell r="O477"/>
          <cell r="P477"/>
          <cell r="Q477"/>
          <cell r="R477"/>
          <cell r="S477"/>
          <cell r="T477"/>
          <cell r="U477"/>
          <cell r="V477"/>
        </row>
        <row r="478">
          <cell r="A478">
            <v>0</v>
          </cell>
          <cell r="B478"/>
          <cell r="C478"/>
          <cell r="D478"/>
          <cell r="E478"/>
          <cell r="F478"/>
          <cell r="G478"/>
          <cell r="H478"/>
          <cell r="I478"/>
          <cell r="J478"/>
          <cell r="K478"/>
          <cell r="L478"/>
          <cell r="M478"/>
          <cell r="N478"/>
          <cell r="O478"/>
          <cell r="P478"/>
          <cell r="Q478"/>
          <cell r="R478"/>
          <cell r="S478"/>
          <cell r="T478"/>
          <cell r="U478"/>
          <cell r="V478"/>
        </row>
        <row r="479">
          <cell r="A479">
            <v>0</v>
          </cell>
          <cell r="B479"/>
          <cell r="C479"/>
          <cell r="D479"/>
          <cell r="E479"/>
          <cell r="F479"/>
          <cell r="G479"/>
          <cell r="H479"/>
          <cell r="I479"/>
          <cell r="J479"/>
          <cell r="K479"/>
          <cell r="L479"/>
          <cell r="M479"/>
          <cell r="N479"/>
          <cell r="O479"/>
          <cell r="P479"/>
          <cell r="Q479"/>
          <cell r="R479"/>
          <cell r="S479"/>
          <cell r="T479"/>
          <cell r="U479"/>
          <cell r="V479"/>
        </row>
        <row r="480">
          <cell r="A480">
            <v>0</v>
          </cell>
          <cell r="B480"/>
          <cell r="C480"/>
          <cell r="D480"/>
          <cell r="E480"/>
          <cell r="F480"/>
          <cell r="G480"/>
          <cell r="H480"/>
          <cell r="I480"/>
          <cell r="J480"/>
          <cell r="K480"/>
          <cell r="L480"/>
          <cell r="M480"/>
          <cell r="N480"/>
          <cell r="O480"/>
          <cell r="P480"/>
          <cell r="Q480"/>
          <cell r="R480"/>
          <cell r="S480"/>
          <cell r="T480"/>
          <cell r="U480"/>
          <cell r="V480"/>
        </row>
        <row r="481">
          <cell r="A481">
            <v>0</v>
          </cell>
          <cell r="B481"/>
          <cell r="C481"/>
          <cell r="D481"/>
          <cell r="E481"/>
          <cell r="F481"/>
          <cell r="G481"/>
          <cell r="H481"/>
          <cell r="I481"/>
          <cell r="J481"/>
          <cell r="K481"/>
          <cell r="L481"/>
          <cell r="M481"/>
          <cell r="N481"/>
          <cell r="O481"/>
          <cell r="P481"/>
          <cell r="Q481"/>
          <cell r="R481"/>
          <cell r="S481"/>
          <cell r="T481"/>
          <cell r="U481"/>
          <cell r="V481"/>
        </row>
        <row r="482">
          <cell r="A482">
            <v>0</v>
          </cell>
          <cell r="B482"/>
          <cell r="C482"/>
          <cell r="D482"/>
          <cell r="E482"/>
          <cell r="F482"/>
          <cell r="G482"/>
          <cell r="H482"/>
          <cell r="I482"/>
          <cell r="J482"/>
          <cell r="K482"/>
          <cell r="L482"/>
          <cell r="M482"/>
          <cell r="N482"/>
          <cell r="O482"/>
          <cell r="P482"/>
          <cell r="Q482"/>
          <cell r="R482"/>
          <cell r="S482"/>
          <cell r="T482"/>
          <cell r="U482"/>
          <cell r="V482"/>
        </row>
        <row r="483">
          <cell r="A483">
            <v>0</v>
          </cell>
          <cell r="B483"/>
          <cell r="C483"/>
          <cell r="D483"/>
          <cell r="E483"/>
          <cell r="F483"/>
          <cell r="G483"/>
          <cell r="H483"/>
          <cell r="I483"/>
          <cell r="J483"/>
          <cell r="K483"/>
          <cell r="L483"/>
          <cell r="M483"/>
          <cell r="N483"/>
          <cell r="O483"/>
          <cell r="P483"/>
          <cell r="Q483"/>
          <cell r="R483"/>
          <cell r="S483"/>
          <cell r="T483"/>
          <cell r="U483"/>
          <cell r="V483"/>
        </row>
        <row r="484">
          <cell r="A484">
            <v>0</v>
          </cell>
          <cell r="B484"/>
          <cell r="C484"/>
          <cell r="D484"/>
          <cell r="E484"/>
          <cell r="F484"/>
          <cell r="G484"/>
          <cell r="H484"/>
          <cell r="I484"/>
          <cell r="J484"/>
          <cell r="K484"/>
          <cell r="L484"/>
          <cell r="M484"/>
          <cell r="N484"/>
          <cell r="O484"/>
          <cell r="P484"/>
          <cell r="Q484"/>
          <cell r="R484"/>
          <cell r="S484"/>
          <cell r="T484"/>
          <cell r="U484"/>
          <cell r="V484"/>
        </row>
        <row r="485">
          <cell r="A485">
            <v>0</v>
          </cell>
          <cell r="B485"/>
          <cell r="C485"/>
          <cell r="D485"/>
          <cell r="E485"/>
          <cell r="F485"/>
          <cell r="G485"/>
          <cell r="H485"/>
          <cell r="I485"/>
          <cell r="J485"/>
          <cell r="K485"/>
          <cell r="L485"/>
          <cell r="M485"/>
          <cell r="N485"/>
          <cell r="O485"/>
          <cell r="P485"/>
          <cell r="Q485"/>
          <cell r="R485"/>
          <cell r="S485"/>
          <cell r="T485"/>
          <cell r="U485"/>
          <cell r="V485"/>
        </row>
        <row r="486">
          <cell r="A486">
            <v>0</v>
          </cell>
          <cell r="B486"/>
          <cell r="C486"/>
          <cell r="D486"/>
          <cell r="E486"/>
          <cell r="F486"/>
          <cell r="G486"/>
          <cell r="H486"/>
          <cell r="I486"/>
          <cell r="J486"/>
          <cell r="K486"/>
          <cell r="L486"/>
          <cell r="M486"/>
          <cell r="N486"/>
          <cell r="O486"/>
          <cell r="P486"/>
          <cell r="Q486"/>
          <cell r="R486"/>
          <cell r="S486"/>
          <cell r="T486"/>
          <cell r="U486"/>
          <cell r="V486"/>
        </row>
        <row r="487">
          <cell r="A487">
            <v>0</v>
          </cell>
          <cell r="B487"/>
          <cell r="C487"/>
          <cell r="D487"/>
          <cell r="E487"/>
          <cell r="F487"/>
          <cell r="G487"/>
          <cell r="H487"/>
          <cell r="I487"/>
          <cell r="J487"/>
          <cell r="K487"/>
          <cell r="L487"/>
          <cell r="M487"/>
          <cell r="N487"/>
          <cell r="O487"/>
          <cell r="P487"/>
          <cell r="Q487"/>
          <cell r="R487"/>
          <cell r="S487"/>
          <cell r="T487"/>
          <cell r="U487"/>
          <cell r="V487"/>
        </row>
        <row r="488">
          <cell r="A488">
            <v>0</v>
          </cell>
          <cell r="B488"/>
          <cell r="C488"/>
          <cell r="D488"/>
          <cell r="E488"/>
          <cell r="F488"/>
          <cell r="G488"/>
          <cell r="H488"/>
          <cell r="I488"/>
          <cell r="J488"/>
          <cell r="K488"/>
          <cell r="L488"/>
          <cell r="M488"/>
          <cell r="N488"/>
          <cell r="O488"/>
          <cell r="P488"/>
          <cell r="Q488"/>
          <cell r="R488"/>
          <cell r="S488"/>
          <cell r="T488"/>
          <cell r="U488"/>
          <cell r="V488"/>
        </row>
        <row r="489">
          <cell r="A489">
            <v>0</v>
          </cell>
          <cell r="B489"/>
          <cell r="C489"/>
          <cell r="D489"/>
          <cell r="E489"/>
          <cell r="F489"/>
          <cell r="G489"/>
          <cell r="H489"/>
          <cell r="I489"/>
          <cell r="J489"/>
          <cell r="K489"/>
          <cell r="L489"/>
          <cell r="M489"/>
          <cell r="N489"/>
          <cell r="O489"/>
          <cell r="P489"/>
          <cell r="Q489"/>
          <cell r="R489"/>
          <cell r="S489"/>
          <cell r="T489"/>
          <cell r="U489"/>
          <cell r="V489"/>
        </row>
        <row r="490">
          <cell r="A490">
            <v>0</v>
          </cell>
          <cell r="B490"/>
          <cell r="C490"/>
          <cell r="D490"/>
          <cell r="E490"/>
          <cell r="F490"/>
          <cell r="G490"/>
          <cell r="H490"/>
          <cell r="I490"/>
          <cell r="J490"/>
          <cell r="K490"/>
          <cell r="L490"/>
          <cell r="M490"/>
          <cell r="N490"/>
          <cell r="O490"/>
          <cell r="P490"/>
          <cell r="Q490"/>
          <cell r="R490"/>
          <cell r="S490"/>
          <cell r="T490"/>
          <cell r="U490"/>
          <cell r="V490"/>
        </row>
        <row r="491">
          <cell r="A491">
            <v>0</v>
          </cell>
          <cell r="B491"/>
          <cell r="C491"/>
          <cell r="D491"/>
          <cell r="E491"/>
          <cell r="F491"/>
          <cell r="G491"/>
          <cell r="H491"/>
          <cell r="I491"/>
          <cell r="J491"/>
          <cell r="K491"/>
          <cell r="L491"/>
          <cell r="M491"/>
          <cell r="N491"/>
          <cell r="O491"/>
          <cell r="P491"/>
          <cell r="Q491"/>
          <cell r="R491"/>
          <cell r="S491"/>
          <cell r="T491"/>
          <cell r="U491"/>
          <cell r="V491"/>
        </row>
        <row r="492">
          <cell r="A492">
            <v>0</v>
          </cell>
          <cell r="B492"/>
          <cell r="C492"/>
          <cell r="D492"/>
          <cell r="E492"/>
          <cell r="F492"/>
          <cell r="G492"/>
          <cell r="H492"/>
          <cell r="I492"/>
          <cell r="J492"/>
          <cell r="K492"/>
          <cell r="L492"/>
          <cell r="M492"/>
          <cell r="N492"/>
          <cell r="O492"/>
          <cell r="P492"/>
          <cell r="Q492"/>
          <cell r="R492"/>
          <cell r="S492"/>
          <cell r="T492"/>
          <cell r="U492"/>
          <cell r="V492"/>
        </row>
        <row r="493">
          <cell r="A493">
            <v>0</v>
          </cell>
          <cell r="B493"/>
          <cell r="C493"/>
          <cell r="D493"/>
          <cell r="E493"/>
          <cell r="F493"/>
          <cell r="G493"/>
          <cell r="H493"/>
          <cell r="I493"/>
          <cell r="J493"/>
          <cell r="K493"/>
          <cell r="L493"/>
          <cell r="M493"/>
          <cell r="N493"/>
          <cell r="O493"/>
          <cell r="P493"/>
          <cell r="Q493"/>
          <cell r="R493"/>
          <cell r="S493"/>
          <cell r="T493"/>
          <cell r="U493"/>
          <cell r="V493"/>
        </row>
        <row r="494">
          <cell r="A494">
            <v>0</v>
          </cell>
          <cell r="B494"/>
          <cell r="C494"/>
          <cell r="D494"/>
          <cell r="E494"/>
          <cell r="F494"/>
          <cell r="G494"/>
          <cell r="H494"/>
          <cell r="I494"/>
          <cell r="J494"/>
          <cell r="K494"/>
          <cell r="L494"/>
          <cell r="M494"/>
          <cell r="N494"/>
          <cell r="O494"/>
          <cell r="P494"/>
          <cell r="Q494"/>
          <cell r="R494"/>
          <cell r="S494"/>
          <cell r="T494"/>
          <cell r="U494"/>
          <cell r="V494"/>
        </row>
        <row r="495">
          <cell r="A495">
            <v>0</v>
          </cell>
          <cell r="B495"/>
          <cell r="C495"/>
          <cell r="D495"/>
          <cell r="E495"/>
          <cell r="F495"/>
          <cell r="G495"/>
          <cell r="H495"/>
          <cell r="I495"/>
          <cell r="J495"/>
          <cell r="K495"/>
          <cell r="L495"/>
          <cell r="M495"/>
          <cell r="N495"/>
          <cell r="O495"/>
          <cell r="P495"/>
          <cell r="Q495"/>
          <cell r="R495"/>
          <cell r="S495"/>
          <cell r="T495"/>
          <cell r="U495"/>
          <cell r="V495"/>
        </row>
        <row r="496">
          <cell r="A496">
            <v>0</v>
          </cell>
          <cell r="B496"/>
          <cell r="C496"/>
          <cell r="D496"/>
          <cell r="E496"/>
          <cell r="F496"/>
          <cell r="G496"/>
          <cell r="H496"/>
          <cell r="I496"/>
          <cell r="J496"/>
          <cell r="K496"/>
          <cell r="L496"/>
          <cell r="M496"/>
          <cell r="N496"/>
          <cell r="O496"/>
          <cell r="P496"/>
          <cell r="Q496"/>
          <cell r="R496"/>
          <cell r="S496"/>
          <cell r="T496"/>
          <cell r="U496"/>
          <cell r="V496"/>
        </row>
        <row r="497">
          <cell r="A497">
            <v>0</v>
          </cell>
          <cell r="B497"/>
          <cell r="C497"/>
          <cell r="D497"/>
          <cell r="E497"/>
          <cell r="F497"/>
          <cell r="G497"/>
          <cell r="H497"/>
          <cell r="I497"/>
          <cell r="J497"/>
          <cell r="K497"/>
          <cell r="L497"/>
          <cell r="M497"/>
          <cell r="N497"/>
          <cell r="O497"/>
          <cell r="P497"/>
          <cell r="Q497"/>
          <cell r="R497"/>
          <cell r="S497"/>
          <cell r="T497"/>
          <cell r="U497"/>
          <cell r="V497"/>
        </row>
        <row r="498">
          <cell r="A498">
            <v>0</v>
          </cell>
          <cell r="B498"/>
          <cell r="C498"/>
          <cell r="D498"/>
          <cell r="E498"/>
          <cell r="F498"/>
          <cell r="G498"/>
          <cell r="H498"/>
          <cell r="I498"/>
          <cell r="J498"/>
          <cell r="K498"/>
          <cell r="L498"/>
          <cell r="M498"/>
          <cell r="N498"/>
          <cell r="O498"/>
          <cell r="P498"/>
          <cell r="Q498"/>
          <cell r="R498"/>
          <cell r="S498"/>
          <cell r="T498"/>
          <cell r="U498"/>
          <cell r="V498"/>
        </row>
        <row r="499">
          <cell r="A499">
            <v>0</v>
          </cell>
          <cell r="B499"/>
          <cell r="C499"/>
          <cell r="D499"/>
          <cell r="E499"/>
          <cell r="F499"/>
          <cell r="G499"/>
          <cell r="H499"/>
          <cell r="I499"/>
          <cell r="J499"/>
          <cell r="K499"/>
          <cell r="L499"/>
          <cell r="M499"/>
          <cell r="N499"/>
          <cell r="O499"/>
          <cell r="P499"/>
          <cell r="Q499"/>
          <cell r="R499"/>
          <cell r="S499"/>
          <cell r="T499"/>
          <cell r="U499"/>
          <cell r="V499"/>
        </row>
        <row r="500">
          <cell r="A500">
            <v>0</v>
          </cell>
          <cell r="B500"/>
          <cell r="C500"/>
          <cell r="D500"/>
          <cell r="E500"/>
          <cell r="F500"/>
          <cell r="G500"/>
          <cell r="H500"/>
          <cell r="I500"/>
          <cell r="J500"/>
          <cell r="K500"/>
          <cell r="L500"/>
          <cell r="M500"/>
          <cell r="N500"/>
          <cell r="O500"/>
          <cell r="P500"/>
          <cell r="Q500"/>
          <cell r="R500"/>
          <cell r="S500"/>
          <cell r="T500"/>
          <cell r="U500"/>
          <cell r="V500"/>
        </row>
        <row r="501">
          <cell r="A501">
            <v>0</v>
          </cell>
          <cell r="B501"/>
          <cell r="C501"/>
          <cell r="D501"/>
          <cell r="E501"/>
          <cell r="F501"/>
          <cell r="G501"/>
          <cell r="H501"/>
          <cell r="I501"/>
          <cell r="J501"/>
          <cell r="K501"/>
          <cell r="L501"/>
          <cell r="M501"/>
          <cell r="N501"/>
          <cell r="O501"/>
          <cell r="P501"/>
          <cell r="Q501"/>
          <cell r="R501"/>
          <cell r="S501"/>
          <cell r="T501"/>
          <cell r="U501"/>
          <cell r="V501"/>
        </row>
        <row r="502">
          <cell r="A502">
            <v>0</v>
          </cell>
          <cell r="B502"/>
          <cell r="C502"/>
          <cell r="D502"/>
          <cell r="E502"/>
          <cell r="F502"/>
          <cell r="G502"/>
          <cell r="H502"/>
          <cell r="I502"/>
          <cell r="J502"/>
          <cell r="K502"/>
          <cell r="L502"/>
          <cell r="M502"/>
          <cell r="N502"/>
          <cell r="O502"/>
          <cell r="P502"/>
          <cell r="Q502"/>
          <cell r="R502"/>
          <cell r="S502"/>
          <cell r="T502"/>
          <cell r="U502"/>
          <cell r="V502"/>
        </row>
        <row r="503">
          <cell r="A503">
            <v>0</v>
          </cell>
          <cell r="B503"/>
          <cell r="C503"/>
          <cell r="D503"/>
          <cell r="E503"/>
          <cell r="F503"/>
          <cell r="G503"/>
          <cell r="H503"/>
          <cell r="I503"/>
          <cell r="J503"/>
          <cell r="K503"/>
          <cell r="L503"/>
          <cell r="M503"/>
          <cell r="N503"/>
          <cell r="O503"/>
          <cell r="P503"/>
          <cell r="Q503"/>
          <cell r="R503"/>
          <cell r="S503"/>
          <cell r="T503"/>
          <cell r="U503"/>
          <cell r="V503"/>
        </row>
        <row r="504">
          <cell r="A504">
            <v>0</v>
          </cell>
          <cell r="B504"/>
          <cell r="C504"/>
          <cell r="D504"/>
          <cell r="E504"/>
          <cell r="F504"/>
          <cell r="G504"/>
          <cell r="H504"/>
          <cell r="I504"/>
          <cell r="J504"/>
          <cell r="K504"/>
          <cell r="L504"/>
          <cell r="M504"/>
          <cell r="N504"/>
          <cell r="O504"/>
          <cell r="P504"/>
          <cell r="Q504"/>
          <cell r="R504"/>
          <cell r="S504"/>
          <cell r="T504"/>
          <cell r="U504"/>
          <cell r="V504"/>
        </row>
        <row r="505">
          <cell r="A505">
            <v>0</v>
          </cell>
          <cell r="B505"/>
          <cell r="C505"/>
          <cell r="D505"/>
          <cell r="E505"/>
          <cell r="F505"/>
          <cell r="G505"/>
          <cell r="H505"/>
          <cell r="I505"/>
          <cell r="J505"/>
          <cell r="K505"/>
          <cell r="L505"/>
          <cell r="M505"/>
          <cell r="N505"/>
          <cell r="O505"/>
          <cell r="P505"/>
          <cell r="Q505"/>
          <cell r="R505"/>
          <cell r="S505"/>
          <cell r="T505"/>
          <cell r="U505"/>
          <cell r="V505"/>
        </row>
        <row r="506">
          <cell r="A506">
            <v>0</v>
          </cell>
          <cell r="B506"/>
          <cell r="C506"/>
          <cell r="D506"/>
          <cell r="E506"/>
          <cell r="F506"/>
          <cell r="G506"/>
          <cell r="H506"/>
          <cell r="I506"/>
          <cell r="J506"/>
          <cell r="K506"/>
          <cell r="L506"/>
          <cell r="M506"/>
          <cell r="N506"/>
          <cell r="O506"/>
          <cell r="P506"/>
          <cell r="Q506"/>
          <cell r="R506"/>
          <cell r="S506"/>
          <cell r="T506"/>
          <cell r="U506"/>
          <cell r="V506"/>
        </row>
        <row r="507">
          <cell r="A507">
            <v>0</v>
          </cell>
          <cell r="B507"/>
          <cell r="C507"/>
          <cell r="D507"/>
          <cell r="E507"/>
          <cell r="F507"/>
          <cell r="G507"/>
          <cell r="H507"/>
          <cell r="I507"/>
          <cell r="J507"/>
          <cell r="K507"/>
          <cell r="L507"/>
          <cell r="M507"/>
          <cell r="N507"/>
          <cell r="O507"/>
          <cell r="P507"/>
          <cell r="Q507"/>
          <cell r="R507"/>
          <cell r="S507"/>
          <cell r="T507"/>
          <cell r="U507"/>
          <cell r="V507"/>
        </row>
        <row r="508">
          <cell r="A508">
            <v>0</v>
          </cell>
          <cell r="B508"/>
          <cell r="C508"/>
          <cell r="D508"/>
          <cell r="E508"/>
          <cell r="F508"/>
          <cell r="G508"/>
          <cell r="H508"/>
          <cell r="I508"/>
          <cell r="J508"/>
          <cell r="K508"/>
          <cell r="L508"/>
          <cell r="M508"/>
          <cell r="N508"/>
          <cell r="O508"/>
          <cell r="P508"/>
          <cell r="Q508"/>
          <cell r="R508"/>
          <cell r="S508"/>
          <cell r="T508"/>
          <cell r="U508"/>
          <cell r="V508"/>
        </row>
        <row r="509">
          <cell r="A509">
            <v>0</v>
          </cell>
          <cell r="B509"/>
          <cell r="C509"/>
          <cell r="D509"/>
          <cell r="E509"/>
          <cell r="F509"/>
          <cell r="G509"/>
          <cell r="H509"/>
          <cell r="I509"/>
          <cell r="J509"/>
          <cell r="K509"/>
          <cell r="L509"/>
          <cell r="M509"/>
          <cell r="N509"/>
          <cell r="O509"/>
          <cell r="P509"/>
          <cell r="Q509"/>
          <cell r="R509"/>
          <cell r="S509"/>
          <cell r="T509"/>
          <cell r="U509"/>
          <cell r="V509"/>
        </row>
        <row r="510">
          <cell r="A510">
            <v>0</v>
          </cell>
          <cell r="B510"/>
          <cell r="C510"/>
          <cell r="D510"/>
          <cell r="E510"/>
          <cell r="F510"/>
          <cell r="G510"/>
          <cell r="H510"/>
          <cell r="I510"/>
          <cell r="J510"/>
          <cell r="K510"/>
          <cell r="L510"/>
          <cell r="M510"/>
          <cell r="N510"/>
          <cell r="O510"/>
          <cell r="P510"/>
          <cell r="Q510"/>
          <cell r="R510"/>
          <cell r="S510"/>
          <cell r="T510"/>
          <cell r="U510"/>
          <cell r="V510"/>
        </row>
        <row r="511">
          <cell r="A511">
            <v>0</v>
          </cell>
          <cell r="B511"/>
          <cell r="C511"/>
          <cell r="D511"/>
          <cell r="E511"/>
          <cell r="F511"/>
          <cell r="G511"/>
          <cell r="H511"/>
          <cell r="I511"/>
          <cell r="J511"/>
          <cell r="K511"/>
          <cell r="L511"/>
          <cell r="M511"/>
          <cell r="N511"/>
          <cell r="O511"/>
          <cell r="P511"/>
          <cell r="Q511"/>
          <cell r="R511"/>
          <cell r="S511"/>
          <cell r="T511"/>
          <cell r="U511"/>
          <cell r="V511"/>
        </row>
        <row r="512">
          <cell r="A512">
            <v>0</v>
          </cell>
          <cell r="B512"/>
          <cell r="C512"/>
          <cell r="D512"/>
          <cell r="E512"/>
          <cell r="F512"/>
          <cell r="G512"/>
          <cell r="H512"/>
          <cell r="I512"/>
          <cell r="J512"/>
          <cell r="K512"/>
          <cell r="L512"/>
          <cell r="M512"/>
          <cell r="N512"/>
          <cell r="O512"/>
          <cell r="P512"/>
          <cell r="Q512"/>
          <cell r="R512"/>
          <cell r="S512"/>
          <cell r="T512"/>
          <cell r="U512"/>
          <cell r="V512"/>
        </row>
        <row r="513">
          <cell r="A513">
            <v>0</v>
          </cell>
          <cell r="B513"/>
          <cell r="C513"/>
          <cell r="D513"/>
          <cell r="E513"/>
          <cell r="F513"/>
          <cell r="G513"/>
          <cell r="H513"/>
          <cell r="I513"/>
          <cell r="J513"/>
          <cell r="K513"/>
          <cell r="L513"/>
          <cell r="M513"/>
          <cell r="N513"/>
          <cell r="O513"/>
          <cell r="P513"/>
          <cell r="Q513"/>
          <cell r="R513"/>
          <cell r="S513"/>
          <cell r="T513"/>
          <cell r="U513"/>
          <cell r="V513"/>
        </row>
        <row r="514">
          <cell r="A514">
            <v>0</v>
          </cell>
          <cell r="B514"/>
          <cell r="C514"/>
          <cell r="D514"/>
          <cell r="E514"/>
          <cell r="F514"/>
          <cell r="G514"/>
          <cell r="H514"/>
          <cell r="I514"/>
          <cell r="J514"/>
          <cell r="K514"/>
          <cell r="L514"/>
          <cell r="M514"/>
          <cell r="N514"/>
          <cell r="O514"/>
          <cell r="P514"/>
          <cell r="Q514"/>
          <cell r="R514"/>
          <cell r="S514"/>
          <cell r="T514"/>
          <cell r="U514"/>
          <cell r="V514"/>
        </row>
        <row r="515">
          <cell r="A515">
            <v>0</v>
          </cell>
          <cell r="B515"/>
          <cell r="C515"/>
          <cell r="D515"/>
          <cell r="E515"/>
          <cell r="F515"/>
          <cell r="G515"/>
          <cell r="H515"/>
          <cell r="I515"/>
          <cell r="J515"/>
          <cell r="K515"/>
          <cell r="L515"/>
          <cell r="M515"/>
          <cell r="N515"/>
          <cell r="O515"/>
          <cell r="P515"/>
          <cell r="Q515"/>
          <cell r="R515"/>
          <cell r="S515"/>
          <cell r="T515"/>
          <cell r="U515"/>
          <cell r="V515"/>
        </row>
        <row r="516">
          <cell r="A516">
            <v>0</v>
          </cell>
          <cell r="B516"/>
          <cell r="C516"/>
          <cell r="D516"/>
          <cell r="E516"/>
          <cell r="F516"/>
          <cell r="G516"/>
          <cell r="H516"/>
          <cell r="I516"/>
          <cell r="J516"/>
          <cell r="K516"/>
          <cell r="L516"/>
          <cell r="M516"/>
          <cell r="N516"/>
          <cell r="O516"/>
          <cell r="P516"/>
          <cell r="Q516"/>
          <cell r="R516"/>
          <cell r="S516"/>
          <cell r="T516"/>
          <cell r="U516"/>
          <cell r="V516"/>
        </row>
        <row r="517">
          <cell r="A517">
            <v>0</v>
          </cell>
          <cell r="B517"/>
          <cell r="C517"/>
          <cell r="D517"/>
          <cell r="E517"/>
          <cell r="F517"/>
          <cell r="G517"/>
          <cell r="H517"/>
          <cell r="I517"/>
          <cell r="J517"/>
          <cell r="K517"/>
          <cell r="L517"/>
          <cell r="M517"/>
          <cell r="N517"/>
          <cell r="O517"/>
          <cell r="P517"/>
          <cell r="Q517"/>
          <cell r="R517"/>
          <cell r="S517"/>
          <cell r="T517"/>
          <cell r="U517"/>
          <cell r="V517"/>
        </row>
        <row r="518">
          <cell r="A518">
            <v>0</v>
          </cell>
          <cell r="B518"/>
          <cell r="C518"/>
          <cell r="D518"/>
          <cell r="E518"/>
          <cell r="F518"/>
          <cell r="G518"/>
          <cell r="H518"/>
          <cell r="I518"/>
          <cell r="J518"/>
          <cell r="K518"/>
          <cell r="L518"/>
          <cell r="M518"/>
          <cell r="N518"/>
          <cell r="O518"/>
          <cell r="P518"/>
          <cell r="Q518"/>
          <cell r="R518"/>
          <cell r="S518"/>
          <cell r="T518"/>
          <cell r="U518"/>
          <cell r="V518"/>
        </row>
        <row r="519">
          <cell r="A519">
            <v>0</v>
          </cell>
          <cell r="B519"/>
          <cell r="C519"/>
          <cell r="D519"/>
          <cell r="E519"/>
          <cell r="F519"/>
          <cell r="G519"/>
          <cell r="H519"/>
          <cell r="I519"/>
          <cell r="J519"/>
          <cell r="K519"/>
          <cell r="L519"/>
          <cell r="M519"/>
          <cell r="N519"/>
          <cell r="O519"/>
          <cell r="P519"/>
          <cell r="Q519"/>
          <cell r="R519"/>
          <cell r="S519"/>
          <cell r="T519"/>
          <cell r="U519"/>
          <cell r="V519"/>
        </row>
        <row r="520">
          <cell r="A520">
            <v>0</v>
          </cell>
          <cell r="B520"/>
          <cell r="C520"/>
          <cell r="D520"/>
          <cell r="E520"/>
          <cell r="F520"/>
          <cell r="G520"/>
          <cell r="H520"/>
          <cell r="I520"/>
          <cell r="J520"/>
          <cell r="K520"/>
          <cell r="L520"/>
          <cell r="M520"/>
          <cell r="N520"/>
          <cell r="O520"/>
          <cell r="P520"/>
          <cell r="Q520"/>
          <cell r="R520"/>
          <cell r="S520"/>
          <cell r="T520"/>
          <cell r="U520"/>
          <cell r="V520"/>
        </row>
        <row r="521">
          <cell r="A521">
            <v>0</v>
          </cell>
          <cell r="B521"/>
          <cell r="C521"/>
          <cell r="D521"/>
          <cell r="E521"/>
          <cell r="F521"/>
          <cell r="G521"/>
          <cell r="H521"/>
          <cell r="I521"/>
          <cell r="J521"/>
          <cell r="K521"/>
          <cell r="L521"/>
          <cell r="M521"/>
          <cell r="N521"/>
          <cell r="O521"/>
          <cell r="P521"/>
          <cell r="Q521"/>
          <cell r="R521"/>
          <cell r="S521"/>
          <cell r="T521"/>
          <cell r="U521"/>
          <cell r="V521"/>
        </row>
        <row r="522">
          <cell r="A522">
            <v>0</v>
          </cell>
          <cell r="B522"/>
          <cell r="C522"/>
          <cell r="D522"/>
          <cell r="E522"/>
          <cell r="F522"/>
          <cell r="G522"/>
          <cell r="H522"/>
          <cell r="I522"/>
          <cell r="J522"/>
          <cell r="K522"/>
          <cell r="L522"/>
          <cell r="M522"/>
          <cell r="N522"/>
          <cell r="O522"/>
          <cell r="P522"/>
          <cell r="Q522"/>
          <cell r="R522"/>
          <cell r="S522"/>
          <cell r="T522"/>
          <cell r="U522"/>
          <cell r="V522"/>
        </row>
        <row r="523">
          <cell r="A523">
            <v>0</v>
          </cell>
          <cell r="B523"/>
          <cell r="C523"/>
          <cell r="D523"/>
          <cell r="E523"/>
          <cell r="F523"/>
          <cell r="G523"/>
          <cell r="H523"/>
          <cell r="I523"/>
          <cell r="J523"/>
          <cell r="K523"/>
          <cell r="L523"/>
          <cell r="M523"/>
          <cell r="N523"/>
          <cell r="O523"/>
          <cell r="P523"/>
          <cell r="Q523"/>
          <cell r="R523"/>
          <cell r="S523"/>
          <cell r="T523"/>
          <cell r="U523"/>
          <cell r="V523"/>
        </row>
        <row r="524">
          <cell r="A524">
            <v>0</v>
          </cell>
          <cell r="B524"/>
          <cell r="C524"/>
          <cell r="D524"/>
          <cell r="E524"/>
          <cell r="F524"/>
          <cell r="G524"/>
          <cell r="H524"/>
          <cell r="I524"/>
          <cell r="J524"/>
          <cell r="K524"/>
          <cell r="L524"/>
          <cell r="M524"/>
          <cell r="N524"/>
          <cell r="O524"/>
          <cell r="P524"/>
          <cell r="Q524"/>
          <cell r="R524"/>
          <cell r="S524"/>
          <cell r="T524"/>
          <cell r="U524"/>
          <cell r="V524"/>
        </row>
        <row r="525">
          <cell r="A525">
            <v>0</v>
          </cell>
          <cell r="B525"/>
          <cell r="C525"/>
          <cell r="D525"/>
          <cell r="E525"/>
          <cell r="F525"/>
          <cell r="G525"/>
          <cell r="H525"/>
          <cell r="I525"/>
          <cell r="J525"/>
          <cell r="K525"/>
          <cell r="L525"/>
          <cell r="M525"/>
          <cell r="N525"/>
          <cell r="O525"/>
          <cell r="P525"/>
          <cell r="Q525"/>
          <cell r="R525"/>
          <cell r="S525"/>
          <cell r="T525"/>
          <cell r="U525"/>
          <cell r="V525"/>
        </row>
        <row r="526">
          <cell r="A526">
            <v>0</v>
          </cell>
          <cell r="B526"/>
          <cell r="C526"/>
          <cell r="D526"/>
          <cell r="E526"/>
          <cell r="F526"/>
          <cell r="G526"/>
          <cell r="H526"/>
          <cell r="I526"/>
          <cell r="J526"/>
          <cell r="K526"/>
          <cell r="L526"/>
          <cell r="M526"/>
          <cell r="N526"/>
          <cell r="O526"/>
          <cell r="P526"/>
          <cell r="Q526"/>
          <cell r="R526"/>
          <cell r="S526"/>
          <cell r="T526"/>
          <cell r="U526"/>
          <cell r="V526"/>
        </row>
        <row r="527">
          <cell r="A527">
            <v>0</v>
          </cell>
          <cell r="B527"/>
          <cell r="C527"/>
          <cell r="D527"/>
          <cell r="E527"/>
          <cell r="F527"/>
          <cell r="G527"/>
          <cell r="H527"/>
          <cell r="I527"/>
          <cell r="J527"/>
          <cell r="K527"/>
          <cell r="L527"/>
          <cell r="M527"/>
          <cell r="N527"/>
          <cell r="O527"/>
          <cell r="P527"/>
          <cell r="Q527"/>
          <cell r="R527"/>
          <cell r="S527"/>
          <cell r="T527"/>
          <cell r="U527"/>
          <cell r="V527"/>
        </row>
        <row r="528">
          <cell r="A528">
            <v>0</v>
          </cell>
          <cell r="B528"/>
          <cell r="C528"/>
          <cell r="D528"/>
          <cell r="E528"/>
          <cell r="F528"/>
          <cell r="G528"/>
          <cell r="H528"/>
          <cell r="I528"/>
          <cell r="J528"/>
          <cell r="K528"/>
          <cell r="L528"/>
          <cell r="M528"/>
          <cell r="N528"/>
          <cell r="O528"/>
          <cell r="P528"/>
          <cell r="Q528"/>
          <cell r="R528"/>
          <cell r="S528"/>
          <cell r="T528"/>
          <cell r="U528"/>
          <cell r="V528"/>
        </row>
        <row r="529">
          <cell r="A529">
            <v>0</v>
          </cell>
          <cell r="B529"/>
          <cell r="C529"/>
          <cell r="D529"/>
          <cell r="E529"/>
          <cell r="F529"/>
          <cell r="G529"/>
          <cell r="H529"/>
          <cell r="I529"/>
          <cell r="J529"/>
          <cell r="K529"/>
          <cell r="L529"/>
          <cell r="M529"/>
          <cell r="N529"/>
          <cell r="O529"/>
          <cell r="P529"/>
          <cell r="Q529"/>
          <cell r="R529"/>
          <cell r="S529"/>
          <cell r="T529"/>
          <cell r="U529"/>
          <cell r="V529"/>
        </row>
        <row r="530">
          <cell r="A530">
            <v>0</v>
          </cell>
          <cell r="B530"/>
          <cell r="C530"/>
          <cell r="D530"/>
          <cell r="E530"/>
          <cell r="F530"/>
          <cell r="G530"/>
          <cell r="H530"/>
          <cell r="I530"/>
          <cell r="J530"/>
          <cell r="K530"/>
          <cell r="L530"/>
          <cell r="M530"/>
          <cell r="N530"/>
          <cell r="O530"/>
          <cell r="P530"/>
          <cell r="Q530"/>
          <cell r="R530"/>
          <cell r="S530"/>
          <cell r="T530"/>
          <cell r="U530"/>
          <cell r="V530"/>
        </row>
        <row r="531">
          <cell r="A531">
            <v>0</v>
          </cell>
          <cell r="B531"/>
          <cell r="C531"/>
          <cell r="D531"/>
          <cell r="E531"/>
          <cell r="F531"/>
          <cell r="G531"/>
          <cell r="H531"/>
          <cell r="I531"/>
          <cell r="J531"/>
          <cell r="K531"/>
          <cell r="L531"/>
          <cell r="M531"/>
          <cell r="N531"/>
          <cell r="O531"/>
          <cell r="P531"/>
          <cell r="Q531"/>
          <cell r="R531"/>
          <cell r="S531"/>
          <cell r="T531"/>
          <cell r="U531"/>
          <cell r="V531"/>
        </row>
        <row r="532">
          <cell r="A532">
            <v>0</v>
          </cell>
          <cell r="B532"/>
          <cell r="C532"/>
          <cell r="D532"/>
          <cell r="E532"/>
          <cell r="F532"/>
          <cell r="G532"/>
          <cell r="H532"/>
          <cell r="I532"/>
          <cell r="J532"/>
          <cell r="K532"/>
          <cell r="L532"/>
          <cell r="M532"/>
          <cell r="N532"/>
          <cell r="O532"/>
          <cell r="P532"/>
          <cell r="Q532"/>
          <cell r="R532"/>
          <cell r="S532"/>
          <cell r="T532"/>
          <cell r="U532"/>
          <cell r="V532"/>
        </row>
        <row r="533">
          <cell r="A533">
            <v>0</v>
          </cell>
          <cell r="B533"/>
          <cell r="C533"/>
          <cell r="D533"/>
          <cell r="E533"/>
          <cell r="F533"/>
          <cell r="G533"/>
          <cell r="H533"/>
          <cell r="I533"/>
          <cell r="J533"/>
          <cell r="K533"/>
          <cell r="L533"/>
          <cell r="M533"/>
          <cell r="N533"/>
          <cell r="O533"/>
          <cell r="P533"/>
          <cell r="Q533"/>
          <cell r="R533"/>
          <cell r="S533"/>
          <cell r="T533"/>
          <cell r="U533"/>
          <cell r="V533"/>
        </row>
        <row r="534">
          <cell r="A534">
            <v>0</v>
          </cell>
          <cell r="B534"/>
          <cell r="C534"/>
          <cell r="D534"/>
          <cell r="E534"/>
          <cell r="F534"/>
          <cell r="G534"/>
          <cell r="H534"/>
          <cell r="I534"/>
          <cell r="J534"/>
          <cell r="K534"/>
          <cell r="L534"/>
          <cell r="M534"/>
          <cell r="N534"/>
          <cell r="O534"/>
          <cell r="P534"/>
          <cell r="Q534"/>
          <cell r="R534"/>
          <cell r="S534"/>
          <cell r="T534"/>
          <cell r="U534"/>
          <cell r="V534"/>
        </row>
        <row r="535">
          <cell r="A535">
            <v>0</v>
          </cell>
          <cell r="B535"/>
          <cell r="C535"/>
          <cell r="D535"/>
          <cell r="E535"/>
          <cell r="F535"/>
          <cell r="G535"/>
          <cell r="H535"/>
          <cell r="I535"/>
          <cell r="J535"/>
          <cell r="K535"/>
          <cell r="L535"/>
          <cell r="M535"/>
          <cell r="N535"/>
          <cell r="O535"/>
          <cell r="P535"/>
          <cell r="Q535"/>
          <cell r="R535"/>
          <cell r="S535"/>
          <cell r="T535"/>
          <cell r="U535"/>
          <cell r="V535"/>
        </row>
        <row r="536">
          <cell r="A536">
            <v>0</v>
          </cell>
          <cell r="B536"/>
          <cell r="C536"/>
          <cell r="D536"/>
          <cell r="E536"/>
          <cell r="F536"/>
          <cell r="G536"/>
          <cell r="H536"/>
          <cell r="I536"/>
          <cell r="J536"/>
          <cell r="K536"/>
          <cell r="L536"/>
          <cell r="M536"/>
          <cell r="N536"/>
          <cell r="O536"/>
          <cell r="P536"/>
          <cell r="Q536"/>
          <cell r="R536"/>
          <cell r="S536"/>
          <cell r="T536"/>
          <cell r="U536"/>
          <cell r="V536"/>
        </row>
        <row r="537">
          <cell r="A537">
            <v>0</v>
          </cell>
          <cell r="B537"/>
          <cell r="C537"/>
          <cell r="D537"/>
          <cell r="E537"/>
          <cell r="F537"/>
          <cell r="G537"/>
          <cell r="H537"/>
          <cell r="I537"/>
          <cell r="J537"/>
          <cell r="K537"/>
          <cell r="L537"/>
          <cell r="M537"/>
          <cell r="N537"/>
          <cell r="O537"/>
          <cell r="P537"/>
          <cell r="Q537"/>
          <cell r="R537"/>
          <cell r="S537"/>
          <cell r="T537"/>
          <cell r="U537"/>
          <cell r="V537"/>
        </row>
        <row r="538">
          <cell r="A538">
            <v>0</v>
          </cell>
          <cell r="B538"/>
          <cell r="C538"/>
          <cell r="D538"/>
          <cell r="E538"/>
          <cell r="F538"/>
          <cell r="G538"/>
          <cell r="H538"/>
          <cell r="I538"/>
          <cell r="J538"/>
          <cell r="K538"/>
          <cell r="L538"/>
          <cell r="M538"/>
          <cell r="N538"/>
          <cell r="O538"/>
          <cell r="P538"/>
          <cell r="Q538"/>
          <cell r="R538"/>
          <cell r="S538"/>
          <cell r="T538"/>
          <cell r="U538"/>
          <cell r="V538"/>
        </row>
        <row r="539">
          <cell r="A539">
            <v>0</v>
          </cell>
          <cell r="B539"/>
          <cell r="C539"/>
          <cell r="D539"/>
          <cell r="E539"/>
          <cell r="F539"/>
          <cell r="G539"/>
          <cell r="H539"/>
          <cell r="I539"/>
          <cell r="J539"/>
          <cell r="K539"/>
          <cell r="L539"/>
          <cell r="M539"/>
          <cell r="N539"/>
          <cell r="O539"/>
          <cell r="P539"/>
          <cell r="Q539"/>
          <cell r="R539"/>
          <cell r="S539"/>
          <cell r="T539"/>
          <cell r="U539"/>
          <cell r="V539"/>
        </row>
        <row r="540">
          <cell r="A540">
            <v>0</v>
          </cell>
          <cell r="B540"/>
          <cell r="C540"/>
          <cell r="D540"/>
          <cell r="E540"/>
          <cell r="F540"/>
          <cell r="G540"/>
          <cell r="H540"/>
          <cell r="I540"/>
          <cell r="J540"/>
          <cell r="K540"/>
          <cell r="L540"/>
          <cell r="M540"/>
          <cell r="N540"/>
          <cell r="O540"/>
          <cell r="P540"/>
          <cell r="Q540"/>
          <cell r="R540"/>
          <cell r="S540"/>
          <cell r="T540"/>
          <cell r="U540"/>
          <cell r="V540"/>
        </row>
        <row r="541">
          <cell r="A541">
            <v>0</v>
          </cell>
          <cell r="B541"/>
          <cell r="C541"/>
          <cell r="D541"/>
          <cell r="E541"/>
          <cell r="F541"/>
          <cell r="G541"/>
          <cell r="H541"/>
          <cell r="I541"/>
          <cell r="J541"/>
          <cell r="K541"/>
          <cell r="L541"/>
          <cell r="M541"/>
          <cell r="N541"/>
          <cell r="O541"/>
          <cell r="P541"/>
          <cell r="Q541"/>
          <cell r="R541"/>
          <cell r="S541"/>
          <cell r="T541"/>
          <cell r="U541"/>
          <cell r="V541"/>
        </row>
        <row r="542">
          <cell r="A542">
            <v>0</v>
          </cell>
          <cell r="B542"/>
          <cell r="C542"/>
          <cell r="D542"/>
          <cell r="E542"/>
          <cell r="F542"/>
          <cell r="G542"/>
          <cell r="H542"/>
          <cell r="I542"/>
          <cell r="J542"/>
          <cell r="K542"/>
          <cell r="L542"/>
          <cell r="M542"/>
          <cell r="N542"/>
          <cell r="O542"/>
          <cell r="P542"/>
          <cell r="Q542"/>
          <cell r="R542"/>
          <cell r="S542"/>
          <cell r="T542"/>
          <cell r="U542"/>
          <cell r="V542"/>
        </row>
        <row r="543">
          <cell r="A543">
            <v>0</v>
          </cell>
          <cell r="B543"/>
          <cell r="C543"/>
          <cell r="D543"/>
          <cell r="E543"/>
          <cell r="F543"/>
          <cell r="G543"/>
          <cell r="H543"/>
          <cell r="I543"/>
          <cell r="J543"/>
          <cell r="K543"/>
          <cell r="L543"/>
          <cell r="M543"/>
          <cell r="N543"/>
          <cell r="O543"/>
          <cell r="P543"/>
          <cell r="Q543"/>
          <cell r="R543"/>
          <cell r="S543"/>
          <cell r="T543"/>
          <cell r="U543"/>
          <cell r="V543"/>
        </row>
        <row r="544">
          <cell r="A544">
            <v>0</v>
          </cell>
          <cell r="B544"/>
          <cell r="C544"/>
          <cell r="D544"/>
          <cell r="E544"/>
          <cell r="F544"/>
          <cell r="G544"/>
          <cell r="H544"/>
          <cell r="I544"/>
          <cell r="J544"/>
          <cell r="K544"/>
          <cell r="L544"/>
          <cell r="M544"/>
          <cell r="N544"/>
          <cell r="O544"/>
          <cell r="P544"/>
          <cell r="Q544"/>
          <cell r="R544"/>
          <cell r="S544"/>
          <cell r="T544"/>
          <cell r="U544"/>
          <cell r="V544"/>
        </row>
        <row r="545">
          <cell r="A545">
            <v>0</v>
          </cell>
          <cell r="B545"/>
          <cell r="C545"/>
          <cell r="D545"/>
          <cell r="E545"/>
          <cell r="F545"/>
          <cell r="G545"/>
          <cell r="H545"/>
          <cell r="I545"/>
          <cell r="J545"/>
          <cell r="K545"/>
          <cell r="L545"/>
          <cell r="M545"/>
          <cell r="N545"/>
          <cell r="O545"/>
          <cell r="P545"/>
          <cell r="Q545"/>
          <cell r="R545"/>
          <cell r="S545"/>
          <cell r="T545"/>
          <cell r="U545"/>
          <cell r="V545"/>
        </row>
        <row r="546">
          <cell r="A546">
            <v>0</v>
          </cell>
          <cell r="B546"/>
          <cell r="C546"/>
          <cell r="D546"/>
          <cell r="E546"/>
          <cell r="F546"/>
          <cell r="G546"/>
          <cell r="H546"/>
          <cell r="I546"/>
          <cell r="J546"/>
          <cell r="K546"/>
          <cell r="L546"/>
          <cell r="M546"/>
          <cell r="N546"/>
          <cell r="O546"/>
          <cell r="P546"/>
          <cell r="Q546"/>
          <cell r="R546"/>
          <cell r="S546"/>
          <cell r="T546"/>
          <cell r="U546"/>
          <cell r="V546"/>
        </row>
        <row r="547">
          <cell r="A547">
            <v>0</v>
          </cell>
          <cell r="B547"/>
          <cell r="C547"/>
          <cell r="D547"/>
          <cell r="E547"/>
          <cell r="F547"/>
          <cell r="G547"/>
          <cell r="H547"/>
          <cell r="I547"/>
          <cell r="J547"/>
          <cell r="K547"/>
          <cell r="L547"/>
          <cell r="M547"/>
          <cell r="N547"/>
          <cell r="O547"/>
          <cell r="P547"/>
          <cell r="Q547"/>
          <cell r="R547"/>
          <cell r="S547"/>
          <cell r="T547"/>
          <cell r="U547"/>
          <cell r="V547"/>
        </row>
        <row r="548">
          <cell r="A548">
            <v>0</v>
          </cell>
          <cell r="B548"/>
          <cell r="C548"/>
          <cell r="D548"/>
          <cell r="E548"/>
          <cell r="F548"/>
          <cell r="G548"/>
          <cell r="H548"/>
          <cell r="I548"/>
          <cell r="J548"/>
          <cell r="K548"/>
          <cell r="L548"/>
          <cell r="M548"/>
          <cell r="N548"/>
          <cell r="O548"/>
          <cell r="P548"/>
          <cell r="Q548"/>
          <cell r="R548"/>
          <cell r="S548"/>
          <cell r="T548"/>
          <cell r="U548"/>
          <cell r="V548"/>
        </row>
        <row r="549">
          <cell r="A549">
            <v>0</v>
          </cell>
          <cell r="B549"/>
          <cell r="C549"/>
          <cell r="D549"/>
          <cell r="E549"/>
          <cell r="F549"/>
          <cell r="G549"/>
          <cell r="H549"/>
          <cell r="I549"/>
          <cell r="J549"/>
          <cell r="K549"/>
          <cell r="L549"/>
          <cell r="M549"/>
          <cell r="N549"/>
          <cell r="O549"/>
          <cell r="P549"/>
          <cell r="Q549"/>
          <cell r="R549"/>
          <cell r="S549"/>
          <cell r="T549"/>
          <cell r="U549"/>
          <cell r="V549"/>
        </row>
        <row r="550">
          <cell r="A550">
            <v>0</v>
          </cell>
          <cell r="B550"/>
          <cell r="C550"/>
          <cell r="D550"/>
          <cell r="E550"/>
          <cell r="F550"/>
          <cell r="G550"/>
          <cell r="H550"/>
          <cell r="I550"/>
          <cell r="J550"/>
          <cell r="K550"/>
          <cell r="L550"/>
          <cell r="M550"/>
          <cell r="N550"/>
          <cell r="O550"/>
          <cell r="P550"/>
          <cell r="Q550"/>
          <cell r="R550"/>
          <cell r="S550"/>
          <cell r="T550"/>
          <cell r="U550"/>
          <cell r="V550"/>
        </row>
        <row r="551">
          <cell r="A551">
            <v>0</v>
          </cell>
          <cell r="B551"/>
          <cell r="C551"/>
          <cell r="D551"/>
          <cell r="E551"/>
          <cell r="F551"/>
          <cell r="G551"/>
          <cell r="H551"/>
          <cell r="I551"/>
          <cell r="J551"/>
          <cell r="K551"/>
          <cell r="L551"/>
          <cell r="M551"/>
          <cell r="N551"/>
          <cell r="O551"/>
          <cell r="P551"/>
          <cell r="Q551"/>
          <cell r="R551"/>
          <cell r="S551"/>
          <cell r="T551"/>
          <cell r="U551"/>
          <cell r="V551"/>
        </row>
        <row r="552">
          <cell r="A552">
            <v>0</v>
          </cell>
          <cell r="B552"/>
          <cell r="C552"/>
          <cell r="D552"/>
          <cell r="E552"/>
          <cell r="F552"/>
          <cell r="G552"/>
          <cell r="H552"/>
          <cell r="I552"/>
          <cell r="J552"/>
          <cell r="K552"/>
          <cell r="L552"/>
          <cell r="M552"/>
          <cell r="N552"/>
          <cell r="O552"/>
          <cell r="P552"/>
          <cell r="Q552"/>
          <cell r="R552"/>
          <cell r="S552"/>
          <cell r="T552"/>
          <cell r="U552"/>
          <cell r="V552"/>
        </row>
        <row r="553">
          <cell r="A553">
            <v>0</v>
          </cell>
          <cell r="B553"/>
          <cell r="C553"/>
          <cell r="D553"/>
          <cell r="E553"/>
          <cell r="F553"/>
          <cell r="G553"/>
          <cell r="H553"/>
          <cell r="I553"/>
          <cell r="J553"/>
          <cell r="K553"/>
          <cell r="L553"/>
          <cell r="M553"/>
          <cell r="N553"/>
          <cell r="O553"/>
          <cell r="P553"/>
          <cell r="Q553"/>
          <cell r="R553"/>
          <cell r="S553"/>
          <cell r="T553"/>
          <cell r="U553"/>
          <cell r="V553"/>
        </row>
        <row r="554">
          <cell r="A554">
            <v>0</v>
          </cell>
          <cell r="B554"/>
          <cell r="C554"/>
          <cell r="D554"/>
          <cell r="E554"/>
          <cell r="F554"/>
          <cell r="G554"/>
          <cell r="H554"/>
          <cell r="I554"/>
          <cell r="J554"/>
          <cell r="K554"/>
          <cell r="L554"/>
          <cell r="M554"/>
          <cell r="N554"/>
          <cell r="O554"/>
          <cell r="P554"/>
          <cell r="Q554"/>
          <cell r="R554"/>
          <cell r="S554"/>
          <cell r="T554"/>
          <cell r="U554"/>
          <cell r="V554"/>
        </row>
        <row r="555">
          <cell r="A555">
            <v>0</v>
          </cell>
          <cell r="B555"/>
          <cell r="C555"/>
          <cell r="D555"/>
          <cell r="E555"/>
          <cell r="F555"/>
          <cell r="G555"/>
          <cell r="H555"/>
          <cell r="I555"/>
          <cell r="J555"/>
          <cell r="K555"/>
          <cell r="L555"/>
          <cell r="M555"/>
          <cell r="N555"/>
          <cell r="O555"/>
          <cell r="P555"/>
          <cell r="Q555"/>
          <cell r="R555"/>
          <cell r="S555"/>
          <cell r="T555"/>
          <cell r="U555"/>
          <cell r="V555"/>
        </row>
        <row r="556">
          <cell r="A556">
            <v>0</v>
          </cell>
          <cell r="B556"/>
          <cell r="C556"/>
          <cell r="D556"/>
          <cell r="E556"/>
          <cell r="F556"/>
          <cell r="G556"/>
          <cell r="H556"/>
          <cell r="I556"/>
          <cell r="J556"/>
          <cell r="K556"/>
          <cell r="L556"/>
          <cell r="M556"/>
          <cell r="N556"/>
          <cell r="O556"/>
          <cell r="P556"/>
          <cell r="Q556"/>
          <cell r="R556"/>
          <cell r="S556"/>
          <cell r="T556"/>
          <cell r="U556"/>
          <cell r="V556"/>
        </row>
        <row r="557">
          <cell r="A557">
            <v>0</v>
          </cell>
          <cell r="B557"/>
          <cell r="C557"/>
          <cell r="D557"/>
          <cell r="E557"/>
          <cell r="F557"/>
          <cell r="G557"/>
          <cell r="H557"/>
          <cell r="I557"/>
          <cell r="J557"/>
          <cell r="K557"/>
          <cell r="L557"/>
          <cell r="M557"/>
          <cell r="N557"/>
          <cell r="O557"/>
          <cell r="P557"/>
          <cell r="Q557"/>
          <cell r="R557"/>
          <cell r="S557"/>
          <cell r="T557"/>
          <cell r="U557"/>
          <cell r="V557"/>
        </row>
        <row r="558">
          <cell r="A558">
            <v>0</v>
          </cell>
          <cell r="B558"/>
          <cell r="C558"/>
          <cell r="D558"/>
          <cell r="E558"/>
          <cell r="F558"/>
          <cell r="G558"/>
          <cell r="H558"/>
          <cell r="I558"/>
          <cell r="J558"/>
          <cell r="K558"/>
          <cell r="L558"/>
          <cell r="M558"/>
          <cell r="N558"/>
          <cell r="O558"/>
          <cell r="P558"/>
          <cell r="Q558"/>
          <cell r="R558"/>
          <cell r="S558"/>
          <cell r="T558"/>
          <cell r="U558"/>
          <cell r="V558"/>
        </row>
        <row r="559">
          <cell r="A559">
            <v>0</v>
          </cell>
          <cell r="B559"/>
          <cell r="C559"/>
          <cell r="D559"/>
          <cell r="E559"/>
          <cell r="F559"/>
          <cell r="G559"/>
          <cell r="H559"/>
          <cell r="I559"/>
          <cell r="J559"/>
          <cell r="K559"/>
          <cell r="L559"/>
          <cell r="M559"/>
          <cell r="N559"/>
          <cell r="O559"/>
          <cell r="P559"/>
          <cell r="Q559"/>
          <cell r="R559"/>
          <cell r="S559"/>
          <cell r="T559"/>
          <cell r="U559"/>
          <cell r="V559"/>
        </row>
        <row r="560">
          <cell r="A560">
            <v>0</v>
          </cell>
          <cell r="B560"/>
          <cell r="C560"/>
          <cell r="D560"/>
          <cell r="E560"/>
          <cell r="F560"/>
          <cell r="G560"/>
          <cell r="H560"/>
          <cell r="I560"/>
          <cell r="J560"/>
          <cell r="K560"/>
          <cell r="L560"/>
          <cell r="M560"/>
          <cell r="N560"/>
          <cell r="O560"/>
          <cell r="P560"/>
          <cell r="Q560"/>
          <cell r="R560"/>
          <cell r="S560"/>
          <cell r="T560"/>
          <cell r="U560"/>
          <cell r="V560"/>
        </row>
        <row r="561">
          <cell r="A561">
            <v>0</v>
          </cell>
          <cell r="B561"/>
          <cell r="C561"/>
          <cell r="D561"/>
          <cell r="E561"/>
          <cell r="F561"/>
          <cell r="G561"/>
          <cell r="H561"/>
          <cell r="I561"/>
          <cell r="J561"/>
          <cell r="K561"/>
          <cell r="L561"/>
          <cell r="M561"/>
          <cell r="N561"/>
          <cell r="O561"/>
          <cell r="P561"/>
          <cell r="Q561"/>
          <cell r="R561"/>
          <cell r="S561"/>
          <cell r="T561"/>
          <cell r="U561"/>
          <cell r="V561"/>
        </row>
        <row r="562">
          <cell r="A562">
            <v>0</v>
          </cell>
          <cell r="B562"/>
          <cell r="C562"/>
          <cell r="D562"/>
          <cell r="E562"/>
          <cell r="F562"/>
          <cell r="G562"/>
          <cell r="H562"/>
          <cell r="I562"/>
          <cell r="J562"/>
          <cell r="K562"/>
          <cell r="L562"/>
          <cell r="M562"/>
          <cell r="N562"/>
          <cell r="O562"/>
          <cell r="P562"/>
          <cell r="Q562"/>
          <cell r="R562"/>
          <cell r="S562"/>
          <cell r="T562"/>
          <cell r="U562"/>
          <cell r="V562"/>
        </row>
        <row r="563">
          <cell r="A563">
            <v>0</v>
          </cell>
          <cell r="B563"/>
          <cell r="C563"/>
          <cell r="D563"/>
          <cell r="E563"/>
          <cell r="F563"/>
          <cell r="G563"/>
          <cell r="H563"/>
          <cell r="I563"/>
          <cell r="J563"/>
          <cell r="K563"/>
          <cell r="L563"/>
          <cell r="M563"/>
          <cell r="N563"/>
          <cell r="O563"/>
          <cell r="P563"/>
          <cell r="Q563"/>
          <cell r="R563"/>
          <cell r="S563"/>
          <cell r="T563"/>
          <cell r="U563"/>
          <cell r="V563"/>
        </row>
        <row r="564">
          <cell r="A564">
            <v>0</v>
          </cell>
          <cell r="B564"/>
          <cell r="C564"/>
          <cell r="D564"/>
          <cell r="E564"/>
          <cell r="F564"/>
          <cell r="G564"/>
          <cell r="H564"/>
          <cell r="I564"/>
          <cell r="J564"/>
          <cell r="K564"/>
          <cell r="L564"/>
          <cell r="M564"/>
          <cell r="N564"/>
          <cell r="O564"/>
          <cell r="P564"/>
          <cell r="Q564"/>
          <cell r="R564"/>
          <cell r="S564"/>
          <cell r="T564"/>
          <cell r="U564"/>
          <cell r="V564"/>
        </row>
        <row r="565">
          <cell r="A565">
            <v>0</v>
          </cell>
          <cell r="B565"/>
          <cell r="C565"/>
          <cell r="D565"/>
          <cell r="E565"/>
          <cell r="F565"/>
          <cell r="G565"/>
          <cell r="H565"/>
          <cell r="I565"/>
          <cell r="J565"/>
          <cell r="K565"/>
          <cell r="L565"/>
          <cell r="M565"/>
          <cell r="N565"/>
          <cell r="O565"/>
          <cell r="P565"/>
          <cell r="Q565"/>
          <cell r="R565"/>
          <cell r="S565"/>
          <cell r="T565"/>
          <cell r="U565"/>
          <cell r="V565"/>
        </row>
        <row r="566">
          <cell r="A566">
            <v>0</v>
          </cell>
          <cell r="B566"/>
          <cell r="C566"/>
          <cell r="D566"/>
          <cell r="E566"/>
          <cell r="F566"/>
          <cell r="G566"/>
          <cell r="H566"/>
          <cell r="I566"/>
          <cell r="J566"/>
          <cell r="K566"/>
          <cell r="L566"/>
          <cell r="M566"/>
          <cell r="N566"/>
          <cell r="O566"/>
          <cell r="P566"/>
          <cell r="Q566"/>
          <cell r="R566"/>
          <cell r="S566"/>
          <cell r="T566"/>
          <cell r="U566"/>
          <cell r="V566"/>
        </row>
        <row r="567">
          <cell r="A567">
            <v>0</v>
          </cell>
          <cell r="B567"/>
          <cell r="C567"/>
          <cell r="D567"/>
          <cell r="E567"/>
          <cell r="F567"/>
          <cell r="G567"/>
          <cell r="H567"/>
          <cell r="I567"/>
          <cell r="J567"/>
          <cell r="K567"/>
          <cell r="L567"/>
          <cell r="M567"/>
          <cell r="N567"/>
          <cell r="O567"/>
          <cell r="P567"/>
          <cell r="Q567"/>
          <cell r="R567"/>
          <cell r="S567"/>
          <cell r="T567"/>
          <cell r="U567"/>
          <cell r="V567"/>
        </row>
        <row r="568">
          <cell r="A568">
            <v>0</v>
          </cell>
          <cell r="B568"/>
          <cell r="C568"/>
          <cell r="D568"/>
          <cell r="E568"/>
          <cell r="F568"/>
          <cell r="G568"/>
          <cell r="H568"/>
          <cell r="I568"/>
          <cell r="J568"/>
          <cell r="K568"/>
          <cell r="L568"/>
          <cell r="M568"/>
          <cell r="N568"/>
          <cell r="O568"/>
          <cell r="P568"/>
          <cell r="Q568"/>
          <cell r="R568"/>
          <cell r="S568"/>
          <cell r="T568"/>
          <cell r="U568"/>
          <cell r="V568"/>
        </row>
        <row r="569">
          <cell r="A569">
            <v>0</v>
          </cell>
          <cell r="B569"/>
          <cell r="C569"/>
          <cell r="D569"/>
          <cell r="E569"/>
          <cell r="F569"/>
          <cell r="G569"/>
          <cell r="H569"/>
          <cell r="I569"/>
          <cell r="J569"/>
          <cell r="K569"/>
          <cell r="L569"/>
          <cell r="M569"/>
          <cell r="N569"/>
          <cell r="O569"/>
          <cell r="P569"/>
          <cell r="Q569"/>
          <cell r="R569"/>
          <cell r="S569"/>
          <cell r="T569"/>
          <cell r="U569"/>
          <cell r="V569"/>
        </row>
        <row r="570">
          <cell r="A570">
            <v>0</v>
          </cell>
          <cell r="B570"/>
          <cell r="C570"/>
          <cell r="D570"/>
          <cell r="E570"/>
          <cell r="F570"/>
          <cell r="G570"/>
          <cell r="H570"/>
          <cell r="I570"/>
          <cell r="J570"/>
          <cell r="K570"/>
          <cell r="L570"/>
          <cell r="M570"/>
          <cell r="N570"/>
          <cell r="O570"/>
          <cell r="P570"/>
          <cell r="Q570"/>
          <cell r="R570"/>
          <cell r="S570"/>
          <cell r="T570"/>
          <cell r="U570"/>
          <cell r="V570"/>
        </row>
        <row r="571">
          <cell r="A571">
            <v>0</v>
          </cell>
          <cell r="B571"/>
          <cell r="C571"/>
          <cell r="D571"/>
          <cell r="E571"/>
          <cell r="F571"/>
          <cell r="G571"/>
          <cell r="H571"/>
          <cell r="I571"/>
          <cell r="J571"/>
          <cell r="K571"/>
          <cell r="L571"/>
          <cell r="M571"/>
          <cell r="N571"/>
          <cell r="O571"/>
          <cell r="P571"/>
          <cell r="Q571"/>
          <cell r="R571"/>
          <cell r="S571"/>
          <cell r="T571"/>
          <cell r="U571"/>
          <cell r="V571"/>
        </row>
        <row r="572">
          <cell r="A572">
            <v>0</v>
          </cell>
          <cell r="B572"/>
          <cell r="C572"/>
          <cell r="D572"/>
          <cell r="E572"/>
          <cell r="F572"/>
          <cell r="G572"/>
          <cell r="H572"/>
          <cell r="I572"/>
          <cell r="J572"/>
          <cell r="K572"/>
          <cell r="L572"/>
          <cell r="M572"/>
          <cell r="N572"/>
          <cell r="O572"/>
          <cell r="P572"/>
          <cell r="Q572"/>
          <cell r="R572"/>
          <cell r="S572"/>
          <cell r="T572"/>
          <cell r="U572"/>
          <cell r="V572"/>
        </row>
        <row r="573">
          <cell r="A573">
            <v>0</v>
          </cell>
          <cell r="B573"/>
          <cell r="C573"/>
          <cell r="D573"/>
          <cell r="E573"/>
          <cell r="F573"/>
          <cell r="G573"/>
          <cell r="H573"/>
          <cell r="I573"/>
          <cell r="J573"/>
          <cell r="K573"/>
          <cell r="L573"/>
          <cell r="M573"/>
          <cell r="N573"/>
          <cell r="O573"/>
          <cell r="P573"/>
          <cell r="Q573"/>
          <cell r="R573"/>
          <cell r="S573"/>
          <cell r="T573"/>
          <cell r="U573"/>
          <cell r="V573"/>
        </row>
        <row r="574">
          <cell r="A574">
            <v>0</v>
          </cell>
          <cell r="B574"/>
          <cell r="C574"/>
          <cell r="D574"/>
          <cell r="E574"/>
          <cell r="F574"/>
          <cell r="G574"/>
          <cell r="H574"/>
          <cell r="I574"/>
          <cell r="J574"/>
          <cell r="K574"/>
          <cell r="L574"/>
          <cell r="M574"/>
          <cell r="N574"/>
          <cell r="O574"/>
          <cell r="P574"/>
          <cell r="Q574"/>
          <cell r="R574"/>
          <cell r="S574"/>
          <cell r="T574"/>
          <cell r="U574"/>
          <cell r="V574"/>
        </row>
        <row r="575">
          <cell r="A575">
            <v>0</v>
          </cell>
          <cell r="B575"/>
          <cell r="C575"/>
          <cell r="D575"/>
          <cell r="E575"/>
          <cell r="F575"/>
          <cell r="G575"/>
          <cell r="H575"/>
          <cell r="I575"/>
          <cell r="J575"/>
          <cell r="K575"/>
          <cell r="L575"/>
          <cell r="M575"/>
          <cell r="N575"/>
          <cell r="O575"/>
          <cell r="P575"/>
          <cell r="Q575"/>
          <cell r="R575"/>
          <cell r="S575"/>
          <cell r="T575"/>
          <cell r="U575"/>
          <cell r="V575"/>
        </row>
        <row r="576">
          <cell r="A576">
            <v>0</v>
          </cell>
          <cell r="B576"/>
          <cell r="C576"/>
          <cell r="D576"/>
          <cell r="E576"/>
          <cell r="F576"/>
          <cell r="G576"/>
          <cell r="H576"/>
          <cell r="I576"/>
          <cell r="J576"/>
          <cell r="K576"/>
          <cell r="L576"/>
          <cell r="M576"/>
          <cell r="N576"/>
          <cell r="O576"/>
          <cell r="P576"/>
          <cell r="Q576"/>
          <cell r="R576"/>
          <cell r="S576"/>
          <cell r="T576"/>
          <cell r="U576"/>
          <cell r="V576"/>
        </row>
        <row r="577">
          <cell r="A577">
            <v>0</v>
          </cell>
          <cell r="B577"/>
          <cell r="C577"/>
          <cell r="D577"/>
          <cell r="E577"/>
          <cell r="F577"/>
          <cell r="G577"/>
          <cell r="H577"/>
          <cell r="I577"/>
          <cell r="J577"/>
          <cell r="K577"/>
          <cell r="L577"/>
          <cell r="M577"/>
          <cell r="N577"/>
          <cell r="O577"/>
          <cell r="P577"/>
          <cell r="Q577"/>
          <cell r="R577"/>
          <cell r="S577"/>
          <cell r="T577"/>
          <cell r="U577"/>
          <cell r="V577"/>
        </row>
        <row r="578">
          <cell r="A578">
            <v>0</v>
          </cell>
          <cell r="B578"/>
          <cell r="C578"/>
          <cell r="D578"/>
          <cell r="E578"/>
          <cell r="F578"/>
          <cell r="G578"/>
          <cell r="H578"/>
          <cell r="I578"/>
          <cell r="J578"/>
          <cell r="K578"/>
          <cell r="L578"/>
          <cell r="M578"/>
          <cell r="N578"/>
          <cell r="O578"/>
          <cell r="P578"/>
          <cell r="Q578"/>
          <cell r="R578"/>
          <cell r="S578"/>
          <cell r="T578"/>
          <cell r="U578"/>
          <cell r="V578"/>
        </row>
        <row r="579">
          <cell r="A579">
            <v>0</v>
          </cell>
          <cell r="B579"/>
          <cell r="C579"/>
          <cell r="D579"/>
          <cell r="E579"/>
          <cell r="F579"/>
          <cell r="G579"/>
          <cell r="H579"/>
          <cell r="I579"/>
          <cell r="J579"/>
          <cell r="K579"/>
          <cell r="L579"/>
          <cell r="M579"/>
          <cell r="N579"/>
          <cell r="O579"/>
          <cell r="P579"/>
          <cell r="Q579"/>
          <cell r="R579"/>
          <cell r="S579"/>
          <cell r="T579"/>
          <cell r="U579"/>
          <cell r="V579"/>
        </row>
        <row r="580">
          <cell r="A580">
            <v>0</v>
          </cell>
          <cell r="B580"/>
          <cell r="C580"/>
          <cell r="D580"/>
          <cell r="E580"/>
          <cell r="F580"/>
          <cell r="G580"/>
          <cell r="H580"/>
          <cell r="I580"/>
          <cell r="J580"/>
          <cell r="K580"/>
          <cell r="L580"/>
          <cell r="M580"/>
          <cell r="N580"/>
          <cell r="O580"/>
          <cell r="P580"/>
          <cell r="Q580"/>
          <cell r="R580"/>
          <cell r="S580"/>
          <cell r="T580"/>
          <cell r="U580"/>
          <cell r="V580"/>
        </row>
        <row r="581">
          <cell r="A581">
            <v>0</v>
          </cell>
          <cell r="B581"/>
          <cell r="C581"/>
          <cell r="D581"/>
          <cell r="E581"/>
          <cell r="F581"/>
          <cell r="G581"/>
          <cell r="H581"/>
          <cell r="I581"/>
          <cell r="J581"/>
          <cell r="K581"/>
          <cell r="L581"/>
          <cell r="M581"/>
          <cell r="N581"/>
          <cell r="O581"/>
          <cell r="P581"/>
          <cell r="Q581"/>
          <cell r="R581"/>
          <cell r="S581"/>
          <cell r="T581"/>
          <cell r="U581"/>
          <cell r="V581"/>
        </row>
        <row r="582">
          <cell r="A582">
            <v>0</v>
          </cell>
          <cell r="B582"/>
          <cell r="C582"/>
          <cell r="D582"/>
          <cell r="E582"/>
          <cell r="F582"/>
          <cell r="G582"/>
          <cell r="H582"/>
          <cell r="I582"/>
          <cell r="J582"/>
          <cell r="K582"/>
          <cell r="L582"/>
          <cell r="M582"/>
          <cell r="N582"/>
          <cell r="O582"/>
          <cell r="P582"/>
          <cell r="Q582"/>
          <cell r="R582"/>
          <cell r="S582"/>
          <cell r="T582"/>
          <cell r="U582"/>
          <cell r="V582"/>
        </row>
        <row r="583">
          <cell r="A583">
            <v>0</v>
          </cell>
          <cell r="B583"/>
          <cell r="C583"/>
          <cell r="D583"/>
          <cell r="E583"/>
          <cell r="F583"/>
          <cell r="G583"/>
          <cell r="H583"/>
          <cell r="I583"/>
          <cell r="J583"/>
          <cell r="K583"/>
          <cell r="L583"/>
          <cell r="M583"/>
          <cell r="N583"/>
          <cell r="O583"/>
          <cell r="P583"/>
          <cell r="Q583"/>
          <cell r="R583"/>
          <cell r="S583"/>
          <cell r="T583"/>
          <cell r="U583"/>
          <cell r="V583"/>
        </row>
        <row r="584">
          <cell r="A584">
            <v>0</v>
          </cell>
          <cell r="B584"/>
          <cell r="C584"/>
          <cell r="D584"/>
          <cell r="E584"/>
          <cell r="F584"/>
          <cell r="G584"/>
          <cell r="H584"/>
          <cell r="I584"/>
          <cell r="J584"/>
          <cell r="K584"/>
          <cell r="L584"/>
          <cell r="M584"/>
          <cell r="N584"/>
          <cell r="O584"/>
          <cell r="P584"/>
          <cell r="Q584"/>
          <cell r="R584"/>
          <cell r="S584"/>
          <cell r="T584"/>
          <cell r="U584"/>
          <cell r="V584"/>
        </row>
        <row r="585">
          <cell r="A585">
            <v>0</v>
          </cell>
          <cell r="B585"/>
          <cell r="C585"/>
          <cell r="D585"/>
          <cell r="E585"/>
          <cell r="F585"/>
          <cell r="G585"/>
          <cell r="H585"/>
          <cell r="I585"/>
          <cell r="J585"/>
          <cell r="K585"/>
          <cell r="L585"/>
          <cell r="M585"/>
          <cell r="N585"/>
          <cell r="O585"/>
          <cell r="P585"/>
          <cell r="Q585"/>
          <cell r="R585"/>
          <cell r="S585"/>
          <cell r="T585"/>
          <cell r="U585"/>
          <cell r="V585"/>
        </row>
        <row r="586">
          <cell r="A586">
            <v>0</v>
          </cell>
          <cell r="B586"/>
          <cell r="C586"/>
          <cell r="D586"/>
          <cell r="E586"/>
          <cell r="F586"/>
          <cell r="G586"/>
          <cell r="H586"/>
          <cell r="I586"/>
          <cell r="J586"/>
          <cell r="K586"/>
          <cell r="L586"/>
          <cell r="M586"/>
          <cell r="N586"/>
          <cell r="O586"/>
          <cell r="P586"/>
          <cell r="Q586"/>
          <cell r="R586"/>
          <cell r="S586"/>
          <cell r="T586"/>
          <cell r="U586"/>
          <cell r="V586"/>
        </row>
        <row r="587">
          <cell r="A587">
            <v>0</v>
          </cell>
          <cell r="B587"/>
          <cell r="C587"/>
          <cell r="D587"/>
          <cell r="E587"/>
          <cell r="F587"/>
          <cell r="G587"/>
          <cell r="H587"/>
          <cell r="I587"/>
          <cell r="J587"/>
          <cell r="K587"/>
          <cell r="L587"/>
          <cell r="M587"/>
          <cell r="N587"/>
          <cell r="O587"/>
          <cell r="P587"/>
          <cell r="Q587"/>
          <cell r="R587"/>
          <cell r="S587"/>
          <cell r="T587"/>
          <cell r="U587"/>
          <cell r="V587"/>
        </row>
        <row r="588">
          <cell r="A588">
            <v>0</v>
          </cell>
          <cell r="B588"/>
          <cell r="C588"/>
          <cell r="D588"/>
          <cell r="E588"/>
          <cell r="F588"/>
          <cell r="G588"/>
          <cell r="H588"/>
          <cell r="I588"/>
          <cell r="J588"/>
          <cell r="K588"/>
          <cell r="L588"/>
          <cell r="M588"/>
          <cell r="N588"/>
          <cell r="O588"/>
          <cell r="P588"/>
          <cell r="Q588"/>
          <cell r="R588"/>
          <cell r="S588"/>
          <cell r="T588"/>
          <cell r="U588"/>
          <cell r="V588"/>
        </row>
        <row r="589">
          <cell r="A589">
            <v>0</v>
          </cell>
          <cell r="B589"/>
          <cell r="C589"/>
          <cell r="D589"/>
          <cell r="E589"/>
          <cell r="F589"/>
          <cell r="G589"/>
          <cell r="H589"/>
          <cell r="I589"/>
          <cell r="J589"/>
          <cell r="K589"/>
          <cell r="L589"/>
          <cell r="M589"/>
          <cell r="N589"/>
          <cell r="O589"/>
          <cell r="P589"/>
          <cell r="Q589"/>
          <cell r="R589"/>
          <cell r="S589"/>
          <cell r="T589"/>
          <cell r="U589"/>
          <cell r="V589"/>
        </row>
        <row r="590">
          <cell r="A590">
            <v>0</v>
          </cell>
          <cell r="B590"/>
          <cell r="C590"/>
          <cell r="D590"/>
          <cell r="E590"/>
          <cell r="F590"/>
          <cell r="G590"/>
          <cell r="H590"/>
          <cell r="I590"/>
          <cell r="J590"/>
          <cell r="K590"/>
          <cell r="L590"/>
          <cell r="M590"/>
          <cell r="N590"/>
          <cell r="O590"/>
          <cell r="P590"/>
          <cell r="Q590"/>
          <cell r="R590"/>
          <cell r="S590"/>
          <cell r="T590"/>
          <cell r="U590"/>
          <cell r="V590"/>
        </row>
        <row r="591">
          <cell r="A591">
            <v>0</v>
          </cell>
          <cell r="B591"/>
          <cell r="C591"/>
          <cell r="D591"/>
          <cell r="E591"/>
          <cell r="F591"/>
          <cell r="G591"/>
          <cell r="H591"/>
          <cell r="I591"/>
          <cell r="J591"/>
          <cell r="K591"/>
          <cell r="L591"/>
          <cell r="M591"/>
          <cell r="N591"/>
          <cell r="O591"/>
          <cell r="P591"/>
          <cell r="Q591"/>
          <cell r="R591"/>
          <cell r="S591"/>
          <cell r="T591"/>
          <cell r="U591"/>
          <cell r="V591"/>
        </row>
        <row r="592">
          <cell r="A592">
            <v>0</v>
          </cell>
          <cell r="B592"/>
          <cell r="C592"/>
          <cell r="D592"/>
          <cell r="E592"/>
          <cell r="F592"/>
          <cell r="G592"/>
          <cell r="H592"/>
          <cell r="I592"/>
          <cell r="J592"/>
          <cell r="K592"/>
          <cell r="L592"/>
          <cell r="M592"/>
          <cell r="N592"/>
          <cell r="O592"/>
          <cell r="P592"/>
          <cell r="Q592"/>
          <cell r="R592"/>
          <cell r="S592"/>
          <cell r="T592"/>
          <cell r="U592"/>
          <cell r="V592"/>
        </row>
        <row r="593">
          <cell r="A593">
            <v>0</v>
          </cell>
          <cell r="B593"/>
          <cell r="C593"/>
          <cell r="D593"/>
          <cell r="E593"/>
          <cell r="F593"/>
          <cell r="G593"/>
          <cell r="H593"/>
          <cell r="I593"/>
          <cell r="J593"/>
          <cell r="K593"/>
          <cell r="L593"/>
          <cell r="M593"/>
          <cell r="N593"/>
          <cell r="O593"/>
          <cell r="P593"/>
          <cell r="Q593"/>
          <cell r="R593"/>
          <cell r="S593"/>
          <cell r="T593"/>
          <cell r="U593"/>
          <cell r="V593"/>
        </row>
        <row r="594">
          <cell r="A594">
            <v>0</v>
          </cell>
          <cell r="B594"/>
          <cell r="C594"/>
          <cell r="D594"/>
          <cell r="E594"/>
          <cell r="F594"/>
          <cell r="G594"/>
          <cell r="H594"/>
          <cell r="I594"/>
          <cell r="J594"/>
          <cell r="K594"/>
          <cell r="L594"/>
          <cell r="M594"/>
          <cell r="N594"/>
          <cell r="O594"/>
          <cell r="P594"/>
          <cell r="Q594"/>
          <cell r="R594"/>
          <cell r="S594"/>
          <cell r="T594"/>
          <cell r="U594"/>
          <cell r="V594"/>
        </row>
        <row r="595">
          <cell r="A595">
            <v>0</v>
          </cell>
          <cell r="B595"/>
          <cell r="C595"/>
          <cell r="D595"/>
          <cell r="E595"/>
          <cell r="F595"/>
          <cell r="G595"/>
          <cell r="H595"/>
          <cell r="I595"/>
          <cell r="J595"/>
          <cell r="K595"/>
          <cell r="L595"/>
          <cell r="M595"/>
          <cell r="N595"/>
          <cell r="O595"/>
          <cell r="P595"/>
          <cell r="Q595"/>
          <cell r="R595"/>
          <cell r="S595"/>
          <cell r="T595"/>
          <cell r="U595"/>
          <cell r="V595"/>
        </row>
        <row r="596">
          <cell r="A596">
            <v>0</v>
          </cell>
          <cell r="B596"/>
          <cell r="C596"/>
          <cell r="D596"/>
          <cell r="E596"/>
          <cell r="F596"/>
          <cell r="G596"/>
          <cell r="H596"/>
          <cell r="I596"/>
          <cell r="J596"/>
          <cell r="K596"/>
          <cell r="L596"/>
          <cell r="M596"/>
          <cell r="N596"/>
          <cell r="O596"/>
          <cell r="P596"/>
          <cell r="Q596"/>
          <cell r="R596"/>
          <cell r="S596"/>
          <cell r="T596"/>
          <cell r="U596"/>
          <cell r="V596"/>
        </row>
        <row r="597">
          <cell r="A597">
            <v>0</v>
          </cell>
          <cell r="B597"/>
          <cell r="C597"/>
          <cell r="D597"/>
          <cell r="E597"/>
          <cell r="F597"/>
          <cell r="G597"/>
          <cell r="H597"/>
          <cell r="I597"/>
          <cell r="J597"/>
          <cell r="K597"/>
          <cell r="L597"/>
          <cell r="M597"/>
          <cell r="N597"/>
          <cell r="O597"/>
          <cell r="P597"/>
          <cell r="Q597"/>
          <cell r="R597"/>
          <cell r="S597"/>
          <cell r="T597"/>
          <cell r="U597"/>
          <cell r="V597"/>
        </row>
        <row r="598">
          <cell r="A598">
            <v>0</v>
          </cell>
          <cell r="B598"/>
          <cell r="C598"/>
          <cell r="D598"/>
          <cell r="E598"/>
          <cell r="F598"/>
          <cell r="G598"/>
          <cell r="H598"/>
          <cell r="I598"/>
          <cell r="J598"/>
          <cell r="K598"/>
          <cell r="L598"/>
          <cell r="M598"/>
          <cell r="N598"/>
          <cell r="O598"/>
          <cell r="P598"/>
          <cell r="Q598"/>
          <cell r="R598"/>
          <cell r="S598"/>
          <cell r="T598"/>
          <cell r="U598"/>
          <cell r="V598"/>
        </row>
        <row r="599">
          <cell r="A599">
            <v>0</v>
          </cell>
          <cell r="B599"/>
          <cell r="C599"/>
          <cell r="D599"/>
          <cell r="E599"/>
          <cell r="F599"/>
          <cell r="G599"/>
          <cell r="H599"/>
          <cell r="I599"/>
          <cell r="J599"/>
          <cell r="K599"/>
          <cell r="L599"/>
          <cell r="M599"/>
          <cell r="N599"/>
          <cell r="O599"/>
          <cell r="P599"/>
          <cell r="Q599"/>
          <cell r="R599"/>
          <cell r="S599"/>
          <cell r="T599"/>
          <cell r="U599"/>
          <cell r="V599"/>
        </row>
        <row r="600">
          <cell r="A600">
            <v>0</v>
          </cell>
          <cell r="B600"/>
          <cell r="C600"/>
          <cell r="D600"/>
          <cell r="E600"/>
          <cell r="F600"/>
          <cell r="G600"/>
          <cell r="H600"/>
          <cell r="I600"/>
          <cell r="J600"/>
          <cell r="K600"/>
          <cell r="L600"/>
          <cell r="M600"/>
          <cell r="N600"/>
          <cell r="O600"/>
          <cell r="P600"/>
          <cell r="Q600"/>
          <cell r="R600"/>
          <cell r="S600"/>
          <cell r="T600"/>
          <cell r="U600"/>
          <cell r="V600"/>
        </row>
        <row r="601">
          <cell r="A601">
            <v>0</v>
          </cell>
          <cell r="B601"/>
          <cell r="C601"/>
          <cell r="D601"/>
          <cell r="E601"/>
          <cell r="F601"/>
          <cell r="G601"/>
          <cell r="H601"/>
          <cell r="I601"/>
          <cell r="J601"/>
          <cell r="K601"/>
          <cell r="L601"/>
          <cell r="M601"/>
          <cell r="N601"/>
          <cell r="O601"/>
          <cell r="P601"/>
          <cell r="Q601"/>
          <cell r="R601"/>
          <cell r="S601"/>
          <cell r="T601"/>
          <cell r="U601"/>
          <cell r="V601"/>
        </row>
        <row r="602">
          <cell r="A602">
            <v>0</v>
          </cell>
          <cell r="B602"/>
          <cell r="C602"/>
          <cell r="D602"/>
          <cell r="E602"/>
          <cell r="F602"/>
          <cell r="G602"/>
          <cell r="H602"/>
          <cell r="I602"/>
          <cell r="J602"/>
          <cell r="K602"/>
          <cell r="L602"/>
          <cell r="M602"/>
          <cell r="N602"/>
          <cell r="O602"/>
          <cell r="P602"/>
          <cell r="Q602"/>
          <cell r="R602"/>
          <cell r="S602"/>
          <cell r="T602"/>
          <cell r="U602"/>
          <cell r="V602"/>
        </row>
        <row r="603">
          <cell r="A603">
            <v>0</v>
          </cell>
          <cell r="B603"/>
          <cell r="C603"/>
          <cell r="D603"/>
          <cell r="E603"/>
          <cell r="F603"/>
          <cell r="G603"/>
          <cell r="H603"/>
          <cell r="I603"/>
          <cell r="J603"/>
          <cell r="K603"/>
          <cell r="L603"/>
          <cell r="M603"/>
          <cell r="N603"/>
          <cell r="O603"/>
          <cell r="P603"/>
          <cell r="Q603"/>
          <cell r="R603"/>
          <cell r="S603"/>
          <cell r="T603"/>
          <cell r="U603"/>
          <cell r="V603"/>
        </row>
        <row r="604">
          <cell r="A604">
            <v>0</v>
          </cell>
          <cell r="B604"/>
          <cell r="C604"/>
          <cell r="D604"/>
          <cell r="E604"/>
          <cell r="F604"/>
          <cell r="G604"/>
          <cell r="H604"/>
          <cell r="I604"/>
          <cell r="J604"/>
          <cell r="K604"/>
          <cell r="L604"/>
          <cell r="M604"/>
          <cell r="N604"/>
          <cell r="O604"/>
          <cell r="P604"/>
          <cell r="Q604"/>
          <cell r="R604"/>
          <cell r="S604"/>
          <cell r="T604"/>
          <cell r="U604"/>
          <cell r="V604"/>
        </row>
        <row r="605">
          <cell r="A605">
            <v>0</v>
          </cell>
          <cell r="B605"/>
          <cell r="C605"/>
          <cell r="D605"/>
          <cell r="E605"/>
          <cell r="F605"/>
          <cell r="G605"/>
          <cell r="H605"/>
          <cell r="I605"/>
          <cell r="J605"/>
          <cell r="K605"/>
          <cell r="L605"/>
          <cell r="M605"/>
          <cell r="N605"/>
          <cell r="O605"/>
          <cell r="P605"/>
          <cell r="Q605"/>
          <cell r="R605"/>
          <cell r="S605"/>
          <cell r="T605"/>
          <cell r="U605"/>
          <cell r="V605"/>
        </row>
        <row r="606">
          <cell r="A606">
            <v>0</v>
          </cell>
          <cell r="B606"/>
          <cell r="C606"/>
          <cell r="D606"/>
          <cell r="E606"/>
          <cell r="F606"/>
          <cell r="G606"/>
          <cell r="H606"/>
          <cell r="I606"/>
          <cell r="J606"/>
          <cell r="K606"/>
          <cell r="L606"/>
          <cell r="M606"/>
          <cell r="N606"/>
          <cell r="O606"/>
          <cell r="P606"/>
          <cell r="Q606"/>
          <cell r="R606"/>
          <cell r="S606"/>
          <cell r="T606"/>
          <cell r="U606"/>
          <cell r="V606"/>
        </row>
        <row r="607">
          <cell r="A607">
            <v>0</v>
          </cell>
          <cell r="B607"/>
          <cell r="C607"/>
          <cell r="D607"/>
          <cell r="E607"/>
          <cell r="F607"/>
          <cell r="G607"/>
          <cell r="H607"/>
          <cell r="I607"/>
          <cell r="J607"/>
          <cell r="K607"/>
          <cell r="L607"/>
          <cell r="M607"/>
          <cell r="N607"/>
          <cell r="O607"/>
          <cell r="P607"/>
          <cell r="Q607"/>
          <cell r="R607"/>
          <cell r="S607"/>
          <cell r="T607"/>
          <cell r="U607"/>
          <cell r="V607"/>
        </row>
        <row r="608">
          <cell r="A608">
            <v>0</v>
          </cell>
          <cell r="B608"/>
          <cell r="C608"/>
          <cell r="D608"/>
          <cell r="E608"/>
          <cell r="F608"/>
          <cell r="G608"/>
          <cell r="H608"/>
          <cell r="I608"/>
          <cell r="J608"/>
          <cell r="K608"/>
          <cell r="L608"/>
          <cell r="M608"/>
          <cell r="N608"/>
          <cell r="O608"/>
          <cell r="P608"/>
          <cell r="Q608"/>
          <cell r="R608"/>
          <cell r="S608"/>
          <cell r="T608"/>
          <cell r="U608"/>
          <cell r="V608"/>
        </row>
        <row r="609">
          <cell r="A609">
            <v>0</v>
          </cell>
          <cell r="B609"/>
          <cell r="C609"/>
          <cell r="D609"/>
          <cell r="E609"/>
          <cell r="F609"/>
          <cell r="G609"/>
          <cell r="H609"/>
          <cell r="I609"/>
          <cell r="J609"/>
          <cell r="K609"/>
          <cell r="L609"/>
          <cell r="M609"/>
          <cell r="N609"/>
          <cell r="O609"/>
          <cell r="P609"/>
          <cell r="Q609"/>
          <cell r="R609"/>
          <cell r="S609"/>
          <cell r="T609"/>
          <cell r="U609"/>
          <cell r="V609"/>
        </row>
        <row r="610">
          <cell r="A610">
            <v>0</v>
          </cell>
          <cell r="B610"/>
          <cell r="C610"/>
          <cell r="D610"/>
          <cell r="E610"/>
          <cell r="F610"/>
          <cell r="G610"/>
          <cell r="H610"/>
          <cell r="I610"/>
          <cell r="J610"/>
          <cell r="K610"/>
          <cell r="L610"/>
          <cell r="M610"/>
          <cell r="N610"/>
          <cell r="O610"/>
          <cell r="P610"/>
          <cell r="Q610"/>
          <cell r="R610"/>
          <cell r="S610"/>
          <cell r="T610"/>
          <cell r="U610"/>
          <cell r="V610"/>
        </row>
        <row r="611">
          <cell r="A611">
            <v>0</v>
          </cell>
          <cell r="B611"/>
          <cell r="C611"/>
          <cell r="D611"/>
          <cell r="E611"/>
          <cell r="F611"/>
          <cell r="G611"/>
          <cell r="H611"/>
          <cell r="I611"/>
          <cell r="J611"/>
          <cell r="K611"/>
          <cell r="L611"/>
          <cell r="M611"/>
          <cell r="N611"/>
          <cell r="O611"/>
          <cell r="P611"/>
          <cell r="Q611"/>
          <cell r="R611"/>
          <cell r="S611"/>
          <cell r="T611"/>
          <cell r="U611"/>
          <cell r="V611"/>
        </row>
        <row r="612">
          <cell r="A612">
            <v>0</v>
          </cell>
          <cell r="B612"/>
          <cell r="C612"/>
          <cell r="D612"/>
          <cell r="E612"/>
          <cell r="F612"/>
          <cell r="G612"/>
          <cell r="H612"/>
          <cell r="I612"/>
          <cell r="J612"/>
          <cell r="K612"/>
          <cell r="L612"/>
          <cell r="M612"/>
          <cell r="N612"/>
          <cell r="O612"/>
          <cell r="P612"/>
          <cell r="Q612"/>
          <cell r="R612"/>
          <cell r="S612"/>
          <cell r="T612"/>
          <cell r="U612"/>
          <cell r="V612"/>
        </row>
        <row r="613">
          <cell r="A613">
            <v>0</v>
          </cell>
          <cell r="B613"/>
          <cell r="C613"/>
          <cell r="D613"/>
          <cell r="E613"/>
          <cell r="F613"/>
          <cell r="G613"/>
          <cell r="H613"/>
          <cell r="I613"/>
          <cell r="J613"/>
          <cell r="K613"/>
          <cell r="L613"/>
          <cell r="M613"/>
          <cell r="N613"/>
          <cell r="O613"/>
          <cell r="P613"/>
          <cell r="Q613"/>
          <cell r="R613"/>
          <cell r="S613"/>
          <cell r="T613"/>
          <cell r="U613"/>
          <cell r="V613"/>
        </row>
        <row r="614">
          <cell r="A614">
            <v>0</v>
          </cell>
          <cell r="B614"/>
          <cell r="C614"/>
          <cell r="D614"/>
          <cell r="E614"/>
          <cell r="F614"/>
          <cell r="G614"/>
          <cell r="H614"/>
          <cell r="I614"/>
          <cell r="J614"/>
          <cell r="K614"/>
          <cell r="L614"/>
          <cell r="M614"/>
          <cell r="N614"/>
          <cell r="O614"/>
          <cell r="P614"/>
          <cell r="Q614"/>
          <cell r="R614"/>
          <cell r="S614"/>
          <cell r="T614"/>
          <cell r="U614"/>
          <cell r="V614"/>
        </row>
        <row r="615">
          <cell r="A615">
            <v>0</v>
          </cell>
          <cell r="B615"/>
          <cell r="C615"/>
          <cell r="D615"/>
          <cell r="E615"/>
          <cell r="F615"/>
          <cell r="G615"/>
          <cell r="H615"/>
          <cell r="I615"/>
          <cell r="J615"/>
          <cell r="K615"/>
          <cell r="L615"/>
          <cell r="M615"/>
          <cell r="N615"/>
          <cell r="O615"/>
          <cell r="P615"/>
          <cell r="Q615"/>
          <cell r="R615"/>
          <cell r="S615"/>
          <cell r="T615"/>
          <cell r="U615"/>
          <cell r="V615"/>
        </row>
        <row r="616">
          <cell r="A616">
            <v>0</v>
          </cell>
          <cell r="B616"/>
          <cell r="C616"/>
          <cell r="D616"/>
          <cell r="E616"/>
          <cell r="F616"/>
          <cell r="G616"/>
          <cell r="H616"/>
          <cell r="I616"/>
          <cell r="J616"/>
          <cell r="K616"/>
          <cell r="L616"/>
          <cell r="M616"/>
          <cell r="N616"/>
          <cell r="O616"/>
          <cell r="P616"/>
          <cell r="Q616"/>
          <cell r="R616"/>
          <cell r="S616"/>
          <cell r="T616"/>
          <cell r="U616"/>
          <cell r="V616"/>
        </row>
        <row r="617">
          <cell r="A617">
            <v>0</v>
          </cell>
          <cell r="B617"/>
          <cell r="C617"/>
          <cell r="D617"/>
          <cell r="E617"/>
          <cell r="F617"/>
          <cell r="G617"/>
          <cell r="H617"/>
          <cell r="I617"/>
          <cell r="J617"/>
          <cell r="K617"/>
          <cell r="L617"/>
          <cell r="M617"/>
          <cell r="N617"/>
          <cell r="O617"/>
          <cell r="P617"/>
          <cell r="Q617"/>
          <cell r="R617"/>
          <cell r="S617"/>
          <cell r="T617"/>
          <cell r="U617"/>
          <cell r="V617"/>
        </row>
        <row r="618">
          <cell r="A618">
            <v>0</v>
          </cell>
          <cell r="B618"/>
          <cell r="C618"/>
          <cell r="D618"/>
          <cell r="E618"/>
          <cell r="F618"/>
          <cell r="G618"/>
          <cell r="H618"/>
          <cell r="I618"/>
          <cell r="J618"/>
          <cell r="K618"/>
          <cell r="L618"/>
          <cell r="M618"/>
          <cell r="N618"/>
          <cell r="O618"/>
          <cell r="P618"/>
          <cell r="Q618"/>
          <cell r="R618"/>
          <cell r="S618"/>
          <cell r="T618"/>
          <cell r="U618"/>
          <cell r="V618"/>
        </row>
        <row r="619">
          <cell r="A619">
            <v>0</v>
          </cell>
          <cell r="B619"/>
          <cell r="C619"/>
          <cell r="D619"/>
          <cell r="E619"/>
          <cell r="F619"/>
          <cell r="G619"/>
          <cell r="H619"/>
          <cell r="I619"/>
          <cell r="J619"/>
          <cell r="K619"/>
          <cell r="L619"/>
          <cell r="M619"/>
          <cell r="N619"/>
          <cell r="O619"/>
          <cell r="P619"/>
          <cell r="Q619"/>
          <cell r="R619"/>
          <cell r="S619"/>
          <cell r="T619"/>
          <cell r="U619"/>
          <cell r="V619"/>
        </row>
        <row r="620">
          <cell r="A620">
            <v>0</v>
          </cell>
          <cell r="B620"/>
          <cell r="C620"/>
          <cell r="D620"/>
          <cell r="E620"/>
          <cell r="F620"/>
          <cell r="G620"/>
          <cell r="H620"/>
          <cell r="I620"/>
          <cell r="J620"/>
          <cell r="K620"/>
          <cell r="L620"/>
          <cell r="M620"/>
          <cell r="N620"/>
          <cell r="O620"/>
          <cell r="P620"/>
          <cell r="Q620"/>
          <cell r="R620"/>
          <cell r="S620"/>
          <cell r="T620"/>
          <cell r="U620"/>
          <cell r="V620"/>
        </row>
        <row r="621">
          <cell r="A621">
            <v>0</v>
          </cell>
          <cell r="B621"/>
          <cell r="C621"/>
          <cell r="D621"/>
          <cell r="E621"/>
          <cell r="F621"/>
          <cell r="G621"/>
          <cell r="H621"/>
          <cell r="I621"/>
          <cell r="J621"/>
          <cell r="K621"/>
          <cell r="L621"/>
          <cell r="M621"/>
          <cell r="N621"/>
          <cell r="O621"/>
          <cell r="P621"/>
          <cell r="Q621"/>
          <cell r="R621"/>
          <cell r="S621"/>
          <cell r="T621"/>
          <cell r="U621"/>
          <cell r="V621"/>
        </row>
        <row r="622">
          <cell r="A622">
            <v>0</v>
          </cell>
          <cell r="B622"/>
          <cell r="C622"/>
          <cell r="D622"/>
          <cell r="E622"/>
          <cell r="F622"/>
          <cell r="G622"/>
          <cell r="H622"/>
          <cell r="I622"/>
          <cell r="J622"/>
          <cell r="K622"/>
          <cell r="L622"/>
          <cell r="M622"/>
          <cell r="N622"/>
          <cell r="O622"/>
          <cell r="P622"/>
          <cell r="Q622"/>
          <cell r="R622"/>
          <cell r="S622"/>
          <cell r="T622"/>
          <cell r="U622"/>
          <cell r="V622"/>
        </row>
        <row r="623">
          <cell r="A623">
            <v>0</v>
          </cell>
          <cell r="B623"/>
          <cell r="C623"/>
          <cell r="D623"/>
          <cell r="E623"/>
          <cell r="F623"/>
          <cell r="G623"/>
          <cell r="H623"/>
          <cell r="I623"/>
          <cell r="J623"/>
          <cell r="K623"/>
          <cell r="L623"/>
          <cell r="M623"/>
          <cell r="N623"/>
          <cell r="O623"/>
          <cell r="P623"/>
          <cell r="Q623"/>
          <cell r="R623"/>
          <cell r="S623"/>
          <cell r="T623"/>
          <cell r="U623"/>
          <cell r="V623"/>
        </row>
        <row r="624">
          <cell r="A624">
            <v>0</v>
          </cell>
          <cell r="B624"/>
          <cell r="C624"/>
          <cell r="D624"/>
          <cell r="E624"/>
          <cell r="F624"/>
          <cell r="G624"/>
          <cell r="H624"/>
          <cell r="I624"/>
          <cell r="J624"/>
          <cell r="K624"/>
          <cell r="L624"/>
          <cell r="M624"/>
          <cell r="N624"/>
          <cell r="O624"/>
          <cell r="P624"/>
          <cell r="Q624"/>
          <cell r="R624"/>
          <cell r="S624"/>
          <cell r="T624"/>
          <cell r="U624"/>
          <cell r="V624"/>
        </row>
        <row r="625">
          <cell r="A625">
            <v>0</v>
          </cell>
          <cell r="B625"/>
          <cell r="C625"/>
          <cell r="D625"/>
          <cell r="E625"/>
          <cell r="F625"/>
          <cell r="G625"/>
          <cell r="H625"/>
          <cell r="I625"/>
          <cell r="J625"/>
          <cell r="K625"/>
          <cell r="L625"/>
          <cell r="M625"/>
          <cell r="N625"/>
          <cell r="O625"/>
          <cell r="P625"/>
          <cell r="Q625"/>
          <cell r="R625"/>
          <cell r="S625"/>
          <cell r="T625"/>
          <cell r="U625"/>
          <cell r="V625"/>
        </row>
        <row r="626">
          <cell r="A626">
            <v>0</v>
          </cell>
          <cell r="B626"/>
          <cell r="C626"/>
          <cell r="D626"/>
          <cell r="E626"/>
          <cell r="F626"/>
          <cell r="G626"/>
          <cell r="H626"/>
          <cell r="I626"/>
          <cell r="J626"/>
          <cell r="K626"/>
          <cell r="L626"/>
          <cell r="M626"/>
          <cell r="N626"/>
          <cell r="O626"/>
          <cell r="P626"/>
          <cell r="Q626"/>
          <cell r="R626"/>
          <cell r="S626"/>
          <cell r="T626"/>
          <cell r="U626"/>
          <cell r="V626"/>
        </row>
        <row r="627">
          <cell r="A627">
            <v>0</v>
          </cell>
          <cell r="B627"/>
          <cell r="C627"/>
          <cell r="D627"/>
          <cell r="E627"/>
          <cell r="F627"/>
          <cell r="G627"/>
          <cell r="H627"/>
          <cell r="I627"/>
          <cell r="J627"/>
          <cell r="K627"/>
          <cell r="L627"/>
          <cell r="M627"/>
          <cell r="N627"/>
          <cell r="O627"/>
          <cell r="P627"/>
          <cell r="Q627"/>
          <cell r="R627"/>
          <cell r="S627"/>
          <cell r="T627"/>
          <cell r="U627"/>
          <cell r="V627"/>
        </row>
        <row r="628">
          <cell r="A628">
            <v>0</v>
          </cell>
          <cell r="B628"/>
          <cell r="C628"/>
          <cell r="D628"/>
          <cell r="E628"/>
          <cell r="F628"/>
          <cell r="G628"/>
          <cell r="H628"/>
          <cell r="I628"/>
          <cell r="J628"/>
          <cell r="K628"/>
          <cell r="L628"/>
          <cell r="M628"/>
          <cell r="N628"/>
          <cell r="O628"/>
          <cell r="P628"/>
          <cell r="Q628"/>
          <cell r="R628"/>
          <cell r="S628"/>
          <cell r="T628"/>
          <cell r="U628"/>
          <cell r="V628"/>
        </row>
        <row r="629">
          <cell r="A629">
            <v>0</v>
          </cell>
          <cell r="B629"/>
          <cell r="C629"/>
          <cell r="D629"/>
          <cell r="E629"/>
          <cell r="F629"/>
          <cell r="G629"/>
          <cell r="H629"/>
          <cell r="I629"/>
          <cell r="J629"/>
          <cell r="K629"/>
          <cell r="L629"/>
          <cell r="M629"/>
          <cell r="N629"/>
          <cell r="O629"/>
          <cell r="P629"/>
          <cell r="Q629"/>
          <cell r="R629"/>
          <cell r="S629"/>
          <cell r="T629"/>
          <cell r="U629"/>
          <cell r="V629"/>
        </row>
        <row r="630">
          <cell r="A630">
            <v>0</v>
          </cell>
          <cell r="B630"/>
          <cell r="C630"/>
          <cell r="D630"/>
          <cell r="E630"/>
          <cell r="F630"/>
          <cell r="G630"/>
          <cell r="H630"/>
          <cell r="I630"/>
          <cell r="J630"/>
          <cell r="K630"/>
          <cell r="L630"/>
          <cell r="M630"/>
          <cell r="N630"/>
          <cell r="O630"/>
          <cell r="P630"/>
          <cell r="Q630"/>
          <cell r="R630"/>
          <cell r="S630"/>
          <cell r="T630"/>
          <cell r="U630"/>
          <cell r="V630"/>
        </row>
        <row r="631">
          <cell r="A631">
            <v>0</v>
          </cell>
          <cell r="B631"/>
          <cell r="C631"/>
          <cell r="D631"/>
          <cell r="E631"/>
          <cell r="F631"/>
          <cell r="G631"/>
          <cell r="H631"/>
          <cell r="I631"/>
          <cell r="J631"/>
          <cell r="K631"/>
          <cell r="L631"/>
          <cell r="M631"/>
          <cell r="N631"/>
          <cell r="O631"/>
          <cell r="P631"/>
          <cell r="Q631"/>
          <cell r="R631"/>
          <cell r="S631"/>
          <cell r="T631"/>
          <cell r="U631"/>
          <cell r="V631"/>
        </row>
        <row r="632">
          <cell r="A632">
            <v>0</v>
          </cell>
          <cell r="B632"/>
          <cell r="C632"/>
          <cell r="D632"/>
          <cell r="E632"/>
          <cell r="F632"/>
          <cell r="G632"/>
          <cell r="H632"/>
          <cell r="I632"/>
          <cell r="J632"/>
          <cell r="K632"/>
          <cell r="L632"/>
          <cell r="M632"/>
          <cell r="N632"/>
          <cell r="O632"/>
          <cell r="P632"/>
          <cell r="Q632"/>
          <cell r="R632"/>
          <cell r="S632"/>
          <cell r="T632"/>
          <cell r="U632"/>
          <cell r="V632"/>
        </row>
        <row r="633">
          <cell r="A633">
            <v>0</v>
          </cell>
          <cell r="B633"/>
          <cell r="C633"/>
          <cell r="D633"/>
          <cell r="E633"/>
          <cell r="F633"/>
          <cell r="G633"/>
          <cell r="H633"/>
          <cell r="I633"/>
          <cell r="J633"/>
          <cell r="K633"/>
          <cell r="L633"/>
          <cell r="M633"/>
          <cell r="N633"/>
          <cell r="O633"/>
          <cell r="P633"/>
          <cell r="Q633"/>
          <cell r="R633"/>
          <cell r="S633"/>
          <cell r="T633"/>
          <cell r="U633"/>
          <cell r="V633"/>
        </row>
        <row r="634">
          <cell r="A634">
            <v>0</v>
          </cell>
          <cell r="B634"/>
          <cell r="C634"/>
          <cell r="D634"/>
          <cell r="E634"/>
          <cell r="F634"/>
          <cell r="G634"/>
          <cell r="H634"/>
          <cell r="I634"/>
          <cell r="J634"/>
          <cell r="K634"/>
          <cell r="L634"/>
          <cell r="M634"/>
          <cell r="N634"/>
          <cell r="O634"/>
          <cell r="P634"/>
          <cell r="Q634"/>
          <cell r="R634"/>
          <cell r="S634"/>
          <cell r="T634"/>
          <cell r="U634"/>
          <cell r="V634"/>
        </row>
        <row r="635">
          <cell r="A635">
            <v>0</v>
          </cell>
          <cell r="B635"/>
          <cell r="C635"/>
          <cell r="D635"/>
          <cell r="E635"/>
          <cell r="F635"/>
          <cell r="G635"/>
          <cell r="H635"/>
          <cell r="I635"/>
          <cell r="J635"/>
          <cell r="K635"/>
          <cell r="L635"/>
          <cell r="M635"/>
          <cell r="N635"/>
          <cell r="O635"/>
          <cell r="P635"/>
          <cell r="Q635"/>
          <cell r="R635"/>
          <cell r="S635"/>
          <cell r="T635"/>
          <cell r="U635"/>
          <cell r="V635"/>
        </row>
        <row r="636">
          <cell r="A636">
            <v>0</v>
          </cell>
          <cell r="B636"/>
          <cell r="C636"/>
          <cell r="D636"/>
          <cell r="E636"/>
          <cell r="F636"/>
          <cell r="G636"/>
          <cell r="H636"/>
          <cell r="I636"/>
          <cell r="J636"/>
          <cell r="K636"/>
          <cell r="L636"/>
          <cell r="M636"/>
          <cell r="N636"/>
          <cell r="O636"/>
          <cell r="P636"/>
          <cell r="Q636"/>
          <cell r="R636"/>
          <cell r="S636"/>
          <cell r="T636"/>
          <cell r="U636"/>
          <cell r="V636"/>
        </row>
        <row r="637">
          <cell r="A637">
            <v>0</v>
          </cell>
          <cell r="B637"/>
          <cell r="C637"/>
          <cell r="D637"/>
          <cell r="E637"/>
          <cell r="F637"/>
          <cell r="G637"/>
          <cell r="H637"/>
          <cell r="I637"/>
          <cell r="J637"/>
          <cell r="K637"/>
          <cell r="L637"/>
          <cell r="M637"/>
          <cell r="N637"/>
          <cell r="O637"/>
          <cell r="P637"/>
          <cell r="Q637"/>
          <cell r="R637"/>
          <cell r="S637"/>
          <cell r="T637"/>
          <cell r="U637"/>
          <cell r="V637"/>
        </row>
        <row r="638">
          <cell r="A638">
            <v>0</v>
          </cell>
          <cell r="B638"/>
          <cell r="C638"/>
          <cell r="D638"/>
          <cell r="E638"/>
          <cell r="F638"/>
          <cell r="G638"/>
          <cell r="H638"/>
          <cell r="I638"/>
          <cell r="J638"/>
          <cell r="K638"/>
          <cell r="L638"/>
          <cell r="M638"/>
          <cell r="N638"/>
          <cell r="O638"/>
          <cell r="P638"/>
          <cell r="Q638"/>
          <cell r="R638"/>
          <cell r="S638"/>
          <cell r="T638"/>
          <cell r="U638"/>
          <cell r="V638"/>
        </row>
        <row r="639">
          <cell r="A639">
            <v>0</v>
          </cell>
          <cell r="B639"/>
          <cell r="C639"/>
          <cell r="D639"/>
          <cell r="E639"/>
          <cell r="F639"/>
          <cell r="G639"/>
          <cell r="H639"/>
          <cell r="I639"/>
          <cell r="J639"/>
          <cell r="K639"/>
          <cell r="L639"/>
          <cell r="M639"/>
          <cell r="N639"/>
          <cell r="O639"/>
          <cell r="P639"/>
          <cell r="Q639"/>
          <cell r="R639"/>
          <cell r="S639"/>
          <cell r="T639"/>
          <cell r="U639"/>
          <cell r="V639"/>
        </row>
        <row r="640">
          <cell r="A640">
            <v>0</v>
          </cell>
          <cell r="B640"/>
          <cell r="C640"/>
          <cell r="D640"/>
          <cell r="E640"/>
          <cell r="F640"/>
          <cell r="G640"/>
          <cell r="H640"/>
          <cell r="I640"/>
          <cell r="J640"/>
          <cell r="K640"/>
          <cell r="L640"/>
          <cell r="M640"/>
          <cell r="N640"/>
          <cell r="O640"/>
          <cell r="P640"/>
          <cell r="Q640"/>
          <cell r="R640"/>
          <cell r="S640"/>
          <cell r="T640"/>
          <cell r="U640"/>
          <cell r="V640"/>
        </row>
        <row r="641">
          <cell r="A641">
            <v>0</v>
          </cell>
          <cell r="B641"/>
          <cell r="C641"/>
          <cell r="D641"/>
          <cell r="E641"/>
          <cell r="F641"/>
          <cell r="G641"/>
          <cell r="H641"/>
          <cell r="I641"/>
          <cell r="J641"/>
          <cell r="K641"/>
          <cell r="L641"/>
          <cell r="M641"/>
          <cell r="N641"/>
          <cell r="O641"/>
          <cell r="P641"/>
          <cell r="Q641"/>
          <cell r="R641"/>
          <cell r="S641"/>
          <cell r="T641"/>
          <cell r="U641"/>
          <cell r="V641"/>
        </row>
        <row r="642">
          <cell r="A642">
            <v>0</v>
          </cell>
          <cell r="B642"/>
          <cell r="C642"/>
          <cell r="D642"/>
          <cell r="E642"/>
          <cell r="F642"/>
          <cell r="G642"/>
          <cell r="H642"/>
          <cell r="I642"/>
          <cell r="J642"/>
          <cell r="K642"/>
          <cell r="L642"/>
          <cell r="M642"/>
          <cell r="N642"/>
          <cell r="O642"/>
          <cell r="P642"/>
          <cell r="Q642"/>
          <cell r="R642"/>
          <cell r="S642"/>
          <cell r="T642"/>
          <cell r="U642"/>
          <cell r="V642"/>
        </row>
        <row r="643">
          <cell r="A643">
            <v>0</v>
          </cell>
          <cell r="B643"/>
          <cell r="C643"/>
          <cell r="D643"/>
          <cell r="E643"/>
          <cell r="F643"/>
          <cell r="G643"/>
          <cell r="H643"/>
          <cell r="I643"/>
          <cell r="J643"/>
          <cell r="K643"/>
          <cell r="L643"/>
          <cell r="M643"/>
          <cell r="N643"/>
          <cell r="O643"/>
          <cell r="P643"/>
          <cell r="Q643"/>
          <cell r="R643"/>
          <cell r="S643"/>
          <cell r="T643"/>
          <cell r="U643"/>
          <cell r="V643"/>
        </row>
        <row r="644">
          <cell r="A644">
            <v>0</v>
          </cell>
          <cell r="B644"/>
          <cell r="C644"/>
          <cell r="D644"/>
          <cell r="E644"/>
          <cell r="F644"/>
          <cell r="G644"/>
          <cell r="H644"/>
          <cell r="I644"/>
          <cell r="J644"/>
          <cell r="K644"/>
          <cell r="L644"/>
          <cell r="M644"/>
          <cell r="N644"/>
          <cell r="O644"/>
          <cell r="P644"/>
          <cell r="Q644"/>
          <cell r="R644"/>
          <cell r="S644"/>
          <cell r="T644"/>
          <cell r="U644"/>
          <cell r="V644"/>
        </row>
        <row r="645">
          <cell r="A645">
            <v>0</v>
          </cell>
          <cell r="B645"/>
          <cell r="C645"/>
          <cell r="D645"/>
          <cell r="E645"/>
          <cell r="F645"/>
          <cell r="G645"/>
          <cell r="H645"/>
          <cell r="I645"/>
          <cell r="J645"/>
          <cell r="K645"/>
          <cell r="L645"/>
          <cell r="M645"/>
          <cell r="N645"/>
          <cell r="O645"/>
          <cell r="P645"/>
          <cell r="Q645"/>
          <cell r="R645"/>
          <cell r="S645"/>
          <cell r="T645"/>
          <cell r="U645"/>
          <cell r="V645"/>
        </row>
        <row r="646">
          <cell r="A646">
            <v>0</v>
          </cell>
          <cell r="B646"/>
          <cell r="C646"/>
          <cell r="D646"/>
          <cell r="E646"/>
          <cell r="F646"/>
          <cell r="G646"/>
          <cell r="H646"/>
          <cell r="I646"/>
          <cell r="J646"/>
          <cell r="K646"/>
          <cell r="L646"/>
          <cell r="M646"/>
          <cell r="N646"/>
          <cell r="O646"/>
          <cell r="P646"/>
          <cell r="Q646"/>
          <cell r="R646"/>
          <cell r="S646"/>
          <cell r="T646"/>
          <cell r="U646"/>
          <cell r="V646"/>
        </row>
        <row r="647">
          <cell r="A647">
            <v>0</v>
          </cell>
          <cell r="B647"/>
          <cell r="C647"/>
          <cell r="D647"/>
          <cell r="E647"/>
          <cell r="F647"/>
          <cell r="G647"/>
          <cell r="H647"/>
          <cell r="I647"/>
          <cell r="J647"/>
          <cell r="K647"/>
          <cell r="L647"/>
          <cell r="M647"/>
          <cell r="N647"/>
          <cell r="O647"/>
          <cell r="P647"/>
          <cell r="Q647"/>
          <cell r="R647"/>
          <cell r="S647"/>
          <cell r="T647"/>
          <cell r="U647"/>
          <cell r="V647"/>
        </row>
        <row r="648">
          <cell r="A648">
            <v>0</v>
          </cell>
          <cell r="B648"/>
          <cell r="C648"/>
          <cell r="D648"/>
          <cell r="E648"/>
          <cell r="F648"/>
          <cell r="G648"/>
          <cell r="H648"/>
          <cell r="I648"/>
          <cell r="J648"/>
          <cell r="K648"/>
          <cell r="L648"/>
          <cell r="M648"/>
          <cell r="N648"/>
          <cell r="O648"/>
          <cell r="P648"/>
          <cell r="Q648"/>
          <cell r="R648"/>
          <cell r="S648"/>
          <cell r="T648"/>
          <cell r="U648"/>
          <cell r="V648"/>
        </row>
        <row r="649">
          <cell r="A649">
            <v>0</v>
          </cell>
          <cell r="B649"/>
          <cell r="C649"/>
          <cell r="D649"/>
          <cell r="E649"/>
          <cell r="F649"/>
          <cell r="G649"/>
          <cell r="H649"/>
          <cell r="I649"/>
          <cell r="J649"/>
          <cell r="K649"/>
          <cell r="L649"/>
          <cell r="M649"/>
          <cell r="N649"/>
          <cell r="O649"/>
          <cell r="P649"/>
          <cell r="Q649"/>
          <cell r="R649"/>
          <cell r="S649"/>
          <cell r="T649"/>
          <cell r="U649"/>
          <cell r="V649"/>
        </row>
        <row r="650">
          <cell r="A650">
            <v>0</v>
          </cell>
          <cell r="B650"/>
          <cell r="C650"/>
          <cell r="D650"/>
          <cell r="E650"/>
          <cell r="F650"/>
          <cell r="G650"/>
          <cell r="H650"/>
          <cell r="I650"/>
          <cell r="J650"/>
          <cell r="K650"/>
          <cell r="L650"/>
          <cell r="M650"/>
          <cell r="N650"/>
          <cell r="O650"/>
          <cell r="P650"/>
          <cell r="Q650"/>
          <cell r="R650"/>
          <cell r="S650"/>
          <cell r="T650"/>
          <cell r="U650"/>
          <cell r="V650"/>
        </row>
        <row r="651">
          <cell r="A651">
            <v>0</v>
          </cell>
          <cell r="B651"/>
          <cell r="C651"/>
          <cell r="D651"/>
          <cell r="E651"/>
          <cell r="F651"/>
          <cell r="G651"/>
          <cell r="H651"/>
          <cell r="I651"/>
          <cell r="J651"/>
          <cell r="K651"/>
          <cell r="L651"/>
          <cell r="M651"/>
          <cell r="N651"/>
          <cell r="O651"/>
          <cell r="P651"/>
          <cell r="Q651"/>
          <cell r="R651"/>
          <cell r="S651"/>
          <cell r="T651"/>
          <cell r="U651"/>
          <cell r="V651"/>
        </row>
        <row r="652">
          <cell r="A652">
            <v>0</v>
          </cell>
          <cell r="B652"/>
          <cell r="C652"/>
          <cell r="D652"/>
          <cell r="E652"/>
          <cell r="F652"/>
          <cell r="G652"/>
          <cell r="H652"/>
          <cell r="I652"/>
          <cell r="J652"/>
          <cell r="K652"/>
          <cell r="L652"/>
          <cell r="M652"/>
          <cell r="N652"/>
          <cell r="O652"/>
          <cell r="P652"/>
          <cell r="Q652"/>
          <cell r="R652"/>
          <cell r="S652"/>
          <cell r="T652"/>
          <cell r="U652"/>
          <cell r="V652"/>
        </row>
        <row r="653">
          <cell r="A653">
            <v>0</v>
          </cell>
          <cell r="B653"/>
          <cell r="C653"/>
          <cell r="D653"/>
          <cell r="E653"/>
          <cell r="F653"/>
          <cell r="G653"/>
          <cell r="H653"/>
          <cell r="I653"/>
          <cell r="J653"/>
          <cell r="K653"/>
          <cell r="L653"/>
          <cell r="M653"/>
          <cell r="N653"/>
          <cell r="O653"/>
          <cell r="P653"/>
          <cell r="Q653"/>
          <cell r="R653"/>
          <cell r="S653"/>
          <cell r="T653"/>
          <cell r="U653"/>
          <cell r="V653"/>
        </row>
        <row r="654">
          <cell r="A654">
            <v>0</v>
          </cell>
          <cell r="B654"/>
          <cell r="C654"/>
          <cell r="D654"/>
          <cell r="E654"/>
          <cell r="F654"/>
          <cell r="G654"/>
          <cell r="H654"/>
          <cell r="I654"/>
          <cell r="J654"/>
          <cell r="K654"/>
          <cell r="L654"/>
          <cell r="M654"/>
          <cell r="N654"/>
          <cell r="O654"/>
          <cell r="P654"/>
          <cell r="Q654"/>
          <cell r="R654"/>
          <cell r="S654"/>
          <cell r="T654"/>
          <cell r="U654"/>
          <cell r="V654"/>
        </row>
        <row r="655">
          <cell r="A655">
            <v>0</v>
          </cell>
          <cell r="B655"/>
          <cell r="C655"/>
          <cell r="D655"/>
          <cell r="E655"/>
          <cell r="F655"/>
          <cell r="G655"/>
          <cell r="H655"/>
          <cell r="I655"/>
          <cell r="J655"/>
          <cell r="K655"/>
          <cell r="L655"/>
          <cell r="M655"/>
          <cell r="N655"/>
          <cell r="O655"/>
          <cell r="P655"/>
          <cell r="Q655"/>
          <cell r="R655"/>
          <cell r="S655"/>
          <cell r="T655"/>
          <cell r="U655"/>
          <cell r="V655"/>
        </row>
        <row r="656">
          <cell r="A656">
            <v>0</v>
          </cell>
          <cell r="B656"/>
          <cell r="C656"/>
          <cell r="D656"/>
          <cell r="E656"/>
          <cell r="F656"/>
          <cell r="G656"/>
          <cell r="H656"/>
          <cell r="I656"/>
          <cell r="J656"/>
          <cell r="K656"/>
          <cell r="L656"/>
          <cell r="M656"/>
          <cell r="N656"/>
          <cell r="O656"/>
          <cell r="P656"/>
          <cell r="Q656"/>
          <cell r="R656"/>
          <cell r="S656"/>
          <cell r="T656"/>
          <cell r="U656"/>
          <cell r="V656"/>
        </row>
        <row r="657">
          <cell r="A657">
            <v>0</v>
          </cell>
          <cell r="B657"/>
          <cell r="C657"/>
          <cell r="D657"/>
          <cell r="E657"/>
          <cell r="F657"/>
          <cell r="G657"/>
          <cell r="H657"/>
          <cell r="I657"/>
          <cell r="J657"/>
          <cell r="K657"/>
          <cell r="L657"/>
          <cell r="M657"/>
          <cell r="N657"/>
          <cell r="O657"/>
          <cell r="P657"/>
          <cell r="Q657"/>
          <cell r="R657"/>
          <cell r="S657"/>
          <cell r="T657"/>
          <cell r="U657"/>
          <cell r="V657"/>
        </row>
        <row r="658">
          <cell r="A658">
            <v>0</v>
          </cell>
          <cell r="B658"/>
          <cell r="C658"/>
          <cell r="D658"/>
          <cell r="E658"/>
          <cell r="F658"/>
          <cell r="G658"/>
          <cell r="H658"/>
          <cell r="I658"/>
          <cell r="J658"/>
          <cell r="K658"/>
          <cell r="L658"/>
          <cell r="M658"/>
          <cell r="N658"/>
          <cell r="O658"/>
          <cell r="P658"/>
          <cell r="Q658"/>
          <cell r="R658"/>
          <cell r="S658"/>
          <cell r="T658"/>
          <cell r="U658"/>
          <cell r="V658"/>
        </row>
        <row r="659">
          <cell r="A659">
            <v>0</v>
          </cell>
          <cell r="B659"/>
          <cell r="C659"/>
          <cell r="D659"/>
          <cell r="E659"/>
          <cell r="F659"/>
          <cell r="G659"/>
          <cell r="H659"/>
          <cell r="I659"/>
          <cell r="J659"/>
          <cell r="K659"/>
          <cell r="L659"/>
          <cell r="M659"/>
          <cell r="N659"/>
          <cell r="O659"/>
          <cell r="P659"/>
          <cell r="Q659"/>
          <cell r="R659"/>
          <cell r="S659"/>
          <cell r="T659"/>
          <cell r="U659"/>
          <cell r="V659"/>
        </row>
        <row r="660">
          <cell r="A660">
            <v>0</v>
          </cell>
          <cell r="B660"/>
          <cell r="C660"/>
          <cell r="D660"/>
          <cell r="E660"/>
          <cell r="F660"/>
          <cell r="G660"/>
          <cell r="H660"/>
          <cell r="I660"/>
          <cell r="J660"/>
          <cell r="K660"/>
          <cell r="L660"/>
          <cell r="M660"/>
          <cell r="N660"/>
          <cell r="O660"/>
          <cell r="P660"/>
          <cell r="Q660"/>
          <cell r="R660"/>
          <cell r="S660"/>
          <cell r="T660"/>
          <cell r="U660"/>
          <cell r="V660"/>
        </row>
        <row r="661">
          <cell r="D661"/>
          <cell r="E661"/>
          <cell r="F661"/>
          <cell r="G661"/>
          <cell r="H661"/>
          <cell r="I661"/>
          <cell r="J661"/>
          <cell r="K661"/>
          <cell r="L661"/>
          <cell r="M661"/>
          <cell r="N661"/>
          <cell r="O661"/>
          <cell r="P661"/>
          <cell r="Q661"/>
          <cell r="R661"/>
          <cell r="S661"/>
          <cell r="T661"/>
          <cell r="U661"/>
          <cell r="V661"/>
        </row>
        <row r="662">
          <cell r="D662"/>
          <cell r="E662"/>
          <cell r="F662"/>
          <cell r="G662"/>
          <cell r="H662"/>
          <cell r="I662"/>
          <cell r="J662"/>
          <cell r="K662"/>
          <cell r="L662"/>
          <cell r="M662"/>
          <cell r="N662"/>
          <cell r="O662"/>
          <cell r="P662"/>
          <cell r="Q662"/>
          <cell r="R662"/>
          <cell r="S662"/>
          <cell r="T662"/>
          <cell r="U662"/>
          <cell r="V662"/>
        </row>
        <row r="663">
          <cell r="D663"/>
          <cell r="E663"/>
          <cell r="F663"/>
          <cell r="G663"/>
          <cell r="H663"/>
          <cell r="I663"/>
          <cell r="J663"/>
          <cell r="K663"/>
          <cell r="L663"/>
          <cell r="M663"/>
          <cell r="N663"/>
          <cell r="O663"/>
          <cell r="P663"/>
          <cell r="Q663"/>
          <cell r="R663"/>
          <cell r="S663"/>
          <cell r="T663"/>
          <cell r="U663"/>
          <cell r="V663"/>
        </row>
        <row r="664">
          <cell r="D664"/>
          <cell r="E664"/>
          <cell r="F664"/>
          <cell r="G664"/>
          <cell r="H664"/>
          <cell r="I664"/>
          <cell r="J664"/>
          <cell r="K664"/>
          <cell r="L664"/>
          <cell r="M664"/>
          <cell r="N664"/>
          <cell r="O664"/>
          <cell r="P664"/>
          <cell r="Q664"/>
          <cell r="R664"/>
          <cell r="S664"/>
          <cell r="T664"/>
          <cell r="U664"/>
          <cell r="V664"/>
        </row>
        <row r="665">
          <cell r="D665"/>
          <cell r="E665"/>
          <cell r="F665"/>
          <cell r="G665"/>
          <cell r="H665"/>
          <cell r="I665"/>
          <cell r="J665"/>
          <cell r="K665"/>
          <cell r="L665"/>
          <cell r="M665"/>
          <cell r="N665"/>
          <cell r="O665"/>
          <cell r="P665"/>
          <cell r="Q665"/>
          <cell r="R665"/>
          <cell r="S665"/>
          <cell r="T665"/>
          <cell r="U665"/>
          <cell r="V665"/>
        </row>
        <row r="666">
          <cell r="D666"/>
          <cell r="E666"/>
          <cell r="F666"/>
          <cell r="G666"/>
          <cell r="H666"/>
          <cell r="I666"/>
          <cell r="J666"/>
          <cell r="K666"/>
          <cell r="L666"/>
          <cell r="M666"/>
          <cell r="N666"/>
          <cell r="O666"/>
          <cell r="P666"/>
          <cell r="Q666"/>
          <cell r="R666"/>
          <cell r="S666"/>
          <cell r="T666"/>
          <cell r="U666"/>
          <cell r="V666"/>
        </row>
        <row r="667">
          <cell r="D667"/>
          <cell r="E667"/>
          <cell r="F667"/>
          <cell r="G667"/>
          <cell r="H667"/>
          <cell r="I667"/>
          <cell r="J667"/>
          <cell r="K667"/>
          <cell r="L667"/>
          <cell r="M667"/>
          <cell r="N667"/>
          <cell r="O667"/>
          <cell r="P667"/>
          <cell r="Q667"/>
          <cell r="R667"/>
          <cell r="S667"/>
          <cell r="T667"/>
          <cell r="U667"/>
          <cell r="V667"/>
        </row>
        <row r="668">
          <cell r="D668"/>
          <cell r="E668"/>
          <cell r="F668"/>
          <cell r="G668"/>
          <cell r="H668"/>
          <cell r="I668"/>
          <cell r="J668"/>
          <cell r="K668"/>
          <cell r="L668"/>
          <cell r="M668"/>
          <cell r="N668"/>
          <cell r="O668"/>
          <cell r="P668"/>
          <cell r="Q668"/>
          <cell r="R668"/>
          <cell r="S668"/>
          <cell r="T668"/>
          <cell r="U668"/>
          <cell r="V668"/>
        </row>
        <row r="669">
          <cell r="D669"/>
          <cell r="E669"/>
          <cell r="F669"/>
          <cell r="G669"/>
          <cell r="H669"/>
          <cell r="I669"/>
          <cell r="J669"/>
          <cell r="K669"/>
          <cell r="L669"/>
          <cell r="M669"/>
          <cell r="N669"/>
          <cell r="O669"/>
          <cell r="P669"/>
          <cell r="Q669"/>
          <cell r="R669"/>
          <cell r="S669"/>
          <cell r="T669"/>
          <cell r="U669"/>
          <cell r="V669"/>
        </row>
        <row r="670">
          <cell r="D670"/>
          <cell r="E670"/>
          <cell r="F670"/>
          <cell r="G670"/>
          <cell r="H670"/>
          <cell r="I670"/>
          <cell r="J670"/>
          <cell r="K670"/>
          <cell r="L670"/>
          <cell r="M670"/>
          <cell r="N670"/>
          <cell r="O670"/>
          <cell r="P670"/>
          <cell r="Q670"/>
          <cell r="R670"/>
          <cell r="S670"/>
          <cell r="T670"/>
          <cell r="U670"/>
          <cell r="V670"/>
        </row>
        <row r="671">
          <cell r="D671"/>
          <cell r="E671"/>
          <cell r="F671"/>
          <cell r="G671"/>
          <cell r="H671"/>
          <cell r="I671"/>
          <cell r="J671"/>
          <cell r="K671"/>
          <cell r="L671"/>
          <cell r="M671"/>
          <cell r="N671"/>
          <cell r="O671"/>
          <cell r="P671"/>
          <cell r="Q671"/>
          <cell r="R671"/>
          <cell r="S671"/>
          <cell r="T671"/>
          <cell r="U671"/>
          <cell r="V671"/>
        </row>
        <row r="672">
          <cell r="D672"/>
          <cell r="E672"/>
          <cell r="F672"/>
          <cell r="G672"/>
          <cell r="H672"/>
          <cell r="I672"/>
          <cell r="J672"/>
          <cell r="K672"/>
          <cell r="L672"/>
          <cell r="M672"/>
          <cell r="N672"/>
          <cell r="O672"/>
          <cell r="P672"/>
          <cell r="Q672"/>
          <cell r="R672"/>
          <cell r="S672"/>
          <cell r="T672"/>
          <cell r="U672"/>
          <cell r="V672"/>
        </row>
        <row r="673">
          <cell r="D673"/>
          <cell r="E673"/>
          <cell r="F673"/>
          <cell r="G673"/>
          <cell r="H673"/>
          <cell r="I673"/>
          <cell r="J673"/>
          <cell r="K673"/>
          <cell r="L673"/>
          <cell r="M673"/>
          <cell r="N673"/>
          <cell r="O673"/>
          <cell r="P673"/>
          <cell r="Q673"/>
          <cell r="R673"/>
          <cell r="S673"/>
          <cell r="T673"/>
          <cell r="U673"/>
          <cell r="V673"/>
        </row>
        <row r="674">
          <cell r="D674"/>
          <cell r="E674"/>
          <cell r="F674"/>
          <cell r="G674"/>
          <cell r="H674"/>
          <cell r="I674"/>
          <cell r="J674"/>
          <cell r="K674"/>
          <cell r="L674"/>
          <cell r="M674"/>
          <cell r="N674"/>
          <cell r="O674"/>
          <cell r="P674"/>
          <cell r="Q674"/>
          <cell r="R674"/>
          <cell r="S674"/>
          <cell r="T674"/>
          <cell r="U674"/>
          <cell r="V674"/>
        </row>
        <row r="675">
          <cell r="D675"/>
          <cell r="E675"/>
          <cell r="F675"/>
          <cell r="G675"/>
          <cell r="H675"/>
          <cell r="I675"/>
          <cell r="J675"/>
          <cell r="K675"/>
          <cell r="L675"/>
          <cell r="M675"/>
          <cell r="N675"/>
          <cell r="O675"/>
          <cell r="P675"/>
          <cell r="Q675"/>
          <cell r="R675"/>
          <cell r="S675"/>
          <cell r="T675"/>
          <cell r="U675"/>
          <cell r="V675"/>
        </row>
        <row r="676">
          <cell r="D676"/>
          <cell r="E676"/>
          <cell r="F676"/>
          <cell r="G676"/>
          <cell r="H676"/>
          <cell r="I676"/>
          <cell r="J676"/>
          <cell r="K676"/>
          <cell r="L676"/>
          <cell r="M676"/>
          <cell r="N676"/>
          <cell r="O676"/>
          <cell r="P676"/>
          <cell r="Q676"/>
          <cell r="R676"/>
          <cell r="S676"/>
          <cell r="T676"/>
          <cell r="U676"/>
          <cell r="V676"/>
        </row>
        <row r="677">
          <cell r="D677"/>
          <cell r="E677"/>
          <cell r="F677"/>
          <cell r="G677"/>
          <cell r="H677"/>
          <cell r="I677"/>
          <cell r="J677"/>
          <cell r="K677"/>
          <cell r="L677"/>
          <cell r="M677"/>
          <cell r="N677"/>
          <cell r="O677"/>
          <cell r="P677"/>
          <cell r="Q677"/>
          <cell r="R677"/>
          <cell r="S677"/>
          <cell r="T677"/>
          <cell r="U677"/>
          <cell r="V677"/>
        </row>
        <row r="678">
          <cell r="D678"/>
          <cell r="E678"/>
          <cell r="F678"/>
          <cell r="G678"/>
          <cell r="H678"/>
          <cell r="I678"/>
          <cell r="J678"/>
          <cell r="K678"/>
          <cell r="L678"/>
          <cell r="M678"/>
          <cell r="N678"/>
          <cell r="O678"/>
          <cell r="P678"/>
          <cell r="Q678"/>
          <cell r="R678"/>
          <cell r="S678"/>
          <cell r="T678"/>
          <cell r="U678"/>
          <cell r="V678"/>
        </row>
        <row r="679">
          <cell r="D679"/>
          <cell r="E679"/>
          <cell r="F679"/>
          <cell r="G679"/>
          <cell r="H679"/>
          <cell r="I679"/>
          <cell r="J679"/>
          <cell r="K679"/>
          <cell r="L679"/>
          <cell r="M679"/>
          <cell r="N679"/>
          <cell r="O679"/>
          <cell r="P679"/>
          <cell r="Q679"/>
          <cell r="R679"/>
          <cell r="S679"/>
          <cell r="T679"/>
          <cell r="U679"/>
          <cell r="V679"/>
        </row>
        <row r="680">
          <cell r="D680"/>
          <cell r="E680"/>
          <cell r="F680"/>
          <cell r="G680"/>
          <cell r="H680"/>
          <cell r="I680"/>
          <cell r="J680"/>
          <cell r="K680"/>
          <cell r="L680"/>
          <cell r="M680"/>
          <cell r="N680"/>
          <cell r="O680"/>
          <cell r="P680"/>
          <cell r="Q680"/>
          <cell r="R680"/>
          <cell r="S680"/>
          <cell r="T680"/>
          <cell r="U680"/>
          <cell r="V680"/>
        </row>
        <row r="681">
          <cell r="D681"/>
          <cell r="E681"/>
          <cell r="F681"/>
          <cell r="G681"/>
          <cell r="H681"/>
          <cell r="I681"/>
          <cell r="J681"/>
          <cell r="K681"/>
          <cell r="L681"/>
          <cell r="M681"/>
          <cell r="N681"/>
          <cell r="O681"/>
          <cell r="P681"/>
          <cell r="Q681"/>
          <cell r="R681"/>
          <cell r="S681"/>
          <cell r="T681"/>
          <cell r="U681"/>
          <cell r="V681"/>
        </row>
        <row r="682">
          <cell r="D682"/>
          <cell r="E682"/>
          <cell r="F682"/>
          <cell r="G682"/>
          <cell r="H682"/>
          <cell r="I682"/>
          <cell r="J682"/>
          <cell r="K682"/>
          <cell r="L682"/>
          <cell r="M682"/>
          <cell r="N682"/>
          <cell r="O682"/>
          <cell r="P682"/>
          <cell r="Q682"/>
          <cell r="R682"/>
          <cell r="S682"/>
          <cell r="T682"/>
          <cell r="U682"/>
          <cell r="V682"/>
        </row>
        <row r="683">
          <cell r="D683"/>
          <cell r="E683"/>
          <cell r="F683"/>
          <cell r="G683"/>
          <cell r="H683"/>
          <cell r="I683"/>
          <cell r="J683"/>
          <cell r="K683"/>
          <cell r="L683"/>
          <cell r="M683"/>
          <cell r="N683"/>
          <cell r="O683"/>
          <cell r="P683"/>
          <cell r="Q683"/>
          <cell r="R683"/>
          <cell r="S683"/>
          <cell r="T683"/>
          <cell r="U683"/>
          <cell r="V683"/>
        </row>
        <row r="684">
          <cell r="D684"/>
          <cell r="E684"/>
          <cell r="F684"/>
          <cell r="G684"/>
          <cell r="H684"/>
          <cell r="I684"/>
          <cell r="J684"/>
          <cell r="K684"/>
          <cell r="L684"/>
          <cell r="M684"/>
          <cell r="N684"/>
          <cell r="O684"/>
          <cell r="P684"/>
          <cell r="Q684"/>
          <cell r="R684"/>
          <cell r="S684"/>
          <cell r="T684"/>
          <cell r="U684"/>
          <cell r="V684"/>
        </row>
        <row r="685">
          <cell r="D685"/>
          <cell r="E685"/>
          <cell r="F685"/>
          <cell r="G685"/>
          <cell r="H685"/>
          <cell r="I685"/>
          <cell r="J685"/>
          <cell r="K685"/>
          <cell r="L685"/>
          <cell r="M685"/>
          <cell r="N685"/>
          <cell r="O685"/>
          <cell r="P685"/>
          <cell r="Q685"/>
          <cell r="R685"/>
          <cell r="S685"/>
          <cell r="T685"/>
          <cell r="U685"/>
          <cell r="V685"/>
        </row>
        <row r="686">
          <cell r="D686"/>
          <cell r="E686"/>
          <cell r="F686"/>
          <cell r="G686"/>
          <cell r="H686"/>
          <cell r="I686"/>
          <cell r="J686"/>
          <cell r="K686"/>
          <cell r="L686"/>
          <cell r="M686"/>
          <cell r="N686"/>
          <cell r="O686"/>
          <cell r="P686"/>
          <cell r="Q686"/>
          <cell r="R686"/>
          <cell r="S686"/>
          <cell r="T686"/>
          <cell r="U686"/>
          <cell r="V686"/>
        </row>
        <row r="687">
          <cell r="D687"/>
          <cell r="E687"/>
          <cell r="F687"/>
          <cell r="G687"/>
          <cell r="H687"/>
          <cell r="I687"/>
          <cell r="J687"/>
          <cell r="K687"/>
          <cell r="L687"/>
          <cell r="M687"/>
          <cell r="N687"/>
          <cell r="O687"/>
          <cell r="P687"/>
          <cell r="Q687"/>
          <cell r="R687"/>
          <cell r="S687"/>
          <cell r="T687"/>
          <cell r="U687"/>
          <cell r="V687"/>
        </row>
        <row r="688">
          <cell r="D688"/>
          <cell r="E688"/>
          <cell r="F688"/>
          <cell r="G688"/>
          <cell r="H688"/>
          <cell r="I688"/>
          <cell r="J688"/>
          <cell r="K688"/>
          <cell r="L688"/>
          <cell r="M688"/>
          <cell r="N688"/>
          <cell r="O688"/>
          <cell r="P688"/>
          <cell r="Q688"/>
          <cell r="R688"/>
          <cell r="S688"/>
          <cell r="T688"/>
          <cell r="U688"/>
          <cell r="V688"/>
        </row>
        <row r="689">
          <cell r="D689"/>
          <cell r="E689"/>
          <cell r="F689"/>
          <cell r="G689"/>
          <cell r="H689"/>
          <cell r="I689"/>
          <cell r="J689"/>
          <cell r="K689"/>
          <cell r="L689"/>
          <cell r="M689"/>
          <cell r="N689"/>
          <cell r="O689"/>
          <cell r="P689"/>
          <cell r="Q689"/>
          <cell r="R689"/>
          <cell r="S689"/>
          <cell r="T689"/>
          <cell r="U689"/>
          <cell r="V689"/>
        </row>
        <row r="690">
          <cell r="D690"/>
          <cell r="E690"/>
          <cell r="F690"/>
          <cell r="G690"/>
          <cell r="H690"/>
          <cell r="I690"/>
          <cell r="J690"/>
          <cell r="K690"/>
          <cell r="L690"/>
          <cell r="M690"/>
          <cell r="N690"/>
          <cell r="O690"/>
          <cell r="P690"/>
          <cell r="Q690"/>
          <cell r="R690"/>
          <cell r="S690"/>
          <cell r="T690"/>
          <cell r="U690"/>
          <cell r="V690"/>
        </row>
        <row r="691">
          <cell r="D691"/>
          <cell r="E691"/>
          <cell r="F691"/>
          <cell r="G691"/>
          <cell r="H691"/>
          <cell r="I691"/>
          <cell r="J691"/>
          <cell r="K691"/>
          <cell r="L691"/>
          <cell r="M691"/>
          <cell r="N691"/>
          <cell r="O691"/>
          <cell r="P691"/>
          <cell r="Q691"/>
          <cell r="R691"/>
          <cell r="S691"/>
          <cell r="T691"/>
          <cell r="U691"/>
          <cell r="V691"/>
        </row>
        <row r="692">
          <cell r="D692"/>
          <cell r="E692"/>
          <cell r="F692"/>
          <cell r="G692"/>
          <cell r="H692"/>
          <cell r="I692"/>
          <cell r="J692"/>
          <cell r="K692"/>
          <cell r="L692"/>
          <cell r="M692"/>
          <cell r="N692"/>
          <cell r="O692"/>
          <cell r="P692"/>
          <cell r="Q692"/>
          <cell r="R692"/>
          <cell r="S692"/>
          <cell r="T692"/>
          <cell r="U692"/>
          <cell r="V692"/>
        </row>
        <row r="693">
          <cell r="D693"/>
          <cell r="E693"/>
          <cell r="F693"/>
          <cell r="G693"/>
          <cell r="H693"/>
          <cell r="I693"/>
          <cell r="J693"/>
          <cell r="K693"/>
          <cell r="L693"/>
          <cell r="M693"/>
          <cell r="N693"/>
          <cell r="O693"/>
          <cell r="P693"/>
          <cell r="Q693"/>
          <cell r="R693"/>
          <cell r="S693"/>
          <cell r="T693"/>
          <cell r="U693"/>
          <cell r="V693"/>
        </row>
        <row r="694">
          <cell r="D694"/>
          <cell r="E694"/>
          <cell r="F694"/>
          <cell r="G694"/>
          <cell r="H694"/>
          <cell r="I694"/>
          <cell r="J694"/>
          <cell r="K694"/>
          <cell r="L694"/>
          <cell r="M694"/>
          <cell r="N694"/>
          <cell r="O694"/>
          <cell r="P694"/>
          <cell r="Q694"/>
          <cell r="R694"/>
          <cell r="S694"/>
          <cell r="T694"/>
          <cell r="U694"/>
          <cell r="V694"/>
        </row>
        <row r="695">
          <cell r="D695"/>
          <cell r="E695"/>
          <cell r="F695"/>
          <cell r="G695"/>
          <cell r="H695"/>
          <cell r="I695"/>
          <cell r="J695"/>
          <cell r="K695"/>
          <cell r="L695"/>
          <cell r="M695"/>
          <cell r="N695"/>
          <cell r="O695"/>
          <cell r="P695"/>
          <cell r="Q695"/>
          <cell r="R695"/>
          <cell r="S695"/>
          <cell r="T695"/>
          <cell r="U695"/>
          <cell r="V695"/>
        </row>
        <row r="696">
          <cell r="D696"/>
          <cell r="E696"/>
          <cell r="F696"/>
          <cell r="G696"/>
          <cell r="H696"/>
          <cell r="I696"/>
          <cell r="J696"/>
          <cell r="K696"/>
          <cell r="L696"/>
          <cell r="M696"/>
          <cell r="N696"/>
          <cell r="O696"/>
          <cell r="P696"/>
          <cell r="Q696"/>
          <cell r="R696"/>
          <cell r="S696"/>
          <cell r="T696"/>
          <cell r="U696"/>
          <cell r="V696"/>
        </row>
        <row r="697">
          <cell r="D697"/>
          <cell r="E697"/>
          <cell r="F697"/>
          <cell r="G697"/>
          <cell r="H697"/>
          <cell r="I697"/>
          <cell r="J697"/>
          <cell r="K697"/>
          <cell r="L697"/>
          <cell r="M697"/>
          <cell r="N697"/>
          <cell r="O697"/>
          <cell r="P697"/>
          <cell r="Q697"/>
          <cell r="R697"/>
          <cell r="S697"/>
          <cell r="T697"/>
          <cell r="U697"/>
          <cell r="V697"/>
        </row>
        <row r="698">
          <cell r="D698"/>
          <cell r="E698"/>
          <cell r="F698"/>
          <cell r="G698"/>
          <cell r="H698"/>
          <cell r="I698"/>
          <cell r="J698"/>
          <cell r="K698"/>
          <cell r="L698"/>
          <cell r="M698"/>
          <cell r="N698"/>
          <cell r="O698"/>
          <cell r="P698"/>
          <cell r="Q698"/>
          <cell r="R698"/>
          <cell r="S698"/>
          <cell r="T698"/>
          <cell r="U698"/>
          <cell r="V698"/>
        </row>
        <row r="699">
          <cell r="D699"/>
          <cell r="E699"/>
          <cell r="F699"/>
          <cell r="G699"/>
          <cell r="H699"/>
          <cell r="I699"/>
          <cell r="J699"/>
          <cell r="K699"/>
          <cell r="L699"/>
          <cell r="M699"/>
          <cell r="N699"/>
          <cell r="O699"/>
          <cell r="P699"/>
          <cell r="Q699"/>
          <cell r="R699"/>
          <cell r="S699"/>
          <cell r="T699"/>
          <cell r="U699"/>
          <cell r="V699"/>
        </row>
        <row r="700">
          <cell r="D700"/>
          <cell r="E700"/>
          <cell r="F700"/>
          <cell r="G700"/>
          <cell r="H700"/>
          <cell r="I700"/>
          <cell r="J700"/>
          <cell r="K700"/>
          <cell r="L700"/>
          <cell r="M700"/>
          <cell r="N700"/>
          <cell r="O700"/>
          <cell r="P700"/>
          <cell r="Q700"/>
          <cell r="R700"/>
          <cell r="S700"/>
          <cell r="T700"/>
          <cell r="U700"/>
          <cell r="V700"/>
        </row>
        <row r="701">
          <cell r="D701"/>
          <cell r="E701"/>
          <cell r="F701"/>
          <cell r="G701"/>
          <cell r="H701"/>
          <cell r="I701"/>
          <cell r="J701"/>
          <cell r="K701"/>
          <cell r="L701"/>
          <cell r="M701"/>
          <cell r="N701"/>
          <cell r="O701"/>
          <cell r="P701"/>
          <cell r="Q701"/>
          <cell r="R701"/>
          <cell r="S701"/>
          <cell r="T701"/>
          <cell r="U701"/>
          <cell r="V701"/>
        </row>
        <row r="702">
          <cell r="D702"/>
          <cell r="E702"/>
          <cell r="F702"/>
          <cell r="G702"/>
          <cell r="H702"/>
          <cell r="I702"/>
          <cell r="J702"/>
          <cell r="K702"/>
          <cell r="L702"/>
          <cell r="M702"/>
          <cell r="N702"/>
          <cell r="O702"/>
          <cell r="P702"/>
          <cell r="Q702"/>
          <cell r="R702"/>
          <cell r="S702"/>
          <cell r="T702"/>
          <cell r="U702"/>
          <cell r="V702"/>
        </row>
        <row r="703">
          <cell r="D703"/>
          <cell r="E703"/>
          <cell r="F703"/>
          <cell r="G703"/>
          <cell r="H703"/>
          <cell r="I703"/>
          <cell r="J703"/>
          <cell r="K703"/>
          <cell r="L703"/>
          <cell r="M703"/>
          <cell r="N703"/>
          <cell r="O703"/>
          <cell r="P703"/>
          <cell r="Q703"/>
          <cell r="R703"/>
          <cell r="S703"/>
          <cell r="T703"/>
          <cell r="U703"/>
          <cell r="V703"/>
        </row>
        <row r="704">
          <cell r="D704"/>
          <cell r="E704"/>
          <cell r="F704"/>
          <cell r="G704"/>
          <cell r="H704"/>
          <cell r="I704"/>
          <cell r="J704"/>
          <cell r="K704"/>
          <cell r="L704"/>
          <cell r="M704"/>
          <cell r="N704"/>
          <cell r="O704"/>
          <cell r="P704"/>
          <cell r="Q704"/>
          <cell r="R704"/>
          <cell r="S704"/>
          <cell r="T704"/>
          <cell r="U704"/>
          <cell r="V704"/>
        </row>
        <row r="705">
          <cell r="D705"/>
          <cell r="E705"/>
          <cell r="F705"/>
          <cell r="G705"/>
          <cell r="H705"/>
          <cell r="I705"/>
          <cell r="J705"/>
          <cell r="K705"/>
          <cell r="L705"/>
          <cell r="M705"/>
          <cell r="N705"/>
          <cell r="O705"/>
          <cell r="P705"/>
          <cell r="Q705"/>
          <cell r="R705"/>
          <cell r="S705"/>
          <cell r="T705"/>
          <cell r="U705"/>
          <cell r="V705"/>
        </row>
        <row r="706">
          <cell r="D706"/>
          <cell r="E706"/>
          <cell r="F706"/>
          <cell r="G706"/>
          <cell r="H706"/>
          <cell r="I706"/>
          <cell r="J706"/>
          <cell r="K706"/>
          <cell r="L706"/>
          <cell r="M706"/>
          <cell r="N706"/>
          <cell r="O706"/>
          <cell r="P706"/>
          <cell r="Q706"/>
          <cell r="R706"/>
          <cell r="S706"/>
          <cell r="T706"/>
          <cell r="U706"/>
          <cell r="V706"/>
        </row>
        <row r="707">
          <cell r="D707"/>
          <cell r="E707"/>
          <cell r="F707"/>
          <cell r="G707"/>
          <cell r="H707"/>
          <cell r="I707"/>
          <cell r="J707"/>
          <cell r="K707"/>
          <cell r="L707"/>
          <cell r="M707"/>
          <cell r="N707"/>
          <cell r="O707"/>
          <cell r="P707"/>
          <cell r="Q707"/>
          <cell r="R707"/>
          <cell r="S707"/>
          <cell r="T707"/>
          <cell r="U707"/>
          <cell r="V707"/>
        </row>
        <row r="708">
          <cell r="D708"/>
          <cell r="E708"/>
          <cell r="F708"/>
          <cell r="G708"/>
          <cell r="H708"/>
          <cell r="I708"/>
          <cell r="J708"/>
          <cell r="K708"/>
          <cell r="L708"/>
          <cell r="M708"/>
          <cell r="N708"/>
          <cell r="O708"/>
          <cell r="P708"/>
          <cell r="Q708"/>
          <cell r="R708"/>
          <cell r="S708"/>
          <cell r="T708"/>
          <cell r="U708"/>
          <cell r="V708"/>
        </row>
        <row r="709">
          <cell r="D709"/>
          <cell r="E709"/>
          <cell r="F709"/>
          <cell r="G709"/>
          <cell r="H709"/>
          <cell r="I709"/>
          <cell r="J709"/>
          <cell r="K709"/>
          <cell r="L709"/>
          <cell r="M709"/>
          <cell r="N709"/>
          <cell r="O709"/>
          <cell r="P709"/>
          <cell r="Q709"/>
          <cell r="R709"/>
          <cell r="S709"/>
          <cell r="T709"/>
          <cell r="U709"/>
          <cell r="V709"/>
        </row>
        <row r="710">
          <cell r="D710"/>
          <cell r="E710"/>
          <cell r="F710"/>
          <cell r="G710"/>
          <cell r="H710"/>
          <cell r="I710"/>
          <cell r="J710"/>
          <cell r="K710"/>
          <cell r="L710"/>
          <cell r="M710"/>
          <cell r="N710"/>
          <cell r="O710"/>
          <cell r="P710"/>
          <cell r="Q710"/>
          <cell r="R710"/>
          <cell r="S710"/>
          <cell r="T710"/>
          <cell r="U710"/>
          <cell r="V710"/>
        </row>
        <row r="711">
          <cell r="D711"/>
          <cell r="E711"/>
          <cell r="F711"/>
          <cell r="G711"/>
          <cell r="H711"/>
          <cell r="I711"/>
          <cell r="J711"/>
          <cell r="K711"/>
          <cell r="L711"/>
          <cell r="M711"/>
          <cell r="N711"/>
          <cell r="O711"/>
          <cell r="P711"/>
          <cell r="Q711"/>
          <cell r="R711"/>
          <cell r="S711"/>
          <cell r="T711"/>
          <cell r="U711"/>
          <cell r="V711"/>
        </row>
        <row r="712">
          <cell r="D712"/>
          <cell r="E712"/>
          <cell r="F712"/>
          <cell r="G712"/>
          <cell r="H712"/>
          <cell r="I712"/>
          <cell r="J712"/>
          <cell r="K712"/>
          <cell r="L712"/>
          <cell r="M712"/>
          <cell r="N712"/>
          <cell r="O712"/>
          <cell r="P712"/>
          <cell r="Q712"/>
          <cell r="R712"/>
          <cell r="S712"/>
          <cell r="T712"/>
          <cell r="U712"/>
          <cell r="V712"/>
        </row>
        <row r="713">
          <cell r="D713"/>
          <cell r="E713"/>
          <cell r="F713"/>
          <cell r="G713"/>
          <cell r="H713"/>
          <cell r="I713"/>
          <cell r="J713"/>
          <cell r="K713"/>
          <cell r="L713"/>
          <cell r="M713"/>
          <cell r="N713"/>
          <cell r="O713"/>
          <cell r="P713"/>
          <cell r="Q713"/>
          <cell r="R713"/>
          <cell r="S713"/>
          <cell r="T713"/>
          <cell r="U713"/>
          <cell r="V713"/>
        </row>
        <row r="714">
          <cell r="D714"/>
          <cell r="E714"/>
          <cell r="F714"/>
          <cell r="G714"/>
          <cell r="H714"/>
          <cell r="I714"/>
          <cell r="J714"/>
          <cell r="K714"/>
          <cell r="L714"/>
          <cell r="M714"/>
          <cell r="N714"/>
          <cell r="O714"/>
          <cell r="P714"/>
          <cell r="Q714"/>
          <cell r="R714"/>
          <cell r="S714"/>
          <cell r="T714"/>
          <cell r="U714"/>
          <cell r="V714"/>
        </row>
        <row r="715">
          <cell r="D715"/>
          <cell r="E715"/>
          <cell r="F715"/>
          <cell r="G715"/>
          <cell r="H715"/>
          <cell r="I715"/>
          <cell r="J715"/>
          <cell r="K715"/>
          <cell r="L715"/>
          <cell r="M715"/>
          <cell r="N715"/>
          <cell r="O715"/>
          <cell r="P715"/>
          <cell r="Q715"/>
          <cell r="R715"/>
          <cell r="S715"/>
          <cell r="T715"/>
          <cell r="U715"/>
          <cell r="V715"/>
        </row>
        <row r="716">
          <cell r="D716"/>
          <cell r="E716"/>
          <cell r="F716"/>
          <cell r="G716"/>
          <cell r="H716"/>
          <cell r="I716"/>
          <cell r="J716"/>
          <cell r="K716"/>
          <cell r="L716"/>
          <cell r="M716"/>
          <cell r="N716"/>
          <cell r="O716"/>
          <cell r="P716"/>
          <cell r="Q716"/>
          <cell r="R716"/>
          <cell r="S716"/>
          <cell r="T716"/>
          <cell r="U716"/>
          <cell r="V716"/>
        </row>
        <row r="717">
          <cell r="D717"/>
          <cell r="E717"/>
          <cell r="F717"/>
          <cell r="G717"/>
          <cell r="H717"/>
          <cell r="I717"/>
          <cell r="J717"/>
          <cell r="K717"/>
          <cell r="L717"/>
          <cell r="M717"/>
          <cell r="N717"/>
          <cell r="O717"/>
          <cell r="P717"/>
          <cell r="Q717"/>
          <cell r="R717"/>
          <cell r="S717"/>
          <cell r="T717"/>
          <cell r="U717"/>
          <cell r="V717"/>
        </row>
        <row r="718">
          <cell r="D718"/>
          <cell r="E718"/>
          <cell r="F718"/>
          <cell r="G718"/>
          <cell r="H718"/>
          <cell r="I718"/>
          <cell r="J718"/>
          <cell r="K718"/>
          <cell r="L718"/>
          <cell r="M718"/>
          <cell r="N718"/>
          <cell r="O718"/>
          <cell r="P718"/>
          <cell r="Q718"/>
          <cell r="R718"/>
          <cell r="S718"/>
          <cell r="T718"/>
          <cell r="U718"/>
          <cell r="V718"/>
        </row>
        <row r="719">
          <cell r="D719"/>
          <cell r="E719"/>
          <cell r="F719"/>
          <cell r="G719"/>
          <cell r="H719"/>
          <cell r="I719"/>
          <cell r="J719"/>
          <cell r="K719"/>
          <cell r="L719"/>
          <cell r="M719"/>
          <cell r="N719"/>
          <cell r="O719"/>
          <cell r="P719"/>
          <cell r="Q719"/>
          <cell r="R719"/>
          <cell r="S719"/>
          <cell r="T719"/>
          <cell r="U719"/>
          <cell r="V719"/>
        </row>
        <row r="720">
          <cell r="D720"/>
          <cell r="E720"/>
          <cell r="F720"/>
          <cell r="G720"/>
          <cell r="H720"/>
          <cell r="I720"/>
          <cell r="J720"/>
          <cell r="K720"/>
          <cell r="L720"/>
          <cell r="M720"/>
          <cell r="N720"/>
          <cell r="O720"/>
          <cell r="P720"/>
          <cell r="Q720"/>
          <cell r="R720"/>
          <cell r="S720"/>
          <cell r="T720"/>
          <cell r="U720"/>
          <cell r="V720"/>
        </row>
        <row r="721">
          <cell r="D721"/>
          <cell r="E721"/>
          <cell r="F721"/>
          <cell r="G721"/>
          <cell r="H721"/>
          <cell r="I721"/>
          <cell r="J721"/>
          <cell r="K721"/>
          <cell r="L721"/>
          <cell r="M721"/>
          <cell r="N721"/>
          <cell r="O721"/>
          <cell r="P721"/>
          <cell r="Q721"/>
          <cell r="R721"/>
          <cell r="S721"/>
          <cell r="T721"/>
          <cell r="U721"/>
          <cell r="V721"/>
        </row>
        <row r="722">
          <cell r="D722"/>
          <cell r="E722"/>
          <cell r="F722"/>
          <cell r="G722"/>
          <cell r="H722"/>
          <cell r="I722"/>
          <cell r="J722"/>
          <cell r="K722"/>
          <cell r="L722"/>
          <cell r="M722"/>
          <cell r="N722"/>
          <cell r="O722"/>
          <cell r="P722"/>
          <cell r="Q722"/>
          <cell r="R722"/>
          <cell r="S722"/>
          <cell r="T722"/>
          <cell r="U722"/>
          <cell r="V722"/>
        </row>
        <row r="723">
          <cell r="D723"/>
          <cell r="E723"/>
          <cell r="F723"/>
          <cell r="G723"/>
          <cell r="H723"/>
          <cell r="I723"/>
          <cell r="J723"/>
          <cell r="K723"/>
          <cell r="L723"/>
          <cell r="M723"/>
          <cell r="N723"/>
          <cell r="O723"/>
          <cell r="P723"/>
          <cell r="Q723"/>
          <cell r="R723"/>
          <cell r="S723"/>
          <cell r="T723"/>
          <cell r="U723"/>
          <cell r="V723"/>
        </row>
        <row r="724">
          <cell r="D724"/>
          <cell r="E724"/>
          <cell r="F724"/>
          <cell r="G724"/>
          <cell r="H724"/>
          <cell r="I724"/>
          <cell r="J724"/>
          <cell r="K724"/>
          <cell r="L724"/>
          <cell r="M724"/>
          <cell r="N724"/>
          <cell r="O724"/>
          <cell r="P724"/>
          <cell r="Q724"/>
          <cell r="R724"/>
          <cell r="S724"/>
          <cell r="T724"/>
          <cell r="U724"/>
          <cell r="V724"/>
        </row>
        <row r="725">
          <cell r="D725"/>
          <cell r="E725"/>
          <cell r="F725"/>
          <cell r="G725"/>
          <cell r="H725"/>
          <cell r="I725"/>
          <cell r="J725"/>
          <cell r="K725"/>
          <cell r="L725"/>
          <cell r="M725"/>
          <cell r="N725"/>
          <cell r="O725"/>
          <cell r="P725"/>
          <cell r="Q725"/>
          <cell r="R725"/>
          <cell r="S725"/>
          <cell r="T725"/>
          <cell r="U725"/>
          <cell r="V725"/>
        </row>
        <row r="726">
          <cell r="D726"/>
          <cell r="E726"/>
          <cell r="F726"/>
          <cell r="G726"/>
          <cell r="H726"/>
          <cell r="I726"/>
          <cell r="J726"/>
          <cell r="K726"/>
          <cell r="L726"/>
          <cell r="M726"/>
          <cell r="N726"/>
          <cell r="O726"/>
          <cell r="P726"/>
          <cell r="Q726"/>
          <cell r="R726"/>
          <cell r="S726"/>
          <cell r="T726"/>
          <cell r="U726"/>
          <cell r="V726"/>
        </row>
        <row r="727">
          <cell r="D727"/>
          <cell r="E727"/>
          <cell r="F727"/>
          <cell r="G727"/>
          <cell r="H727"/>
          <cell r="I727"/>
          <cell r="J727"/>
          <cell r="K727"/>
          <cell r="L727"/>
          <cell r="M727"/>
          <cell r="N727"/>
          <cell r="O727"/>
          <cell r="P727"/>
          <cell r="Q727"/>
          <cell r="R727"/>
          <cell r="S727"/>
          <cell r="T727"/>
          <cell r="U727"/>
          <cell r="V727"/>
        </row>
        <row r="728">
          <cell r="D728"/>
          <cell r="E728"/>
          <cell r="F728"/>
          <cell r="G728"/>
          <cell r="H728"/>
          <cell r="I728"/>
          <cell r="J728"/>
          <cell r="K728"/>
          <cell r="L728"/>
          <cell r="M728"/>
          <cell r="N728"/>
          <cell r="O728"/>
          <cell r="P728"/>
          <cell r="Q728"/>
          <cell r="R728"/>
          <cell r="S728"/>
          <cell r="T728"/>
          <cell r="U728"/>
          <cell r="V728"/>
        </row>
        <row r="729">
          <cell r="D729"/>
          <cell r="E729"/>
          <cell r="F729"/>
          <cell r="G729"/>
          <cell r="H729"/>
          <cell r="I729"/>
          <cell r="J729"/>
          <cell r="K729"/>
          <cell r="L729"/>
          <cell r="M729"/>
          <cell r="N729"/>
          <cell r="O729"/>
          <cell r="P729"/>
          <cell r="Q729"/>
          <cell r="R729"/>
          <cell r="S729"/>
          <cell r="T729"/>
          <cell r="U729"/>
          <cell r="V729"/>
        </row>
        <row r="730">
          <cell r="D730"/>
          <cell r="E730"/>
          <cell r="F730"/>
          <cell r="G730"/>
          <cell r="H730"/>
          <cell r="I730"/>
          <cell r="J730"/>
          <cell r="K730"/>
          <cell r="L730"/>
          <cell r="M730"/>
          <cell r="N730"/>
          <cell r="O730"/>
          <cell r="P730"/>
          <cell r="Q730"/>
          <cell r="R730"/>
          <cell r="S730"/>
          <cell r="T730"/>
          <cell r="U730"/>
          <cell r="V730"/>
        </row>
        <row r="731">
          <cell r="D731"/>
          <cell r="E731"/>
          <cell r="F731"/>
          <cell r="G731"/>
          <cell r="H731"/>
          <cell r="I731"/>
          <cell r="J731"/>
          <cell r="K731"/>
          <cell r="L731"/>
          <cell r="M731"/>
          <cell r="N731"/>
          <cell r="O731"/>
          <cell r="P731"/>
          <cell r="Q731"/>
          <cell r="R731"/>
          <cell r="S731"/>
          <cell r="T731"/>
          <cell r="U731"/>
          <cell r="V731"/>
        </row>
        <row r="732">
          <cell r="D732"/>
          <cell r="E732"/>
          <cell r="F732"/>
          <cell r="G732"/>
          <cell r="H732"/>
          <cell r="I732"/>
          <cell r="J732"/>
          <cell r="K732"/>
          <cell r="L732"/>
          <cell r="M732"/>
          <cell r="N732"/>
          <cell r="O732"/>
          <cell r="P732"/>
          <cell r="Q732"/>
          <cell r="R732"/>
          <cell r="S732"/>
          <cell r="T732"/>
          <cell r="U732"/>
          <cell r="V732"/>
        </row>
        <row r="733">
          <cell r="D733"/>
          <cell r="E733"/>
          <cell r="F733"/>
          <cell r="G733"/>
          <cell r="H733"/>
          <cell r="I733"/>
          <cell r="J733"/>
          <cell r="K733"/>
          <cell r="L733"/>
          <cell r="M733"/>
          <cell r="N733"/>
          <cell r="O733"/>
          <cell r="P733"/>
          <cell r="Q733"/>
          <cell r="R733"/>
          <cell r="S733"/>
          <cell r="T733"/>
          <cell r="U733"/>
          <cell r="V733"/>
        </row>
        <row r="734">
          <cell r="D734"/>
          <cell r="E734"/>
          <cell r="F734"/>
          <cell r="G734"/>
          <cell r="H734"/>
          <cell r="I734"/>
          <cell r="J734"/>
          <cell r="K734"/>
          <cell r="L734"/>
          <cell r="M734"/>
          <cell r="N734"/>
          <cell r="O734"/>
          <cell r="P734"/>
          <cell r="Q734"/>
          <cell r="R734"/>
          <cell r="S734"/>
          <cell r="T734"/>
          <cell r="U734"/>
          <cell r="V734"/>
        </row>
        <row r="735">
          <cell r="D735"/>
          <cell r="E735"/>
          <cell r="F735"/>
          <cell r="G735"/>
          <cell r="H735"/>
          <cell r="I735"/>
          <cell r="J735"/>
          <cell r="K735"/>
          <cell r="L735"/>
          <cell r="M735"/>
          <cell r="N735"/>
          <cell r="O735"/>
          <cell r="P735"/>
          <cell r="Q735"/>
          <cell r="R735"/>
          <cell r="S735"/>
          <cell r="T735"/>
          <cell r="U735"/>
          <cell r="V735"/>
        </row>
        <row r="736">
          <cell r="D736"/>
          <cell r="E736"/>
          <cell r="F736"/>
          <cell r="G736"/>
          <cell r="H736"/>
          <cell r="I736"/>
          <cell r="J736"/>
          <cell r="K736"/>
          <cell r="L736"/>
          <cell r="M736"/>
          <cell r="N736"/>
          <cell r="O736"/>
          <cell r="P736"/>
          <cell r="Q736"/>
          <cell r="R736"/>
          <cell r="S736"/>
          <cell r="T736"/>
          <cell r="U736"/>
          <cell r="V736"/>
        </row>
        <row r="737">
          <cell r="D737"/>
          <cell r="E737"/>
          <cell r="F737"/>
          <cell r="G737"/>
          <cell r="H737"/>
          <cell r="I737"/>
          <cell r="J737"/>
          <cell r="K737"/>
          <cell r="L737"/>
          <cell r="M737"/>
          <cell r="N737"/>
          <cell r="O737"/>
          <cell r="P737"/>
          <cell r="Q737"/>
          <cell r="R737"/>
          <cell r="S737"/>
          <cell r="T737"/>
          <cell r="U737"/>
          <cell r="V737"/>
        </row>
        <row r="738">
          <cell r="D738"/>
          <cell r="E738"/>
          <cell r="F738"/>
          <cell r="G738"/>
          <cell r="H738"/>
          <cell r="I738"/>
          <cell r="J738"/>
          <cell r="K738"/>
          <cell r="L738"/>
          <cell r="M738"/>
          <cell r="N738"/>
          <cell r="O738"/>
          <cell r="P738"/>
          <cell r="Q738"/>
          <cell r="R738"/>
          <cell r="S738"/>
          <cell r="T738"/>
          <cell r="U738"/>
          <cell r="V738"/>
        </row>
        <row r="739">
          <cell r="D739"/>
          <cell r="E739"/>
          <cell r="F739"/>
          <cell r="G739"/>
          <cell r="H739"/>
          <cell r="I739"/>
          <cell r="J739"/>
          <cell r="K739"/>
          <cell r="L739"/>
          <cell r="M739"/>
          <cell r="N739"/>
          <cell r="O739"/>
          <cell r="P739"/>
          <cell r="Q739"/>
          <cell r="R739"/>
          <cell r="S739"/>
          <cell r="T739"/>
          <cell r="U739"/>
          <cell r="V739"/>
        </row>
        <row r="740">
          <cell r="D740"/>
          <cell r="E740"/>
          <cell r="F740"/>
          <cell r="G740"/>
          <cell r="H740"/>
          <cell r="I740"/>
          <cell r="J740"/>
          <cell r="K740"/>
          <cell r="L740"/>
          <cell r="M740"/>
          <cell r="N740"/>
          <cell r="O740"/>
          <cell r="P740"/>
          <cell r="Q740"/>
          <cell r="R740"/>
          <cell r="S740"/>
          <cell r="T740"/>
          <cell r="U740"/>
          <cell r="V740"/>
        </row>
        <row r="741">
          <cell r="D741"/>
          <cell r="E741"/>
          <cell r="F741"/>
          <cell r="G741"/>
          <cell r="H741"/>
          <cell r="I741"/>
          <cell r="J741"/>
          <cell r="K741"/>
          <cell r="L741"/>
          <cell r="M741"/>
          <cell r="N741"/>
          <cell r="O741"/>
          <cell r="P741"/>
          <cell r="Q741"/>
          <cell r="R741"/>
          <cell r="S741"/>
          <cell r="T741"/>
          <cell r="U741"/>
          <cell r="V741"/>
        </row>
        <row r="742">
          <cell r="D742"/>
          <cell r="E742"/>
          <cell r="F742"/>
          <cell r="G742"/>
          <cell r="H742"/>
          <cell r="I742"/>
          <cell r="J742"/>
          <cell r="K742"/>
          <cell r="L742"/>
          <cell r="M742"/>
          <cell r="N742"/>
          <cell r="O742"/>
          <cell r="P742"/>
          <cell r="Q742"/>
          <cell r="R742"/>
          <cell r="S742"/>
          <cell r="T742"/>
          <cell r="U742"/>
          <cell r="V742"/>
        </row>
        <row r="743">
          <cell r="D743"/>
          <cell r="E743"/>
          <cell r="F743"/>
          <cell r="G743"/>
          <cell r="H743"/>
          <cell r="I743"/>
          <cell r="J743"/>
          <cell r="K743"/>
          <cell r="L743"/>
          <cell r="M743"/>
          <cell r="N743"/>
          <cell r="O743"/>
          <cell r="P743"/>
          <cell r="Q743"/>
          <cell r="R743"/>
          <cell r="S743"/>
          <cell r="T743"/>
          <cell r="U743"/>
          <cell r="V743"/>
        </row>
        <row r="744">
          <cell r="D744"/>
          <cell r="E744"/>
          <cell r="F744"/>
          <cell r="G744"/>
          <cell r="H744"/>
          <cell r="I744"/>
          <cell r="J744"/>
          <cell r="K744"/>
          <cell r="L744"/>
          <cell r="M744"/>
          <cell r="N744"/>
          <cell r="O744"/>
          <cell r="P744"/>
          <cell r="Q744"/>
          <cell r="R744"/>
          <cell r="S744"/>
          <cell r="T744"/>
          <cell r="U744"/>
          <cell r="V744"/>
        </row>
        <row r="745">
          <cell r="D745"/>
          <cell r="E745"/>
          <cell r="F745"/>
          <cell r="G745"/>
          <cell r="H745"/>
          <cell r="I745"/>
          <cell r="J745"/>
          <cell r="K745"/>
          <cell r="L745"/>
          <cell r="M745"/>
          <cell r="N745"/>
          <cell r="O745"/>
          <cell r="P745"/>
          <cell r="Q745"/>
          <cell r="R745"/>
          <cell r="S745"/>
          <cell r="T745"/>
          <cell r="U745"/>
          <cell r="V745"/>
        </row>
        <row r="746">
          <cell r="D746"/>
          <cell r="E746"/>
          <cell r="F746"/>
          <cell r="G746"/>
          <cell r="H746"/>
          <cell r="I746"/>
          <cell r="J746"/>
          <cell r="K746"/>
          <cell r="L746"/>
          <cell r="M746"/>
          <cell r="N746"/>
          <cell r="O746"/>
          <cell r="P746"/>
          <cell r="Q746"/>
          <cell r="R746"/>
          <cell r="S746"/>
          <cell r="T746"/>
          <cell r="U746"/>
          <cell r="V746"/>
        </row>
        <row r="747">
          <cell r="D747"/>
          <cell r="E747"/>
          <cell r="F747"/>
          <cell r="G747"/>
          <cell r="H747"/>
          <cell r="I747"/>
          <cell r="J747"/>
          <cell r="K747"/>
          <cell r="L747"/>
          <cell r="M747"/>
          <cell r="N747"/>
          <cell r="O747"/>
          <cell r="P747"/>
          <cell r="Q747"/>
          <cell r="R747"/>
          <cell r="S747"/>
          <cell r="T747"/>
          <cell r="U747"/>
          <cell r="V747"/>
        </row>
        <row r="748">
          <cell r="D748"/>
          <cell r="E748"/>
          <cell r="F748"/>
          <cell r="G748"/>
          <cell r="H748"/>
          <cell r="I748"/>
          <cell r="J748"/>
          <cell r="K748"/>
          <cell r="L748"/>
          <cell r="M748"/>
          <cell r="N748"/>
          <cell r="O748"/>
          <cell r="P748"/>
          <cell r="Q748"/>
          <cell r="R748"/>
          <cell r="S748"/>
          <cell r="T748"/>
          <cell r="U748"/>
          <cell r="V748"/>
        </row>
        <row r="749">
          <cell r="D749"/>
          <cell r="E749"/>
          <cell r="F749"/>
          <cell r="G749"/>
          <cell r="H749"/>
          <cell r="I749"/>
          <cell r="J749"/>
          <cell r="K749"/>
          <cell r="L749"/>
          <cell r="M749"/>
          <cell r="N749"/>
          <cell r="O749"/>
          <cell r="P749"/>
          <cell r="Q749"/>
          <cell r="R749"/>
          <cell r="S749"/>
          <cell r="T749"/>
          <cell r="U749"/>
          <cell r="V749"/>
        </row>
        <row r="750">
          <cell r="D750"/>
          <cell r="E750"/>
          <cell r="F750"/>
          <cell r="G750"/>
          <cell r="H750"/>
          <cell r="I750"/>
          <cell r="J750"/>
          <cell r="K750"/>
          <cell r="L750"/>
          <cell r="M750"/>
          <cell r="N750"/>
          <cell r="O750"/>
          <cell r="P750"/>
          <cell r="Q750"/>
          <cell r="R750"/>
          <cell r="S750"/>
          <cell r="T750"/>
          <cell r="U750"/>
          <cell r="V750"/>
        </row>
        <row r="751">
          <cell r="D751"/>
          <cell r="E751"/>
          <cell r="F751"/>
          <cell r="G751"/>
          <cell r="H751"/>
          <cell r="I751"/>
          <cell r="J751"/>
          <cell r="K751"/>
          <cell r="L751"/>
          <cell r="M751"/>
          <cell r="N751"/>
          <cell r="O751"/>
          <cell r="P751"/>
          <cell r="Q751"/>
          <cell r="R751"/>
          <cell r="S751"/>
          <cell r="T751"/>
          <cell r="U751"/>
          <cell r="V751"/>
        </row>
        <row r="752">
          <cell r="D752"/>
          <cell r="E752"/>
          <cell r="F752"/>
          <cell r="G752"/>
          <cell r="H752"/>
          <cell r="I752"/>
          <cell r="J752"/>
          <cell r="K752"/>
          <cell r="L752"/>
          <cell r="M752"/>
          <cell r="N752"/>
          <cell r="O752"/>
          <cell r="P752"/>
          <cell r="Q752"/>
          <cell r="R752"/>
          <cell r="S752"/>
          <cell r="T752"/>
          <cell r="U752"/>
          <cell r="V752"/>
        </row>
        <row r="753">
          <cell r="D753"/>
          <cell r="E753"/>
          <cell r="F753"/>
          <cell r="G753"/>
          <cell r="H753"/>
          <cell r="I753"/>
          <cell r="J753"/>
          <cell r="K753"/>
          <cell r="L753"/>
          <cell r="M753"/>
          <cell r="N753"/>
          <cell r="O753"/>
          <cell r="P753"/>
          <cell r="Q753"/>
          <cell r="R753"/>
          <cell r="S753"/>
          <cell r="T753"/>
          <cell r="U753"/>
          <cell r="V753"/>
        </row>
        <row r="754">
          <cell r="D754"/>
          <cell r="E754"/>
          <cell r="F754"/>
          <cell r="G754"/>
          <cell r="H754"/>
          <cell r="I754"/>
          <cell r="J754"/>
          <cell r="K754"/>
          <cell r="L754"/>
          <cell r="M754"/>
          <cell r="N754"/>
          <cell r="O754"/>
          <cell r="P754"/>
          <cell r="Q754"/>
          <cell r="R754"/>
          <cell r="S754"/>
          <cell r="T754"/>
          <cell r="U754"/>
          <cell r="V754"/>
        </row>
        <row r="755">
          <cell r="D755"/>
          <cell r="E755"/>
          <cell r="F755"/>
          <cell r="G755"/>
          <cell r="H755"/>
          <cell r="I755"/>
          <cell r="J755"/>
          <cell r="K755"/>
          <cell r="L755"/>
          <cell r="M755"/>
          <cell r="N755"/>
          <cell r="O755"/>
          <cell r="P755"/>
          <cell r="Q755"/>
          <cell r="R755"/>
          <cell r="S755"/>
          <cell r="T755"/>
          <cell r="U755"/>
          <cell r="V755"/>
        </row>
        <row r="756">
          <cell r="D756"/>
          <cell r="E756"/>
          <cell r="F756"/>
          <cell r="G756"/>
          <cell r="H756"/>
          <cell r="I756"/>
          <cell r="J756"/>
          <cell r="K756"/>
          <cell r="L756"/>
          <cell r="M756"/>
          <cell r="N756"/>
          <cell r="O756"/>
          <cell r="P756"/>
          <cell r="Q756"/>
          <cell r="R756"/>
          <cell r="S756"/>
          <cell r="T756"/>
          <cell r="U756"/>
          <cell r="V756"/>
        </row>
        <row r="757">
          <cell r="D757"/>
          <cell r="E757"/>
          <cell r="F757"/>
          <cell r="G757"/>
          <cell r="H757"/>
          <cell r="I757"/>
          <cell r="J757"/>
          <cell r="K757"/>
          <cell r="L757"/>
          <cell r="M757"/>
          <cell r="N757"/>
          <cell r="O757"/>
          <cell r="P757"/>
          <cell r="Q757"/>
          <cell r="R757"/>
          <cell r="S757"/>
          <cell r="T757"/>
          <cell r="U757"/>
          <cell r="V757"/>
        </row>
        <row r="758">
          <cell r="D758"/>
          <cell r="E758"/>
          <cell r="F758"/>
          <cell r="G758"/>
          <cell r="H758"/>
          <cell r="I758"/>
          <cell r="J758"/>
          <cell r="K758"/>
          <cell r="L758"/>
          <cell r="M758"/>
          <cell r="N758"/>
          <cell r="O758"/>
          <cell r="P758"/>
          <cell r="Q758"/>
          <cell r="R758"/>
          <cell r="S758"/>
          <cell r="T758"/>
          <cell r="U758"/>
          <cell r="V758"/>
        </row>
        <row r="759">
          <cell r="D759"/>
          <cell r="E759"/>
          <cell r="F759"/>
          <cell r="G759"/>
          <cell r="H759"/>
          <cell r="I759"/>
          <cell r="J759"/>
          <cell r="K759"/>
          <cell r="L759"/>
          <cell r="M759"/>
          <cell r="N759"/>
          <cell r="O759"/>
          <cell r="P759"/>
          <cell r="Q759"/>
          <cell r="R759"/>
          <cell r="S759"/>
          <cell r="T759"/>
          <cell r="U759"/>
          <cell r="V759"/>
        </row>
        <row r="760">
          <cell r="D760"/>
          <cell r="E760"/>
          <cell r="F760"/>
          <cell r="G760"/>
          <cell r="H760"/>
          <cell r="I760"/>
          <cell r="J760"/>
          <cell r="K760"/>
          <cell r="L760"/>
          <cell r="M760"/>
          <cell r="N760"/>
          <cell r="O760"/>
          <cell r="P760"/>
          <cell r="Q760"/>
          <cell r="R760"/>
          <cell r="S760"/>
          <cell r="T760"/>
          <cell r="U760"/>
          <cell r="V760"/>
        </row>
        <row r="761">
          <cell r="D761"/>
          <cell r="E761"/>
          <cell r="F761"/>
          <cell r="G761"/>
          <cell r="H761"/>
          <cell r="I761"/>
          <cell r="J761"/>
          <cell r="K761"/>
          <cell r="L761"/>
          <cell r="M761"/>
          <cell r="N761"/>
          <cell r="O761"/>
          <cell r="P761"/>
          <cell r="Q761"/>
          <cell r="R761"/>
          <cell r="S761"/>
          <cell r="T761"/>
          <cell r="U761"/>
          <cell r="V761"/>
        </row>
        <row r="762">
          <cell r="D762"/>
          <cell r="E762"/>
          <cell r="F762"/>
          <cell r="G762"/>
          <cell r="H762"/>
          <cell r="I762"/>
          <cell r="J762"/>
          <cell r="K762"/>
          <cell r="L762"/>
          <cell r="M762"/>
          <cell r="N762"/>
          <cell r="O762"/>
          <cell r="P762"/>
          <cell r="Q762"/>
          <cell r="R762"/>
          <cell r="S762"/>
          <cell r="T762"/>
          <cell r="U762"/>
          <cell r="V762"/>
        </row>
        <row r="763">
          <cell r="D763"/>
          <cell r="E763"/>
          <cell r="F763"/>
          <cell r="G763"/>
          <cell r="H763"/>
          <cell r="I763"/>
          <cell r="J763"/>
          <cell r="K763"/>
          <cell r="L763"/>
          <cell r="M763"/>
          <cell r="N763"/>
          <cell r="O763"/>
          <cell r="P763"/>
          <cell r="Q763"/>
          <cell r="R763"/>
          <cell r="S763"/>
          <cell r="T763"/>
          <cell r="U763"/>
          <cell r="V763"/>
        </row>
        <row r="764">
          <cell r="D764"/>
          <cell r="E764"/>
          <cell r="F764"/>
          <cell r="G764"/>
          <cell r="H764"/>
          <cell r="I764"/>
          <cell r="J764"/>
          <cell r="K764"/>
          <cell r="L764"/>
          <cell r="M764"/>
          <cell r="N764"/>
          <cell r="O764"/>
          <cell r="P764"/>
          <cell r="Q764"/>
          <cell r="R764"/>
          <cell r="S764"/>
          <cell r="T764"/>
          <cell r="U764"/>
          <cell r="V764"/>
        </row>
        <row r="765">
          <cell r="D765"/>
          <cell r="E765"/>
          <cell r="F765"/>
          <cell r="G765"/>
          <cell r="H765"/>
          <cell r="I765"/>
          <cell r="J765"/>
          <cell r="K765"/>
          <cell r="L765"/>
          <cell r="M765"/>
          <cell r="N765"/>
          <cell r="O765"/>
          <cell r="P765"/>
          <cell r="Q765"/>
          <cell r="R765"/>
          <cell r="S765"/>
          <cell r="T765"/>
          <cell r="U765"/>
          <cell r="V765"/>
        </row>
        <row r="766">
          <cell r="D766"/>
          <cell r="E766"/>
          <cell r="F766"/>
          <cell r="G766"/>
          <cell r="H766"/>
          <cell r="I766"/>
          <cell r="J766"/>
          <cell r="K766"/>
          <cell r="L766"/>
          <cell r="M766"/>
          <cell r="N766"/>
          <cell r="O766"/>
          <cell r="P766"/>
          <cell r="Q766"/>
          <cell r="R766"/>
          <cell r="S766"/>
          <cell r="T766"/>
          <cell r="U766"/>
          <cell r="V766"/>
        </row>
        <row r="767">
          <cell r="D767"/>
          <cell r="E767"/>
          <cell r="F767"/>
          <cell r="G767"/>
          <cell r="H767"/>
          <cell r="I767"/>
          <cell r="J767"/>
          <cell r="K767"/>
          <cell r="L767"/>
          <cell r="M767"/>
          <cell r="N767"/>
          <cell r="O767"/>
          <cell r="P767"/>
          <cell r="Q767"/>
          <cell r="R767"/>
          <cell r="S767"/>
          <cell r="T767"/>
          <cell r="U767"/>
          <cell r="V767"/>
        </row>
        <row r="768">
          <cell r="D768"/>
          <cell r="E768"/>
          <cell r="F768"/>
          <cell r="G768"/>
          <cell r="H768"/>
          <cell r="I768"/>
          <cell r="J768"/>
          <cell r="K768"/>
          <cell r="L768"/>
          <cell r="M768"/>
          <cell r="N768"/>
          <cell r="O768"/>
          <cell r="P768"/>
          <cell r="Q768"/>
          <cell r="R768"/>
          <cell r="S768"/>
          <cell r="T768"/>
          <cell r="U768"/>
          <cell r="V768"/>
        </row>
        <row r="769">
          <cell r="D769"/>
          <cell r="E769"/>
          <cell r="F769"/>
          <cell r="G769"/>
          <cell r="H769"/>
          <cell r="I769"/>
          <cell r="J769"/>
          <cell r="K769"/>
          <cell r="L769"/>
          <cell r="M769"/>
          <cell r="N769"/>
          <cell r="O769"/>
          <cell r="P769"/>
          <cell r="Q769"/>
          <cell r="R769"/>
          <cell r="S769"/>
          <cell r="T769"/>
          <cell r="U769"/>
          <cell r="V769"/>
        </row>
        <row r="770">
          <cell r="D770"/>
          <cell r="E770"/>
          <cell r="F770"/>
          <cell r="G770"/>
          <cell r="H770"/>
          <cell r="I770"/>
          <cell r="J770"/>
          <cell r="K770"/>
          <cell r="L770"/>
          <cell r="M770"/>
          <cell r="N770"/>
          <cell r="O770"/>
          <cell r="P770"/>
          <cell r="Q770"/>
          <cell r="R770"/>
          <cell r="S770"/>
          <cell r="T770"/>
          <cell r="U770"/>
          <cell r="V770"/>
        </row>
        <row r="771">
          <cell r="D771"/>
          <cell r="E771"/>
          <cell r="F771"/>
          <cell r="G771"/>
          <cell r="H771"/>
          <cell r="I771"/>
          <cell r="J771"/>
          <cell r="K771"/>
          <cell r="L771"/>
          <cell r="M771"/>
          <cell r="N771"/>
          <cell r="O771"/>
          <cell r="P771"/>
          <cell r="Q771"/>
          <cell r="R771"/>
          <cell r="S771"/>
          <cell r="T771"/>
          <cell r="U771"/>
          <cell r="V771"/>
        </row>
        <row r="772">
          <cell r="D772"/>
          <cell r="E772"/>
          <cell r="F772"/>
          <cell r="G772"/>
          <cell r="H772"/>
          <cell r="I772"/>
          <cell r="J772"/>
          <cell r="K772"/>
          <cell r="L772"/>
          <cell r="M772"/>
          <cell r="N772"/>
          <cell r="O772"/>
          <cell r="P772"/>
          <cell r="Q772"/>
          <cell r="R772"/>
          <cell r="S772"/>
          <cell r="T772"/>
          <cell r="U772"/>
          <cell r="V772"/>
        </row>
        <row r="773">
          <cell r="D773"/>
          <cell r="E773"/>
          <cell r="F773"/>
          <cell r="G773"/>
          <cell r="H773"/>
          <cell r="I773"/>
          <cell r="J773"/>
          <cell r="K773"/>
          <cell r="L773"/>
          <cell r="M773"/>
          <cell r="N773"/>
          <cell r="O773"/>
          <cell r="P773"/>
          <cell r="Q773"/>
          <cell r="R773"/>
          <cell r="S773"/>
          <cell r="T773"/>
          <cell r="U773"/>
          <cell r="V773"/>
        </row>
        <row r="774">
          <cell r="D774"/>
          <cell r="E774"/>
          <cell r="F774"/>
          <cell r="G774"/>
          <cell r="H774"/>
          <cell r="I774"/>
          <cell r="J774"/>
          <cell r="K774"/>
          <cell r="L774"/>
          <cell r="M774"/>
          <cell r="N774"/>
          <cell r="O774"/>
          <cell r="P774"/>
          <cell r="Q774"/>
          <cell r="R774"/>
          <cell r="S774"/>
          <cell r="T774"/>
          <cell r="U774"/>
          <cell r="V774"/>
        </row>
        <row r="775">
          <cell r="D775"/>
          <cell r="E775"/>
          <cell r="F775"/>
          <cell r="G775"/>
          <cell r="H775"/>
          <cell r="I775"/>
          <cell r="J775"/>
          <cell r="K775"/>
          <cell r="L775"/>
          <cell r="M775"/>
          <cell r="N775"/>
          <cell r="O775"/>
          <cell r="P775"/>
          <cell r="Q775"/>
          <cell r="R775"/>
          <cell r="S775"/>
          <cell r="T775"/>
          <cell r="U775"/>
          <cell r="V775"/>
        </row>
        <row r="776">
          <cell r="D776"/>
          <cell r="E776"/>
          <cell r="F776"/>
          <cell r="G776"/>
          <cell r="H776"/>
          <cell r="I776"/>
          <cell r="J776"/>
          <cell r="K776"/>
          <cell r="L776"/>
          <cell r="M776"/>
          <cell r="N776"/>
          <cell r="O776"/>
          <cell r="P776"/>
          <cell r="Q776"/>
          <cell r="R776"/>
          <cell r="S776"/>
          <cell r="T776"/>
          <cell r="U776"/>
          <cell r="V776"/>
        </row>
        <row r="777">
          <cell r="D777"/>
          <cell r="E777"/>
          <cell r="F777"/>
          <cell r="G777"/>
          <cell r="H777"/>
          <cell r="I777"/>
          <cell r="J777"/>
          <cell r="K777"/>
          <cell r="L777"/>
          <cell r="M777"/>
          <cell r="N777"/>
          <cell r="O777"/>
          <cell r="P777"/>
          <cell r="Q777"/>
          <cell r="R777"/>
          <cell r="S777"/>
          <cell r="T777"/>
          <cell r="U777"/>
          <cell r="V777"/>
        </row>
        <row r="778">
          <cell r="D778"/>
          <cell r="E778"/>
          <cell r="F778"/>
          <cell r="G778"/>
          <cell r="H778"/>
          <cell r="I778"/>
          <cell r="J778"/>
          <cell r="K778"/>
          <cell r="L778"/>
          <cell r="M778"/>
          <cell r="N778"/>
          <cell r="O778"/>
          <cell r="P778"/>
          <cell r="Q778"/>
          <cell r="R778"/>
          <cell r="S778"/>
          <cell r="T778"/>
          <cell r="U778"/>
          <cell r="V778"/>
        </row>
        <row r="779">
          <cell r="D779"/>
          <cell r="E779"/>
          <cell r="F779"/>
          <cell r="G779"/>
          <cell r="H779"/>
          <cell r="I779"/>
          <cell r="J779"/>
          <cell r="K779"/>
          <cell r="L779"/>
          <cell r="M779"/>
          <cell r="N779"/>
          <cell r="O779"/>
          <cell r="P779"/>
          <cell r="Q779"/>
          <cell r="R779"/>
          <cell r="S779"/>
          <cell r="T779"/>
          <cell r="U779"/>
          <cell r="V779"/>
        </row>
        <row r="780">
          <cell r="D780"/>
          <cell r="E780"/>
          <cell r="F780"/>
          <cell r="G780"/>
          <cell r="H780"/>
          <cell r="I780"/>
          <cell r="J780"/>
          <cell r="K780"/>
          <cell r="L780"/>
          <cell r="M780"/>
          <cell r="N780"/>
          <cell r="O780"/>
          <cell r="P780"/>
          <cell r="Q780"/>
          <cell r="R780"/>
          <cell r="S780"/>
          <cell r="T780"/>
          <cell r="U780"/>
          <cell r="V780"/>
        </row>
        <row r="781">
          <cell r="D781"/>
          <cell r="E781"/>
          <cell r="F781"/>
          <cell r="G781"/>
          <cell r="H781"/>
          <cell r="I781"/>
          <cell r="J781"/>
          <cell r="K781"/>
          <cell r="L781"/>
          <cell r="M781"/>
          <cell r="N781"/>
          <cell r="O781"/>
          <cell r="P781"/>
          <cell r="Q781"/>
          <cell r="R781"/>
          <cell r="S781"/>
          <cell r="T781"/>
          <cell r="U781"/>
          <cell r="V781"/>
        </row>
        <row r="782">
          <cell r="D782"/>
          <cell r="E782"/>
          <cell r="F782"/>
          <cell r="G782"/>
          <cell r="H782"/>
          <cell r="I782"/>
          <cell r="J782"/>
          <cell r="K782"/>
          <cell r="L782"/>
          <cell r="M782"/>
          <cell r="N782"/>
          <cell r="O782"/>
          <cell r="P782"/>
          <cell r="Q782"/>
          <cell r="R782"/>
          <cell r="S782"/>
          <cell r="T782"/>
          <cell r="U782"/>
          <cell r="V782"/>
        </row>
        <row r="783">
          <cell r="D783"/>
          <cell r="E783"/>
          <cell r="F783"/>
          <cell r="G783"/>
          <cell r="H783"/>
          <cell r="I783"/>
          <cell r="J783"/>
          <cell r="K783"/>
          <cell r="L783"/>
          <cell r="M783"/>
          <cell r="N783"/>
          <cell r="O783"/>
          <cell r="P783"/>
          <cell r="Q783"/>
          <cell r="R783"/>
          <cell r="S783"/>
          <cell r="T783"/>
          <cell r="U783"/>
          <cell r="V783"/>
        </row>
        <row r="784">
          <cell r="D784"/>
          <cell r="E784"/>
          <cell r="F784"/>
          <cell r="G784"/>
          <cell r="H784"/>
          <cell r="I784"/>
          <cell r="J784"/>
          <cell r="K784"/>
          <cell r="L784"/>
          <cell r="M784"/>
          <cell r="N784"/>
          <cell r="O784"/>
          <cell r="P784"/>
          <cell r="Q784"/>
          <cell r="R784"/>
          <cell r="S784"/>
          <cell r="T784"/>
          <cell r="U784"/>
          <cell r="V784"/>
        </row>
        <row r="785">
          <cell r="D785"/>
          <cell r="E785"/>
          <cell r="F785"/>
          <cell r="G785"/>
          <cell r="H785"/>
          <cell r="I785"/>
          <cell r="J785"/>
          <cell r="K785"/>
          <cell r="L785"/>
          <cell r="M785"/>
          <cell r="N785"/>
          <cell r="O785"/>
          <cell r="P785"/>
          <cell r="Q785"/>
          <cell r="R785"/>
          <cell r="S785"/>
          <cell r="T785"/>
          <cell r="U785"/>
          <cell r="V785"/>
        </row>
        <row r="786">
          <cell r="D786"/>
          <cell r="E786"/>
          <cell r="F786"/>
          <cell r="G786"/>
          <cell r="H786"/>
          <cell r="I786"/>
          <cell r="J786"/>
          <cell r="K786"/>
          <cell r="L786"/>
          <cell r="M786"/>
          <cell r="N786"/>
          <cell r="O786"/>
          <cell r="P786"/>
          <cell r="Q786"/>
          <cell r="R786"/>
          <cell r="S786"/>
          <cell r="T786"/>
          <cell r="U786"/>
          <cell r="V786"/>
        </row>
        <row r="787">
          <cell r="D787"/>
          <cell r="E787"/>
          <cell r="F787"/>
          <cell r="G787"/>
          <cell r="H787"/>
          <cell r="I787"/>
          <cell r="J787"/>
          <cell r="K787"/>
          <cell r="L787"/>
          <cell r="M787"/>
          <cell r="N787"/>
          <cell r="O787"/>
          <cell r="P787"/>
          <cell r="Q787"/>
          <cell r="R787"/>
          <cell r="S787"/>
          <cell r="T787"/>
          <cell r="U787"/>
          <cell r="V787"/>
        </row>
        <row r="788">
          <cell r="D788"/>
          <cell r="E788"/>
          <cell r="F788"/>
          <cell r="G788"/>
          <cell r="H788"/>
          <cell r="I788"/>
          <cell r="J788"/>
          <cell r="K788"/>
          <cell r="L788"/>
          <cell r="M788"/>
          <cell r="N788"/>
          <cell r="O788"/>
          <cell r="P788"/>
          <cell r="Q788"/>
          <cell r="R788"/>
          <cell r="S788"/>
          <cell r="T788"/>
          <cell r="U788"/>
          <cell r="V788"/>
        </row>
        <row r="789">
          <cell r="D789"/>
          <cell r="E789"/>
          <cell r="F789"/>
          <cell r="G789"/>
          <cell r="H789"/>
          <cell r="I789"/>
          <cell r="J789"/>
          <cell r="K789"/>
          <cell r="L789"/>
          <cell r="M789"/>
          <cell r="N789"/>
          <cell r="O789"/>
          <cell r="P789"/>
          <cell r="Q789"/>
          <cell r="R789"/>
          <cell r="S789"/>
          <cell r="T789"/>
          <cell r="U789"/>
          <cell r="V789"/>
        </row>
        <row r="790">
          <cell r="D790"/>
          <cell r="E790"/>
          <cell r="F790"/>
          <cell r="G790"/>
          <cell r="H790"/>
          <cell r="I790"/>
          <cell r="J790"/>
          <cell r="K790"/>
          <cell r="L790"/>
          <cell r="M790"/>
          <cell r="N790"/>
          <cell r="O790"/>
          <cell r="P790"/>
          <cell r="Q790"/>
          <cell r="R790"/>
          <cell r="S790"/>
          <cell r="T790"/>
          <cell r="U790"/>
          <cell r="V790"/>
        </row>
        <row r="791">
          <cell r="D791"/>
          <cell r="E791"/>
          <cell r="F791"/>
          <cell r="G791"/>
          <cell r="H791"/>
          <cell r="I791"/>
          <cell r="J791"/>
          <cell r="K791"/>
          <cell r="L791"/>
          <cell r="M791"/>
          <cell r="N791"/>
          <cell r="O791"/>
          <cell r="P791"/>
          <cell r="Q791"/>
          <cell r="R791"/>
          <cell r="S791"/>
          <cell r="T791"/>
          <cell r="U791"/>
          <cell r="V791"/>
        </row>
        <row r="792">
          <cell r="D792"/>
          <cell r="E792"/>
          <cell r="F792"/>
          <cell r="G792"/>
          <cell r="H792"/>
          <cell r="I792"/>
          <cell r="J792"/>
          <cell r="K792"/>
          <cell r="L792"/>
          <cell r="M792"/>
          <cell r="N792"/>
          <cell r="O792"/>
          <cell r="P792"/>
          <cell r="Q792"/>
          <cell r="R792"/>
          <cell r="S792"/>
          <cell r="T792"/>
          <cell r="U792"/>
          <cell r="V792"/>
        </row>
        <row r="793">
          <cell r="D793"/>
          <cell r="E793"/>
          <cell r="F793"/>
          <cell r="G793"/>
          <cell r="H793"/>
          <cell r="I793"/>
          <cell r="J793"/>
          <cell r="K793"/>
          <cell r="L793"/>
          <cell r="M793"/>
          <cell r="N793"/>
          <cell r="O793"/>
          <cell r="P793"/>
          <cell r="Q793"/>
          <cell r="R793"/>
          <cell r="S793"/>
          <cell r="T793"/>
          <cell r="U793"/>
          <cell r="V793"/>
        </row>
        <row r="794">
          <cell r="D794"/>
          <cell r="E794"/>
          <cell r="F794"/>
          <cell r="G794"/>
          <cell r="H794"/>
          <cell r="I794"/>
          <cell r="J794"/>
          <cell r="K794"/>
          <cell r="L794"/>
          <cell r="M794"/>
          <cell r="N794"/>
          <cell r="O794"/>
          <cell r="P794"/>
          <cell r="Q794"/>
          <cell r="R794"/>
          <cell r="S794"/>
          <cell r="T794"/>
          <cell r="U794"/>
          <cell r="V794"/>
        </row>
        <row r="795">
          <cell r="D795"/>
          <cell r="E795"/>
          <cell r="F795"/>
          <cell r="G795"/>
          <cell r="H795"/>
          <cell r="I795"/>
          <cell r="J795"/>
          <cell r="K795"/>
          <cell r="L795"/>
          <cell r="M795"/>
          <cell r="N795"/>
          <cell r="O795"/>
          <cell r="P795"/>
          <cell r="Q795"/>
          <cell r="R795"/>
          <cell r="S795"/>
          <cell r="T795"/>
          <cell r="U795"/>
          <cell r="V795"/>
        </row>
        <row r="796">
          <cell r="D796"/>
          <cell r="E796"/>
          <cell r="F796"/>
          <cell r="G796"/>
          <cell r="H796"/>
          <cell r="I796"/>
          <cell r="J796"/>
          <cell r="K796"/>
          <cell r="L796"/>
          <cell r="M796"/>
          <cell r="N796"/>
          <cell r="O796"/>
          <cell r="P796"/>
          <cell r="Q796"/>
          <cell r="R796"/>
          <cell r="S796"/>
          <cell r="T796"/>
          <cell r="U796"/>
          <cell r="V796"/>
        </row>
        <row r="797">
          <cell r="D797"/>
          <cell r="E797"/>
          <cell r="F797"/>
          <cell r="G797"/>
          <cell r="H797"/>
          <cell r="I797"/>
          <cell r="J797"/>
          <cell r="K797"/>
          <cell r="L797"/>
          <cell r="M797"/>
          <cell r="N797"/>
          <cell r="O797"/>
          <cell r="P797"/>
          <cell r="Q797"/>
          <cell r="R797"/>
          <cell r="S797"/>
          <cell r="T797"/>
          <cell r="U797"/>
          <cell r="V797"/>
        </row>
        <row r="798">
          <cell r="D798"/>
          <cell r="E798"/>
          <cell r="F798"/>
          <cell r="G798"/>
          <cell r="H798"/>
          <cell r="I798"/>
          <cell r="J798"/>
          <cell r="K798"/>
          <cell r="L798"/>
          <cell r="M798"/>
          <cell r="N798"/>
          <cell r="O798"/>
          <cell r="P798"/>
          <cell r="Q798"/>
          <cell r="R798"/>
          <cell r="S798"/>
          <cell r="T798"/>
          <cell r="U798"/>
          <cell r="V798"/>
        </row>
        <row r="799">
          <cell r="D799"/>
          <cell r="E799"/>
          <cell r="F799"/>
          <cell r="G799"/>
          <cell r="H799"/>
          <cell r="I799"/>
          <cell r="J799"/>
          <cell r="K799"/>
          <cell r="L799"/>
          <cell r="M799"/>
          <cell r="N799"/>
          <cell r="O799"/>
          <cell r="P799"/>
          <cell r="Q799"/>
          <cell r="R799"/>
          <cell r="S799"/>
          <cell r="T799"/>
          <cell r="U799"/>
          <cell r="V799"/>
        </row>
        <row r="800">
          <cell r="D800"/>
          <cell r="E800"/>
          <cell r="F800"/>
          <cell r="G800"/>
          <cell r="H800"/>
          <cell r="I800"/>
          <cell r="J800"/>
          <cell r="K800"/>
          <cell r="L800"/>
          <cell r="M800"/>
          <cell r="N800"/>
          <cell r="O800"/>
          <cell r="P800"/>
          <cell r="Q800"/>
          <cell r="R800"/>
          <cell r="S800"/>
          <cell r="T800"/>
          <cell r="U800"/>
          <cell r="V800"/>
        </row>
      </sheetData>
      <sheetData sheetId="33">
        <row r="22">
          <cell r="B22"/>
          <cell r="C22"/>
          <cell r="D22" t="str">
            <v>№
 п/п</v>
          </cell>
          <cell r="E22" t="str">
            <v>Филиал/подразделение</v>
          </cell>
          <cell r="F22" t="str">
            <v>Вид деятельности</v>
          </cell>
          <cell r="G22" t="str">
            <v>Ввод объекта в эксплуатацию/окончание работ по проекту
(месяц, год)</v>
          </cell>
          <cell r="H22" t="str">
            <v>Характеристики объекта электроэнергетики (объекта инвестиционной деятельности), предусмотренного инвестиционным проектом</v>
          </cell>
          <cell r="I22"/>
          <cell r="J22"/>
          <cell r="K22"/>
          <cell r="L22"/>
          <cell r="M22"/>
          <cell r="N22"/>
          <cell r="O22"/>
          <cell r="P22" t="str">
            <v>Вид закупаемой продукции</v>
          </cell>
          <cell r="Q22" t="str">
            <v>Наименование закупаемой продукции</v>
          </cell>
          <cell r="R22" t="str">
            <v>Организатор закупки (юридическое лицо/филиал)</v>
          </cell>
          <cell r="S22" t="str">
            <v>Планируемая (предельная) цена закупки по ГКПЗ, 
тыс рублей
(без НДС)</v>
          </cell>
          <cell r="T22" t="str">
            <v>Документ, на основании которого определена планируемая (предельная) цена закупки</v>
          </cell>
          <cell r="U22" t="str">
            <v>Начальная (предельная) цена закупки по извещению/уведомлению, 
тыс. руб. 
(без НДС)</v>
          </cell>
          <cell r="V22" t="str">
            <v>Способ закупки</v>
          </cell>
          <cell r="W22"/>
          <cell r="X22" t="str">
            <v>Количество участников, получивших закупочную документацию</v>
          </cell>
          <cell r="Y22" t="str">
            <v>Количество участников, подавших заявки/предложения</v>
          </cell>
          <cell r="Z22" t="str">
            <v>Наименования участников, подавших заявки/предложения (оферты)</v>
          </cell>
          <cell r="AA22" t="str">
            <v>Цены заявок/предложений (оферт), 
тыс. руб. 
(без НДС)</v>
          </cell>
          <cell r="AB22" t="str">
            <v>Наименования участников, заявки/предложения (оферты) которых были отклонены</v>
          </cell>
          <cell r="AC22" t="str">
            <v>Количество переторжек</v>
          </cell>
          <cell r="AD22" t="str">
            <v>Цены заявок/предложений (оферт) после переторжек, тыс. руб. (без НДС)</v>
          </cell>
          <cell r="AE22" t="str">
            <v>Цена победителя (единственного квалифицированного участника) по итоговому протоколу, тыс. руб. (без НДС)</v>
          </cell>
          <cell r="AF22" t="str">
            <v>Наименование победителя (единственного квалифицированного участника, единственного источника) закупки</v>
          </cell>
          <cell r="AG22" t="str">
            <v xml:space="preserve"> Цена договора, 
тыс. руб. 
(с НДС)</v>
          </cell>
          <cell r="AH22" t="str">
            <v>Объем обязательств (по финансированию с НДС), приходящийся на текущий год по итогам закупки, 
тыс. руб.</v>
          </cell>
          <cell r="AI22" t="str">
            <v>Сведения о конкурентной процедуре</v>
          </cell>
          <cell r="AJ22"/>
          <cell r="AK22"/>
          <cell r="AL22"/>
          <cell r="AM22"/>
          <cell r="AN22"/>
          <cell r="AO22" t="str">
            <v>Сведения о разрешении заключении договора у единственного источника</v>
          </cell>
          <cell r="AP22"/>
          <cell r="AQ22"/>
          <cell r="AR22"/>
          <cell r="AS22" t="str">
            <v>Дата заключения договора (число, месяц, год)</v>
          </cell>
          <cell r="AT22"/>
          <cell r="AU22" t="str">
            <v>Планируемая дата начала поставки товара, выполнения работ, оказания услуг по ГКПЗ</v>
          </cell>
          <cell r="AV22" t="str">
            <v>Дата начала поставки товара, выполнения работ, оказания услуг по договору</v>
          </cell>
          <cell r="AW22" t="str">
            <v>Дата исполнения поставщиком (подрядчиком, исполнителем) обязательств по договору</v>
          </cell>
          <cell r="AX22" t="str">
            <v>Причины невыполнения сроков</v>
          </cell>
          <cell r="AY22" t="str">
            <v>Примечание</v>
          </cell>
        </row>
        <row r="23">
          <cell r="B23"/>
          <cell r="C23"/>
          <cell r="D23"/>
          <cell r="E23"/>
          <cell r="F23"/>
          <cell r="G23"/>
          <cell r="H23" t="str">
            <v>Количество</v>
          </cell>
          <cell r="I23" t="str">
            <v>МВт</v>
          </cell>
          <cell r="J23" t="str">
            <v>МВ×А</v>
          </cell>
          <cell r="K23" t="str">
            <v>Мвар</v>
          </cell>
          <cell r="L23" t="str">
            <v>км ВЛ
 1-цеп</v>
          </cell>
          <cell r="M23" t="str">
            <v>км ВЛ
 2-цеп</v>
          </cell>
          <cell r="N23" t="str">
            <v>км КЛ</v>
          </cell>
          <cell r="O23" t="str">
            <v>Другое</v>
          </cell>
          <cell r="P23"/>
          <cell r="Q23"/>
          <cell r="R23"/>
          <cell r="S23"/>
          <cell r="T23"/>
          <cell r="U23"/>
          <cell r="V23" t="str">
            <v>План</v>
          </cell>
          <cell r="W23" t="str">
            <v>Факт</v>
          </cell>
          <cell r="X23"/>
          <cell r="Y23"/>
          <cell r="Z23"/>
          <cell r="AA23"/>
          <cell r="AB23"/>
          <cell r="AC23"/>
          <cell r="AD23"/>
          <cell r="AE23"/>
          <cell r="AF23"/>
          <cell r="AG23"/>
          <cell r="AH23"/>
          <cell r="AI23" t="str">
            <v>Публикация извещения на ЭТП</v>
          </cell>
          <cell r="AJ23"/>
          <cell r="AK23" t="str">
            <v>Дата объявления конкурентной процедуры 
(число, месяц, год)</v>
          </cell>
          <cell r="AL23"/>
          <cell r="AM23" t="str">
            <v>Дата вскрытия конвертов (число, месяц, год)</v>
          </cell>
          <cell r="AN23" t="str">
            <v>Дата подведения итогов конкурентной процедуры 
(число, месяц, год)</v>
          </cell>
          <cell r="AO23" t="str">
            <v>Основание для проведения закупки у ЕИ (пункт Положения/Стандарта)</v>
          </cell>
          <cell r="AP23" t="str">
            <v>Наименование органа (должности), принявшего решение</v>
          </cell>
          <cell r="AQ23" t="str">
            <v>Дата</v>
          </cell>
          <cell r="AR23" t="str">
            <v>Номер</v>
          </cell>
          <cell r="AS23" t="str">
            <v>По решению комиссии</v>
          </cell>
          <cell r="AT23" t="str">
            <v>Факт</v>
          </cell>
          <cell r="AU23"/>
          <cell r="AV23"/>
          <cell r="AW23"/>
          <cell r="AX23"/>
          <cell r="AY23"/>
        </row>
        <row r="24">
          <cell r="B24"/>
          <cell r="C24"/>
          <cell r="D24"/>
          <cell r="E24"/>
          <cell r="F24"/>
          <cell r="G24"/>
          <cell r="H24"/>
          <cell r="I24"/>
          <cell r="J24"/>
          <cell r="K24"/>
          <cell r="L24"/>
          <cell r="M24"/>
          <cell r="N24"/>
          <cell r="O24"/>
          <cell r="P24"/>
          <cell r="Q24"/>
          <cell r="R24"/>
          <cell r="S24"/>
          <cell r="T24"/>
          <cell r="U24"/>
          <cell r="V24"/>
          <cell r="W24"/>
          <cell r="X24"/>
          <cell r="Y24"/>
          <cell r="Z24"/>
          <cell r="AA24"/>
          <cell r="AB24"/>
          <cell r="AC24"/>
          <cell r="AD24"/>
          <cell r="AE24"/>
          <cell r="AF24"/>
          <cell r="AG24"/>
          <cell r="AH24"/>
          <cell r="AI24" t="str">
            <v>Номер процедуры</v>
          </cell>
          <cell r="AJ24" t="str">
            <v>Интернет-адрес площадки</v>
          </cell>
          <cell r="AK24" t="str">
            <v>План</v>
          </cell>
          <cell r="AL24" t="str">
            <v>Факт</v>
          </cell>
          <cell r="AM24"/>
          <cell r="AN24"/>
          <cell r="AO24"/>
          <cell r="AP24"/>
          <cell r="AQ24"/>
          <cell r="AR24"/>
          <cell r="AS24"/>
          <cell r="AT24"/>
          <cell r="AU24"/>
          <cell r="AV24"/>
          <cell r="AW24"/>
          <cell r="AX24"/>
          <cell r="AY24"/>
        </row>
        <row r="25">
          <cell r="B25"/>
          <cell r="C25"/>
          <cell r="D25">
            <v>1</v>
          </cell>
          <cell r="E25">
            <v>2</v>
          </cell>
          <cell r="F25">
            <v>4</v>
          </cell>
          <cell r="G25">
            <v>5</v>
          </cell>
          <cell r="H25">
            <v>6</v>
          </cell>
          <cell r="I25">
            <v>7</v>
          </cell>
          <cell r="J25">
            <v>8</v>
          </cell>
          <cell r="K25">
            <v>9</v>
          </cell>
          <cell r="L25">
            <v>10</v>
          </cell>
          <cell r="M25">
            <v>11</v>
          </cell>
          <cell r="N25">
            <v>12</v>
          </cell>
          <cell r="O25">
            <v>13</v>
          </cell>
          <cell r="P25">
            <v>14</v>
          </cell>
          <cell r="Q25">
            <v>15</v>
          </cell>
          <cell r="R25">
            <v>16</v>
          </cell>
          <cell r="S25">
            <v>17</v>
          </cell>
          <cell r="T25">
            <v>18</v>
          </cell>
          <cell r="U25">
            <v>19</v>
          </cell>
          <cell r="V25">
            <v>20</v>
          </cell>
          <cell r="W25">
            <v>21</v>
          </cell>
          <cell r="X25">
            <v>22</v>
          </cell>
          <cell r="Y25">
            <v>23</v>
          </cell>
          <cell r="Z25">
            <v>24</v>
          </cell>
          <cell r="AA25">
            <v>25</v>
          </cell>
          <cell r="AB25">
            <v>26</v>
          </cell>
          <cell r="AC25">
            <v>27</v>
          </cell>
          <cell r="AD25">
            <v>28</v>
          </cell>
          <cell r="AE25">
            <v>29</v>
          </cell>
          <cell r="AF25">
            <v>30</v>
          </cell>
          <cell r="AG25">
            <v>31</v>
          </cell>
          <cell r="AH25">
            <v>32</v>
          </cell>
          <cell r="AI25">
            <v>33</v>
          </cell>
          <cell r="AJ25">
            <v>34</v>
          </cell>
          <cell r="AK25">
            <v>35</v>
          </cell>
          <cell r="AL25">
            <v>36</v>
          </cell>
          <cell r="AM25">
            <v>37</v>
          </cell>
          <cell r="AN25">
            <v>38</v>
          </cell>
          <cell r="AO25">
            <v>39</v>
          </cell>
          <cell r="AP25">
            <v>40</v>
          </cell>
          <cell r="AQ25">
            <v>41</v>
          </cell>
          <cell r="AR25">
            <v>42</v>
          </cell>
          <cell r="AS25">
            <v>43</v>
          </cell>
          <cell r="AT25">
            <v>44</v>
          </cell>
          <cell r="AU25">
            <v>45</v>
          </cell>
          <cell r="AV25">
            <v>46</v>
          </cell>
          <cell r="AW25">
            <v>47</v>
          </cell>
          <cell r="AX25">
            <v>48</v>
          </cell>
          <cell r="AY25">
            <v>49</v>
          </cell>
        </row>
        <row r="26">
          <cell r="A26" t="str">
            <v>1.1.4.7</v>
          </cell>
          <cell r="B26" t="str">
            <v>1.1.4.7</v>
          </cell>
          <cell r="C26" t="str">
            <v>Строительство КТПН№1 2х400кВА ДНТ "Барсовское"</v>
          </cell>
          <cell r="D26"/>
          <cell r="E26"/>
          <cell r="F26"/>
          <cell r="G26"/>
          <cell r="H26"/>
          <cell r="I26"/>
          <cell r="J26"/>
          <cell r="K26"/>
          <cell r="L26"/>
          <cell r="M26"/>
          <cell r="N26"/>
          <cell r="O26"/>
          <cell r="P26" t="str">
            <v>работы</v>
          </cell>
          <cell r="Q26" t="str">
            <v>выполнение работ по Строительству КТПН-1 ДНТ «Барсовское»; Строительству КТПН-2 ДНТ «Барсовское»; Строительству ВЛ-0,4кВ от КТПН-1 ДНТ «Барсовское»; Строительству ВЛ-0,4кВ от КТПН-2 ДНТ «Барсовское»; Монтажу системы АИИС КУЭ-1 ДНТ «Барсовское»; Монтажу системы АИИС КУЭ-2 ДНТ «Барсовское».</v>
          </cell>
          <cell r="R26" t="str">
            <v>ООО "СГЭС"</v>
          </cell>
          <cell r="S26">
            <v>25343.975999999999</v>
          </cell>
          <cell r="T26" t="str">
            <v>РД № 01/17-003-ЭС/01, 01/17-005-ЭС/02, 01/17-002-ЭС/01, 01/17-004-ЭС/01</v>
          </cell>
          <cell r="U26">
            <v>25343.975999999999</v>
          </cell>
          <cell r="V26" t="str">
            <v>ЗП в ЭФ</v>
          </cell>
          <cell r="W26" t="str">
            <v>ЗП в ЭФ</v>
          </cell>
          <cell r="X26" t="str">
            <v>в свободном доступе</v>
          </cell>
          <cell r="Y26">
            <v>1</v>
          </cell>
          <cell r="Z26" t="str">
            <v>ООО "ГЭС"</v>
          </cell>
          <cell r="AA26">
            <v>25343.975999999999</v>
          </cell>
          <cell r="AB26">
            <v>0</v>
          </cell>
          <cell r="AC26">
            <v>0</v>
          </cell>
          <cell r="AD26"/>
          <cell r="AE26">
            <v>25343.975999999999</v>
          </cell>
          <cell r="AF26" t="str">
            <v>ООО "ГЭС"</v>
          </cell>
          <cell r="AG26">
            <v>29905.891679999997</v>
          </cell>
          <cell r="AH26">
            <v>35549.683199999999</v>
          </cell>
          <cell r="AI26">
            <v>31806882285</v>
          </cell>
          <cell r="AJ26" t="str">
            <v>https://zakupki.gov.ru</v>
          </cell>
          <cell r="AK26">
            <v>43346</v>
          </cell>
          <cell r="AL26">
            <v>43346</v>
          </cell>
          <cell r="AM26">
            <v>43355</v>
          </cell>
          <cell r="AN26" t="str">
            <v>125 от 13.09.2018</v>
          </cell>
          <cell r="AO26"/>
          <cell r="AP26"/>
          <cell r="AQ26"/>
          <cell r="AR26"/>
          <cell r="AS26">
            <v>43375</v>
          </cell>
          <cell r="AT26">
            <v>43375</v>
          </cell>
          <cell r="AU26">
            <v>43375</v>
          </cell>
          <cell r="AV26">
            <v>43375</v>
          </cell>
          <cell r="AW26">
            <v>43830</v>
          </cell>
          <cell r="AX26"/>
          <cell r="AY26" t="str">
            <v xml:space="preserve">1862-П-ИП/R </v>
          </cell>
        </row>
        <row r="27">
          <cell r="A27" t="str">
            <v>1.1.4.8</v>
          </cell>
          <cell r="B27" t="str">
            <v>1.1.4.8</v>
          </cell>
          <cell r="C27" t="str">
            <v>Строительство КТПН№2 2х400кВА ДНТ "Барсовское"</v>
          </cell>
          <cell r="D27"/>
          <cell r="E27"/>
          <cell r="F27"/>
          <cell r="G27"/>
          <cell r="H27"/>
          <cell r="I27"/>
          <cell r="J27"/>
          <cell r="K27"/>
          <cell r="L27"/>
          <cell r="M27"/>
          <cell r="N27"/>
          <cell r="O27"/>
          <cell r="P27" t="str">
            <v>работы</v>
          </cell>
          <cell r="Q27" t="str">
            <v>выполнение работ по Строительству КТПН-1 ДНТ «Барсовское»; Строительству КТПН-2 ДНТ «Барсовское»; Строительству ВЛ-0,4кВ от КТПН-1 ДНТ «Барсовское»; Строительству ВЛ-0,4кВ от КТПН-2 ДНТ «Барсовское»; Монтажу системы АИИС КУЭ-1 ДНТ «Барсовское»; Монтажу системы АИИС КУЭ-2 ДНТ «Барсовское».</v>
          </cell>
          <cell r="R27" t="str">
            <v>ООО "СГЭС"</v>
          </cell>
          <cell r="S27">
            <v>25343.975999999999</v>
          </cell>
          <cell r="T27" t="str">
            <v>РД № 01/17-003-ЭС/01, 01/17-005-ЭС/02, 01/17-002-ЭС/01, 01/17-004-ЭС/01</v>
          </cell>
          <cell r="U27">
            <v>25343.975999999999</v>
          </cell>
          <cell r="V27" t="str">
            <v>ЗП в ЭФ</v>
          </cell>
          <cell r="W27" t="str">
            <v>ЗП в ЭФ</v>
          </cell>
          <cell r="X27" t="str">
            <v>в свободном доступе</v>
          </cell>
          <cell r="Y27">
            <v>1</v>
          </cell>
          <cell r="Z27" t="str">
            <v>ООО "ГЭС"</v>
          </cell>
          <cell r="AA27">
            <v>25343.975999999999</v>
          </cell>
          <cell r="AB27">
            <v>0</v>
          </cell>
          <cell r="AC27">
            <v>0</v>
          </cell>
          <cell r="AD27"/>
          <cell r="AE27">
            <v>25343.975999999999</v>
          </cell>
          <cell r="AF27" t="str">
            <v>ООО "ГЭС"</v>
          </cell>
          <cell r="AG27">
            <v>29905.891679999997</v>
          </cell>
          <cell r="AH27">
            <v>35549.683199999999</v>
          </cell>
          <cell r="AI27">
            <v>31806882285</v>
          </cell>
          <cell r="AJ27" t="str">
            <v>https://zakupki.gov.ru</v>
          </cell>
          <cell r="AK27">
            <v>43346</v>
          </cell>
          <cell r="AL27">
            <v>43346</v>
          </cell>
          <cell r="AM27">
            <v>43355</v>
          </cell>
          <cell r="AN27" t="str">
            <v>125 от 13.09.2018</v>
          </cell>
          <cell r="AO27"/>
          <cell r="AP27"/>
          <cell r="AQ27"/>
          <cell r="AR27"/>
          <cell r="AS27">
            <v>43375</v>
          </cell>
          <cell r="AT27">
            <v>43375</v>
          </cell>
          <cell r="AU27">
            <v>43375</v>
          </cell>
          <cell r="AV27">
            <v>43375</v>
          </cell>
          <cell r="AW27">
            <v>43830</v>
          </cell>
          <cell r="AX27"/>
          <cell r="AY27" t="str">
            <v xml:space="preserve">1862-П-ИП/R </v>
          </cell>
        </row>
        <row r="28">
          <cell r="A28" t="str">
            <v>1.1.4.9</v>
          </cell>
          <cell r="B28" t="str">
            <v>1.1.4.9</v>
          </cell>
          <cell r="C28" t="str">
            <v>Строительство КТПН-630кВА ДНТ "Чистые пруды"</v>
          </cell>
          <cell r="D28"/>
          <cell r="E28"/>
          <cell r="F28"/>
          <cell r="G28"/>
          <cell r="H28"/>
          <cell r="I28"/>
          <cell r="J28"/>
          <cell r="K28"/>
          <cell r="L28"/>
          <cell r="M28"/>
          <cell r="N28"/>
          <cell r="O28"/>
          <cell r="P28" t="str">
            <v>работы</v>
          </cell>
          <cell r="Q28" t="str">
            <v>выполнение работ по Строительству КТПН-630кВА ДНТ «Чистые пруды»; Строительству ВЛ-0,4кВ от КТПН-630 кВА ДНТ «Чистые пруды»; Монтажу системы АИИС КУЭ ДНТ «Чистые пруды».</v>
          </cell>
          <cell r="R28" t="str">
            <v>ООО "СГЭС"</v>
          </cell>
          <cell r="S28">
            <v>11991.832</v>
          </cell>
          <cell r="T28" t="str">
            <v xml:space="preserve">РД № 01/17-001-ЭС/02, 01/17-001-ЭС/01 </v>
          </cell>
          <cell r="U28">
            <v>11991.832</v>
          </cell>
          <cell r="V28" t="str">
            <v>ЗП в ЭФ МСП</v>
          </cell>
          <cell r="W28" t="str">
            <v>ЗП в ЭФ МСП</v>
          </cell>
          <cell r="X28" t="str">
            <v>в свободном доступе</v>
          </cell>
          <cell r="Y28">
            <v>1</v>
          </cell>
          <cell r="Z28" t="str">
            <v>ООО "ГЭС"</v>
          </cell>
          <cell r="AA28">
            <v>11991.832</v>
          </cell>
          <cell r="AB28">
            <v>0</v>
          </cell>
          <cell r="AC28">
            <v>0</v>
          </cell>
          <cell r="AD28"/>
          <cell r="AE28">
            <v>11991.832</v>
          </cell>
          <cell r="AF28" t="str">
            <v>ООО "ГЭС"</v>
          </cell>
          <cell r="AG28">
            <v>14150.36176</v>
          </cell>
          <cell r="AH28">
            <v>15817.2564</v>
          </cell>
          <cell r="AI28">
            <v>31806816921</v>
          </cell>
          <cell r="AJ28" t="str">
            <v>https://zakupki.gov.ru</v>
          </cell>
          <cell r="AK28">
            <v>43326</v>
          </cell>
          <cell r="AL28">
            <v>43326</v>
          </cell>
          <cell r="AM28">
            <v>43333</v>
          </cell>
          <cell r="AN28" t="str">
            <v>126/2 от 30.08.2018</v>
          </cell>
          <cell r="AO28"/>
          <cell r="AP28"/>
          <cell r="AQ28"/>
          <cell r="AR28"/>
          <cell r="AS28">
            <v>43354</v>
          </cell>
          <cell r="AT28">
            <v>43354</v>
          </cell>
          <cell r="AU28">
            <v>43354</v>
          </cell>
          <cell r="AV28">
            <v>43354</v>
          </cell>
          <cell r="AW28">
            <v>43830</v>
          </cell>
          <cell r="AX28"/>
          <cell r="AY28" t="str">
            <v>1855-П-ИП/R</v>
          </cell>
        </row>
        <row r="29">
          <cell r="A29" t="str">
            <v>1.1.4.10</v>
          </cell>
          <cell r="B29" t="str">
            <v>1.1.4.10</v>
          </cell>
          <cell r="C29" t="str">
            <v>Строительство КТПН-400кВА Садоводческое товарищество "Энергетик-2" рабочих и служащих Сургутской ГРЭС-1</v>
          </cell>
          <cell r="D29"/>
          <cell r="E29"/>
          <cell r="F29"/>
          <cell r="G29"/>
          <cell r="H29"/>
          <cell r="I29"/>
          <cell r="J29"/>
          <cell r="K29"/>
          <cell r="L29"/>
          <cell r="M29"/>
          <cell r="N29"/>
          <cell r="O29"/>
          <cell r="P29"/>
          <cell r="Q29"/>
          <cell r="R29"/>
          <cell r="S29"/>
          <cell r="T29"/>
          <cell r="U29"/>
          <cell r="V29"/>
          <cell r="W29"/>
          <cell r="X29"/>
          <cell r="Y29"/>
          <cell r="Z29"/>
          <cell r="AA29"/>
          <cell r="AB29"/>
          <cell r="AC29"/>
          <cell r="AD29"/>
          <cell r="AE29"/>
          <cell r="AF29"/>
          <cell r="AG29"/>
          <cell r="AH29"/>
          <cell r="AI29"/>
          <cell r="AJ29"/>
          <cell r="AK29"/>
          <cell r="AL29"/>
          <cell r="AM29"/>
          <cell r="AN29"/>
          <cell r="AO29"/>
          <cell r="AP29"/>
          <cell r="AQ29"/>
          <cell r="AR29"/>
          <cell r="AS29"/>
          <cell r="AT29"/>
          <cell r="AU29"/>
          <cell r="AV29"/>
          <cell r="AW29"/>
          <cell r="AX29"/>
          <cell r="AY29"/>
        </row>
        <row r="30">
          <cell r="A30" t="str">
            <v>1.1.4.12</v>
          </cell>
          <cell r="B30" t="str">
            <v>1.1.4.12</v>
          </cell>
          <cell r="C30" t="str">
            <v>Строительство КТПН-400кВА ДНТ  "ДРУЖБА"</v>
          </cell>
          <cell r="D30"/>
          <cell r="E30"/>
          <cell r="F30"/>
          <cell r="G30"/>
          <cell r="H30"/>
          <cell r="I30"/>
          <cell r="J30"/>
          <cell r="K30"/>
          <cell r="L30"/>
          <cell r="M30"/>
          <cell r="N30"/>
          <cell r="O30"/>
          <cell r="P30" t="str">
            <v>работы</v>
          </cell>
          <cell r="Q30" t="str">
            <v>выполнение работ по Строительству КТПН-400кВА ДНТ «Дружба»; Строительству ВЛ-0,4кВ от КТПН-400 кВА ДНТ «Дружба»; Монтажу системы АИИС КУЭ ДНТ «Дружба».</v>
          </cell>
          <cell r="R30" t="str">
            <v>ООО "СГЭС"</v>
          </cell>
          <cell r="S30">
            <v>5966.8239999999996</v>
          </cell>
          <cell r="T30" t="str">
            <v>РД № 04/18-028-ЭС, 04/18-028-ЭС/01, 04/18-028-ЭС/02</v>
          </cell>
          <cell r="U30">
            <v>5966.8239999999996</v>
          </cell>
          <cell r="V30" t="str">
            <v>ЗП в ЭФ МСП</v>
          </cell>
          <cell r="W30" t="str">
            <v>ЗП в ЭФ МСП</v>
          </cell>
          <cell r="X30" t="str">
            <v>в свободном доступе</v>
          </cell>
          <cell r="Y30">
            <v>2</v>
          </cell>
          <cell r="Z30" t="str">
            <v>ООО "ГЭС"</v>
          </cell>
          <cell r="AA30">
            <v>5966.8239999999996</v>
          </cell>
          <cell r="AB30">
            <v>0</v>
          </cell>
          <cell r="AC30">
            <v>0</v>
          </cell>
          <cell r="AD30"/>
          <cell r="AE30">
            <v>5966.8239999999996</v>
          </cell>
          <cell r="AF30" t="str">
            <v>ООО "ГЭС"</v>
          </cell>
          <cell r="AG30">
            <v>7040.8523199999991</v>
          </cell>
          <cell r="AH30">
            <v>7846.2084000000004</v>
          </cell>
          <cell r="AI30">
            <v>31806816921</v>
          </cell>
          <cell r="AJ30" t="str">
            <v>https://zakupki.gov.ru</v>
          </cell>
          <cell r="AK30">
            <v>43326</v>
          </cell>
          <cell r="AL30">
            <v>43326</v>
          </cell>
          <cell r="AM30">
            <v>43333</v>
          </cell>
          <cell r="AN30" t="str">
            <v>127/2 от 30.08.2018</v>
          </cell>
          <cell r="AO30"/>
          <cell r="AP30"/>
          <cell r="AQ30"/>
          <cell r="AR30"/>
          <cell r="AS30">
            <v>43354</v>
          </cell>
          <cell r="AT30">
            <v>43354</v>
          </cell>
          <cell r="AU30">
            <v>43354</v>
          </cell>
          <cell r="AV30">
            <v>43354</v>
          </cell>
          <cell r="AW30">
            <v>43830</v>
          </cell>
          <cell r="AX30"/>
          <cell r="AY30" t="str">
            <v>1856-П-ИП/R</v>
          </cell>
        </row>
        <row r="31">
          <cell r="A31" t="str">
            <v>1.1.4.14</v>
          </cell>
          <cell r="B31" t="str">
            <v>1.1.4.14</v>
          </cell>
          <cell r="C31" t="str">
            <v>Строительство КТПН-400кВА СТ № 52 "Лесное"</v>
          </cell>
          <cell r="D31"/>
          <cell r="E31"/>
          <cell r="F31"/>
          <cell r="G31"/>
          <cell r="H31"/>
          <cell r="I31"/>
          <cell r="J31"/>
          <cell r="K31"/>
          <cell r="L31"/>
          <cell r="M31"/>
          <cell r="N31"/>
          <cell r="O31"/>
          <cell r="P31"/>
          <cell r="Q31"/>
          <cell r="R31"/>
          <cell r="S31"/>
          <cell r="T31"/>
          <cell r="U31"/>
          <cell r="V31"/>
          <cell r="W31"/>
          <cell r="X31"/>
          <cell r="Y31"/>
          <cell r="Z31"/>
          <cell r="AA31"/>
          <cell r="AB31"/>
          <cell r="AC31"/>
          <cell r="AD31"/>
          <cell r="AE31"/>
          <cell r="AF31"/>
          <cell r="AG31"/>
          <cell r="AH31"/>
          <cell r="AI31"/>
          <cell r="AJ31"/>
          <cell r="AK31"/>
          <cell r="AL31"/>
          <cell r="AM31"/>
          <cell r="AN31"/>
          <cell r="AO31"/>
          <cell r="AP31"/>
          <cell r="AQ31"/>
          <cell r="AR31"/>
          <cell r="AS31"/>
          <cell r="AT31"/>
          <cell r="AU31"/>
          <cell r="AV31"/>
          <cell r="AW31"/>
          <cell r="AX31"/>
          <cell r="AY31"/>
        </row>
        <row r="32">
          <cell r="A32" t="str">
            <v>1.1.4.23</v>
          </cell>
          <cell r="B32" t="str">
            <v>1.1.4.23</v>
          </cell>
          <cell r="C32" t="str">
            <v>Строительство КТПН-400кВА ДНТ "Тихий Бор"</v>
          </cell>
          <cell r="D32"/>
          <cell r="E32"/>
          <cell r="F32"/>
          <cell r="G32"/>
          <cell r="H32"/>
          <cell r="I32"/>
          <cell r="J32"/>
          <cell r="K32"/>
          <cell r="L32"/>
          <cell r="M32"/>
          <cell r="N32"/>
          <cell r="O32"/>
          <cell r="P32"/>
          <cell r="Q32"/>
          <cell r="R32"/>
          <cell r="S32"/>
          <cell r="T32"/>
          <cell r="U32"/>
          <cell r="V32"/>
          <cell r="W32"/>
          <cell r="X32"/>
          <cell r="Y32"/>
          <cell r="Z32"/>
          <cell r="AA32"/>
          <cell r="AB32"/>
          <cell r="AC32"/>
          <cell r="AD32"/>
          <cell r="AE32"/>
          <cell r="AF32"/>
          <cell r="AG32"/>
          <cell r="AH32"/>
          <cell r="AI32"/>
          <cell r="AJ32"/>
          <cell r="AK32"/>
          <cell r="AL32"/>
          <cell r="AM32"/>
          <cell r="AN32"/>
          <cell r="AO32"/>
          <cell r="AP32"/>
          <cell r="AQ32"/>
          <cell r="AR32"/>
          <cell r="AS32"/>
          <cell r="AT32"/>
          <cell r="AU32"/>
          <cell r="AV32"/>
          <cell r="AW32"/>
          <cell r="AX32"/>
          <cell r="AY32"/>
        </row>
        <row r="33">
          <cell r="A33" t="str">
            <v>1.1.4.26</v>
          </cell>
          <cell r="B33" t="str">
            <v>1.1.4.26</v>
          </cell>
          <cell r="C33" t="str">
            <v>Реконструкция КТПН-757 ПК Садовое товарищество № 7</v>
          </cell>
          <cell r="D33"/>
          <cell r="E33"/>
          <cell r="F33"/>
          <cell r="G33"/>
          <cell r="H33"/>
          <cell r="I33"/>
          <cell r="J33"/>
          <cell r="K33"/>
          <cell r="L33"/>
          <cell r="M33"/>
          <cell r="N33"/>
          <cell r="O33"/>
          <cell r="P33"/>
          <cell r="Q33"/>
          <cell r="R33"/>
          <cell r="S33"/>
          <cell r="T33"/>
          <cell r="U33"/>
          <cell r="V33"/>
          <cell r="W33"/>
          <cell r="X33"/>
          <cell r="Y33"/>
          <cell r="Z33"/>
          <cell r="AA33"/>
          <cell r="AB33"/>
          <cell r="AC33"/>
          <cell r="AD33"/>
          <cell r="AE33"/>
          <cell r="AF33"/>
          <cell r="AG33"/>
          <cell r="AH33"/>
          <cell r="AI33"/>
          <cell r="AJ33"/>
          <cell r="AK33"/>
          <cell r="AL33"/>
          <cell r="AM33"/>
          <cell r="AN33"/>
          <cell r="AO33"/>
          <cell r="AP33"/>
          <cell r="AQ33"/>
          <cell r="AR33"/>
          <cell r="AS33"/>
          <cell r="AT33"/>
          <cell r="AU33"/>
          <cell r="AV33"/>
          <cell r="AW33"/>
          <cell r="AX33"/>
          <cell r="AY33"/>
        </row>
        <row r="34">
          <cell r="A34" t="str">
            <v>1.1.4.50</v>
          </cell>
          <cell r="B34" t="str">
            <v>1.1.4.50</v>
          </cell>
          <cell r="C34" t="str">
            <v>Строительство КТПН-400кВА СНТ Дзержинец</v>
          </cell>
          <cell r="D34"/>
          <cell r="E34"/>
          <cell r="F34"/>
          <cell r="G34"/>
          <cell r="H34"/>
          <cell r="I34"/>
          <cell r="J34"/>
          <cell r="K34"/>
          <cell r="L34"/>
          <cell r="M34"/>
          <cell r="N34"/>
          <cell r="O34"/>
          <cell r="P34"/>
          <cell r="Q34"/>
          <cell r="R34"/>
          <cell r="S34"/>
          <cell r="T34"/>
          <cell r="U34"/>
          <cell r="V34"/>
          <cell r="W34"/>
          <cell r="X34"/>
          <cell r="Y34"/>
          <cell r="Z34"/>
          <cell r="AA34"/>
          <cell r="AB34"/>
          <cell r="AC34"/>
          <cell r="AD34"/>
          <cell r="AE34"/>
          <cell r="AF34"/>
          <cell r="AG34"/>
          <cell r="AH34"/>
          <cell r="AI34"/>
          <cell r="AJ34"/>
          <cell r="AK34"/>
          <cell r="AL34"/>
          <cell r="AM34"/>
          <cell r="AN34"/>
          <cell r="AO34"/>
          <cell r="AP34"/>
          <cell r="AQ34"/>
          <cell r="AR34"/>
          <cell r="AS34"/>
          <cell r="AT34"/>
          <cell r="AU34"/>
          <cell r="AV34"/>
          <cell r="AW34"/>
          <cell r="AX34"/>
          <cell r="AY34"/>
        </row>
        <row r="35">
          <cell r="A35" t="str">
            <v>1.1.4.62</v>
          </cell>
          <cell r="B35" t="str">
            <v>1.1.4.62</v>
          </cell>
          <cell r="C35" t="str">
            <v>Строительство КТПН-400кВА ДНТ Калинка</v>
          </cell>
          <cell r="D35"/>
          <cell r="E35"/>
          <cell r="F35"/>
          <cell r="G35"/>
          <cell r="H35"/>
          <cell r="I35"/>
          <cell r="J35"/>
          <cell r="K35"/>
          <cell r="L35"/>
          <cell r="M35"/>
          <cell r="N35"/>
          <cell r="O35"/>
          <cell r="P35"/>
          <cell r="Q35"/>
          <cell r="R35"/>
          <cell r="S35"/>
          <cell r="T35"/>
          <cell r="U35"/>
          <cell r="V35"/>
          <cell r="W35"/>
          <cell r="X35"/>
          <cell r="Y35"/>
          <cell r="Z35"/>
          <cell r="AA35"/>
          <cell r="AB35"/>
          <cell r="AC35"/>
          <cell r="AD35"/>
          <cell r="AE35"/>
          <cell r="AF35"/>
          <cell r="AG35"/>
          <cell r="AH35"/>
          <cell r="AI35"/>
          <cell r="AJ35"/>
          <cell r="AK35"/>
          <cell r="AL35"/>
          <cell r="AM35"/>
          <cell r="AN35"/>
          <cell r="AO35"/>
          <cell r="AP35"/>
          <cell r="AQ35"/>
          <cell r="AR35"/>
          <cell r="AS35"/>
          <cell r="AT35"/>
          <cell r="AU35"/>
          <cell r="AV35"/>
          <cell r="AW35"/>
          <cell r="AX35"/>
          <cell r="AY35"/>
        </row>
        <row r="36">
          <cell r="A36" t="str">
            <v>1.1.4.71.4</v>
          </cell>
          <cell r="B36" t="str">
            <v>1.1.4.71.4</v>
          </cell>
          <cell r="C36" t="str">
            <v>Строительство КТПН №1 400 кВА 45мкр.</v>
          </cell>
          <cell r="D36"/>
          <cell r="E36"/>
          <cell r="F36"/>
          <cell r="G36"/>
          <cell r="H36"/>
          <cell r="I36"/>
          <cell r="J36"/>
          <cell r="K36"/>
          <cell r="L36"/>
          <cell r="M36"/>
          <cell r="N36"/>
          <cell r="O36"/>
          <cell r="P36" t="str">
            <v>работы</v>
          </cell>
          <cell r="Q36" t="str">
            <v xml:space="preserve"> Электроснабжение Парка в микрорайоне 45 (Строительство КТПН №1 400 кВА; строительство КЛ-10 кВ от КТПН 746 до КТПН №1 400 кВА; строительство КТПН №2 400 кВА; строительство КЛ-10 кВ от КТПН №1 400 кВА до КТПН №2 400 кВА)  </v>
          </cell>
          <cell r="R36" t="str">
            <v>ООО "СГЭС"</v>
          </cell>
          <cell r="S36">
            <v>5883.2550000000001</v>
          </cell>
          <cell r="T36" t="str">
            <v>РД № 09/18-079-ЭС, № 09/18-078-ЭС, № 09/18-080-ЭС, № 09/18-077-ЭС</v>
          </cell>
          <cell r="U36">
            <v>5883.2550000000001</v>
          </cell>
          <cell r="V36" t="str">
            <v>ЗП в ЭФ МСП</v>
          </cell>
          <cell r="W36" t="str">
            <v>ЗП в ЭФ МСП</v>
          </cell>
          <cell r="X36" t="str">
            <v>в свободном доступе</v>
          </cell>
          <cell r="Y36"/>
          <cell r="Z36" t="str">
            <v>ООО "ГЭС"</v>
          </cell>
          <cell r="AA36">
            <v>5883.2550000000001</v>
          </cell>
          <cell r="AB36">
            <v>0</v>
          </cell>
          <cell r="AC36">
            <v>0</v>
          </cell>
          <cell r="AD36"/>
          <cell r="AE36">
            <v>5883.2550000000001</v>
          </cell>
          <cell r="AF36" t="str">
            <v>ООО "ГЭС"</v>
          </cell>
          <cell r="AG36">
            <v>7059.9059999999999</v>
          </cell>
          <cell r="AH36"/>
          <cell r="AI36">
            <v>31907697780</v>
          </cell>
          <cell r="AJ36" t="str">
            <v>https://zakupki.gov.ru</v>
          </cell>
          <cell r="AK36">
            <v>43552</v>
          </cell>
          <cell r="AL36">
            <v>43552</v>
          </cell>
          <cell r="AM36">
            <v>43560</v>
          </cell>
          <cell r="AN36" t="str">
            <v>732057/53 от 08.04.2019</v>
          </cell>
          <cell r="AO36"/>
          <cell r="AP36"/>
          <cell r="AQ36"/>
          <cell r="AR36"/>
          <cell r="AS36">
            <v>43580</v>
          </cell>
          <cell r="AT36">
            <v>43580</v>
          </cell>
          <cell r="AU36">
            <v>43580</v>
          </cell>
          <cell r="AV36">
            <v>43580</v>
          </cell>
          <cell r="AW36">
            <v>43830</v>
          </cell>
          <cell r="AX36"/>
          <cell r="AY36" t="str">
            <v>1924-П-ИП/R</v>
          </cell>
        </row>
        <row r="37">
          <cell r="A37" t="str">
            <v>1.1.4.71.5</v>
          </cell>
          <cell r="B37" t="str">
            <v>1.1.4.71.5</v>
          </cell>
          <cell r="C37" t="str">
            <v>Строительство КТПН №2 400 кВА 45мкр.</v>
          </cell>
          <cell r="D37"/>
          <cell r="E37"/>
          <cell r="F37"/>
          <cell r="G37"/>
          <cell r="H37"/>
          <cell r="I37"/>
          <cell r="J37"/>
          <cell r="K37"/>
          <cell r="L37"/>
          <cell r="M37"/>
          <cell r="N37"/>
          <cell r="O37"/>
          <cell r="P37" t="str">
            <v>работы</v>
          </cell>
          <cell r="Q37" t="str">
            <v xml:space="preserve"> Электроснабжение Парка в микрорайоне 45 (Строительство КТПН №1 400 кВА; строительство КЛ-10 кВ от КТПН 746 до КТПН №1 400 кВА; строительство КТПН №2 400 кВА; строительство КЛ-10 кВ от КТПН №1 400 кВА до КТПН №2 400 кВА)  </v>
          </cell>
          <cell r="R37" t="str">
            <v>ООО "СГЭС"</v>
          </cell>
          <cell r="S37">
            <v>5883.2550000000001</v>
          </cell>
          <cell r="T37" t="str">
            <v>РД № 09/18-079-ЭС, № 09/18-078-ЭС, № 09/18-080-ЭС, № 09/18-077-ЭС</v>
          </cell>
          <cell r="U37">
            <v>5883.2550000000001</v>
          </cell>
          <cell r="V37" t="str">
            <v>ЗП в ЭФ МСП</v>
          </cell>
          <cell r="W37" t="str">
            <v>ЗП в ЭФ МСП</v>
          </cell>
          <cell r="X37" t="str">
            <v>в свободном доступе</v>
          </cell>
          <cell r="Y37"/>
          <cell r="Z37" t="str">
            <v>ООО "ГЭС"</v>
          </cell>
          <cell r="AA37">
            <v>5883.2550000000001</v>
          </cell>
          <cell r="AB37">
            <v>0</v>
          </cell>
          <cell r="AC37">
            <v>0</v>
          </cell>
          <cell r="AD37"/>
          <cell r="AE37">
            <v>5883.2550000000001</v>
          </cell>
          <cell r="AF37" t="str">
            <v>ООО "ГЭС"</v>
          </cell>
          <cell r="AG37">
            <v>7059.9059999999999</v>
          </cell>
          <cell r="AH37"/>
          <cell r="AI37">
            <v>31907697780</v>
          </cell>
          <cell r="AJ37" t="str">
            <v>https://zakupki.gov.ru</v>
          </cell>
          <cell r="AK37">
            <v>43552</v>
          </cell>
          <cell r="AL37">
            <v>43552</v>
          </cell>
          <cell r="AM37">
            <v>43560</v>
          </cell>
          <cell r="AN37" t="str">
            <v>732057/53 от 08.04.2019</v>
          </cell>
          <cell r="AO37"/>
          <cell r="AP37"/>
          <cell r="AQ37"/>
          <cell r="AR37"/>
          <cell r="AS37">
            <v>43580</v>
          </cell>
          <cell r="AT37">
            <v>43580</v>
          </cell>
          <cell r="AU37">
            <v>43580</v>
          </cell>
          <cell r="AV37">
            <v>43580</v>
          </cell>
          <cell r="AW37">
            <v>43830</v>
          </cell>
          <cell r="AX37"/>
          <cell r="AY37" t="str">
            <v>1924-П-ИП/R</v>
          </cell>
        </row>
        <row r="38">
          <cell r="A38" t="str">
            <v>1.1.4.71.6</v>
          </cell>
          <cell r="B38" t="str">
            <v>1.1.4.71.6</v>
          </cell>
          <cell r="C38" t="str">
            <v xml:space="preserve"> Строительство КТПН-250 кВА Чернореченское кладбище</v>
          </cell>
          <cell r="D38"/>
          <cell r="E38"/>
          <cell r="F38"/>
          <cell r="G38"/>
          <cell r="H38"/>
          <cell r="I38"/>
          <cell r="J38"/>
          <cell r="K38"/>
          <cell r="L38"/>
          <cell r="M38"/>
          <cell r="N38"/>
          <cell r="O38"/>
          <cell r="P38"/>
          <cell r="Q38" t="str">
            <v>закупка не проводилась</v>
          </cell>
          <cell r="R38"/>
          <cell r="S38"/>
          <cell r="T38"/>
          <cell r="U38"/>
          <cell r="V38"/>
          <cell r="W38"/>
          <cell r="X38"/>
          <cell r="Y38"/>
          <cell r="Z38"/>
          <cell r="AA38"/>
          <cell r="AB38"/>
          <cell r="AC38"/>
          <cell r="AD38"/>
          <cell r="AE38"/>
          <cell r="AF38"/>
          <cell r="AG38"/>
          <cell r="AH38"/>
          <cell r="AI38"/>
          <cell r="AJ38"/>
          <cell r="AK38"/>
          <cell r="AL38"/>
          <cell r="AM38"/>
          <cell r="AN38"/>
          <cell r="AO38"/>
          <cell r="AP38"/>
          <cell r="AQ38"/>
          <cell r="AR38"/>
          <cell r="AS38"/>
          <cell r="AT38"/>
          <cell r="AU38"/>
          <cell r="AV38"/>
          <cell r="AW38"/>
          <cell r="AX38"/>
          <cell r="AY38"/>
        </row>
        <row r="39">
          <cell r="A39" t="str">
            <v>1.1.4.73</v>
          </cell>
          <cell r="B39" t="str">
            <v>1.1.4.73</v>
          </cell>
          <cell r="C39" t="str">
            <v>Строительство РП(ТП) 2х2500кВА мкр.22</v>
          </cell>
          <cell r="D39"/>
          <cell r="E39"/>
          <cell r="F39"/>
          <cell r="G39"/>
          <cell r="H39"/>
          <cell r="I39"/>
          <cell r="J39"/>
          <cell r="K39"/>
          <cell r="L39"/>
          <cell r="M39"/>
          <cell r="N39"/>
          <cell r="O39"/>
          <cell r="P39" t="str">
            <v>работы</v>
          </cell>
          <cell r="Q39" t="str">
            <v>выполнение работ по Строительству РП(ТП) - 2х2500кВА мкр. 22.</v>
          </cell>
          <cell r="R39" t="str">
            <v>ООО "СГЭС"</v>
          </cell>
          <cell r="S39">
            <v>26649.163</v>
          </cell>
          <cell r="T39" t="str">
            <v xml:space="preserve">РД №10/17-057-ЭС  </v>
          </cell>
          <cell r="U39">
            <v>26649.163</v>
          </cell>
          <cell r="V39" t="str">
            <v>ОЗП у СМП</v>
          </cell>
          <cell r="W39" t="str">
            <v>ОЗП у СМП</v>
          </cell>
          <cell r="X39" t="str">
            <v>в свободном доступе</v>
          </cell>
          <cell r="Y39">
            <v>2</v>
          </cell>
          <cell r="Z39" t="str">
            <v>1. ООО "ГЭС"; 2. ООО «НПО «Сибэлектрощит»</v>
          </cell>
          <cell r="AA39" t="str">
            <v xml:space="preserve">1. 26 649 163,00; 2. 23 559 322,03 </v>
          </cell>
          <cell r="AB39">
            <v>1</v>
          </cell>
          <cell r="AC39">
            <v>0</v>
          </cell>
          <cell r="AD39"/>
          <cell r="AE39">
            <v>26649.163</v>
          </cell>
          <cell r="AF39" t="str">
            <v>ООО "ГЭС"</v>
          </cell>
          <cell r="AG39">
            <v>31446.012339999997</v>
          </cell>
          <cell r="AH39">
            <v>31978.995600000002</v>
          </cell>
          <cell r="AI39">
            <v>31806348598</v>
          </cell>
          <cell r="AJ39" t="str">
            <v>https://zakupki.gov.ru</v>
          </cell>
          <cell r="AK39">
            <v>43199</v>
          </cell>
          <cell r="AL39">
            <v>43199</v>
          </cell>
          <cell r="AM39">
            <v>43207</v>
          </cell>
          <cell r="AN39" t="str">
            <v>45/2 от 23.04.2018</v>
          </cell>
          <cell r="AO39"/>
          <cell r="AP39"/>
          <cell r="AQ39"/>
          <cell r="AR39"/>
          <cell r="AS39">
            <v>43237</v>
          </cell>
          <cell r="AT39">
            <v>43237</v>
          </cell>
          <cell r="AU39">
            <v>43237</v>
          </cell>
          <cell r="AV39">
            <v>43237</v>
          </cell>
          <cell r="AW39">
            <v>43830</v>
          </cell>
          <cell r="AX39"/>
          <cell r="AY39" t="str">
            <v xml:space="preserve">1829-П-ИП/R </v>
          </cell>
        </row>
        <row r="40">
          <cell r="A40" t="str">
            <v>1.1.4.79</v>
          </cell>
          <cell r="B40" t="str">
            <v>1.1.4.79</v>
          </cell>
          <cell r="C40" t="str">
            <v>Строительство ТП-4 2х1600кВА мкр.35А</v>
          </cell>
          <cell r="D40"/>
          <cell r="E40"/>
          <cell r="F40"/>
          <cell r="G40"/>
          <cell r="H40"/>
          <cell r="I40"/>
          <cell r="J40"/>
          <cell r="K40"/>
          <cell r="L40"/>
          <cell r="M40"/>
          <cell r="N40"/>
          <cell r="O40"/>
          <cell r="P40" t="str">
            <v>работы</v>
          </cell>
          <cell r="Q40" t="str">
            <v>Строительство здания ТП-4 2х1600 кВА мкр.35А, на условиях инвестиционного контракта.</v>
          </cell>
          <cell r="R40" t="str">
            <v>ООО "СГЭС"</v>
          </cell>
          <cell r="S40"/>
          <cell r="T40"/>
          <cell r="U40"/>
          <cell r="V40"/>
          <cell r="W40"/>
          <cell r="X40"/>
          <cell r="Y40"/>
          <cell r="Z40"/>
          <cell r="AA40"/>
          <cell r="AB40"/>
          <cell r="AC40"/>
          <cell r="AD40"/>
          <cell r="AE40"/>
          <cell r="AF40"/>
          <cell r="AG40"/>
          <cell r="AH40"/>
          <cell r="AI40"/>
          <cell r="AJ40"/>
          <cell r="AK40"/>
          <cell r="AL40"/>
          <cell r="AM40"/>
          <cell r="AN40"/>
          <cell r="AO40"/>
          <cell r="AP40"/>
          <cell r="AQ40"/>
          <cell r="AR40"/>
          <cell r="AS40"/>
          <cell r="AT40"/>
          <cell r="AU40"/>
          <cell r="AV40"/>
          <cell r="AW40"/>
          <cell r="AX40"/>
          <cell r="AY40"/>
        </row>
        <row r="41">
          <cell r="A41" t="str">
            <v>1.1.4.83</v>
          </cell>
          <cell r="B41" t="str">
            <v>1.1.4.83</v>
          </cell>
          <cell r="C41" t="str">
            <v>Строительство ТП-2х1000кВА мкр.27А</v>
          </cell>
          <cell r="D41"/>
          <cell r="E41"/>
          <cell r="F41"/>
          <cell r="G41"/>
          <cell r="H41"/>
          <cell r="I41"/>
          <cell r="J41"/>
          <cell r="K41"/>
          <cell r="L41"/>
          <cell r="M41"/>
          <cell r="N41"/>
          <cell r="O41"/>
          <cell r="P41" t="str">
            <v>работы</v>
          </cell>
          <cell r="Q41" t="str">
            <v>Строительство ТП-2х1000 кВА мкр.27А, на условиях инвестиционного контракта.</v>
          </cell>
          <cell r="R41" t="str">
            <v>ООО "СГЭС"</v>
          </cell>
          <cell r="S41"/>
          <cell r="T41"/>
          <cell r="U41"/>
          <cell r="V41"/>
          <cell r="W41"/>
          <cell r="X41"/>
          <cell r="Y41"/>
          <cell r="Z41"/>
          <cell r="AA41"/>
          <cell r="AB41"/>
          <cell r="AC41"/>
          <cell r="AD41"/>
          <cell r="AE41"/>
          <cell r="AF41"/>
          <cell r="AG41"/>
          <cell r="AH41"/>
          <cell r="AI41"/>
          <cell r="AJ41"/>
          <cell r="AK41"/>
          <cell r="AL41"/>
          <cell r="AM41"/>
          <cell r="AN41"/>
          <cell r="AO41"/>
          <cell r="AP41"/>
          <cell r="AQ41"/>
          <cell r="AR41"/>
          <cell r="AS41"/>
          <cell r="AT41"/>
          <cell r="AU41"/>
          <cell r="AV41"/>
          <cell r="AW41"/>
          <cell r="AX41"/>
          <cell r="AY41"/>
        </row>
        <row r="42">
          <cell r="A42" t="str">
            <v>1.1.4.104.1</v>
          </cell>
          <cell r="B42" t="str">
            <v>1.1.4.104.1</v>
          </cell>
          <cell r="C42" t="str">
            <v>Строительство ТП 2х1000кВА Ч.Мыс</v>
          </cell>
          <cell r="D42"/>
          <cell r="E42"/>
          <cell r="F42"/>
          <cell r="G42"/>
          <cell r="H42"/>
          <cell r="I42"/>
          <cell r="J42"/>
          <cell r="K42"/>
          <cell r="L42"/>
          <cell r="M42"/>
          <cell r="N42"/>
          <cell r="O42"/>
          <cell r="P42" t="str">
            <v>работы</v>
          </cell>
          <cell r="Q42" t="str">
            <v>выполнение работ по Строительству ТП 2х1000 кВА Ч. Мыс</v>
          </cell>
          <cell r="R42" t="str">
            <v>ООО "СГЭС"</v>
          </cell>
          <cell r="S42">
            <v>10187.192999999999</v>
          </cell>
          <cell r="T42" t="str">
            <v xml:space="preserve">РД № 12/15-93-КС, 12/15-090-ЭС </v>
          </cell>
          <cell r="U42">
            <v>10187.192999999999</v>
          </cell>
          <cell r="V42" t="str">
            <v>ОЗП у СМП</v>
          </cell>
          <cell r="W42" t="str">
            <v>ОЗП у СМП</v>
          </cell>
          <cell r="X42" t="str">
            <v>в свободном доступе</v>
          </cell>
          <cell r="Y42">
            <v>1</v>
          </cell>
          <cell r="Z42" t="str">
            <v>ООО "ГЭС"</v>
          </cell>
          <cell r="AA42">
            <v>10187.192999999999</v>
          </cell>
          <cell r="AB42">
            <v>0</v>
          </cell>
          <cell r="AC42">
            <v>0</v>
          </cell>
          <cell r="AD42"/>
          <cell r="AE42">
            <v>10187.192999999999</v>
          </cell>
          <cell r="AF42" t="str">
            <v>ООО "ГЭС"</v>
          </cell>
          <cell r="AG42">
            <v>12020.887739999998</v>
          </cell>
          <cell r="AH42"/>
          <cell r="AI42">
            <v>31806609394</v>
          </cell>
          <cell r="AJ42" t="str">
            <v>https://zakupki.gov.ru</v>
          </cell>
          <cell r="AK42">
            <v>43266</v>
          </cell>
          <cell r="AL42">
            <v>43266</v>
          </cell>
          <cell r="AM42">
            <v>43276</v>
          </cell>
          <cell r="AN42" t="str">
            <v>88/2 от 02.07.2018</v>
          </cell>
          <cell r="AO42"/>
          <cell r="AP42"/>
          <cell r="AQ42"/>
          <cell r="AR42"/>
          <cell r="AS42">
            <v>43304</v>
          </cell>
          <cell r="AT42">
            <v>43304</v>
          </cell>
          <cell r="AU42">
            <v>43304</v>
          </cell>
          <cell r="AV42">
            <v>43304</v>
          </cell>
          <cell r="AW42">
            <v>43465</v>
          </cell>
          <cell r="AX42"/>
          <cell r="AY42" t="str">
            <v>1851-П-ИП/R</v>
          </cell>
        </row>
        <row r="43">
          <cell r="A43" t="str">
            <v>1.1.4.104.4</v>
          </cell>
          <cell r="B43" t="str">
            <v>1.1.4.104.4</v>
          </cell>
          <cell r="C43" t="str">
            <v>Строительство ТП-2х1000кВА мкр.7</v>
          </cell>
          <cell r="D43"/>
          <cell r="E43"/>
          <cell r="F43"/>
          <cell r="G43"/>
          <cell r="H43"/>
          <cell r="I43"/>
          <cell r="J43"/>
          <cell r="K43"/>
          <cell r="L43"/>
          <cell r="M43"/>
          <cell r="N43"/>
          <cell r="O43"/>
          <cell r="P43"/>
          <cell r="Q43"/>
          <cell r="R43"/>
          <cell r="S43"/>
          <cell r="T43"/>
          <cell r="U43"/>
          <cell r="V43"/>
          <cell r="W43"/>
          <cell r="X43"/>
          <cell r="Y43"/>
          <cell r="Z43"/>
          <cell r="AA43"/>
          <cell r="AB43"/>
          <cell r="AC43"/>
          <cell r="AD43"/>
          <cell r="AE43"/>
          <cell r="AF43"/>
          <cell r="AG43"/>
          <cell r="AH43"/>
          <cell r="AI43"/>
          <cell r="AJ43"/>
          <cell r="AK43"/>
          <cell r="AL43"/>
          <cell r="AM43"/>
          <cell r="AN43"/>
          <cell r="AO43"/>
          <cell r="AP43"/>
          <cell r="AQ43"/>
          <cell r="AR43"/>
          <cell r="AS43"/>
          <cell r="AT43"/>
          <cell r="AU43"/>
          <cell r="AV43"/>
          <cell r="AW43"/>
          <cell r="AX43"/>
          <cell r="AY43"/>
        </row>
        <row r="44">
          <cell r="A44" t="str">
            <v>1.1.4.104.9</v>
          </cell>
          <cell r="B44" t="str">
            <v>1.1.4.104.9</v>
          </cell>
          <cell r="C44" t="str">
            <v xml:space="preserve">Строительство ТП№13 2х2500кВА мкр.31Б </v>
          </cell>
          <cell r="D44"/>
          <cell r="E44"/>
          <cell r="F44"/>
          <cell r="G44"/>
          <cell r="H44"/>
          <cell r="I44"/>
          <cell r="J44"/>
          <cell r="K44"/>
          <cell r="L44"/>
          <cell r="M44"/>
          <cell r="N44"/>
          <cell r="O44"/>
          <cell r="P44" t="str">
            <v>работы</v>
          </cell>
          <cell r="Q44" t="str">
            <v xml:space="preserve">Строительство ТП№13 2х2500кВА мкр.31Б </v>
          </cell>
          <cell r="R44" t="str">
            <v>ООО "СГЭС"</v>
          </cell>
          <cell r="S44">
            <v>12632.385</v>
          </cell>
          <cell r="T44" t="str">
            <v xml:space="preserve">№11/16-093-ЭС   </v>
          </cell>
          <cell r="U44">
            <v>12632.385</v>
          </cell>
          <cell r="V44" t="str">
            <v>ОЗП у СМП</v>
          </cell>
          <cell r="W44" t="str">
            <v>ОЗП у СМП</v>
          </cell>
          <cell r="X44" t="str">
            <v>в свободном доступе</v>
          </cell>
          <cell r="Y44">
            <v>1</v>
          </cell>
          <cell r="Z44" t="str">
            <v>ООО "ГЭС"</v>
          </cell>
          <cell r="AA44">
            <v>12632.385</v>
          </cell>
          <cell r="AB44">
            <v>0</v>
          </cell>
          <cell r="AC44">
            <v>0</v>
          </cell>
          <cell r="AD44"/>
          <cell r="AE44">
            <v>12632.385</v>
          </cell>
          <cell r="AF44" t="str">
            <v>ООО "ГЭС"</v>
          </cell>
          <cell r="AG44">
            <v>14906.2143</v>
          </cell>
          <cell r="AH44"/>
          <cell r="AI44">
            <v>31705090754</v>
          </cell>
          <cell r="AJ44" t="str">
            <v>https://zakupki.gov.ru</v>
          </cell>
          <cell r="AK44">
            <v>42860</v>
          </cell>
          <cell r="AL44">
            <v>42860</v>
          </cell>
          <cell r="AM44">
            <v>42870</v>
          </cell>
          <cell r="AN44" t="str">
            <v>37 от 17.05.2017</v>
          </cell>
          <cell r="AO44"/>
          <cell r="AP44"/>
          <cell r="AQ44"/>
          <cell r="AR44"/>
          <cell r="AS44">
            <v>42891</v>
          </cell>
          <cell r="AT44">
            <v>42891</v>
          </cell>
          <cell r="AU44">
            <v>42891</v>
          </cell>
          <cell r="AV44">
            <v>42891</v>
          </cell>
          <cell r="AW44">
            <v>43465</v>
          </cell>
          <cell r="AX44"/>
          <cell r="AY44" t="str">
            <v>1710-П-ИП/R</v>
          </cell>
        </row>
        <row r="45">
          <cell r="A45" t="str">
            <v>1.1.4.104.10</v>
          </cell>
          <cell r="B45" t="str">
            <v>1.1.4.104.10</v>
          </cell>
          <cell r="C45" t="str">
            <v xml:space="preserve"> Строительство ТП- 2х630 кВА мкр. 2</v>
          </cell>
          <cell r="D45"/>
          <cell r="E45"/>
          <cell r="F45"/>
          <cell r="G45"/>
          <cell r="H45"/>
          <cell r="I45"/>
          <cell r="J45"/>
          <cell r="K45"/>
          <cell r="L45"/>
          <cell r="M45"/>
          <cell r="N45"/>
          <cell r="O45"/>
          <cell r="P45" t="str">
            <v>работы</v>
          </cell>
          <cell r="Q45" t="str">
            <v xml:space="preserve">Строительство ТП 2х630 кВА мкр. 2 </v>
          </cell>
          <cell r="R45" t="str">
            <v>ООО "СГЭС"</v>
          </cell>
          <cell r="S45">
            <v>8350.366</v>
          </cell>
          <cell r="T45" t="str">
            <v xml:space="preserve">№ 10/18-133-ЭС, № 12/15-93-КС </v>
          </cell>
          <cell r="U45">
            <v>8350.366</v>
          </cell>
          <cell r="V45" t="str">
            <v>ЗП у СМП</v>
          </cell>
          <cell r="W45" t="str">
            <v>ЗП у СМП</v>
          </cell>
          <cell r="X45" t="str">
            <v>в свободном доступе</v>
          </cell>
          <cell r="Y45">
            <v>1</v>
          </cell>
          <cell r="Z45" t="str">
            <v>ООО "ГЭС"</v>
          </cell>
          <cell r="AA45">
            <v>8350.366</v>
          </cell>
          <cell r="AB45">
            <v>0</v>
          </cell>
          <cell r="AC45">
            <v>0</v>
          </cell>
          <cell r="AD45"/>
          <cell r="AE45">
            <v>8350.366</v>
          </cell>
          <cell r="AF45" t="str">
            <v>ООО "ГЭС"</v>
          </cell>
          <cell r="AG45">
            <v>10020.439199999999</v>
          </cell>
          <cell r="AH45"/>
          <cell r="AI45">
            <v>31907691216</v>
          </cell>
          <cell r="AJ45" t="str">
            <v>https://zakupki.gov.ru</v>
          </cell>
          <cell r="AK45">
            <v>43551</v>
          </cell>
          <cell r="AL45">
            <v>43551</v>
          </cell>
          <cell r="AM45">
            <v>43559</v>
          </cell>
          <cell r="AN45" t="str">
            <v>727595/51 от 05.04.2019</v>
          </cell>
          <cell r="AO45"/>
          <cell r="AP45"/>
          <cell r="AQ45"/>
          <cell r="AR45"/>
          <cell r="AS45">
            <v>43571</v>
          </cell>
          <cell r="AT45">
            <v>43571</v>
          </cell>
          <cell r="AU45">
            <v>43571</v>
          </cell>
          <cell r="AV45">
            <v>43571</v>
          </cell>
          <cell r="AW45">
            <v>43830</v>
          </cell>
          <cell r="AX45"/>
          <cell r="AY45" t="str">
            <v xml:space="preserve">1923-П-ИП/R </v>
          </cell>
        </row>
        <row r="46">
          <cell r="A46" t="str">
            <v>1.1.4.104.11</v>
          </cell>
          <cell r="B46" t="str">
            <v>1.1.4.104.11</v>
          </cell>
          <cell r="C46" t="str">
            <v>Строительство РП(ТП)-2х630кВА мкр.16А</v>
          </cell>
          <cell r="D46"/>
          <cell r="E46"/>
          <cell r="F46"/>
          <cell r="G46"/>
          <cell r="H46"/>
          <cell r="I46"/>
          <cell r="J46"/>
          <cell r="K46"/>
          <cell r="L46"/>
          <cell r="M46"/>
          <cell r="N46"/>
          <cell r="O46"/>
          <cell r="P46" t="str">
            <v>работы</v>
          </cell>
          <cell r="Q46" t="str">
            <v>Строительство РП(ТП)-2х630кВА мкр.16А</v>
          </cell>
          <cell r="R46" t="str">
            <v>ООО "СГЭС"</v>
          </cell>
          <cell r="S46">
            <v>18564.072</v>
          </cell>
          <cell r="T46" t="str">
            <v xml:space="preserve">РД № 11/18-160-ЭС </v>
          </cell>
          <cell r="U46">
            <v>18564.072</v>
          </cell>
          <cell r="V46" t="str">
            <v>Конкурс МСП</v>
          </cell>
          <cell r="W46" t="str">
            <v>Конкурс МСП</v>
          </cell>
          <cell r="X46" t="str">
            <v>в свободном доступе</v>
          </cell>
          <cell r="Y46">
            <v>2</v>
          </cell>
          <cell r="Z46" t="str">
            <v>1. ООО "ГЭС" 2. ООО "НПО "СИБЭЛЕКТРОЩИТ"</v>
          </cell>
          <cell r="AA46" t="str">
            <v>1. 18 564,07; 2. нет сведений</v>
          </cell>
          <cell r="AB46" t="str">
            <v>ООО "НПО "СИБЭЛЕКТРОЩИТ"</v>
          </cell>
          <cell r="AC46">
            <v>0</v>
          </cell>
          <cell r="AD46"/>
          <cell r="AE46">
            <v>18564.072</v>
          </cell>
          <cell r="AF46" t="str">
            <v>ООО "ГЭС"</v>
          </cell>
          <cell r="AG46">
            <v>22276.886399999999</v>
          </cell>
          <cell r="AH46"/>
          <cell r="AI46">
            <v>31907730600</v>
          </cell>
          <cell r="AJ46" t="str">
            <v>https://zakupki.gov.ru</v>
          </cell>
          <cell r="AK46">
            <v>43559</v>
          </cell>
          <cell r="AL46">
            <v>43559</v>
          </cell>
          <cell r="AM46">
            <v>43571</v>
          </cell>
          <cell r="AN46" t="str">
            <v>751760/63 от 25.04.2019</v>
          </cell>
          <cell r="AO46"/>
          <cell r="AP46"/>
          <cell r="AQ46"/>
          <cell r="AR46"/>
          <cell r="AS46">
            <v>43593</v>
          </cell>
          <cell r="AT46">
            <v>43593</v>
          </cell>
          <cell r="AU46">
            <v>43593</v>
          </cell>
          <cell r="AV46">
            <v>43593</v>
          </cell>
          <cell r="AW46">
            <v>43830</v>
          </cell>
          <cell r="AX46"/>
          <cell r="AY46" t="str">
            <v>1937-П-ИП/R</v>
          </cell>
        </row>
        <row r="47">
          <cell r="A47" t="str">
            <v>1.1.4.104.12</v>
          </cell>
          <cell r="B47" t="str">
            <v>1.1.4.104.12</v>
          </cell>
          <cell r="C47" t="str">
            <v>Строительство ТП-2х1000 кВА мкр. 17</v>
          </cell>
          <cell r="D47"/>
          <cell r="E47"/>
          <cell r="F47"/>
          <cell r="G47"/>
          <cell r="H47"/>
          <cell r="I47"/>
          <cell r="J47"/>
          <cell r="K47"/>
          <cell r="L47"/>
          <cell r="M47"/>
          <cell r="N47"/>
          <cell r="O47"/>
          <cell r="P47" t="str">
            <v>работы</v>
          </cell>
          <cell r="Q47" t="str">
            <v>Строительство ТП-2х1000 кВА мкр. 17</v>
          </cell>
          <cell r="R47" t="str">
            <v>ООО "СГЭС"</v>
          </cell>
          <cell r="S47">
            <v>8705.7720000000008</v>
          </cell>
          <cell r="T47" t="str">
            <v xml:space="preserve">РД № 12/15-93-КС, № 09/18-093-ЭС </v>
          </cell>
          <cell r="U47">
            <v>8705.7720000000008</v>
          </cell>
          <cell r="V47" t="str">
            <v>ЗП у СМП</v>
          </cell>
          <cell r="W47" t="str">
            <v>ЗП у СМП</v>
          </cell>
          <cell r="X47" t="str">
            <v>в свободном доступе</v>
          </cell>
          <cell r="Y47">
            <v>1</v>
          </cell>
          <cell r="Z47" t="str">
            <v>ООО "ГЭС"</v>
          </cell>
          <cell r="AA47">
            <v>8705.7720000000008</v>
          </cell>
          <cell r="AB47">
            <v>0</v>
          </cell>
          <cell r="AC47">
            <v>0</v>
          </cell>
          <cell r="AD47"/>
          <cell r="AE47">
            <v>8705.7720000000008</v>
          </cell>
          <cell r="AF47" t="str">
            <v>ООО "ГЭС"</v>
          </cell>
          <cell r="AG47">
            <v>10446.9264</v>
          </cell>
          <cell r="AH47"/>
          <cell r="AI47">
            <v>31907713433</v>
          </cell>
          <cell r="AJ47" t="str">
            <v>https://zakupki.gov.ru</v>
          </cell>
          <cell r="AK47">
            <v>43556</v>
          </cell>
          <cell r="AL47">
            <v>43556</v>
          </cell>
          <cell r="AM47">
            <v>43564</v>
          </cell>
          <cell r="AN47" t="str">
            <v>740277/61 от 16.04.2019</v>
          </cell>
          <cell r="AO47"/>
          <cell r="AP47"/>
          <cell r="AQ47"/>
          <cell r="AR47"/>
          <cell r="AS47">
            <v>43585</v>
          </cell>
          <cell r="AT47">
            <v>43585</v>
          </cell>
          <cell r="AU47">
            <v>43585</v>
          </cell>
          <cell r="AV47">
            <v>43585</v>
          </cell>
          <cell r="AW47">
            <v>43830</v>
          </cell>
          <cell r="AX47"/>
          <cell r="AY47" t="str">
            <v xml:space="preserve">1929-П-ИП/R </v>
          </cell>
        </row>
        <row r="48">
          <cell r="A48" t="str">
            <v>1.1.4.104.13</v>
          </cell>
          <cell r="B48" t="str">
            <v>1.1.4.104.13</v>
          </cell>
          <cell r="C48" t="str">
            <v>Строительство ТП-2х6300 кВА</v>
          </cell>
          <cell r="D48"/>
          <cell r="E48"/>
          <cell r="F48"/>
          <cell r="G48"/>
          <cell r="H48"/>
          <cell r="I48"/>
          <cell r="J48"/>
          <cell r="K48"/>
          <cell r="L48"/>
          <cell r="M48"/>
          <cell r="N48"/>
          <cell r="O48"/>
          <cell r="P48" t="str">
            <v>работы</v>
          </cell>
          <cell r="Q48" t="str">
            <v>Разработка ПСД по объекту "Строительство ТП-2х6300 кВА" (6/10 кВ)</v>
          </cell>
          <cell r="R48" t="str">
            <v>ООО "СГЭС"</v>
          </cell>
          <cell r="S48">
            <v>86.111000000000004</v>
          </cell>
          <cell r="T48" t="str">
            <v>сметные расчеты</v>
          </cell>
          <cell r="U48">
            <v>86.111000000000004</v>
          </cell>
          <cell r="V48" t="str">
            <v xml:space="preserve">ЗП </v>
          </cell>
          <cell r="W48" t="str">
            <v xml:space="preserve">ЗП </v>
          </cell>
          <cell r="X48" t="str">
            <v>в свободном доступе</v>
          </cell>
          <cell r="Y48">
            <v>0</v>
          </cell>
          <cell r="Z48"/>
          <cell r="AA48"/>
          <cell r="AB48"/>
          <cell r="AC48"/>
          <cell r="AD48"/>
          <cell r="AE48">
            <v>99.025999999999996</v>
          </cell>
          <cell r="AF48" t="str">
            <v>ООО «Югорский экспертный центр»</v>
          </cell>
          <cell r="AG48">
            <v>99.025999999999996</v>
          </cell>
          <cell r="AH48"/>
          <cell r="AI48">
            <v>31907914185</v>
          </cell>
          <cell r="AJ48" t="str">
            <v>https://zakupki.gov.ru</v>
          </cell>
          <cell r="AK48">
            <v>43612</v>
          </cell>
          <cell r="AL48">
            <v>43612</v>
          </cell>
          <cell r="AM48">
            <v>43629</v>
          </cell>
          <cell r="AN48" t="str">
            <v>858644/101 от 17.06.2019</v>
          </cell>
          <cell r="AO48"/>
          <cell r="AP48"/>
          <cell r="AQ48"/>
          <cell r="AR48"/>
          <cell r="AS48">
            <v>43641</v>
          </cell>
          <cell r="AT48">
            <v>43641</v>
          </cell>
          <cell r="AU48">
            <v>43641</v>
          </cell>
          <cell r="AV48">
            <v>43641</v>
          </cell>
          <cell r="AW48">
            <v>43702</v>
          </cell>
          <cell r="AX48"/>
          <cell r="AY48">
            <v>25</v>
          </cell>
        </row>
        <row r="49">
          <cell r="A49" t="str">
            <v>1.1.4.104.14</v>
          </cell>
          <cell r="B49" t="str">
            <v>1.1.4.104.14</v>
          </cell>
          <cell r="C49" t="str">
            <v xml:space="preserve"> Строительство ТП-2х1000кВА ул. Крылова, 43</v>
          </cell>
          <cell r="D49"/>
          <cell r="E49"/>
          <cell r="F49"/>
          <cell r="G49"/>
          <cell r="H49"/>
          <cell r="I49"/>
          <cell r="J49"/>
          <cell r="K49"/>
          <cell r="L49"/>
          <cell r="M49"/>
          <cell r="N49"/>
          <cell r="O49"/>
          <cell r="P49" t="str">
            <v>работы</v>
          </cell>
          <cell r="Q49" t="str">
            <v xml:space="preserve"> Строительство ТП-2х1000кВА ул. Крылова, 43</v>
          </cell>
          <cell r="R49" t="str">
            <v>ООО "СГЭС"</v>
          </cell>
          <cell r="S49">
            <v>16649.987000000001</v>
          </cell>
          <cell r="T49" t="str">
            <v xml:space="preserve">РД № 12/15-93-КС, № 09/18-093-ЭС </v>
          </cell>
          <cell r="U49">
            <v>16649.987000000001</v>
          </cell>
          <cell r="V49" t="str">
            <v>ЗП у СМП</v>
          </cell>
          <cell r="W49" t="str">
            <v>ЗП у СМП</v>
          </cell>
          <cell r="X49" t="str">
            <v>в свободном доступе</v>
          </cell>
          <cell r="Y49">
            <v>2</v>
          </cell>
          <cell r="Z49" t="str">
            <v>1. ООО "ГЭС" 2. ООО «СИБЭСК»</v>
          </cell>
          <cell r="AA49" t="str">
            <v xml:space="preserve">1. 16 649,99 2. 16 631,36 </v>
          </cell>
          <cell r="AB49">
            <v>0</v>
          </cell>
          <cell r="AC49">
            <v>0</v>
          </cell>
          <cell r="AD49"/>
          <cell r="AE49">
            <v>16649.98916666667</v>
          </cell>
          <cell r="AF49" t="str">
            <v>ООО "ГЭС"</v>
          </cell>
          <cell r="AG49">
            <v>19979.987000000001</v>
          </cell>
          <cell r="AH49"/>
          <cell r="AI49">
            <v>31907696762</v>
          </cell>
          <cell r="AJ49" t="str">
            <v>https://zakupki.gov.ru</v>
          </cell>
          <cell r="AK49">
            <v>43552</v>
          </cell>
          <cell r="AL49">
            <v>43552</v>
          </cell>
          <cell r="AM49">
            <v>43564</v>
          </cell>
          <cell r="AN49" t="str">
            <v>731907/52 от 25.04.2019</v>
          </cell>
          <cell r="AO49"/>
          <cell r="AP49"/>
          <cell r="AQ49"/>
          <cell r="AR49"/>
          <cell r="AS49">
            <v>43593</v>
          </cell>
          <cell r="AT49">
            <v>43593</v>
          </cell>
          <cell r="AU49">
            <v>43593</v>
          </cell>
          <cell r="AV49">
            <v>43593</v>
          </cell>
          <cell r="AW49">
            <v>43830</v>
          </cell>
          <cell r="AX49"/>
          <cell r="AY49" t="str">
            <v>1936-П-ИП/R</v>
          </cell>
        </row>
        <row r="50">
          <cell r="A50" t="str">
            <v>1.1.4.104.15</v>
          </cell>
          <cell r="B50" t="str">
            <v>1.1.4.104.15</v>
          </cell>
          <cell r="C50" t="str">
            <v>Строительство ТП-2х1000 кВА мкр. 8</v>
          </cell>
          <cell r="D50"/>
          <cell r="E50"/>
          <cell r="F50"/>
          <cell r="G50"/>
          <cell r="H50"/>
          <cell r="I50"/>
          <cell r="J50"/>
          <cell r="K50"/>
          <cell r="L50"/>
          <cell r="M50"/>
          <cell r="N50"/>
          <cell r="O50"/>
          <cell r="P50" t="str">
            <v>работы</v>
          </cell>
          <cell r="Q50" t="str">
            <v>Строительство ТП-2х1000 кВА мкр. 8</v>
          </cell>
          <cell r="R50" t="str">
            <v>ООО "СГЭС"</v>
          </cell>
          <cell r="S50">
            <v>8758.9079999999994</v>
          </cell>
          <cell r="T50" t="str">
            <v xml:space="preserve">РД № 12/15-93-КС, № 12/18-175-ЭС </v>
          </cell>
          <cell r="U50">
            <v>8758.9079999999994</v>
          </cell>
          <cell r="V50" t="str">
            <v>ЗП у СМП</v>
          </cell>
          <cell r="W50" t="str">
            <v>ЗП у СМП</v>
          </cell>
          <cell r="X50" t="str">
            <v>в свободном доступе</v>
          </cell>
          <cell r="Y50">
            <v>1</v>
          </cell>
          <cell r="Z50" t="str">
            <v>ООО "ГЭС"</v>
          </cell>
          <cell r="AA50">
            <v>8758.9079999999994</v>
          </cell>
          <cell r="AB50">
            <v>0</v>
          </cell>
          <cell r="AC50">
            <v>0</v>
          </cell>
          <cell r="AD50"/>
          <cell r="AE50">
            <v>8758.9079999999994</v>
          </cell>
          <cell r="AF50" t="str">
            <v>ООО "ГЭС"</v>
          </cell>
          <cell r="AG50">
            <v>10510.6896</v>
          </cell>
          <cell r="AH50"/>
          <cell r="AI50">
            <v>31907714257</v>
          </cell>
          <cell r="AJ50" t="str">
            <v>https://zakupki.gov.ru</v>
          </cell>
          <cell r="AK50">
            <v>43556</v>
          </cell>
          <cell r="AL50">
            <v>43556</v>
          </cell>
          <cell r="AM50">
            <v>43564</v>
          </cell>
          <cell r="AN50" t="str">
            <v>740919/62 от 16.04.2019</v>
          </cell>
          <cell r="AO50"/>
          <cell r="AP50"/>
          <cell r="AQ50"/>
          <cell r="AR50"/>
          <cell r="AS50">
            <v>43585</v>
          </cell>
          <cell r="AT50">
            <v>43585</v>
          </cell>
          <cell r="AU50">
            <v>43585</v>
          </cell>
          <cell r="AV50">
            <v>43585</v>
          </cell>
          <cell r="AW50">
            <v>43830</v>
          </cell>
          <cell r="AX50"/>
          <cell r="AY50" t="str">
            <v xml:space="preserve">1930-П-ИП/R </v>
          </cell>
        </row>
        <row r="51">
          <cell r="A51" t="str">
            <v>1.1.4.104.16</v>
          </cell>
          <cell r="B51" t="str">
            <v>1.1.4.104.16</v>
          </cell>
          <cell r="C51" t="str">
            <v xml:space="preserve"> Строительство ТП-2х1000кВА Пойма-1</v>
          </cell>
          <cell r="D51"/>
          <cell r="E51"/>
          <cell r="F51"/>
          <cell r="G51"/>
          <cell r="H51"/>
          <cell r="I51"/>
          <cell r="J51"/>
          <cell r="K51"/>
          <cell r="L51"/>
          <cell r="M51"/>
          <cell r="N51"/>
          <cell r="O51"/>
          <cell r="P51" t="str">
            <v>работы</v>
          </cell>
          <cell r="Q51" t="str">
            <v>Строительство ТП - 2х1000 кВА и КЛ – РП-101-ТП-2х1000 кВА в районе Пойма-1, на условиях инвестиционного контракта.</v>
          </cell>
          <cell r="R51" t="str">
            <v>ООО "СГЭС"</v>
          </cell>
          <cell r="S51">
            <v>10302.824000000001</v>
          </cell>
          <cell r="T51" t="str">
            <v>РД 09/18-070-ЭС</v>
          </cell>
          <cell r="U51"/>
          <cell r="V51" t="str">
            <v>Закупка у единственного поставщика (исполнителя, подрядчика)</v>
          </cell>
          <cell r="W51" t="str">
            <v>Закупка у единственного поставщика (исполнителя, подрядчика)</v>
          </cell>
          <cell r="X51"/>
          <cell r="Y51"/>
          <cell r="Z51"/>
          <cell r="AA51"/>
          <cell r="AB51"/>
          <cell r="AC51"/>
          <cell r="AD51"/>
          <cell r="AE51">
            <v>10302.824000000001</v>
          </cell>
          <cell r="AF51" t="str">
            <v xml:space="preserve"> ООО "Сибпромстрой ЮГОРИЯ"</v>
          </cell>
          <cell r="AG51">
            <v>12363.388800000001</v>
          </cell>
          <cell r="AH51"/>
          <cell r="AI51"/>
          <cell r="AJ51"/>
          <cell r="AK51"/>
          <cell r="AL51"/>
          <cell r="AM51"/>
          <cell r="AN51"/>
          <cell r="AO51" t="str">
            <v>п. 4.7.4 а)</v>
          </cell>
          <cell r="AP51" t="str">
            <v>комиссия по осуществлению закупок</v>
          </cell>
          <cell r="AQ51">
            <v>43441</v>
          </cell>
          <cell r="AR51">
            <v>56</v>
          </cell>
          <cell r="AS51" t="str">
            <v xml:space="preserve"> 20.03.19</v>
          </cell>
          <cell r="AT51" t="str">
            <v xml:space="preserve"> 20.03.19</v>
          </cell>
          <cell r="AU51" t="str">
            <v xml:space="preserve"> 20.03.19</v>
          </cell>
          <cell r="AV51" t="str">
            <v xml:space="preserve"> 20.03.19</v>
          </cell>
          <cell r="AW51">
            <v>43814</v>
          </cell>
          <cell r="AX51"/>
          <cell r="AY51" t="str">
            <v xml:space="preserve">П-1-Э-СГЭС/2018 </v>
          </cell>
        </row>
        <row r="52">
          <cell r="A52">
            <v>0</v>
          </cell>
          <cell r="B52"/>
          <cell r="C52" t="str">
            <v xml:space="preserve"> Строительство ТП- 2х630 кВА взамен ТП-221</v>
          </cell>
          <cell r="D52"/>
          <cell r="E52"/>
          <cell r="F52"/>
          <cell r="G52"/>
          <cell r="H52"/>
          <cell r="I52"/>
          <cell r="J52"/>
          <cell r="K52"/>
          <cell r="L52"/>
          <cell r="M52"/>
          <cell r="N52"/>
          <cell r="O52"/>
          <cell r="P52"/>
          <cell r="Q52"/>
          <cell r="R52"/>
          <cell r="S52"/>
          <cell r="T52"/>
          <cell r="U52"/>
          <cell r="V52"/>
          <cell r="W52"/>
          <cell r="X52"/>
          <cell r="Y52"/>
          <cell r="Z52"/>
          <cell r="AA52"/>
          <cell r="AB52"/>
          <cell r="AC52"/>
          <cell r="AD52"/>
          <cell r="AE52"/>
          <cell r="AF52"/>
          <cell r="AG52"/>
          <cell r="AH52"/>
          <cell r="AI52"/>
          <cell r="AJ52"/>
          <cell r="AK52"/>
          <cell r="AL52"/>
          <cell r="AM52"/>
          <cell r="AN52"/>
          <cell r="AO52"/>
          <cell r="AP52"/>
          <cell r="AQ52"/>
          <cell r="AR52"/>
          <cell r="AS52"/>
          <cell r="AT52"/>
          <cell r="AU52"/>
          <cell r="AV52"/>
          <cell r="AW52"/>
          <cell r="AX52"/>
          <cell r="AY52"/>
        </row>
        <row r="53">
          <cell r="A53" t="str">
            <v>1.1.4.104.17</v>
          </cell>
          <cell r="B53" t="str">
            <v>1.1.4.104.17</v>
          </cell>
          <cell r="C53" t="str">
            <v xml:space="preserve"> Строительство ТП-1 2х1250кВА мкр.36</v>
          </cell>
          <cell r="D53"/>
          <cell r="E53"/>
          <cell r="F53"/>
          <cell r="G53"/>
          <cell r="H53"/>
          <cell r="I53"/>
          <cell r="J53"/>
          <cell r="K53"/>
          <cell r="L53"/>
          <cell r="M53"/>
          <cell r="N53"/>
          <cell r="O53"/>
          <cell r="P53"/>
          <cell r="Q53"/>
          <cell r="R53"/>
          <cell r="S53"/>
          <cell r="T53"/>
          <cell r="U53"/>
          <cell r="V53"/>
          <cell r="W53"/>
          <cell r="X53"/>
          <cell r="Y53"/>
          <cell r="Z53"/>
          <cell r="AA53"/>
          <cell r="AB53"/>
          <cell r="AC53"/>
          <cell r="AD53"/>
          <cell r="AE53"/>
          <cell r="AF53"/>
          <cell r="AG53"/>
          <cell r="AH53"/>
          <cell r="AI53"/>
          <cell r="AJ53"/>
          <cell r="AK53"/>
          <cell r="AL53"/>
          <cell r="AM53"/>
          <cell r="AN53"/>
          <cell r="AO53"/>
          <cell r="AP53"/>
          <cell r="AQ53"/>
          <cell r="AR53"/>
          <cell r="AS53"/>
          <cell r="AT53"/>
          <cell r="AU53"/>
          <cell r="AV53"/>
          <cell r="AW53"/>
          <cell r="AX53"/>
          <cell r="AY53"/>
        </row>
        <row r="54">
          <cell r="A54" t="str">
            <v>1.1.4.104.18</v>
          </cell>
          <cell r="B54" t="str">
            <v>1.1.4.104.18</v>
          </cell>
          <cell r="C54" t="str">
            <v xml:space="preserve"> Строительство ТП-2 2х1250кВА мкр.36</v>
          </cell>
          <cell r="D54"/>
          <cell r="E54"/>
          <cell r="F54"/>
          <cell r="G54"/>
          <cell r="H54"/>
          <cell r="I54"/>
          <cell r="J54"/>
          <cell r="K54"/>
          <cell r="L54"/>
          <cell r="M54"/>
          <cell r="N54"/>
          <cell r="O54"/>
          <cell r="P54"/>
          <cell r="Q54"/>
          <cell r="R54"/>
          <cell r="S54"/>
          <cell r="T54"/>
          <cell r="U54"/>
          <cell r="V54"/>
          <cell r="W54"/>
          <cell r="X54"/>
          <cell r="Y54"/>
          <cell r="Z54"/>
          <cell r="AA54"/>
          <cell r="AB54"/>
          <cell r="AC54"/>
          <cell r="AD54"/>
          <cell r="AE54"/>
          <cell r="AF54"/>
          <cell r="AG54"/>
          <cell r="AH54"/>
          <cell r="AI54"/>
          <cell r="AJ54"/>
          <cell r="AK54"/>
          <cell r="AL54"/>
          <cell r="AM54"/>
          <cell r="AN54"/>
          <cell r="AO54"/>
          <cell r="AP54"/>
          <cell r="AQ54"/>
          <cell r="AR54"/>
          <cell r="AS54"/>
          <cell r="AT54"/>
          <cell r="AU54"/>
          <cell r="AV54"/>
          <cell r="AW54"/>
          <cell r="AX54"/>
          <cell r="AY54"/>
        </row>
        <row r="55">
          <cell r="A55" t="str">
            <v>1.1.4.133</v>
          </cell>
          <cell r="B55" t="str">
            <v>1.1.4.133</v>
          </cell>
          <cell r="C55" t="str">
            <v>Строительство КЛ-10кВ ТП-2х1000кВА мкр.27А до РП-122</v>
          </cell>
          <cell r="D55"/>
          <cell r="E55"/>
          <cell r="F55"/>
          <cell r="G55"/>
          <cell r="H55"/>
          <cell r="I55"/>
          <cell r="J55"/>
          <cell r="K55"/>
          <cell r="L55"/>
          <cell r="M55"/>
          <cell r="N55"/>
          <cell r="O55"/>
          <cell r="P55" t="str">
            <v>работы</v>
          </cell>
          <cell r="Q55" t="str">
            <v>Строительство КЛ-0.4кВ ТП-2х1000кВА мкр27А Югорская 38; КЛ-0.4кВ ТП-2х1000кВА мкр27А до Югорская 38/1; КЛ-10кВ ТП-2х1000кВА мкр.27А до РП-122.</v>
          </cell>
          <cell r="R55" t="str">
            <v>ООО "СГЭС"</v>
          </cell>
          <cell r="S55">
            <v>5268.5730000000003</v>
          </cell>
          <cell r="T55" t="str">
            <v>РД № 11/18-141-ЭС, № 11/18-159-ЭС, № 10/18-137-ЭС</v>
          </cell>
          <cell r="U55">
            <v>5268.5730000000003</v>
          </cell>
          <cell r="V55" t="str">
            <v>ОЗП у СМП</v>
          </cell>
          <cell r="W55" t="str">
            <v>ОЗП у СМП</v>
          </cell>
          <cell r="X55" t="str">
            <v>в свободном доступе</v>
          </cell>
          <cell r="Y55">
            <v>1</v>
          </cell>
          <cell r="Z55" t="str">
            <v>ООО "ГЭС"</v>
          </cell>
          <cell r="AA55">
            <v>5268.5730000000003</v>
          </cell>
          <cell r="AB55">
            <v>0</v>
          </cell>
          <cell r="AC55">
            <v>0</v>
          </cell>
          <cell r="AD55"/>
          <cell r="AE55">
            <v>5268.5730000000003</v>
          </cell>
          <cell r="AF55" t="str">
            <v>ООО "ГЭС"</v>
          </cell>
          <cell r="AG55">
            <v>6322.2876000000006</v>
          </cell>
          <cell r="AH55"/>
          <cell r="AI55">
            <v>31907729962</v>
          </cell>
          <cell r="AJ55" t="str">
            <v>https://zakupki.gov.ru</v>
          </cell>
          <cell r="AK55">
            <v>43559</v>
          </cell>
          <cell r="AL55">
            <v>43559</v>
          </cell>
          <cell r="AM55">
            <v>43567</v>
          </cell>
          <cell r="AN55" t="str">
            <v>751398/65 от 16.04.2019</v>
          </cell>
          <cell r="AO55"/>
          <cell r="AP55"/>
          <cell r="AQ55"/>
          <cell r="AR55"/>
          <cell r="AS55">
            <v>43585</v>
          </cell>
          <cell r="AT55">
            <v>43585</v>
          </cell>
          <cell r="AU55">
            <v>43585</v>
          </cell>
          <cell r="AV55">
            <v>43585</v>
          </cell>
          <cell r="AW55">
            <v>43799</v>
          </cell>
          <cell r="AX55"/>
          <cell r="AY55" t="str">
            <v xml:space="preserve">1931-П-ИП/R </v>
          </cell>
        </row>
        <row r="56">
          <cell r="A56" t="str">
            <v>1.1.4.147.14</v>
          </cell>
          <cell r="B56" t="str">
            <v>1.1.4.147.14</v>
          </cell>
          <cell r="C56" t="str">
            <v xml:space="preserve">Строительство КЛ-10 кВ ПС "Геолог"- РП-107 </v>
          </cell>
          <cell r="D56"/>
          <cell r="E56"/>
          <cell r="F56"/>
          <cell r="G56"/>
          <cell r="H56"/>
          <cell r="I56"/>
          <cell r="J56"/>
          <cell r="K56"/>
          <cell r="L56"/>
          <cell r="M56"/>
          <cell r="N56"/>
          <cell r="O56"/>
          <cell r="P56"/>
          <cell r="Q56"/>
          <cell r="R56"/>
          <cell r="S56"/>
          <cell r="T56"/>
          <cell r="U56"/>
          <cell r="V56"/>
          <cell r="W56"/>
          <cell r="X56"/>
          <cell r="Y56"/>
          <cell r="Z56"/>
          <cell r="AA56"/>
          <cell r="AB56"/>
          <cell r="AC56"/>
          <cell r="AD56"/>
          <cell r="AE56"/>
          <cell r="AF56"/>
          <cell r="AG56"/>
          <cell r="AH56"/>
          <cell r="AI56"/>
          <cell r="AJ56"/>
          <cell r="AK56"/>
          <cell r="AL56"/>
          <cell r="AM56"/>
          <cell r="AN56"/>
          <cell r="AO56"/>
          <cell r="AP56"/>
          <cell r="AQ56"/>
          <cell r="AR56"/>
          <cell r="AS56"/>
          <cell r="AT56"/>
          <cell r="AU56"/>
          <cell r="AV56"/>
          <cell r="AW56"/>
          <cell r="AX56"/>
          <cell r="AY56"/>
        </row>
        <row r="57">
          <cell r="A57" t="str">
            <v>1.1.4.147.15</v>
          </cell>
          <cell r="B57" t="str">
            <v>1.1.4.147.15</v>
          </cell>
          <cell r="C57" t="str">
            <v>Строительство КЛ-6 кВ  от КТПН-757до КТПН-758 ПК Садовое товарищество № 7</v>
          </cell>
          <cell r="D57"/>
          <cell r="E57"/>
          <cell r="F57"/>
          <cell r="G57"/>
          <cell r="H57"/>
          <cell r="I57"/>
          <cell r="J57"/>
          <cell r="K57"/>
          <cell r="L57"/>
          <cell r="M57"/>
          <cell r="N57"/>
          <cell r="O57"/>
          <cell r="P57" t="str">
            <v>работы</v>
          </cell>
          <cell r="Q57" t="str">
            <v>строительство КЛ-6кВ КТПН-757 до КТПН-758; строительству КЛ-10кВ от РП-138 до оп.1 ВЛ-10кВ РП-138 ф. Вост. гр. скважин ЭСК-5.</v>
          </cell>
          <cell r="R57" t="str">
            <v>ООО "СГЭС"</v>
          </cell>
          <cell r="S57">
            <v>6041.4449999999997</v>
          </cell>
          <cell r="T57" t="str">
            <v xml:space="preserve">РД № 001-01/19-ЭС/03, № 02/19-019-ЭС </v>
          </cell>
          <cell r="U57">
            <v>6041.4449999999997</v>
          </cell>
          <cell r="V57" t="str">
            <v>ЗП у СМП</v>
          </cell>
          <cell r="W57" t="str">
            <v>ЗП у СМП</v>
          </cell>
          <cell r="X57" t="str">
            <v>в свободном доступе</v>
          </cell>
          <cell r="Y57">
            <v>1</v>
          </cell>
          <cell r="Z57" t="str">
            <v>ООО "ГЭС"</v>
          </cell>
          <cell r="AA57">
            <v>6041.4449999999997</v>
          </cell>
          <cell r="AB57">
            <v>0</v>
          </cell>
          <cell r="AC57">
            <v>0</v>
          </cell>
          <cell r="AD57"/>
          <cell r="AE57">
            <v>6041.4449999999997</v>
          </cell>
          <cell r="AF57" t="str">
            <v>ООО "ГЭС"</v>
          </cell>
          <cell r="AG57">
            <v>7249.7339999999995</v>
          </cell>
          <cell r="AH57"/>
          <cell r="AI57">
            <v>31907713130</v>
          </cell>
          <cell r="AJ57" t="str">
            <v>https://zakupki.gov.ru</v>
          </cell>
          <cell r="AK57">
            <v>43556</v>
          </cell>
          <cell r="AL57">
            <v>43556</v>
          </cell>
          <cell r="AM57">
            <v>43564</v>
          </cell>
          <cell r="AN57" t="str">
            <v>740106/60 от 16.04.2019</v>
          </cell>
          <cell r="AO57"/>
          <cell r="AP57"/>
          <cell r="AQ57"/>
          <cell r="AR57"/>
          <cell r="AS57">
            <v>43585</v>
          </cell>
          <cell r="AT57">
            <v>43585</v>
          </cell>
          <cell r="AU57">
            <v>43585</v>
          </cell>
          <cell r="AV57">
            <v>43585</v>
          </cell>
          <cell r="AW57" t="str">
            <v>31.11.2019</v>
          </cell>
          <cell r="AX57"/>
          <cell r="AY57" t="str">
            <v>1928-П-ИП/R</v>
          </cell>
        </row>
        <row r="58">
          <cell r="A58" t="str">
            <v>1.1.4.147.16</v>
          </cell>
          <cell r="B58" t="str">
            <v>1.1.4.147.16</v>
          </cell>
          <cell r="C58" t="str">
            <v xml:space="preserve"> Строительство КЛ-10 кВ от КТПН №1 400 кВА до КТПН №2 400 кВА 45мкр.</v>
          </cell>
          <cell r="D58"/>
          <cell r="E58"/>
          <cell r="F58"/>
          <cell r="G58"/>
          <cell r="H58"/>
          <cell r="I58"/>
          <cell r="J58"/>
          <cell r="K58"/>
          <cell r="L58"/>
          <cell r="M58"/>
          <cell r="N58"/>
          <cell r="O58"/>
          <cell r="P58" t="str">
            <v>работы</v>
          </cell>
          <cell r="Q58" t="str">
            <v xml:space="preserve"> Электроснабжение Парка в микрорайоне 45 (Строительство КТПН №1 400 кВА; строительство КЛ-10 кВ от КТПН 746 до КТПН №1 400 кВА; строительство КТПН №2 400 кВА; строительство КЛ-10 кВ от КТПН №1 400 кВА до КТПН №2 400 кВА)  </v>
          </cell>
          <cell r="R58" t="str">
            <v>ООО "СГЭС"</v>
          </cell>
          <cell r="S58">
            <v>5883.2550000000001</v>
          </cell>
          <cell r="T58" t="str">
            <v>РД № 09/18-079-ЭС, № 09/18-078-ЭС, № 09/18-080-ЭС, № 09/18-077-ЭС</v>
          </cell>
          <cell r="U58">
            <v>5883.2550000000001</v>
          </cell>
          <cell r="V58" t="str">
            <v>ЗП в ЭФ МСП</v>
          </cell>
          <cell r="W58" t="str">
            <v>ЗП в ЭФ МСП</v>
          </cell>
          <cell r="X58" t="str">
            <v>в свободном доступе</v>
          </cell>
          <cell r="Y58"/>
          <cell r="Z58" t="str">
            <v>ООО "ГЭС"</v>
          </cell>
          <cell r="AA58">
            <v>5883.2550000000001</v>
          </cell>
          <cell r="AB58">
            <v>0</v>
          </cell>
          <cell r="AC58">
            <v>0</v>
          </cell>
          <cell r="AD58"/>
          <cell r="AE58">
            <v>5883.2550000000001</v>
          </cell>
          <cell r="AF58" t="str">
            <v>ООО "ГЭС"</v>
          </cell>
          <cell r="AG58">
            <v>7059.9059999999999</v>
          </cell>
          <cell r="AH58"/>
          <cell r="AI58">
            <v>31907697780</v>
          </cell>
          <cell r="AJ58" t="str">
            <v>https://zakupki.gov.ru</v>
          </cell>
          <cell r="AK58">
            <v>43552</v>
          </cell>
          <cell r="AL58">
            <v>43552</v>
          </cell>
          <cell r="AM58">
            <v>43560</v>
          </cell>
          <cell r="AN58" t="str">
            <v>732057/53 от 08.04.2019</v>
          </cell>
          <cell r="AO58"/>
          <cell r="AP58"/>
          <cell r="AQ58"/>
          <cell r="AR58"/>
          <cell r="AS58">
            <v>43580</v>
          </cell>
          <cell r="AT58">
            <v>43580</v>
          </cell>
          <cell r="AU58">
            <v>43580</v>
          </cell>
          <cell r="AV58">
            <v>43580</v>
          </cell>
          <cell r="AW58">
            <v>43830</v>
          </cell>
          <cell r="AX58"/>
          <cell r="AY58" t="str">
            <v>1924-П-ИП/R</v>
          </cell>
        </row>
        <row r="59">
          <cell r="A59" t="str">
            <v>1.1.4.147.17</v>
          </cell>
          <cell r="B59" t="str">
            <v>1.1.4.147.17</v>
          </cell>
          <cell r="C59" t="str">
            <v xml:space="preserve"> Строительство КЛ-10 кВ от КТПН 746 до КТПН №1 400 кВА  45мкр.</v>
          </cell>
          <cell r="D59"/>
          <cell r="E59"/>
          <cell r="F59"/>
          <cell r="G59"/>
          <cell r="H59"/>
          <cell r="I59"/>
          <cell r="J59"/>
          <cell r="K59"/>
          <cell r="L59"/>
          <cell r="M59"/>
          <cell r="N59"/>
          <cell r="O59"/>
          <cell r="P59" t="str">
            <v>работы</v>
          </cell>
          <cell r="Q59" t="str">
            <v xml:space="preserve"> Электроснабжение Парка в микрорайоне 45 (Строительство КТПН №1 400 кВА; строительство КЛ-10 кВ от КТПН 746 до КТПН №1 400 кВА; строительство КТПН №2 400 кВА; строительство КЛ-10 кВ от КТПН №1 400 кВА до КТПН №2 400 кВА)  </v>
          </cell>
          <cell r="R59" t="str">
            <v>ООО "СГЭС"</v>
          </cell>
          <cell r="S59">
            <v>5883.2550000000001</v>
          </cell>
          <cell r="T59" t="str">
            <v>РД № 09/18-079-ЭС, № 09/18-078-ЭС, № 09/18-080-ЭС, № 09/18-077-ЭС</v>
          </cell>
          <cell r="U59">
            <v>5883.2550000000001</v>
          </cell>
          <cell r="V59" t="str">
            <v>ЗП в ЭФ МСП</v>
          </cell>
          <cell r="W59" t="str">
            <v>ЗП в ЭФ МСП</v>
          </cell>
          <cell r="X59" t="str">
            <v>в свободном доступе</v>
          </cell>
          <cell r="Y59"/>
          <cell r="Z59" t="str">
            <v>ООО "ГЭС"</v>
          </cell>
          <cell r="AA59">
            <v>5883.2550000000001</v>
          </cell>
          <cell r="AB59">
            <v>0</v>
          </cell>
          <cell r="AC59">
            <v>0</v>
          </cell>
          <cell r="AD59"/>
          <cell r="AE59">
            <v>5883.2550000000001</v>
          </cell>
          <cell r="AF59" t="str">
            <v>ООО "ГЭС"</v>
          </cell>
          <cell r="AG59">
            <v>7059.9059999999999</v>
          </cell>
          <cell r="AH59"/>
          <cell r="AI59">
            <v>31907697780</v>
          </cell>
          <cell r="AJ59" t="str">
            <v>https://zakupki.gov.ru</v>
          </cell>
          <cell r="AK59">
            <v>43552</v>
          </cell>
          <cell r="AL59">
            <v>43552</v>
          </cell>
          <cell r="AM59">
            <v>43560</v>
          </cell>
          <cell r="AN59" t="str">
            <v>732057/53 от 08.04.2019</v>
          </cell>
          <cell r="AO59"/>
          <cell r="AP59"/>
          <cell r="AQ59"/>
          <cell r="AR59"/>
          <cell r="AS59">
            <v>43580</v>
          </cell>
          <cell r="AT59">
            <v>43580</v>
          </cell>
          <cell r="AU59">
            <v>43580</v>
          </cell>
          <cell r="AV59">
            <v>43580</v>
          </cell>
          <cell r="AW59">
            <v>43830</v>
          </cell>
          <cell r="AX59"/>
          <cell r="AY59" t="str">
            <v>1924-П-ИП/R</v>
          </cell>
        </row>
        <row r="60">
          <cell r="A60" t="str">
            <v>1.1.4.147.18</v>
          </cell>
          <cell r="B60" t="str">
            <v>1.1.4.147.18</v>
          </cell>
          <cell r="C60" t="str">
            <v>Строительство КЛ-10кВ РП-154-РП(ТП)-2х630кВА мкр.16А</v>
          </cell>
          <cell r="D60"/>
          <cell r="E60"/>
          <cell r="F60"/>
          <cell r="G60"/>
          <cell r="H60"/>
          <cell r="I60"/>
          <cell r="J60"/>
          <cell r="K60"/>
          <cell r="L60"/>
          <cell r="M60"/>
          <cell r="N60"/>
          <cell r="O60"/>
          <cell r="P60" t="str">
            <v>работы</v>
          </cell>
          <cell r="Q60" t="str">
            <v>Строительство КЛ-10кВ РП-154-РП(ТП)-2х630кВА мкр.16А</v>
          </cell>
          <cell r="R60" t="str">
            <v>ООО "СГЭС"</v>
          </cell>
          <cell r="S60">
            <v>13939.195</v>
          </cell>
          <cell r="T60" t="str">
            <v xml:space="preserve">№ 12/18-161-ЭС </v>
          </cell>
          <cell r="U60">
            <v>13939.195</v>
          </cell>
          <cell r="V60" t="str">
            <v>Конкурс МСП</v>
          </cell>
          <cell r="W60" t="str">
            <v>Конкурс МСП</v>
          </cell>
          <cell r="X60" t="str">
            <v>в свободном доступе</v>
          </cell>
          <cell r="Y60">
            <v>1</v>
          </cell>
          <cell r="Z60" t="str">
            <v>ООО "ГЭС"</v>
          </cell>
          <cell r="AA60">
            <v>13939.195</v>
          </cell>
          <cell r="AB60">
            <v>0</v>
          </cell>
          <cell r="AC60">
            <v>0</v>
          </cell>
          <cell r="AD60"/>
          <cell r="AE60">
            <v>13939.195</v>
          </cell>
          <cell r="AF60" t="str">
            <v>ООО "ГЭС"</v>
          </cell>
          <cell r="AG60">
            <v>16727.034</v>
          </cell>
          <cell r="AH60"/>
          <cell r="AI60">
            <v>31907768239</v>
          </cell>
          <cell r="AJ60" t="str">
            <v>https://zakupki.gov.ru</v>
          </cell>
          <cell r="AK60">
            <v>43570</v>
          </cell>
          <cell r="AL60">
            <v>43570</v>
          </cell>
          <cell r="AM60">
            <v>43580</v>
          </cell>
          <cell r="AN60" t="str">
            <v>773827/46 от 25.04.2019</v>
          </cell>
          <cell r="AO60"/>
          <cell r="AP60"/>
          <cell r="AQ60"/>
          <cell r="AR60"/>
          <cell r="AS60">
            <v>43593</v>
          </cell>
          <cell r="AT60">
            <v>43593</v>
          </cell>
          <cell r="AU60">
            <v>43593</v>
          </cell>
          <cell r="AV60">
            <v>43593</v>
          </cell>
          <cell r="AW60">
            <v>43799</v>
          </cell>
          <cell r="AX60"/>
          <cell r="AY60" t="str">
            <v xml:space="preserve">1934-П-ИП/R </v>
          </cell>
        </row>
        <row r="61">
          <cell r="A61" t="str">
            <v>1.1.4.147.19</v>
          </cell>
          <cell r="B61" t="str">
            <v>1.1.4.147.19</v>
          </cell>
          <cell r="C61" t="str">
            <v xml:space="preserve"> Строительство КЛ-10кВ ПС Сайма - РП-115</v>
          </cell>
          <cell r="D61"/>
          <cell r="E61"/>
          <cell r="F61"/>
          <cell r="G61"/>
          <cell r="H61"/>
          <cell r="I61"/>
          <cell r="J61"/>
          <cell r="K61"/>
          <cell r="L61"/>
          <cell r="M61"/>
          <cell r="N61"/>
          <cell r="O61"/>
          <cell r="P61" t="str">
            <v>работы</v>
          </cell>
          <cell r="Q61" t="str">
            <v xml:space="preserve"> Строительство КЛ-10кВ ПС Сайма - РП-115</v>
          </cell>
          <cell r="R61" t="str">
            <v>ООО "СГЭС"</v>
          </cell>
          <cell r="S61">
            <v>19230.805</v>
          </cell>
          <cell r="T61" t="str">
            <v xml:space="preserve">РД №09/16-084-ЭС   </v>
          </cell>
          <cell r="U61">
            <v>19230.805</v>
          </cell>
          <cell r="V61" t="str">
            <v>ЗП у СМП</v>
          </cell>
          <cell r="W61" t="str">
            <v>ЗП у СМП</v>
          </cell>
          <cell r="X61" t="str">
            <v>в свободном доступе</v>
          </cell>
          <cell r="Y61">
            <v>2</v>
          </cell>
          <cell r="Z61" t="str">
            <v>1. ООО "ГЭС"; 2. ООО "СТРОЙИМИДЖ"</v>
          </cell>
          <cell r="AA61" t="str">
            <v xml:space="preserve">1. 19 230,805  2. 17 104,660 </v>
          </cell>
          <cell r="AB61">
            <v>0</v>
          </cell>
          <cell r="AC61">
            <v>0</v>
          </cell>
          <cell r="AD61"/>
          <cell r="AE61">
            <v>19230.805</v>
          </cell>
          <cell r="AF61" t="str">
            <v>ООО "ГЭС"</v>
          </cell>
          <cell r="AG61">
            <v>23076.966</v>
          </cell>
          <cell r="AH61"/>
          <cell r="AI61">
            <v>31907540725</v>
          </cell>
          <cell r="AJ61" t="str">
            <v>https://zakupki.gov.ru</v>
          </cell>
          <cell r="AK61">
            <v>43514</v>
          </cell>
          <cell r="AL61">
            <v>43514</v>
          </cell>
          <cell r="AM61">
            <v>43522</v>
          </cell>
          <cell r="AN61" t="str">
            <v>№640730/16 от 06.03.2019</v>
          </cell>
          <cell r="AO61"/>
          <cell r="AP61"/>
          <cell r="AQ61"/>
          <cell r="AR61"/>
          <cell r="AS61">
            <v>43542</v>
          </cell>
          <cell r="AT61">
            <v>43542</v>
          </cell>
          <cell r="AU61">
            <v>43542</v>
          </cell>
          <cell r="AV61">
            <v>43542</v>
          </cell>
          <cell r="AW61">
            <v>43768</v>
          </cell>
          <cell r="AX61"/>
          <cell r="AY61" t="str">
            <v xml:space="preserve">1909-П-ИП/R </v>
          </cell>
        </row>
        <row r="62">
          <cell r="A62" t="str">
            <v>1.1.4.147.20</v>
          </cell>
          <cell r="B62" t="str">
            <v>1.1.4.147.20</v>
          </cell>
          <cell r="C62" t="str">
            <v xml:space="preserve"> Строительство КЛ-10кВ  РП-159 - РП-115</v>
          </cell>
          <cell r="D62"/>
          <cell r="E62"/>
          <cell r="F62"/>
          <cell r="G62"/>
          <cell r="H62"/>
          <cell r="I62"/>
          <cell r="J62"/>
          <cell r="K62"/>
          <cell r="L62"/>
          <cell r="M62"/>
          <cell r="N62"/>
          <cell r="O62"/>
          <cell r="P62" t="str">
            <v>работы</v>
          </cell>
          <cell r="Q62" t="str">
            <v xml:space="preserve"> Строительство КЛ-10кВ  РП-159 - РП-115</v>
          </cell>
          <cell r="R62" t="str">
            <v>ООО "СГЭС"</v>
          </cell>
          <cell r="S62">
            <v>7928.4480000000003</v>
          </cell>
          <cell r="T62" t="str">
            <v xml:space="preserve">РД № 11/18-140-ЭС </v>
          </cell>
          <cell r="U62">
            <v>7928.4480000000003</v>
          </cell>
          <cell r="V62" t="str">
            <v>ЗП у СМП</v>
          </cell>
          <cell r="W62" t="str">
            <v>ЗП у СМП</v>
          </cell>
          <cell r="X62" t="str">
            <v>в свободном доступе</v>
          </cell>
          <cell r="Y62">
            <v>3</v>
          </cell>
          <cell r="Z62" t="str">
            <v xml:space="preserve">ООО "АТЭКС"
ООО "СТРОЙИМИДЖ
ООО "ГЭС"
</v>
          </cell>
          <cell r="AA62" t="str">
            <v xml:space="preserve">1. 7 122,881,70 
2. 7 922,603 
3. 7 928, 448 
</v>
          </cell>
          <cell r="AB62">
            <v>0</v>
          </cell>
          <cell r="AC62">
            <v>0</v>
          </cell>
          <cell r="AD62"/>
          <cell r="AE62">
            <v>7928.4480000000003</v>
          </cell>
          <cell r="AF62" t="str">
            <v>ООО "ГЭС"</v>
          </cell>
          <cell r="AG62">
            <v>9514.1376</v>
          </cell>
          <cell r="AH62"/>
          <cell r="AI62">
            <v>31907556955</v>
          </cell>
          <cell r="AJ62" t="str">
            <v>https://zakupki.gov.ru</v>
          </cell>
          <cell r="AK62">
            <v>43517</v>
          </cell>
          <cell r="AL62">
            <v>43517</v>
          </cell>
          <cell r="AM62">
            <v>43525</v>
          </cell>
          <cell r="AN62" t="str">
            <v>649654/20 от 06.03.2019</v>
          </cell>
          <cell r="AO62"/>
          <cell r="AP62"/>
          <cell r="AQ62"/>
          <cell r="AR62"/>
          <cell r="AS62">
            <v>43542</v>
          </cell>
          <cell r="AT62">
            <v>43542</v>
          </cell>
          <cell r="AU62">
            <v>43542</v>
          </cell>
          <cell r="AV62">
            <v>43542</v>
          </cell>
          <cell r="AW62">
            <v>43769</v>
          </cell>
          <cell r="AX62"/>
          <cell r="AY62" t="str">
            <v xml:space="preserve">1911-П-ИП/R </v>
          </cell>
        </row>
        <row r="63">
          <cell r="A63" t="str">
            <v>1.1.4.147.21</v>
          </cell>
          <cell r="B63" t="str">
            <v>1.1.4.147.21</v>
          </cell>
          <cell r="C63" t="str">
            <v xml:space="preserve"> Строительство КЛ-10кВ  ТП-864 - БКТП-429</v>
          </cell>
          <cell r="D63"/>
          <cell r="E63"/>
          <cell r="F63"/>
          <cell r="G63"/>
          <cell r="H63"/>
          <cell r="I63"/>
          <cell r="J63"/>
          <cell r="K63"/>
          <cell r="L63"/>
          <cell r="M63"/>
          <cell r="N63"/>
          <cell r="O63"/>
          <cell r="P63" t="str">
            <v>работы</v>
          </cell>
          <cell r="Q63" t="str">
            <v>выполнение работ по строительству КЛ-10кВ ТП-864 - БКТП-429; строительству КЛ-10кВ от ТП-282 до ТП-283</v>
          </cell>
          <cell r="R63" t="str">
            <v>ООО "СГЭС"</v>
          </cell>
          <cell r="S63">
            <v>5234.1666699999996</v>
          </cell>
          <cell r="T63" t="str">
            <v xml:space="preserve">№ 10/18-118-ЭС, № 12/18-167-ЭС </v>
          </cell>
          <cell r="U63">
            <v>5234.1666699999996</v>
          </cell>
          <cell r="V63" t="str">
            <v>ЗП у СМП</v>
          </cell>
          <cell r="W63" t="str">
            <v>ЗП у СМП</v>
          </cell>
          <cell r="X63" t="str">
            <v>в свободном доступе</v>
          </cell>
          <cell r="Y63">
            <v>1</v>
          </cell>
          <cell r="Z63" t="str">
            <v>ООО "ГЭС"</v>
          </cell>
          <cell r="AA63">
            <v>4731.518</v>
          </cell>
          <cell r="AB63">
            <v>0</v>
          </cell>
          <cell r="AC63">
            <v>0</v>
          </cell>
          <cell r="AD63"/>
          <cell r="AE63">
            <v>4731.518</v>
          </cell>
          <cell r="AF63" t="str">
            <v>ООО "ГЭС"</v>
          </cell>
          <cell r="AG63">
            <v>5677.8216000000002</v>
          </cell>
          <cell r="AH63"/>
          <cell r="AI63">
            <v>31907768336</v>
          </cell>
          <cell r="AJ63" t="str">
            <v>https://zakupki.gov.ru</v>
          </cell>
          <cell r="AK63">
            <v>43570</v>
          </cell>
          <cell r="AL63">
            <v>43570</v>
          </cell>
          <cell r="AM63">
            <v>43602</v>
          </cell>
          <cell r="AN63" t="str">
            <v>773888/57 от 20.05.2019</v>
          </cell>
          <cell r="AO63"/>
          <cell r="AP63"/>
          <cell r="AQ63"/>
          <cell r="AR63"/>
          <cell r="AS63">
            <v>43619</v>
          </cell>
          <cell r="AT63">
            <v>43619</v>
          </cell>
          <cell r="AU63">
            <v>43619</v>
          </cell>
          <cell r="AV63">
            <v>43619</v>
          </cell>
          <cell r="AW63">
            <v>43799</v>
          </cell>
          <cell r="AX63"/>
          <cell r="AY63" t="str">
            <v xml:space="preserve">1939-П-ИП/R </v>
          </cell>
        </row>
        <row r="64">
          <cell r="A64" t="str">
            <v>1.1.4.147.22</v>
          </cell>
          <cell r="B64" t="str">
            <v>1.1.4.147.22</v>
          </cell>
          <cell r="C64" t="str">
            <v xml:space="preserve"> Строительство КЛ-10кВ ТП - 888 -  ТП-495</v>
          </cell>
          <cell r="D64"/>
          <cell r="E64"/>
          <cell r="F64"/>
          <cell r="G64"/>
          <cell r="H64"/>
          <cell r="I64"/>
          <cell r="J64"/>
          <cell r="K64"/>
          <cell r="L64"/>
          <cell r="M64"/>
          <cell r="N64"/>
          <cell r="O64"/>
          <cell r="P64" t="str">
            <v>работы</v>
          </cell>
          <cell r="Q64" t="str">
            <v>выполнение работ по строительству КЛ-10кВ ТП-888 - ТП-495</v>
          </cell>
          <cell r="R64" t="str">
            <v>ООО "СГЭС"</v>
          </cell>
          <cell r="S64">
            <v>6152.3280000000004</v>
          </cell>
          <cell r="T64" t="str">
            <v xml:space="preserve">РД № 09/18-071-ЭС </v>
          </cell>
          <cell r="U64">
            <v>6152.3280000000004</v>
          </cell>
          <cell r="V64" t="str">
            <v>ЗП у СМП</v>
          </cell>
          <cell r="W64" t="str">
            <v>ЗП у СМП</v>
          </cell>
          <cell r="X64" t="str">
            <v>в свободном доступе</v>
          </cell>
          <cell r="Y64">
            <v>1</v>
          </cell>
          <cell r="Z64" t="str">
            <v>ООО "ГЭС"</v>
          </cell>
          <cell r="AA64">
            <v>6152.3280000000004</v>
          </cell>
          <cell r="AB64">
            <v>0</v>
          </cell>
          <cell r="AC64">
            <v>0</v>
          </cell>
          <cell r="AD64"/>
          <cell r="AE64">
            <v>6152.3280000000004</v>
          </cell>
          <cell r="AF64" t="str">
            <v>ООО "ГЭС"</v>
          </cell>
          <cell r="AG64">
            <v>7382.7936</v>
          </cell>
          <cell r="AH64"/>
          <cell r="AI64">
            <v>31907713050</v>
          </cell>
          <cell r="AJ64" t="str">
            <v>https://zakupki.gov.ru</v>
          </cell>
          <cell r="AK64">
            <v>43556</v>
          </cell>
          <cell r="AL64">
            <v>43556</v>
          </cell>
          <cell r="AM64">
            <v>43564</v>
          </cell>
          <cell r="AN64" t="str">
            <v>740030/59 от 16.04.2019</v>
          </cell>
          <cell r="AO64"/>
          <cell r="AP64"/>
          <cell r="AQ64"/>
          <cell r="AR64"/>
          <cell r="AS64">
            <v>43585</v>
          </cell>
          <cell r="AT64">
            <v>43585</v>
          </cell>
          <cell r="AU64">
            <v>43585</v>
          </cell>
          <cell r="AV64">
            <v>43585</v>
          </cell>
          <cell r="AW64">
            <v>43800</v>
          </cell>
          <cell r="AX64"/>
          <cell r="AY64" t="str">
            <v xml:space="preserve">1927-П-ИП/R </v>
          </cell>
        </row>
        <row r="65">
          <cell r="A65" t="str">
            <v>1.1.4.147.23</v>
          </cell>
          <cell r="B65" t="str">
            <v>1.1.4.147.23</v>
          </cell>
          <cell r="C65" t="str">
            <v xml:space="preserve"> Строительство КЛ-10 кв от РП - 153 - ТП-884</v>
          </cell>
          <cell r="D65"/>
          <cell r="E65"/>
          <cell r="F65"/>
          <cell r="G65"/>
          <cell r="H65"/>
          <cell r="I65"/>
          <cell r="J65"/>
          <cell r="K65"/>
          <cell r="L65"/>
          <cell r="M65"/>
          <cell r="N65"/>
          <cell r="O65"/>
          <cell r="P65" t="str">
            <v>работы</v>
          </cell>
          <cell r="Q65" t="str">
            <v>выполнение работ по строительству КЛ-10кВ от РП-153-ТП-884.</v>
          </cell>
          <cell r="R65" t="str">
            <v>ООО "СГЭС"</v>
          </cell>
          <cell r="S65">
            <v>10667.939</v>
          </cell>
          <cell r="T65" t="str">
            <v xml:space="preserve">РД № 11/18-138-ЭС </v>
          </cell>
          <cell r="U65">
            <v>10667.939</v>
          </cell>
          <cell r="V65" t="str">
            <v>ЗП у СМП</v>
          </cell>
          <cell r="W65" t="str">
            <v>ЗП у СМП</v>
          </cell>
          <cell r="X65" t="str">
            <v>в свободном доступе</v>
          </cell>
          <cell r="Y65">
            <v>2</v>
          </cell>
          <cell r="Z65" t="str">
            <v>1. ООО "СТРОЙИМИДЖ"; 2. ООО "ГЭС"</v>
          </cell>
          <cell r="AA65" t="str">
            <v>1. 10 659,7;     2. 10 667,94</v>
          </cell>
          <cell r="AB65">
            <v>0</v>
          </cell>
          <cell r="AC65">
            <v>0</v>
          </cell>
          <cell r="AD65"/>
          <cell r="AE65">
            <v>10667.939</v>
          </cell>
          <cell r="AF65" t="str">
            <v>ООО "ГЭС"</v>
          </cell>
          <cell r="AG65">
            <v>12801.5268</v>
          </cell>
          <cell r="AH65"/>
          <cell r="AI65">
            <v>31907556267</v>
          </cell>
          <cell r="AJ65" t="str">
            <v>https://zakupki.gov.ru</v>
          </cell>
          <cell r="AK65">
            <v>43517</v>
          </cell>
          <cell r="AL65">
            <v>43517</v>
          </cell>
          <cell r="AM65">
            <v>43525</v>
          </cell>
          <cell r="AN65" t="str">
            <v>649135/19 от 06.03.2019</v>
          </cell>
          <cell r="AO65"/>
          <cell r="AP65"/>
          <cell r="AQ65"/>
          <cell r="AR65"/>
          <cell r="AS65">
            <v>43543</v>
          </cell>
          <cell r="AT65">
            <v>43543</v>
          </cell>
          <cell r="AU65">
            <v>43543</v>
          </cell>
          <cell r="AV65">
            <v>43543</v>
          </cell>
          <cell r="AW65">
            <v>43769</v>
          </cell>
          <cell r="AX65"/>
          <cell r="AY65" t="str">
            <v xml:space="preserve">1910-П-ИП/R </v>
          </cell>
        </row>
        <row r="66">
          <cell r="A66" t="str">
            <v>1.1.4.147.24</v>
          </cell>
          <cell r="B66" t="str">
            <v>1.1.4.147.24</v>
          </cell>
          <cell r="C66" t="str">
            <v xml:space="preserve"> Строительство КЛ-10 кв от РП - 170- РП-161</v>
          </cell>
          <cell r="D66"/>
          <cell r="E66"/>
          <cell r="F66"/>
          <cell r="G66"/>
          <cell r="H66"/>
          <cell r="I66"/>
          <cell r="J66"/>
          <cell r="K66"/>
          <cell r="L66"/>
          <cell r="M66"/>
          <cell r="N66"/>
          <cell r="O66"/>
          <cell r="P66" t="str">
            <v>работы</v>
          </cell>
          <cell r="Q66" t="str">
            <v xml:space="preserve"> Строительство КЛ-10 кв от РП - 170- РП-161</v>
          </cell>
          <cell r="R66" t="str">
            <v>ООО "СГЭС"</v>
          </cell>
          <cell r="S66">
            <v>11603.057000000001</v>
          </cell>
          <cell r="T66" t="str">
            <v xml:space="preserve">РД № 09/18-069-ЭС </v>
          </cell>
          <cell r="U66">
            <v>11603.057000000001</v>
          </cell>
          <cell r="V66" t="str">
            <v>ЗП у СМП</v>
          </cell>
          <cell r="W66" t="str">
            <v>ЗП у СМП</v>
          </cell>
          <cell r="X66" t="str">
            <v>в свободном доступе</v>
          </cell>
          <cell r="Y66">
            <v>3</v>
          </cell>
          <cell r="Z66" t="str">
            <v xml:space="preserve">ООО "СТРОЙИМИДЖ"
ООО "АТЭКС"
ООО "ГЭС"
</v>
          </cell>
          <cell r="AA66" t="str">
            <v xml:space="preserve">1. 10 643,929 
2. 10 531,894
3. 11 603,057 
</v>
          </cell>
          <cell r="AB66">
            <v>0</v>
          </cell>
          <cell r="AC66">
            <v>0</v>
          </cell>
          <cell r="AD66"/>
          <cell r="AE66">
            <v>11603.057000000001</v>
          </cell>
          <cell r="AF66" t="str">
            <v>ООО "ГЭС"</v>
          </cell>
          <cell r="AG66">
            <v>13923.6684</v>
          </cell>
          <cell r="AH66"/>
          <cell r="AI66">
            <v>31907540561</v>
          </cell>
          <cell r="AJ66" t="str">
            <v>https://zakupki.gov.ru</v>
          </cell>
          <cell r="AK66">
            <v>43514</v>
          </cell>
          <cell r="AL66">
            <v>43514</v>
          </cell>
          <cell r="AM66">
            <v>43522</v>
          </cell>
          <cell r="AN66" t="str">
            <v>№640606/15 от 06.03.2019</v>
          </cell>
          <cell r="AO66"/>
          <cell r="AP66"/>
          <cell r="AQ66"/>
          <cell r="AR66"/>
          <cell r="AS66">
            <v>43542</v>
          </cell>
          <cell r="AT66">
            <v>43542</v>
          </cell>
          <cell r="AU66">
            <v>43542</v>
          </cell>
          <cell r="AV66">
            <v>43542</v>
          </cell>
          <cell r="AW66">
            <v>43769</v>
          </cell>
          <cell r="AX66"/>
          <cell r="AY66" t="str">
            <v xml:space="preserve">1908-П-ИП/R </v>
          </cell>
        </row>
        <row r="67">
          <cell r="A67" t="str">
            <v>1.1.4.147.25</v>
          </cell>
          <cell r="B67" t="str">
            <v>1.1.4.147.25</v>
          </cell>
          <cell r="C67" t="str">
            <v>Строительство КЛ-10кВ от ТП-282 до ТП-283</v>
          </cell>
          <cell r="D67"/>
          <cell r="E67"/>
          <cell r="F67"/>
          <cell r="G67"/>
          <cell r="H67"/>
          <cell r="I67"/>
          <cell r="J67"/>
          <cell r="K67"/>
          <cell r="L67"/>
          <cell r="M67"/>
          <cell r="N67"/>
          <cell r="O67"/>
          <cell r="P67" t="str">
            <v>работы</v>
          </cell>
          <cell r="Q67" t="str">
            <v>Реконструкция сетей электроснабжения 10 кВ, 0,4 кВ (ТП-345 Островского, ТП-282 Бажова, РП-149, РП-129, ТП-382 Энергетиков)-  в плане ГПЗ-2019-закупка не проведена-март 2019</v>
          </cell>
          <cell r="R67" t="str">
            <v>ООО "СГЭС"</v>
          </cell>
          <cell r="S67"/>
          <cell r="T67"/>
          <cell r="U67"/>
          <cell r="V67" t="str">
            <v>ЗП у СМП</v>
          </cell>
          <cell r="W67" t="str">
            <v>ЗП у СМП</v>
          </cell>
          <cell r="X67" t="str">
            <v>в свободном доступе</v>
          </cell>
          <cell r="Y67"/>
          <cell r="Z67"/>
          <cell r="AA67"/>
          <cell r="AB67"/>
          <cell r="AC67"/>
          <cell r="AD67"/>
          <cell r="AE67">
            <v>0</v>
          </cell>
          <cell r="AF67" t="str">
            <v>ООО "ГЭС"</v>
          </cell>
          <cell r="AG67"/>
          <cell r="AH67"/>
          <cell r="AI67"/>
          <cell r="AJ67" t="str">
            <v>https://zakupki.gov.ru</v>
          </cell>
          <cell r="AK67"/>
          <cell r="AL67"/>
          <cell r="AM67"/>
          <cell r="AN67"/>
          <cell r="AO67"/>
          <cell r="AP67"/>
          <cell r="AQ67"/>
          <cell r="AR67"/>
          <cell r="AS67"/>
          <cell r="AT67"/>
          <cell r="AU67"/>
          <cell r="AV67"/>
          <cell r="AW67"/>
          <cell r="AX67"/>
          <cell r="AY67"/>
        </row>
        <row r="68">
          <cell r="A68" t="str">
            <v>1.1.4.147.26</v>
          </cell>
          <cell r="B68" t="str">
            <v>1.1.4.147.26</v>
          </cell>
          <cell r="C68" t="str">
            <v>Строительство КЛ-10кВ от РП-138 до оп. №1 ВЛ-10кВ РП-138 ф. Вост. гр. скважин ЭСК-5</v>
          </cell>
          <cell r="D68"/>
          <cell r="E68"/>
          <cell r="F68"/>
          <cell r="G68"/>
          <cell r="H68"/>
          <cell r="I68"/>
          <cell r="J68"/>
          <cell r="K68"/>
          <cell r="L68"/>
          <cell r="M68"/>
          <cell r="N68"/>
          <cell r="O68"/>
          <cell r="P68" t="str">
            <v>работы</v>
          </cell>
          <cell r="Q68" t="str">
            <v>строительство КЛ-6кВ КТПН-757 до КТПН-758; строительству КЛ-10кВ от РП-138 до оп.1 ВЛ-10кВ РП-138 ф. Вост. гр. скважин ЭСК-5.</v>
          </cell>
          <cell r="R68" t="str">
            <v>ООО "СГЭС"</v>
          </cell>
          <cell r="S68">
            <v>6041.4449999999997</v>
          </cell>
          <cell r="T68" t="str">
            <v xml:space="preserve">РД № 001-01/19-ЭС/03, № 02/19-019-ЭС </v>
          </cell>
          <cell r="U68">
            <v>6041.4449999999997</v>
          </cell>
          <cell r="V68" t="str">
            <v>ЗП у СМП</v>
          </cell>
          <cell r="W68" t="str">
            <v>ЗП у СМП</v>
          </cell>
          <cell r="X68" t="str">
            <v>в свободном доступе</v>
          </cell>
          <cell r="Y68">
            <v>1</v>
          </cell>
          <cell r="Z68" t="str">
            <v>ООО "ГЭС"</v>
          </cell>
          <cell r="AA68">
            <v>6041.4449999999997</v>
          </cell>
          <cell r="AB68">
            <v>0</v>
          </cell>
          <cell r="AC68">
            <v>0</v>
          </cell>
          <cell r="AD68"/>
          <cell r="AE68">
            <v>6041.4449999999997</v>
          </cell>
          <cell r="AF68" t="str">
            <v>ООО "ГЭС"</v>
          </cell>
          <cell r="AG68">
            <v>7249.7339999999995</v>
          </cell>
          <cell r="AH68"/>
          <cell r="AI68">
            <v>31907713130</v>
          </cell>
          <cell r="AJ68" t="str">
            <v>https://zakupki.gov.ru</v>
          </cell>
          <cell r="AK68">
            <v>43556</v>
          </cell>
          <cell r="AL68">
            <v>43556</v>
          </cell>
          <cell r="AM68">
            <v>43564</v>
          </cell>
          <cell r="AN68" t="str">
            <v>740106/60 от 16.04.2019</v>
          </cell>
          <cell r="AO68"/>
          <cell r="AP68"/>
          <cell r="AQ68"/>
          <cell r="AR68"/>
          <cell r="AS68">
            <v>43585</v>
          </cell>
          <cell r="AT68">
            <v>43585</v>
          </cell>
          <cell r="AU68">
            <v>43585</v>
          </cell>
          <cell r="AV68">
            <v>43585</v>
          </cell>
          <cell r="AW68" t="str">
            <v>31.11.2019</v>
          </cell>
          <cell r="AX68"/>
          <cell r="AY68" t="str">
            <v>1928-П-ИП/R</v>
          </cell>
        </row>
        <row r="69">
          <cell r="A69" t="str">
            <v>1.1.4.147.27</v>
          </cell>
          <cell r="B69" t="str">
            <v>1.1.4.147.27</v>
          </cell>
          <cell r="C69" t="str">
            <v>Строительство КЛ-10 кВ от БКТП-592 до оп.№35 ВЛ-10кВ ф.Черный Мыс, 104 и до оп. №12 ф. Олимпийская,212</v>
          </cell>
          <cell r="D69"/>
          <cell r="E69"/>
          <cell r="F69"/>
          <cell r="G69"/>
          <cell r="H69"/>
          <cell r="I69"/>
          <cell r="J69"/>
          <cell r="K69"/>
          <cell r="L69"/>
          <cell r="M69"/>
          <cell r="N69"/>
          <cell r="O69"/>
          <cell r="P69" t="str">
            <v>работы</v>
          </cell>
          <cell r="Q69" t="str">
            <v>Строительство (КЛ-10 кВ от БКТП-592 до оп.№35 ВЛ-10кВ ф.Черный Мыс, 104 и до оп. №12 ф. Олимпийская, 212; КЛ-10 кВ от  оп.39/3 ВЛ-10 кВ до ТП-536; КЛ-6 кв от опоры 89/1 фидер 23 ПС Строительная- КТПН-671)</v>
          </cell>
          <cell r="R69" t="str">
            <v>ООО "СГЭС"</v>
          </cell>
          <cell r="S69">
            <v>7065.2039999999997</v>
          </cell>
          <cell r="T69" t="str">
            <v>РД № 10/18-132-ЭС, № 02/19-020-ЭС, № 03/19-022-ЭС, № 12/18-171-ЭС, № 11/18-142-ЭС</v>
          </cell>
          <cell r="U69">
            <v>7065.2039999999997</v>
          </cell>
          <cell r="V69" t="str">
            <v>ЗП у СМП</v>
          </cell>
          <cell r="W69" t="str">
            <v>ЗП у СМП</v>
          </cell>
          <cell r="X69" t="str">
            <v>в свободном доступе</v>
          </cell>
          <cell r="Y69">
            <v>1</v>
          </cell>
          <cell r="Z69" t="str">
            <v>ООО "ГЭС"</v>
          </cell>
          <cell r="AA69">
            <v>7065.2039999999997</v>
          </cell>
          <cell r="AB69">
            <v>0</v>
          </cell>
          <cell r="AC69">
            <v>0</v>
          </cell>
          <cell r="AD69"/>
          <cell r="AE69">
            <v>7065.2039999999997</v>
          </cell>
          <cell r="AF69" t="str">
            <v>ООО "ГЭС"</v>
          </cell>
          <cell r="AG69">
            <v>8478.2447999999986</v>
          </cell>
          <cell r="AH69"/>
          <cell r="AI69">
            <v>31907730928</v>
          </cell>
          <cell r="AJ69" t="str">
            <v>https://zakupki.gov.ru</v>
          </cell>
          <cell r="AK69">
            <v>43559</v>
          </cell>
          <cell r="AL69">
            <v>43559</v>
          </cell>
          <cell r="AM69">
            <v>43567</v>
          </cell>
          <cell r="AN69" t="str">
            <v>751536/67 от 16.04.2019</v>
          </cell>
          <cell r="AO69"/>
          <cell r="AP69"/>
          <cell r="AQ69"/>
          <cell r="AR69"/>
          <cell r="AS69">
            <v>43585</v>
          </cell>
          <cell r="AT69">
            <v>43585</v>
          </cell>
          <cell r="AU69">
            <v>43585</v>
          </cell>
          <cell r="AV69">
            <v>43585</v>
          </cell>
          <cell r="AW69">
            <v>43799</v>
          </cell>
          <cell r="AX69"/>
          <cell r="AY69" t="str">
            <v xml:space="preserve">1932-П-ИП/R </v>
          </cell>
        </row>
        <row r="70">
          <cell r="A70" t="str">
            <v>1.1.4.147.28</v>
          </cell>
          <cell r="B70" t="str">
            <v>1.1.4.147.28</v>
          </cell>
          <cell r="C70" t="str">
            <v xml:space="preserve">Строительство   КЛ-10 кВ от  оп.39/3 ВЛ-10 кВ до ТП-536  </v>
          </cell>
          <cell r="D70"/>
          <cell r="E70"/>
          <cell r="F70"/>
          <cell r="G70"/>
          <cell r="H70"/>
          <cell r="I70"/>
          <cell r="J70"/>
          <cell r="K70"/>
          <cell r="L70"/>
          <cell r="M70"/>
          <cell r="N70"/>
          <cell r="O70"/>
          <cell r="P70" t="str">
            <v>работы</v>
          </cell>
          <cell r="Q70" t="str">
            <v>Строительство (КЛ-10 кВ от БКТП-592 до оп.№35 ВЛ-10кВ ф.Черный Мыс, 104 и до оп. №12 ф. Олимпийская, 212; КЛ-10 кВ от  оп.39/3 ВЛ-10 кВ до ТП-536; КЛ-6 кв от опоры 89/1 фидер 23 ПС Строительная- КТПН-671)</v>
          </cell>
          <cell r="R70" t="str">
            <v>ООО "СГЭС"</v>
          </cell>
          <cell r="S70">
            <v>7065.2039999999997</v>
          </cell>
          <cell r="T70" t="str">
            <v>РД № 10/18-132-ЭС, № 02/19-020-ЭС, № 03/19-022-ЭС, № 12/18-171-ЭС, № 11/18-142-ЭС</v>
          </cell>
          <cell r="U70">
            <v>7065.2039999999997</v>
          </cell>
          <cell r="V70" t="str">
            <v>ЗП у СМП</v>
          </cell>
          <cell r="W70" t="str">
            <v>ЗП у СМП</v>
          </cell>
          <cell r="X70" t="str">
            <v>в свободном доступе</v>
          </cell>
          <cell r="Y70">
            <v>1</v>
          </cell>
          <cell r="Z70" t="str">
            <v>ООО "ГЭС"</v>
          </cell>
          <cell r="AA70">
            <v>7065.2039999999997</v>
          </cell>
          <cell r="AB70">
            <v>0</v>
          </cell>
          <cell r="AC70">
            <v>0</v>
          </cell>
          <cell r="AD70"/>
          <cell r="AE70">
            <v>7065.2039999999997</v>
          </cell>
          <cell r="AF70" t="str">
            <v>ООО "ГЭС"</v>
          </cell>
          <cell r="AG70">
            <v>8478.2447999999986</v>
          </cell>
          <cell r="AH70"/>
          <cell r="AI70">
            <v>31907730928</v>
          </cell>
          <cell r="AJ70" t="str">
            <v>https://zakupki.gov.ru</v>
          </cell>
          <cell r="AK70">
            <v>43559</v>
          </cell>
          <cell r="AL70">
            <v>43559</v>
          </cell>
          <cell r="AM70">
            <v>43567</v>
          </cell>
          <cell r="AN70" t="str">
            <v>751536/67 от 16.04.2019</v>
          </cell>
          <cell r="AO70"/>
          <cell r="AP70"/>
          <cell r="AQ70"/>
          <cell r="AR70"/>
          <cell r="AS70">
            <v>43585</v>
          </cell>
          <cell r="AT70">
            <v>43585</v>
          </cell>
          <cell r="AU70">
            <v>43585</v>
          </cell>
          <cell r="AV70">
            <v>43585</v>
          </cell>
          <cell r="AW70">
            <v>43799</v>
          </cell>
          <cell r="AX70"/>
          <cell r="AY70" t="str">
            <v xml:space="preserve">1932-П-ИП/R </v>
          </cell>
        </row>
        <row r="71">
          <cell r="A71" t="str">
            <v>1.1.4.147.29</v>
          </cell>
          <cell r="B71" t="str">
            <v>1.1.4.147.29</v>
          </cell>
          <cell r="C71" t="str">
            <v>Строительство КЛ-6 кв от опоры 89/1 фидер 23 ПС Строительная- КТПН-671</v>
          </cell>
          <cell r="D71"/>
          <cell r="E71"/>
          <cell r="F71"/>
          <cell r="G71"/>
          <cell r="H71"/>
          <cell r="I71"/>
          <cell r="J71"/>
          <cell r="K71"/>
          <cell r="L71"/>
          <cell r="M71"/>
          <cell r="N71"/>
          <cell r="O71"/>
          <cell r="P71" t="str">
            <v>работы</v>
          </cell>
          <cell r="Q71" t="str">
            <v>Строительство (КЛ-10 кВ от БКТП-592 до оп.№35 ВЛ-10кВ ф.Черный Мыс, 104 и до оп. №12 ф. Олимпийская, 212; КЛ-10 кВ от  оп.39/3 ВЛ-10 кВ до ТП-536; КЛ-6 кв от опоры 89/1 фидер 23 ПС Строительная- КТПН-671)</v>
          </cell>
          <cell r="R71" t="str">
            <v>ООО "СГЭС"</v>
          </cell>
          <cell r="S71">
            <v>7065.2039999999997</v>
          </cell>
          <cell r="T71" t="str">
            <v>РД № 10/18-132-ЭС, № 02/19-020-ЭС, № 03/19-022-ЭС, № 12/18-171-ЭС, № 11/18-142-ЭС</v>
          </cell>
          <cell r="U71">
            <v>7065.2039999999997</v>
          </cell>
          <cell r="V71" t="str">
            <v>ЗП у СМП</v>
          </cell>
          <cell r="W71" t="str">
            <v>ЗП у СМП</v>
          </cell>
          <cell r="X71" t="str">
            <v>в свободном доступе</v>
          </cell>
          <cell r="Y71">
            <v>1</v>
          </cell>
          <cell r="Z71" t="str">
            <v>ООО "ГЭС"</v>
          </cell>
          <cell r="AA71">
            <v>7065.2039999999997</v>
          </cell>
          <cell r="AB71">
            <v>0</v>
          </cell>
          <cell r="AC71">
            <v>0</v>
          </cell>
          <cell r="AD71"/>
          <cell r="AE71">
            <v>7065.2039999999997</v>
          </cell>
          <cell r="AF71" t="str">
            <v>ООО "ГЭС"</v>
          </cell>
          <cell r="AG71">
            <v>8478.2447999999986</v>
          </cell>
          <cell r="AH71"/>
          <cell r="AI71">
            <v>31907730928</v>
          </cell>
          <cell r="AJ71" t="str">
            <v>https://zakupki.gov.ru</v>
          </cell>
          <cell r="AK71">
            <v>43559</v>
          </cell>
          <cell r="AL71">
            <v>43559</v>
          </cell>
          <cell r="AM71">
            <v>43567</v>
          </cell>
          <cell r="AN71" t="str">
            <v>751536/67 от 16.04.2019</v>
          </cell>
          <cell r="AO71"/>
          <cell r="AP71"/>
          <cell r="AQ71"/>
          <cell r="AR71"/>
          <cell r="AS71">
            <v>43585</v>
          </cell>
          <cell r="AT71">
            <v>43585</v>
          </cell>
          <cell r="AU71">
            <v>43585</v>
          </cell>
          <cell r="AV71">
            <v>43585</v>
          </cell>
          <cell r="AW71">
            <v>43799</v>
          </cell>
          <cell r="AX71"/>
          <cell r="AY71" t="str">
            <v xml:space="preserve">1932-П-ИП/R </v>
          </cell>
        </row>
        <row r="72">
          <cell r="A72" t="str">
            <v>1.1.4.147.30</v>
          </cell>
          <cell r="B72" t="str">
            <v>1.1.4.147.30</v>
          </cell>
          <cell r="C72" t="str">
            <v>Строительство КЛ-10 кВ  от РП-120 до РП-122</v>
          </cell>
          <cell r="D72"/>
          <cell r="E72"/>
          <cell r="F72"/>
          <cell r="G72"/>
          <cell r="H72"/>
          <cell r="I72"/>
          <cell r="J72"/>
          <cell r="K72"/>
          <cell r="L72"/>
          <cell r="M72"/>
          <cell r="N72"/>
          <cell r="O72"/>
          <cell r="P72" t="str">
            <v>работы</v>
          </cell>
          <cell r="Q72" t="str">
            <v xml:space="preserve">выполнение работ по строительству КЛ-10кВ РП-120 - РП-122              </v>
          </cell>
          <cell r="R72" t="str">
            <v>ООО "СГЭС"</v>
          </cell>
          <cell r="S72">
            <v>9262.4419999999991</v>
          </cell>
          <cell r="T72" t="str">
            <v xml:space="preserve">РД № 02/18-018-ЭС </v>
          </cell>
          <cell r="U72">
            <v>9262.4419999999991</v>
          </cell>
          <cell r="V72" t="str">
            <v>ЗП у СМП</v>
          </cell>
          <cell r="W72" t="str">
            <v>ЗП у СМП</v>
          </cell>
          <cell r="X72" t="str">
            <v>в свободном доступе</v>
          </cell>
          <cell r="Y72">
            <v>1</v>
          </cell>
          <cell r="Z72" t="str">
            <v>ООО "ГЭС"</v>
          </cell>
          <cell r="AA72">
            <v>9262.4419999999991</v>
          </cell>
          <cell r="AB72">
            <v>0</v>
          </cell>
          <cell r="AC72">
            <v>0</v>
          </cell>
          <cell r="AD72"/>
          <cell r="AE72">
            <v>9262.4419999999991</v>
          </cell>
          <cell r="AF72" t="str">
            <v>ООО "ГЭС"</v>
          </cell>
          <cell r="AG72">
            <v>11114.930399999999</v>
          </cell>
          <cell r="AH72"/>
          <cell r="AI72">
            <v>31907730495</v>
          </cell>
          <cell r="AJ72" t="str">
            <v>https://zakupki.gov.ru</v>
          </cell>
          <cell r="AK72">
            <v>43559</v>
          </cell>
          <cell r="AL72">
            <v>43559</v>
          </cell>
          <cell r="AM72">
            <v>43567</v>
          </cell>
          <cell r="AN72" t="str">
            <v>751685/68 от 16.04.2019</v>
          </cell>
          <cell r="AO72"/>
          <cell r="AP72"/>
          <cell r="AQ72"/>
          <cell r="AR72"/>
          <cell r="AS72">
            <v>43585</v>
          </cell>
          <cell r="AT72">
            <v>43585</v>
          </cell>
          <cell r="AU72">
            <v>43585</v>
          </cell>
          <cell r="AV72">
            <v>43585</v>
          </cell>
          <cell r="AW72">
            <v>43799</v>
          </cell>
          <cell r="AX72"/>
          <cell r="AY72" t="str">
            <v xml:space="preserve">1933-П-ИП/R </v>
          </cell>
        </row>
        <row r="73">
          <cell r="A73" t="str">
            <v>1.1.4.147.31</v>
          </cell>
          <cell r="B73" t="str">
            <v>1.1.4.147.31</v>
          </cell>
          <cell r="C73" t="str">
            <v xml:space="preserve"> Строительство КЛ-6кВ  РП-101 - ТП-2х1000кВА Пойма-1</v>
          </cell>
          <cell r="D73"/>
          <cell r="E73"/>
          <cell r="F73"/>
          <cell r="G73"/>
          <cell r="H73"/>
          <cell r="I73"/>
          <cell r="J73"/>
          <cell r="K73"/>
          <cell r="L73"/>
          <cell r="M73"/>
          <cell r="N73"/>
          <cell r="O73"/>
          <cell r="P73" t="str">
            <v>работы</v>
          </cell>
          <cell r="Q73" t="str">
            <v>Строительство ТП - 2х1000 кВА и КЛ – РП-101-ТП-2х1000 кВА в районе Пойма-1, на условиях инвестиционного контракта.</v>
          </cell>
          <cell r="R73" t="str">
            <v>ООО "СГЭС"</v>
          </cell>
          <cell r="S73">
            <v>10302.824000000001</v>
          </cell>
          <cell r="T73" t="str">
            <v>РД 09/18-070-ЭС</v>
          </cell>
          <cell r="U73"/>
          <cell r="V73" t="str">
            <v>Закупка у единственного поставщика (исполнителя, подрядчика)</v>
          </cell>
          <cell r="W73" t="str">
            <v>Закупка у единственного поставщика (исполнителя, подрядчика)</v>
          </cell>
          <cell r="X73"/>
          <cell r="Y73"/>
          <cell r="Z73"/>
          <cell r="AA73"/>
          <cell r="AB73"/>
          <cell r="AC73"/>
          <cell r="AD73"/>
          <cell r="AE73">
            <v>10302.824000000001</v>
          </cell>
          <cell r="AF73" t="str">
            <v xml:space="preserve"> ООО "Сибпромстрой ЮГОРИЯ"</v>
          </cell>
          <cell r="AG73">
            <v>12363.388800000001</v>
          </cell>
          <cell r="AH73"/>
          <cell r="AI73"/>
          <cell r="AJ73"/>
          <cell r="AK73"/>
          <cell r="AL73"/>
          <cell r="AM73"/>
          <cell r="AN73"/>
          <cell r="AO73" t="str">
            <v>п. 4.7.4 а)</v>
          </cell>
          <cell r="AP73" t="str">
            <v>комиссия по осуществлению закупок</v>
          </cell>
          <cell r="AQ73">
            <v>43441</v>
          </cell>
          <cell r="AR73">
            <v>56</v>
          </cell>
          <cell r="AS73" t="str">
            <v xml:space="preserve"> 20.03.19</v>
          </cell>
          <cell r="AT73" t="str">
            <v xml:space="preserve"> 20.03.19</v>
          </cell>
          <cell r="AU73" t="str">
            <v xml:space="preserve"> 20.03.19</v>
          </cell>
          <cell r="AV73" t="str">
            <v xml:space="preserve"> 20.03.19</v>
          </cell>
          <cell r="AW73">
            <v>43814</v>
          </cell>
          <cell r="AX73"/>
          <cell r="AY73" t="str">
            <v xml:space="preserve">П-1-Э-СГЭС/2018 </v>
          </cell>
        </row>
        <row r="74">
          <cell r="A74" t="str">
            <v>1.1.4.147.32</v>
          </cell>
          <cell r="B74" t="str">
            <v>1.1.4.147.32</v>
          </cell>
          <cell r="C74" t="str">
            <v xml:space="preserve"> Строительство КЛ-10кВ ТП-2 2х1250кВА мкр.36 доТП-1 2х1250кВА мкр.36</v>
          </cell>
          <cell r="D74"/>
          <cell r="E74"/>
          <cell r="F74"/>
          <cell r="G74"/>
          <cell r="H74"/>
          <cell r="I74"/>
          <cell r="J74"/>
          <cell r="K74"/>
          <cell r="L74"/>
          <cell r="M74"/>
          <cell r="N74"/>
          <cell r="O74"/>
          <cell r="P74"/>
          <cell r="Q74"/>
          <cell r="R74"/>
          <cell r="S74"/>
          <cell r="T74"/>
          <cell r="U74"/>
          <cell r="V74"/>
          <cell r="W74"/>
          <cell r="X74"/>
          <cell r="Y74"/>
          <cell r="Z74"/>
          <cell r="AA74"/>
          <cell r="AB74"/>
          <cell r="AC74"/>
          <cell r="AD74"/>
          <cell r="AE74"/>
          <cell r="AF74"/>
          <cell r="AG74"/>
          <cell r="AH74"/>
          <cell r="AI74"/>
          <cell r="AJ74"/>
          <cell r="AK74"/>
          <cell r="AL74"/>
          <cell r="AM74"/>
          <cell r="AN74"/>
          <cell r="AO74"/>
          <cell r="AP74"/>
          <cell r="AQ74"/>
          <cell r="AR74"/>
          <cell r="AS74"/>
          <cell r="AT74"/>
          <cell r="AU74"/>
          <cell r="AV74"/>
          <cell r="AW74"/>
          <cell r="AX74"/>
          <cell r="AY74"/>
        </row>
        <row r="75">
          <cell r="A75" t="str">
            <v>1.1.4.147.33</v>
          </cell>
          <cell r="B75" t="str">
            <v>1.1.4.147.33</v>
          </cell>
          <cell r="C75" t="str">
            <v xml:space="preserve"> Строительство КЛ-10кВ ТП-3(Туб.диспансер)-ТП-1 2х1250кВА мкр.36</v>
          </cell>
          <cell r="D75"/>
          <cell r="E75"/>
          <cell r="F75"/>
          <cell r="G75"/>
          <cell r="H75"/>
          <cell r="I75"/>
          <cell r="J75"/>
          <cell r="K75"/>
          <cell r="L75"/>
          <cell r="M75"/>
          <cell r="N75"/>
          <cell r="O75"/>
          <cell r="P75"/>
          <cell r="Q75"/>
          <cell r="R75"/>
          <cell r="S75"/>
          <cell r="T75"/>
          <cell r="U75"/>
          <cell r="V75"/>
          <cell r="W75"/>
          <cell r="X75"/>
          <cell r="Y75"/>
          <cell r="Z75"/>
          <cell r="AA75"/>
          <cell r="AB75"/>
          <cell r="AC75"/>
          <cell r="AD75"/>
          <cell r="AE75"/>
          <cell r="AF75"/>
          <cell r="AG75"/>
          <cell r="AH75"/>
          <cell r="AI75"/>
          <cell r="AJ75"/>
          <cell r="AK75"/>
          <cell r="AL75"/>
          <cell r="AM75"/>
          <cell r="AN75"/>
          <cell r="AO75"/>
          <cell r="AP75"/>
          <cell r="AQ75"/>
          <cell r="AR75"/>
          <cell r="AS75"/>
          <cell r="AT75"/>
          <cell r="AU75"/>
          <cell r="AV75"/>
          <cell r="AW75"/>
          <cell r="AX75"/>
          <cell r="AY75"/>
        </row>
        <row r="76">
          <cell r="A76" t="str">
            <v>1.1.4.149</v>
          </cell>
          <cell r="B76" t="str">
            <v>1.1.4.149</v>
          </cell>
          <cell r="C76" t="str">
            <v>Строительство ВЛ-0,4кВ от КТПН№1 ДНТ "Барсовское"</v>
          </cell>
          <cell r="D76"/>
          <cell r="E76"/>
          <cell r="F76"/>
          <cell r="G76"/>
          <cell r="H76"/>
          <cell r="I76"/>
          <cell r="J76"/>
          <cell r="K76"/>
          <cell r="L76"/>
          <cell r="M76"/>
          <cell r="N76"/>
          <cell r="O76"/>
          <cell r="P76" t="str">
            <v>работы</v>
          </cell>
          <cell r="Q76" t="str">
            <v>выполнение работ по Строительству КТПН-1 ДНТ «Барсовское»; Строительству КТПН-2 ДНТ «Барсовское»; Строительству ВЛ-0,4кВ от КТПН-1 ДНТ «Барсовское»; Строительству ВЛ-0,4кВ от КТПН-2 ДНТ «Барсовское»; Монтажу системы АИИС КУЭ-1 ДНТ «Барсовское»; Монтажу системы АИИС КУЭ-2 ДНТ «Барсовское».</v>
          </cell>
          <cell r="R76" t="str">
            <v>ООО "СГЭС"</v>
          </cell>
          <cell r="S76">
            <v>25343.975999999999</v>
          </cell>
          <cell r="T76" t="str">
            <v>РД № 01/17-003-ЭС/01, 01/17-005-ЭС/02, 01/17-002-ЭС/01, 01/17-004-ЭС/01</v>
          </cell>
          <cell r="U76">
            <v>25343.975999999999</v>
          </cell>
          <cell r="V76" t="str">
            <v>ЗП в ЭФ</v>
          </cell>
          <cell r="W76" t="str">
            <v>ЗП в ЭФ</v>
          </cell>
          <cell r="X76" t="str">
            <v>в свободном доступе</v>
          </cell>
          <cell r="Y76">
            <v>1</v>
          </cell>
          <cell r="Z76" t="str">
            <v>ООО "ГЭС"</v>
          </cell>
          <cell r="AA76">
            <v>25343.975999999999</v>
          </cell>
          <cell r="AB76">
            <v>0</v>
          </cell>
          <cell r="AC76">
            <v>0</v>
          </cell>
          <cell r="AD76"/>
          <cell r="AE76">
            <v>25343.975999999999</v>
          </cell>
          <cell r="AF76" t="str">
            <v>ООО "ГЭС"</v>
          </cell>
          <cell r="AG76">
            <v>29905.891679999997</v>
          </cell>
          <cell r="AH76">
            <v>35549.683199999999</v>
          </cell>
          <cell r="AI76">
            <v>31806882285</v>
          </cell>
          <cell r="AJ76" t="str">
            <v>https://zakupki.gov.ru</v>
          </cell>
          <cell r="AK76">
            <v>43346</v>
          </cell>
          <cell r="AL76">
            <v>43346</v>
          </cell>
          <cell r="AM76">
            <v>43355</v>
          </cell>
          <cell r="AN76" t="str">
            <v>125 от 13.09.2018</v>
          </cell>
          <cell r="AO76"/>
          <cell r="AP76"/>
          <cell r="AQ76"/>
          <cell r="AR76"/>
          <cell r="AS76">
            <v>43375</v>
          </cell>
          <cell r="AT76">
            <v>43375</v>
          </cell>
          <cell r="AU76">
            <v>43375</v>
          </cell>
          <cell r="AV76">
            <v>43375</v>
          </cell>
          <cell r="AW76">
            <v>43830</v>
          </cell>
          <cell r="AX76"/>
          <cell r="AY76" t="str">
            <v xml:space="preserve">1862-П-ИП/R </v>
          </cell>
        </row>
        <row r="77">
          <cell r="A77" t="str">
            <v>1.1.4.150</v>
          </cell>
          <cell r="B77" t="str">
            <v>1.1.4.150</v>
          </cell>
          <cell r="C77" t="str">
            <v>Строительство ВЛ-0,4кВ от КТПН№2 ДНТ "Барсовское"</v>
          </cell>
          <cell r="D77"/>
          <cell r="E77"/>
          <cell r="F77"/>
          <cell r="G77"/>
          <cell r="H77"/>
          <cell r="I77"/>
          <cell r="J77"/>
          <cell r="K77"/>
          <cell r="L77"/>
          <cell r="M77"/>
          <cell r="N77"/>
          <cell r="O77"/>
          <cell r="P77" t="str">
            <v>работы</v>
          </cell>
          <cell r="Q77" t="str">
            <v>выполнение работ по Строительству КТПН-1 ДНТ «Барсовское»; Строительству КТПН-2 ДНТ «Барсовское»; Строительству ВЛ-0,4кВ от КТПН-1 ДНТ «Барсовское»; Строительству ВЛ-0,4кВ от КТПН-2 ДНТ «Барсовское»; Монтажу системы АИИС КУЭ-1 ДНТ «Барсовское»; Монтажу системы АИИС КУЭ-2 ДНТ «Барсовское».</v>
          </cell>
          <cell r="R77" t="str">
            <v>ООО "СГЭС"</v>
          </cell>
          <cell r="S77">
            <v>25343.975999999999</v>
          </cell>
          <cell r="T77" t="str">
            <v>РД № 01/17-003-ЭС/01, 01/17-005-ЭС/02, 01/17-002-ЭС/01, 01/17-004-ЭС/01</v>
          </cell>
          <cell r="U77">
            <v>25343.975999999999</v>
          </cell>
          <cell r="V77" t="str">
            <v>ЗП в ЭФ</v>
          </cell>
          <cell r="W77" t="str">
            <v>ЗП в ЭФ</v>
          </cell>
          <cell r="X77" t="str">
            <v>в свободном доступе</v>
          </cell>
          <cell r="Y77">
            <v>1</v>
          </cell>
          <cell r="Z77" t="str">
            <v>ООО "ГЭС"</v>
          </cell>
          <cell r="AA77">
            <v>25343.975999999999</v>
          </cell>
          <cell r="AB77">
            <v>0</v>
          </cell>
          <cell r="AC77">
            <v>0</v>
          </cell>
          <cell r="AD77"/>
          <cell r="AE77">
            <v>25343.975999999999</v>
          </cell>
          <cell r="AF77" t="str">
            <v>ООО "ГЭС"</v>
          </cell>
          <cell r="AG77">
            <v>29905.891679999997</v>
          </cell>
          <cell r="AH77">
            <v>35549.683199999999</v>
          </cell>
          <cell r="AI77">
            <v>31806882285</v>
          </cell>
          <cell r="AJ77" t="str">
            <v>https://zakupki.gov.ru</v>
          </cell>
          <cell r="AK77">
            <v>43346</v>
          </cell>
          <cell r="AL77">
            <v>43346</v>
          </cell>
          <cell r="AM77">
            <v>43355</v>
          </cell>
          <cell r="AN77" t="str">
            <v>125 от 13.09.2018</v>
          </cell>
          <cell r="AO77"/>
          <cell r="AP77"/>
          <cell r="AQ77"/>
          <cell r="AR77"/>
          <cell r="AS77">
            <v>43375</v>
          </cell>
          <cell r="AT77">
            <v>43375</v>
          </cell>
          <cell r="AU77">
            <v>43375</v>
          </cell>
          <cell r="AV77">
            <v>43375</v>
          </cell>
          <cell r="AW77">
            <v>43830</v>
          </cell>
          <cell r="AX77"/>
          <cell r="AY77" t="str">
            <v xml:space="preserve">1862-П-ИП/R </v>
          </cell>
        </row>
        <row r="78">
          <cell r="A78" t="str">
            <v>1.1.4.151</v>
          </cell>
          <cell r="B78" t="str">
            <v>1.1.4.151</v>
          </cell>
          <cell r="C78" t="str">
            <v>Строительство ВЛ-0,4кВ от КТПН-630кВА ДНТ "Чистые пруды"</v>
          </cell>
          <cell r="D78"/>
          <cell r="E78"/>
          <cell r="F78"/>
          <cell r="G78"/>
          <cell r="H78"/>
          <cell r="I78"/>
          <cell r="J78"/>
          <cell r="K78"/>
          <cell r="L78"/>
          <cell r="M78"/>
          <cell r="N78"/>
          <cell r="O78"/>
          <cell r="P78" t="str">
            <v>работы</v>
          </cell>
          <cell r="Q78" t="str">
            <v>выполнение работ по Строительству КТПН-630кВА ДНТ «Чистые пруды»; Строительству ВЛ-0,4кВ от КТПН-630 кВА ДНТ «Чистые пруды»; Монтажу системы АИИС КУЭ ДНТ «Чистые пруды».</v>
          </cell>
          <cell r="R78" t="str">
            <v>ООО "СГЭС"</v>
          </cell>
          <cell r="S78">
            <v>11991.832</v>
          </cell>
          <cell r="T78" t="str">
            <v xml:space="preserve">РД № 01/17-001-ЭС/02, 01/17-001-ЭС/01 </v>
          </cell>
          <cell r="U78">
            <v>11991.832</v>
          </cell>
          <cell r="V78" t="str">
            <v>ЗП в ЭФ МСП</v>
          </cell>
          <cell r="W78" t="str">
            <v>ЗП в ЭФ МСП</v>
          </cell>
          <cell r="X78" t="str">
            <v>в свободном доступе</v>
          </cell>
          <cell r="Y78">
            <v>1</v>
          </cell>
          <cell r="Z78" t="str">
            <v>ООО "ГЭС"</v>
          </cell>
          <cell r="AA78">
            <v>11991.832</v>
          </cell>
          <cell r="AB78">
            <v>0</v>
          </cell>
          <cell r="AC78">
            <v>0</v>
          </cell>
          <cell r="AD78"/>
          <cell r="AE78">
            <v>11991.832</v>
          </cell>
          <cell r="AF78" t="str">
            <v>ООО "ГЭС"</v>
          </cell>
          <cell r="AG78">
            <v>14150.36176</v>
          </cell>
          <cell r="AH78">
            <v>15817.2564</v>
          </cell>
          <cell r="AI78">
            <v>31806816921</v>
          </cell>
          <cell r="AJ78" t="str">
            <v>https://zakupki.gov.ru</v>
          </cell>
          <cell r="AK78">
            <v>43326</v>
          </cell>
          <cell r="AL78">
            <v>43326</v>
          </cell>
          <cell r="AM78">
            <v>43333</v>
          </cell>
          <cell r="AN78" t="str">
            <v>126/2 от 30.08.2018</v>
          </cell>
          <cell r="AO78"/>
          <cell r="AP78"/>
          <cell r="AQ78"/>
          <cell r="AR78"/>
          <cell r="AS78">
            <v>43354</v>
          </cell>
          <cell r="AT78">
            <v>43354</v>
          </cell>
          <cell r="AU78">
            <v>43354</v>
          </cell>
          <cell r="AV78">
            <v>43354</v>
          </cell>
          <cell r="AW78">
            <v>43830</v>
          </cell>
          <cell r="AX78"/>
          <cell r="AY78" t="str">
            <v>1855-П-ИП/R</v>
          </cell>
        </row>
        <row r="79">
          <cell r="A79" t="str">
            <v>1.1.4.154</v>
          </cell>
          <cell r="B79" t="str">
            <v>1.1.4.154</v>
          </cell>
          <cell r="C79" t="str">
            <v>Строительство ВЛ-0,4кВ ДНТ  "ДРУЖБА"</v>
          </cell>
          <cell r="D79"/>
          <cell r="E79"/>
          <cell r="F79"/>
          <cell r="G79"/>
          <cell r="H79"/>
          <cell r="I79"/>
          <cell r="J79"/>
          <cell r="K79"/>
          <cell r="L79"/>
          <cell r="M79"/>
          <cell r="N79"/>
          <cell r="O79"/>
          <cell r="P79" t="str">
            <v>работы</v>
          </cell>
          <cell r="Q79" t="str">
            <v>выполнение работ по Строительству КТПН-400кВА ДНТ «Дружба»; Строительству ВЛ-0,4кВ от КТПН-400 кВА ДНТ «Дружба»; Монтажу системы АИИС КУЭ ДНТ «Дружба».</v>
          </cell>
          <cell r="R79" t="str">
            <v>ООО "СГЭС"</v>
          </cell>
          <cell r="S79">
            <v>5966.8239999999996</v>
          </cell>
          <cell r="T79" t="str">
            <v>РД № 04/18-028-ЭС, 04/18-028-ЭС/01, 04/18-028-ЭС/02</v>
          </cell>
          <cell r="U79">
            <v>5966.8239999999996</v>
          </cell>
          <cell r="V79" t="str">
            <v>ЗП в ЭФ МСП</v>
          </cell>
          <cell r="W79" t="str">
            <v>ЗП в ЭФ МСП</v>
          </cell>
          <cell r="X79" t="str">
            <v>в свободном доступе</v>
          </cell>
          <cell r="Y79">
            <v>2</v>
          </cell>
          <cell r="Z79" t="str">
            <v>ООО "ГЭС"</v>
          </cell>
          <cell r="AA79">
            <v>5966.8239999999996</v>
          </cell>
          <cell r="AB79">
            <v>0</v>
          </cell>
          <cell r="AC79">
            <v>0</v>
          </cell>
          <cell r="AD79"/>
          <cell r="AE79">
            <v>5966.8239999999996</v>
          </cell>
          <cell r="AF79" t="str">
            <v>ООО "ГЭС"</v>
          </cell>
          <cell r="AG79">
            <v>7040.8523199999991</v>
          </cell>
          <cell r="AH79">
            <v>7846.2084000000004</v>
          </cell>
          <cell r="AI79">
            <v>31806816921</v>
          </cell>
          <cell r="AJ79" t="str">
            <v>https://zakupki.gov.ru</v>
          </cell>
          <cell r="AK79">
            <v>43326</v>
          </cell>
          <cell r="AL79">
            <v>43326</v>
          </cell>
          <cell r="AM79">
            <v>43333</v>
          </cell>
          <cell r="AN79" t="str">
            <v>127/2 от 30.08.2018</v>
          </cell>
          <cell r="AO79"/>
          <cell r="AP79"/>
          <cell r="AQ79"/>
          <cell r="AR79"/>
          <cell r="AS79">
            <v>43354</v>
          </cell>
          <cell r="AT79">
            <v>43354</v>
          </cell>
          <cell r="AU79">
            <v>43354</v>
          </cell>
          <cell r="AV79">
            <v>43354</v>
          </cell>
          <cell r="AW79">
            <v>43830</v>
          </cell>
          <cell r="AX79"/>
          <cell r="AY79" t="str">
            <v>1856-П-ИП/R</v>
          </cell>
        </row>
        <row r="80">
          <cell r="A80" t="str">
            <v>1.1.4.168</v>
          </cell>
          <cell r="B80" t="str">
            <v>1.1.4.168</v>
          </cell>
          <cell r="C80" t="str">
            <v>Строительство  ВЛ-0,4 кВ от КТПН -757, от КТПН-758 ПК Садовое товарищество № 7</v>
          </cell>
          <cell r="D80"/>
          <cell r="E80"/>
          <cell r="F80"/>
          <cell r="G80"/>
          <cell r="H80"/>
          <cell r="I80"/>
          <cell r="J80"/>
          <cell r="K80"/>
          <cell r="L80"/>
          <cell r="M80"/>
          <cell r="N80"/>
          <cell r="O80"/>
          <cell r="P80" t="str">
            <v>работы</v>
          </cell>
          <cell r="Q80" t="str">
            <v xml:space="preserve"> Строительство (КЛ-10 кВ  от КТПН-757 до КТПН-758; КЛ-10кВ от РП-138 до оп. №1 ВЛ-10кВ РП-138 ф. Вост. гр. скважин ЭСК-5)</v>
          </cell>
          <cell r="R80"/>
          <cell r="S80"/>
          <cell r="T80"/>
          <cell r="U80"/>
          <cell r="V80"/>
          <cell r="W80"/>
          <cell r="X80"/>
          <cell r="Y80"/>
          <cell r="Z80"/>
          <cell r="AA80"/>
          <cell r="AB80"/>
          <cell r="AC80"/>
          <cell r="AD80"/>
          <cell r="AE80"/>
          <cell r="AF80"/>
          <cell r="AG80"/>
          <cell r="AH80"/>
          <cell r="AI80"/>
          <cell r="AJ80"/>
          <cell r="AK80"/>
          <cell r="AL80"/>
          <cell r="AM80"/>
          <cell r="AN80"/>
          <cell r="AO80"/>
          <cell r="AP80"/>
          <cell r="AQ80"/>
          <cell r="AR80"/>
          <cell r="AS80"/>
          <cell r="AT80"/>
          <cell r="AU80"/>
          <cell r="AV80"/>
          <cell r="AW80"/>
          <cell r="AX80"/>
          <cell r="AY80"/>
        </row>
        <row r="81">
          <cell r="A81" t="str">
            <v>1.1.4.215</v>
          </cell>
          <cell r="B81" t="str">
            <v>1.1.4.215</v>
          </cell>
          <cell r="C81" t="str">
            <v xml:space="preserve"> Строительство КЛ-0,4кВ ТП-505 - ул.Привокзальная 4Б</v>
          </cell>
          <cell r="D81"/>
          <cell r="E81"/>
          <cell r="F81"/>
          <cell r="G81"/>
          <cell r="H81"/>
          <cell r="I81"/>
          <cell r="J81"/>
          <cell r="K81"/>
          <cell r="L81"/>
          <cell r="M81"/>
          <cell r="N81"/>
          <cell r="O81"/>
          <cell r="P81" t="str">
            <v>работы</v>
          </cell>
          <cell r="Q81" t="str">
            <v>выполнение работ по реконструкции сетей электроснабжения 0,4 кВ мкр. ПИКС.</v>
          </cell>
          <cell r="R81" t="str">
            <v>ООО "СГЭС"</v>
          </cell>
          <cell r="S81">
            <v>4117.826</v>
          </cell>
          <cell r="T81" t="str">
            <v>РД № 09/18-082-ЭС, № 09/18-081-ЭС, № 11/15-084-ЭС, № 09/18-083-ЭС, № 09/18-084-ЭС, № 08/16-055-ЭС, № 08/16-054-ЭС, 09/18-090-ЭС, № 09/18-085-ЭС</v>
          </cell>
          <cell r="U81">
            <v>4117.826</v>
          </cell>
          <cell r="V81" t="str">
            <v>ЗП у СМП</v>
          </cell>
          <cell r="W81" t="str">
            <v>ЗП у СМП</v>
          </cell>
          <cell r="X81" t="str">
            <v>в свободном доступе</v>
          </cell>
          <cell r="Y81">
            <v>1</v>
          </cell>
          <cell r="Z81" t="str">
            <v>ООО "ГЭС"</v>
          </cell>
          <cell r="AA81">
            <v>4117.826</v>
          </cell>
          <cell r="AB81">
            <v>0</v>
          </cell>
          <cell r="AC81">
            <v>0</v>
          </cell>
          <cell r="AD81"/>
          <cell r="AE81">
            <v>4117.826</v>
          </cell>
          <cell r="AF81" t="str">
            <v>ООО "ГЭС"</v>
          </cell>
          <cell r="AG81">
            <v>4941.3912</v>
          </cell>
          <cell r="AH81"/>
          <cell r="AI81"/>
          <cell r="AJ81" t="str">
            <v>https://zakupki.gov.ru</v>
          </cell>
          <cell r="AK81">
            <v>43502</v>
          </cell>
          <cell r="AL81">
            <v>43502</v>
          </cell>
          <cell r="AM81">
            <v>43514</v>
          </cell>
          <cell r="AN81" t="str">
            <v>№617475/10 от 25.02.2019</v>
          </cell>
          <cell r="AO81"/>
          <cell r="AP81"/>
          <cell r="AQ81"/>
          <cell r="AR81"/>
          <cell r="AS81">
            <v>43521</v>
          </cell>
          <cell r="AT81">
            <v>43521</v>
          </cell>
          <cell r="AU81">
            <v>43521</v>
          </cell>
          <cell r="AV81">
            <v>43521</v>
          </cell>
          <cell r="AW81">
            <v>43708</v>
          </cell>
          <cell r="AX81"/>
          <cell r="AY81" t="str">
            <v>1902-П-ИП/R</v>
          </cell>
        </row>
        <row r="82">
          <cell r="A82" t="str">
            <v>1.1.4.216</v>
          </cell>
          <cell r="B82" t="str">
            <v>1.1.4.216</v>
          </cell>
          <cell r="C82" t="str">
            <v xml:space="preserve"> Строительство КЛ-0,4кВ ТП-508 - ул.Мечникова 2</v>
          </cell>
          <cell r="D82"/>
          <cell r="E82"/>
          <cell r="F82"/>
          <cell r="G82"/>
          <cell r="H82"/>
          <cell r="I82"/>
          <cell r="J82"/>
          <cell r="K82"/>
          <cell r="L82"/>
          <cell r="M82"/>
          <cell r="N82"/>
          <cell r="O82"/>
          <cell r="P82" t="str">
            <v>работы</v>
          </cell>
          <cell r="Q82" t="str">
            <v>выполнение работ по реконструкции сетей электроснабжения 0,4 кВ мкр. ПИКС.</v>
          </cell>
          <cell r="R82" t="str">
            <v>ООО "СГЭС"</v>
          </cell>
          <cell r="S82">
            <v>4117.826</v>
          </cell>
          <cell r="T82" t="str">
            <v>РД № 09/18-082-ЭС, № 09/18-081-ЭС, № 11/15-084-ЭС, № 09/18-083-ЭС, № 09/18-084-ЭС, № 08/16-055-ЭС, № 08/16-054-ЭС, 09/18-090-ЭС, № 09/18-085-ЭС</v>
          </cell>
          <cell r="U82">
            <v>4117.826</v>
          </cell>
          <cell r="V82" t="str">
            <v>ЗП у СМП</v>
          </cell>
          <cell r="W82" t="str">
            <v>ЗП у СМП</v>
          </cell>
          <cell r="X82" t="str">
            <v>в свободном доступе</v>
          </cell>
          <cell r="Y82">
            <v>1</v>
          </cell>
          <cell r="Z82" t="str">
            <v>ООО "ГЭС"</v>
          </cell>
          <cell r="AA82">
            <v>4117.826</v>
          </cell>
          <cell r="AB82">
            <v>0</v>
          </cell>
          <cell r="AC82">
            <v>0</v>
          </cell>
          <cell r="AD82"/>
          <cell r="AE82">
            <v>4117.826</v>
          </cell>
          <cell r="AF82" t="str">
            <v>ООО "ГЭС"</v>
          </cell>
          <cell r="AG82">
            <v>4941.3912</v>
          </cell>
          <cell r="AH82"/>
          <cell r="AI82"/>
          <cell r="AJ82" t="str">
            <v>https://zakupki.gov.ru</v>
          </cell>
          <cell r="AK82">
            <v>43502</v>
          </cell>
          <cell r="AL82">
            <v>43502</v>
          </cell>
          <cell r="AM82">
            <v>43514</v>
          </cell>
          <cell r="AN82" t="str">
            <v>№617475/10 от 25.02.2019</v>
          </cell>
          <cell r="AO82"/>
          <cell r="AP82"/>
          <cell r="AQ82"/>
          <cell r="AR82"/>
          <cell r="AS82">
            <v>43521</v>
          </cell>
          <cell r="AT82">
            <v>43521</v>
          </cell>
          <cell r="AU82">
            <v>43521</v>
          </cell>
          <cell r="AV82">
            <v>43521</v>
          </cell>
          <cell r="AW82">
            <v>43708</v>
          </cell>
          <cell r="AX82"/>
          <cell r="AY82" t="str">
            <v>1902-П-ИП/R</v>
          </cell>
        </row>
        <row r="83">
          <cell r="A83" t="str">
            <v>1.1.4.217</v>
          </cell>
          <cell r="B83" t="str">
            <v>1.1.4.217</v>
          </cell>
          <cell r="C83" t="str">
            <v xml:space="preserve">Строительство КЛ-0,4кВ ТП-2х1000кВА мкр.27А Югорская 38 </v>
          </cell>
          <cell r="D83"/>
          <cell r="E83"/>
          <cell r="F83"/>
          <cell r="G83"/>
          <cell r="H83"/>
          <cell r="I83"/>
          <cell r="J83"/>
          <cell r="K83"/>
          <cell r="L83"/>
          <cell r="M83"/>
          <cell r="N83"/>
          <cell r="O83"/>
          <cell r="P83" t="str">
            <v>работы</v>
          </cell>
          <cell r="Q83" t="str">
            <v>Строительство КЛ-0.4кВ ТП-2х1000кВА мкр27А Югорская 38; КЛ-0.4кВ ТП-2х1000кВА мкр27А до Югорская 38/1; КЛ-10кВ ТП-2х1000кВА мкр.27А до РП-122.</v>
          </cell>
          <cell r="R83" t="str">
            <v>ООО "СГЭС"</v>
          </cell>
          <cell r="S83">
            <v>5268.5730000000003</v>
          </cell>
          <cell r="T83" t="str">
            <v>РД № 11/18-141-ЭС, № 11/18-159-ЭС, № 10/18-137-ЭС</v>
          </cell>
          <cell r="U83">
            <v>5268.5730000000003</v>
          </cell>
          <cell r="V83" t="str">
            <v>ОЗП у СМП</v>
          </cell>
          <cell r="W83" t="str">
            <v>ОЗП у СМП</v>
          </cell>
          <cell r="X83" t="str">
            <v>в свободном доступе</v>
          </cell>
          <cell r="Y83">
            <v>1</v>
          </cell>
          <cell r="Z83" t="str">
            <v>ООО "ГЭС"</v>
          </cell>
          <cell r="AA83">
            <v>5268.5730000000003</v>
          </cell>
          <cell r="AB83">
            <v>0</v>
          </cell>
          <cell r="AC83">
            <v>0</v>
          </cell>
          <cell r="AD83"/>
          <cell r="AE83">
            <v>5268.5730000000003</v>
          </cell>
          <cell r="AF83" t="str">
            <v>ООО "ГЭС"</v>
          </cell>
          <cell r="AG83">
            <v>6322.2876000000006</v>
          </cell>
          <cell r="AH83"/>
          <cell r="AI83">
            <v>31907729962</v>
          </cell>
          <cell r="AJ83" t="str">
            <v>https://zakupki.gov.ru</v>
          </cell>
          <cell r="AK83">
            <v>43559</v>
          </cell>
          <cell r="AL83">
            <v>43559</v>
          </cell>
          <cell r="AM83">
            <v>43567</v>
          </cell>
          <cell r="AN83" t="str">
            <v>751398/65 от 16.04.2019</v>
          </cell>
          <cell r="AO83"/>
          <cell r="AP83"/>
          <cell r="AQ83"/>
          <cell r="AR83"/>
          <cell r="AS83">
            <v>43585</v>
          </cell>
          <cell r="AT83">
            <v>43585</v>
          </cell>
          <cell r="AU83">
            <v>43585</v>
          </cell>
          <cell r="AV83">
            <v>43585</v>
          </cell>
          <cell r="AW83">
            <v>43799</v>
          </cell>
          <cell r="AX83"/>
          <cell r="AY83" t="str">
            <v xml:space="preserve">1931-П-ИП/R </v>
          </cell>
        </row>
        <row r="84">
          <cell r="A84" t="str">
            <v>1.1.4.218</v>
          </cell>
          <cell r="B84" t="str">
            <v>1.1.4.218</v>
          </cell>
          <cell r="C84" t="str">
            <v xml:space="preserve">Строительство КЛ-0,4кВ ТП-2х1000кВА мкр.27А Югорская 38/1 </v>
          </cell>
          <cell r="D84"/>
          <cell r="E84"/>
          <cell r="F84"/>
          <cell r="G84"/>
          <cell r="H84"/>
          <cell r="I84"/>
          <cell r="J84"/>
          <cell r="K84"/>
          <cell r="L84"/>
          <cell r="M84"/>
          <cell r="N84"/>
          <cell r="O84"/>
          <cell r="P84" t="str">
            <v>работы</v>
          </cell>
          <cell r="Q84" t="str">
            <v>Строительство КЛ-0.4кВ ТП-2х1000кВА мкр27А Югорская 38; КЛ-0.4кВ ТП-2х1000кВА мкр27А до Югорская 38/1; КЛ-10кВ ТП-2х1000кВА мкр.27А до РП-122.</v>
          </cell>
          <cell r="R84" t="str">
            <v>ООО "СГЭС"</v>
          </cell>
          <cell r="S84">
            <v>5268.5730000000003</v>
          </cell>
          <cell r="T84" t="str">
            <v>РД № 11/18-141-ЭС, № 11/18-159-ЭС, № 10/18-137-ЭС</v>
          </cell>
          <cell r="U84">
            <v>5268.5730000000003</v>
          </cell>
          <cell r="V84" t="str">
            <v>ОЗП у СМП</v>
          </cell>
          <cell r="W84" t="str">
            <v>ОЗП у СМП</v>
          </cell>
          <cell r="X84" t="str">
            <v>в свободном доступе</v>
          </cell>
          <cell r="Y84">
            <v>1</v>
          </cell>
          <cell r="Z84" t="str">
            <v>ООО "ГЭС"</v>
          </cell>
          <cell r="AA84">
            <v>5268.5730000000003</v>
          </cell>
          <cell r="AB84">
            <v>0</v>
          </cell>
          <cell r="AC84">
            <v>0</v>
          </cell>
          <cell r="AD84"/>
          <cell r="AE84">
            <v>5268.5730000000003</v>
          </cell>
          <cell r="AF84" t="str">
            <v>ООО "ГЭС"</v>
          </cell>
          <cell r="AG84">
            <v>6322.2876000000006</v>
          </cell>
          <cell r="AH84"/>
          <cell r="AI84">
            <v>31907729962</v>
          </cell>
          <cell r="AJ84" t="str">
            <v>https://zakupki.gov.ru</v>
          </cell>
          <cell r="AK84">
            <v>43559</v>
          </cell>
          <cell r="AL84">
            <v>43559</v>
          </cell>
          <cell r="AM84">
            <v>43567</v>
          </cell>
          <cell r="AN84" t="str">
            <v>751398/65 от 16.04.2019</v>
          </cell>
          <cell r="AO84"/>
          <cell r="AP84"/>
          <cell r="AQ84"/>
          <cell r="AR84"/>
          <cell r="AS84">
            <v>43585</v>
          </cell>
          <cell r="AT84">
            <v>43585</v>
          </cell>
          <cell r="AU84">
            <v>43585</v>
          </cell>
          <cell r="AV84">
            <v>43585</v>
          </cell>
          <cell r="AW84">
            <v>43799</v>
          </cell>
          <cell r="AX84"/>
          <cell r="AY84" t="str">
            <v xml:space="preserve">1931-П-ИП/R </v>
          </cell>
        </row>
        <row r="85">
          <cell r="A85" t="str">
            <v>1.1.4.219</v>
          </cell>
          <cell r="B85" t="str">
            <v>1.1.4.219</v>
          </cell>
          <cell r="C85" t="str">
            <v xml:space="preserve">Строительство КЛ-0,4кВ ТП-2х1000кВА мкр.27А КРП-1 СГМУП "ГТС" </v>
          </cell>
          <cell r="D85"/>
          <cell r="E85"/>
          <cell r="F85"/>
          <cell r="G85"/>
          <cell r="H85"/>
          <cell r="I85"/>
          <cell r="J85"/>
          <cell r="K85"/>
          <cell r="L85"/>
          <cell r="M85"/>
          <cell r="N85"/>
          <cell r="O85"/>
          <cell r="P85" t="str">
            <v>работы</v>
          </cell>
          <cell r="Q85" t="str">
            <v>Строительство (КЛ-10 кВ от БКТП-592 до оп.№35 ВЛ-10кВ ф.Черный Мыс, 104 и до оп. №12 ф. Олимпийская, 212; КЛ-10 кВ от  оп.39/3 ВЛ-10 кВ до ТП-536; КЛ-6 кв от опоры 89/1 фидер 23 ПС Строительная- КТПН-671; КЛ-0,4кВ ТП-2х1000кВА мкр.27А КРП-1 СГМУП "ГТС" )</v>
          </cell>
          <cell r="R85" t="str">
            <v>ООО "СГЭС"</v>
          </cell>
          <cell r="S85">
            <v>7065.2039999999997</v>
          </cell>
          <cell r="T85" t="str">
            <v>РД № 10/18-132-ЭС, № 02/19-020-ЭС, № 03/19-022-ЭС, № 12/18-171-ЭС, № 11/18-142-ЭС</v>
          </cell>
          <cell r="U85">
            <v>7065.2039999999997</v>
          </cell>
          <cell r="V85" t="str">
            <v>ЗП у СМП</v>
          </cell>
          <cell r="W85" t="str">
            <v>ЗП у СМП</v>
          </cell>
          <cell r="X85" t="str">
            <v>в свободном доступе</v>
          </cell>
          <cell r="Y85">
            <v>1</v>
          </cell>
          <cell r="Z85" t="str">
            <v>ООО "ГЭС"</v>
          </cell>
          <cell r="AA85">
            <v>7065.2039999999997</v>
          </cell>
          <cell r="AB85">
            <v>0</v>
          </cell>
          <cell r="AC85">
            <v>0</v>
          </cell>
          <cell r="AD85"/>
          <cell r="AE85">
            <v>7065.2039999999997</v>
          </cell>
          <cell r="AF85" t="str">
            <v>ООО "ГЭС"</v>
          </cell>
          <cell r="AG85">
            <v>8478.2447999999986</v>
          </cell>
          <cell r="AH85"/>
          <cell r="AI85">
            <v>31907730928</v>
          </cell>
          <cell r="AJ85" t="str">
            <v>https://zakupki.gov.ru</v>
          </cell>
          <cell r="AK85">
            <v>43559</v>
          </cell>
          <cell r="AL85">
            <v>43559</v>
          </cell>
          <cell r="AM85">
            <v>43567</v>
          </cell>
          <cell r="AN85" t="str">
            <v>751536/67 от 16.04.2019</v>
          </cell>
          <cell r="AO85"/>
          <cell r="AP85"/>
          <cell r="AQ85"/>
          <cell r="AR85"/>
          <cell r="AS85">
            <v>43585</v>
          </cell>
          <cell r="AT85">
            <v>43585</v>
          </cell>
          <cell r="AU85">
            <v>43585</v>
          </cell>
          <cell r="AV85">
            <v>43585</v>
          </cell>
          <cell r="AW85">
            <v>43799</v>
          </cell>
          <cell r="AX85"/>
          <cell r="AY85" t="str">
            <v xml:space="preserve">1932-П-ИП/R </v>
          </cell>
        </row>
        <row r="86">
          <cell r="A86" t="str">
            <v>1.2.1.5</v>
          </cell>
          <cell r="B86" t="str">
            <v>1.2.1.5</v>
          </cell>
          <cell r="C86" t="str">
            <v>Реконструкция Оборудования РП-119</v>
          </cell>
          <cell r="D86"/>
          <cell r="E86"/>
          <cell r="F86"/>
          <cell r="G86"/>
          <cell r="H86"/>
          <cell r="I86"/>
          <cell r="J86"/>
          <cell r="K86"/>
          <cell r="L86"/>
          <cell r="M86"/>
          <cell r="N86"/>
          <cell r="O86"/>
          <cell r="P86" t="str">
            <v>работы</v>
          </cell>
          <cell r="Q86" t="str">
            <v>выполнение работ по реконструкции оборудования РП-119.</v>
          </cell>
          <cell r="R86" t="str">
            <v>ООО "СГЭС"</v>
          </cell>
          <cell r="S86">
            <v>17879.975999999999</v>
          </cell>
          <cell r="T86" t="str">
            <v xml:space="preserve">РД № 09/18-094-ЭС </v>
          </cell>
          <cell r="U86">
            <v>17879.975999999999</v>
          </cell>
          <cell r="V86" t="str">
            <v>Конкурс МСП</v>
          </cell>
          <cell r="W86" t="str">
            <v>Конкурс МСП</v>
          </cell>
          <cell r="X86" t="str">
            <v>в свободном доступе</v>
          </cell>
          <cell r="Y86">
            <v>1</v>
          </cell>
          <cell r="Z86" t="str">
            <v>ООО "ГЭС"</v>
          </cell>
          <cell r="AA86">
            <v>17879.975999999999</v>
          </cell>
          <cell r="AB86">
            <v>0</v>
          </cell>
          <cell r="AC86">
            <v>0</v>
          </cell>
          <cell r="AD86"/>
          <cell r="AE86">
            <v>17879.975999999999</v>
          </cell>
          <cell r="AF86" t="str">
            <v>ООО "ГЭС"</v>
          </cell>
          <cell r="AG86">
            <v>21455.9712</v>
          </cell>
          <cell r="AH86"/>
          <cell r="AI86">
            <v>31907557338</v>
          </cell>
          <cell r="AJ86" t="str">
            <v>https://zakupki.gov.ru</v>
          </cell>
          <cell r="AK86">
            <v>43517</v>
          </cell>
          <cell r="AL86">
            <v>43517</v>
          </cell>
          <cell r="AM86">
            <v>43530</v>
          </cell>
          <cell r="AN86" t="str">
            <v>649829/23 от 11.03.2019</v>
          </cell>
          <cell r="AO86"/>
          <cell r="AP86"/>
          <cell r="AQ86"/>
          <cell r="AR86"/>
          <cell r="AS86">
            <v>43546</v>
          </cell>
          <cell r="AT86">
            <v>43546</v>
          </cell>
          <cell r="AU86">
            <v>43546</v>
          </cell>
          <cell r="AV86">
            <v>43546</v>
          </cell>
          <cell r="AW86">
            <v>43830</v>
          </cell>
          <cell r="AX86"/>
          <cell r="AY86" t="str">
            <v>1912-П-ИП/R</v>
          </cell>
        </row>
        <row r="87">
          <cell r="A87" t="str">
            <v>1.2.1.10.4</v>
          </cell>
          <cell r="B87" t="str">
            <v>1.2.1.10.4</v>
          </cell>
          <cell r="C87" t="str">
            <v>Реконструкция оборудования РП-120 Югорская 7</v>
          </cell>
          <cell r="D87"/>
          <cell r="E87"/>
          <cell r="F87"/>
          <cell r="G87"/>
          <cell r="H87"/>
          <cell r="I87"/>
          <cell r="J87"/>
          <cell r="K87"/>
          <cell r="L87"/>
          <cell r="M87"/>
          <cell r="N87"/>
          <cell r="O87"/>
          <cell r="P87" t="str">
            <v>работы</v>
          </cell>
          <cell r="Q87" t="str">
            <v xml:space="preserve">выполнение работ по реконструкции КЛ-0,4кВ ТП-246 Дзерж.6; реконструкции КЛ-0,4кВ ТП-262 мкр.7а Декабристов, 12; реконструкции КЛ-10кВ ТП-277 - ТП-279; реконструкции оборудования РП - 120 Югорская 7; реконструкции оборудования РП-154.    </v>
          </cell>
          <cell r="R87" t="str">
            <v>ООО "СГЭС"</v>
          </cell>
          <cell r="S87">
            <v>6561.0320000000002</v>
          </cell>
          <cell r="T87" t="str">
            <v xml:space="preserve">РД № 09/18-076-ЭС, № 09/18-075-ЭС, № 12/18-168-ЭС, № 02/19-013-ЭС, № 02/19-015-ЭС </v>
          </cell>
          <cell r="U87">
            <v>6561.0320000000002</v>
          </cell>
          <cell r="V87" t="str">
            <v>ЗП у СМП</v>
          </cell>
          <cell r="W87" t="str">
            <v>ЗП у СМП</v>
          </cell>
          <cell r="X87" t="str">
            <v>в свободном доступе</v>
          </cell>
          <cell r="Y87">
            <v>1</v>
          </cell>
          <cell r="Z87" t="str">
            <v>ООО "ГЭС"</v>
          </cell>
          <cell r="AA87">
            <v>6561.0320000000002</v>
          </cell>
          <cell r="AB87">
            <v>0</v>
          </cell>
          <cell r="AC87">
            <v>0</v>
          </cell>
          <cell r="AD87"/>
          <cell r="AE87">
            <v>6561.0320000000002</v>
          </cell>
          <cell r="AF87" t="str">
            <v>ООО "ГЭС"</v>
          </cell>
          <cell r="AG87">
            <v>7873.2384000000002</v>
          </cell>
          <cell r="AH87"/>
          <cell r="AI87">
            <v>31907697998</v>
          </cell>
          <cell r="AJ87" t="str">
            <v>https://zakupki.gov.ru</v>
          </cell>
          <cell r="AK87">
            <v>43552</v>
          </cell>
          <cell r="AL87">
            <v>43552</v>
          </cell>
          <cell r="AM87">
            <v>43560</v>
          </cell>
          <cell r="AN87" t="str">
            <v>732807/54 от 08.04.2019</v>
          </cell>
          <cell r="AO87"/>
          <cell r="AP87"/>
          <cell r="AQ87"/>
          <cell r="AR87"/>
          <cell r="AS87">
            <v>43580</v>
          </cell>
          <cell r="AT87">
            <v>43580</v>
          </cell>
          <cell r="AU87">
            <v>43580</v>
          </cell>
          <cell r="AV87">
            <v>43580</v>
          </cell>
          <cell r="AW87">
            <v>43738</v>
          </cell>
          <cell r="AX87"/>
          <cell r="AY87" t="str">
            <v xml:space="preserve">1925-П-ИП/R </v>
          </cell>
        </row>
        <row r="88">
          <cell r="A88" t="str">
            <v>1.2.1.10.6</v>
          </cell>
          <cell r="B88" t="str">
            <v>1.2.1.10.6</v>
          </cell>
          <cell r="C88" t="str">
            <v>Реконструкция оборудования РП-154</v>
          </cell>
          <cell r="D88"/>
          <cell r="E88"/>
          <cell r="F88"/>
          <cell r="G88"/>
          <cell r="H88"/>
          <cell r="I88"/>
          <cell r="J88"/>
          <cell r="K88"/>
          <cell r="L88"/>
          <cell r="M88"/>
          <cell r="N88"/>
          <cell r="O88"/>
          <cell r="P88" t="str">
            <v>работы</v>
          </cell>
          <cell r="Q88" t="str">
            <v xml:space="preserve">выполнение работ по реконструкции КЛ-0,4кВ ТП-246 Дзерж.6; реконструкции КЛ-0,4кВ ТП-262 мкр.7а Декабристов, 12; реконструкции КЛ-10кВ ТП-277 - ТП-279; реконструкции оборудования РП - 120 Югорская 7; реконструкции оборудования РП-154.    </v>
          </cell>
          <cell r="R88" t="str">
            <v>ООО "СГЭС"</v>
          </cell>
          <cell r="S88">
            <v>6561.0320000000002</v>
          </cell>
          <cell r="T88" t="str">
            <v xml:space="preserve">РД № 09/18-076-ЭС, № 09/18-075-ЭС, № 12/18-168-ЭС, № 02/19-013-ЭС, № 02/19-015-ЭС </v>
          </cell>
          <cell r="U88">
            <v>6561.0320000000002</v>
          </cell>
          <cell r="V88" t="str">
            <v>ЗП у СМП</v>
          </cell>
          <cell r="W88" t="str">
            <v>ЗП у СМП</v>
          </cell>
          <cell r="X88" t="str">
            <v>в свободном доступе</v>
          </cell>
          <cell r="Y88">
            <v>1</v>
          </cell>
          <cell r="Z88" t="str">
            <v>ООО "ГЭС"</v>
          </cell>
          <cell r="AA88">
            <v>6561.0320000000002</v>
          </cell>
          <cell r="AB88">
            <v>0</v>
          </cell>
          <cell r="AC88">
            <v>0</v>
          </cell>
          <cell r="AD88"/>
          <cell r="AE88">
            <v>6561.0320000000002</v>
          </cell>
          <cell r="AF88" t="str">
            <v>ООО "ГЭС"</v>
          </cell>
          <cell r="AG88">
            <v>7873.2384000000002</v>
          </cell>
          <cell r="AH88"/>
          <cell r="AI88">
            <v>31907697998</v>
          </cell>
          <cell r="AJ88" t="str">
            <v>https://zakupki.gov.ru</v>
          </cell>
          <cell r="AK88">
            <v>43552</v>
          </cell>
          <cell r="AL88">
            <v>43552</v>
          </cell>
          <cell r="AM88">
            <v>43560</v>
          </cell>
          <cell r="AN88" t="str">
            <v>732807/54 от 08.04.2019</v>
          </cell>
          <cell r="AO88"/>
          <cell r="AP88"/>
          <cell r="AQ88"/>
          <cell r="AR88"/>
          <cell r="AS88">
            <v>43580</v>
          </cell>
          <cell r="AT88">
            <v>43580</v>
          </cell>
          <cell r="AU88">
            <v>43580</v>
          </cell>
          <cell r="AV88">
            <v>43580</v>
          </cell>
          <cell r="AW88">
            <v>43738</v>
          </cell>
          <cell r="AX88"/>
          <cell r="AY88" t="str">
            <v xml:space="preserve">1925-П-ИП/R </v>
          </cell>
        </row>
        <row r="89">
          <cell r="A89" t="str">
            <v>1.2.1.41</v>
          </cell>
          <cell r="B89" t="str">
            <v>1.2.1.41</v>
          </cell>
          <cell r="C89" t="str">
            <v>Реконструкция Оборудования ТП-207</v>
          </cell>
          <cell r="D89"/>
          <cell r="E89"/>
          <cell r="F89"/>
          <cell r="G89"/>
          <cell r="H89"/>
          <cell r="I89"/>
          <cell r="J89"/>
          <cell r="K89"/>
          <cell r="L89"/>
          <cell r="M89"/>
          <cell r="N89"/>
          <cell r="O89"/>
          <cell r="P89" t="str">
            <v>работы</v>
          </cell>
          <cell r="Q89" t="str">
            <v>выполнение работ по реконструкции оборудования ТП-206,ТП-207.</v>
          </cell>
          <cell r="R89" t="str">
            <v>ООО "СГЭС"</v>
          </cell>
          <cell r="S89">
            <v>6405.8980000000001</v>
          </cell>
          <cell r="T89" t="str">
            <v xml:space="preserve">РД № 10/18-135-ЭС, № 10/18-136-ЭС   </v>
          </cell>
          <cell r="U89">
            <v>6405.8980000000001</v>
          </cell>
          <cell r="V89" t="str">
            <v>ЗП у СМП</v>
          </cell>
          <cell r="W89" t="str">
            <v>ЗП у СМП</v>
          </cell>
          <cell r="X89" t="str">
            <v>в свободном доступе</v>
          </cell>
          <cell r="Y89">
            <v>2</v>
          </cell>
          <cell r="Z89" t="str">
            <v xml:space="preserve">ООО "ГЭС"
ООО "НПО "СИБЭЛЕКТРОЩИТ"
</v>
          </cell>
          <cell r="AA89" t="str">
            <v xml:space="preserve">6 405,897;
5 576,03
</v>
          </cell>
          <cell r="AB89">
            <v>0</v>
          </cell>
          <cell r="AC89">
            <v>0</v>
          </cell>
          <cell r="AD89"/>
          <cell r="AE89">
            <v>6405.8969999999999</v>
          </cell>
          <cell r="AF89" t="str">
            <v>ООО "ГЭС"</v>
          </cell>
          <cell r="AG89">
            <v>7687.0763999999999</v>
          </cell>
          <cell r="AH89"/>
          <cell r="AI89">
            <v>31907600643</v>
          </cell>
          <cell r="AJ89" t="str">
            <v>https://zakupki.gov.ru</v>
          </cell>
          <cell r="AK89">
            <v>43528</v>
          </cell>
          <cell r="AL89">
            <v>43528</v>
          </cell>
          <cell r="AM89">
            <v>43537</v>
          </cell>
          <cell r="AN89" t="str">
            <v>672433/22 от 18.03.2020</v>
          </cell>
          <cell r="AO89"/>
          <cell r="AP89"/>
          <cell r="AQ89"/>
          <cell r="AR89"/>
          <cell r="AS89">
            <v>43553</v>
          </cell>
          <cell r="AT89">
            <v>43553</v>
          </cell>
          <cell r="AU89">
            <v>43553</v>
          </cell>
          <cell r="AV89">
            <v>43553</v>
          </cell>
          <cell r="AW89">
            <v>43830</v>
          </cell>
          <cell r="AX89"/>
          <cell r="AY89" t="str">
            <v xml:space="preserve">1916-П-ИП/R </v>
          </cell>
        </row>
        <row r="90">
          <cell r="A90" t="str">
            <v>1.2.1.45</v>
          </cell>
          <cell r="B90" t="str">
            <v>1.2.1.45</v>
          </cell>
          <cell r="C90" t="str">
            <v>Реконструкция Оборудования ТП-311</v>
          </cell>
          <cell r="D90"/>
          <cell r="E90"/>
          <cell r="F90"/>
          <cell r="G90"/>
          <cell r="H90"/>
          <cell r="I90"/>
          <cell r="J90"/>
          <cell r="K90"/>
          <cell r="L90"/>
          <cell r="M90"/>
          <cell r="N90"/>
          <cell r="O90"/>
          <cell r="P90" t="str">
            <v>работы</v>
          </cell>
          <cell r="Q90" t="str">
            <v>выполнение работ по реконструкции оборудования ТП-311, ТП-314, ТП-317</v>
          </cell>
          <cell r="R90" t="str">
            <v>ООО "СГЭС"</v>
          </cell>
          <cell r="S90">
            <v>10278.677</v>
          </cell>
          <cell r="T90" t="str">
            <v>РД № 10/18-095-ЭС, № 10/18-096-ЭС, № 10/18-125-ЭС, № 11/18-143-ЭС</v>
          </cell>
          <cell r="U90">
            <v>10278.677</v>
          </cell>
          <cell r="V90" t="str">
            <v>ЗП у СМП</v>
          </cell>
          <cell r="W90" t="str">
            <v>ЗП у СМП</v>
          </cell>
          <cell r="X90" t="str">
            <v>в свободном доступе</v>
          </cell>
          <cell r="Y90">
            <v>1</v>
          </cell>
          <cell r="Z90" t="str">
            <v>ООО "ГЭС"</v>
          </cell>
          <cell r="AA90">
            <v>10278.677</v>
          </cell>
          <cell r="AB90">
            <v>0</v>
          </cell>
          <cell r="AC90">
            <v>0</v>
          </cell>
          <cell r="AD90"/>
          <cell r="AE90">
            <v>10278.677</v>
          </cell>
          <cell r="AF90" t="str">
            <v>ООО "ГЭС"</v>
          </cell>
          <cell r="AG90">
            <v>12334.412399999999</v>
          </cell>
          <cell r="AH90"/>
          <cell r="AI90">
            <v>31907569145</v>
          </cell>
          <cell r="AJ90" t="str">
            <v>https://zakupki.gov.ru</v>
          </cell>
          <cell r="AK90">
            <v>43521</v>
          </cell>
          <cell r="AL90">
            <v>43521</v>
          </cell>
          <cell r="AM90">
            <v>43539</v>
          </cell>
          <cell r="AN90" t="str">
            <v>656372/24 от 18.03.2019</v>
          </cell>
          <cell r="AO90"/>
          <cell r="AP90"/>
          <cell r="AQ90"/>
          <cell r="AR90"/>
          <cell r="AS90">
            <v>43553</v>
          </cell>
          <cell r="AT90">
            <v>43553</v>
          </cell>
          <cell r="AU90">
            <v>43553</v>
          </cell>
          <cell r="AV90">
            <v>43553</v>
          </cell>
          <cell r="AW90">
            <v>43830</v>
          </cell>
          <cell r="AX90"/>
          <cell r="AY90" t="str">
            <v xml:space="preserve">1917-П-ИП/R </v>
          </cell>
        </row>
        <row r="91">
          <cell r="A91" t="str">
            <v>1.2.1.47</v>
          </cell>
          <cell r="B91" t="str">
            <v>1.2.1.47</v>
          </cell>
          <cell r="C91" t="str">
            <v>Реконструкция Оборудования ТП-314</v>
          </cell>
          <cell r="D91"/>
          <cell r="E91"/>
          <cell r="F91"/>
          <cell r="G91"/>
          <cell r="H91"/>
          <cell r="I91"/>
          <cell r="J91"/>
          <cell r="K91"/>
          <cell r="L91"/>
          <cell r="M91"/>
          <cell r="N91"/>
          <cell r="O91"/>
          <cell r="P91" t="str">
            <v>работы</v>
          </cell>
          <cell r="Q91" t="str">
            <v>выполнение работ по реконструкции оборудования ТП-311, ТП-314, ТП-317</v>
          </cell>
          <cell r="R91" t="str">
            <v>ООО "СГЭС"</v>
          </cell>
          <cell r="S91">
            <v>10278.677</v>
          </cell>
          <cell r="T91" t="str">
            <v>РД № 10/18-095-ЭС, № 10/18-096-ЭС, № 10/18-125-ЭС, № 11/18-143-ЭС</v>
          </cell>
          <cell r="U91">
            <v>10278.677</v>
          </cell>
          <cell r="V91" t="str">
            <v>ЗП у СМП</v>
          </cell>
          <cell r="W91" t="str">
            <v>ЗП у СМП</v>
          </cell>
          <cell r="X91" t="str">
            <v>в свободном доступе</v>
          </cell>
          <cell r="Y91">
            <v>1</v>
          </cell>
          <cell r="Z91" t="str">
            <v>ООО "ГЭС"</v>
          </cell>
          <cell r="AA91">
            <v>10278.677</v>
          </cell>
          <cell r="AB91">
            <v>0</v>
          </cell>
          <cell r="AC91">
            <v>0</v>
          </cell>
          <cell r="AD91"/>
          <cell r="AE91">
            <v>10278.677</v>
          </cell>
          <cell r="AF91" t="str">
            <v>ООО "ГЭС"</v>
          </cell>
          <cell r="AG91">
            <v>12334.412399999999</v>
          </cell>
          <cell r="AH91"/>
          <cell r="AI91">
            <v>31907569145</v>
          </cell>
          <cell r="AJ91" t="str">
            <v>https://zakupki.gov.ru</v>
          </cell>
          <cell r="AK91">
            <v>43521</v>
          </cell>
          <cell r="AL91">
            <v>43521</v>
          </cell>
          <cell r="AM91">
            <v>43539</v>
          </cell>
          <cell r="AN91" t="str">
            <v>656372/24 от 18.03.2019</v>
          </cell>
          <cell r="AO91"/>
          <cell r="AP91"/>
          <cell r="AQ91"/>
          <cell r="AR91"/>
          <cell r="AS91">
            <v>43553</v>
          </cell>
          <cell r="AT91">
            <v>43553</v>
          </cell>
          <cell r="AU91">
            <v>43553</v>
          </cell>
          <cell r="AV91">
            <v>43553</v>
          </cell>
          <cell r="AW91">
            <v>43830</v>
          </cell>
          <cell r="AX91"/>
          <cell r="AY91" t="str">
            <v xml:space="preserve">1917-П-ИП/R </v>
          </cell>
        </row>
        <row r="92">
          <cell r="A92" t="str">
            <v>1.2.1.49</v>
          </cell>
          <cell r="B92" t="str">
            <v>1.2.1.49</v>
          </cell>
          <cell r="C92" t="str">
            <v>ТП- 2х630 кВА (стр.1) мкр. 11А (взамен ТП-320)</v>
          </cell>
          <cell r="D92"/>
          <cell r="E92"/>
          <cell r="F92"/>
          <cell r="G92"/>
          <cell r="H92"/>
          <cell r="I92"/>
          <cell r="J92"/>
          <cell r="K92"/>
          <cell r="L92"/>
          <cell r="M92"/>
          <cell r="N92"/>
          <cell r="O92"/>
          <cell r="P92" t="str">
            <v>работы</v>
          </cell>
          <cell r="Q92" t="str">
            <v>строительство ТП 2х630 кВА (стр. 1) мкр. 11А</v>
          </cell>
          <cell r="R92" t="str">
            <v>ООО "СГЭС"</v>
          </cell>
          <cell r="S92">
            <v>7943.433</v>
          </cell>
          <cell r="T92" t="str">
            <v xml:space="preserve">РД № 12/15-93-КС </v>
          </cell>
          <cell r="U92">
            <v>7943.433</v>
          </cell>
          <cell r="V92" t="str">
            <v>ЗП у СМП</v>
          </cell>
          <cell r="W92" t="str">
            <v>ЗП у СМП</v>
          </cell>
          <cell r="X92" t="str">
            <v>в свободном доступе</v>
          </cell>
          <cell r="Y92">
            <v>1</v>
          </cell>
          <cell r="Z92" t="str">
            <v>ООО "ГЭС"</v>
          </cell>
          <cell r="AA92">
            <v>7943.433</v>
          </cell>
          <cell r="AB92">
            <v>0</v>
          </cell>
          <cell r="AC92">
            <v>0</v>
          </cell>
          <cell r="AD92"/>
          <cell r="AE92">
            <v>7943.433</v>
          </cell>
          <cell r="AF92" t="str">
            <v>ООО "ГЭС"</v>
          </cell>
          <cell r="AG92">
            <v>9532.1196</v>
          </cell>
          <cell r="AH92"/>
          <cell r="AI92">
            <v>31907581888</v>
          </cell>
          <cell r="AJ92" t="str">
            <v>https://zakupki.gov.ru</v>
          </cell>
          <cell r="AK92">
            <v>43528</v>
          </cell>
          <cell r="AL92">
            <v>43528</v>
          </cell>
          <cell r="AM92">
            <v>43537</v>
          </cell>
          <cell r="AN92" t="str">
            <v>663435/32 от 14.03.2019</v>
          </cell>
          <cell r="AO92"/>
          <cell r="AP92"/>
          <cell r="AQ92"/>
          <cell r="AR92"/>
          <cell r="AS92">
            <v>43552</v>
          </cell>
          <cell r="AT92">
            <v>43552</v>
          </cell>
          <cell r="AU92">
            <v>43552</v>
          </cell>
          <cell r="AV92">
            <v>43552</v>
          </cell>
          <cell r="AW92">
            <v>43830</v>
          </cell>
          <cell r="AX92"/>
          <cell r="AY92" t="str">
            <v xml:space="preserve">1914-П-ИП/R </v>
          </cell>
        </row>
        <row r="93">
          <cell r="A93" t="str">
            <v>1.2.1.50</v>
          </cell>
          <cell r="B93" t="str">
            <v>1.2.1.50</v>
          </cell>
          <cell r="C93" t="str">
            <v>Реконструкция оборудования ТП-417</v>
          </cell>
          <cell r="D93"/>
          <cell r="E93"/>
          <cell r="F93"/>
          <cell r="G93"/>
          <cell r="H93"/>
          <cell r="I93"/>
          <cell r="J93"/>
          <cell r="K93"/>
          <cell r="L93"/>
          <cell r="M93"/>
          <cell r="N93"/>
          <cell r="O93"/>
          <cell r="P93" t="str">
            <v>работы</v>
          </cell>
          <cell r="Q93" t="str">
            <v>Реконструкция оборудования ТП - 417 ЭСК №27; КТПН-400*684 МП ДРСУ; КТПН-687</v>
          </cell>
          <cell r="R93" t="str">
            <v>ООО "СГЭС"</v>
          </cell>
          <cell r="S93">
            <v>5938.5159999999996</v>
          </cell>
          <cell r="T93" t="str">
            <v xml:space="preserve">РД № 12/18-173-ЭС, № 01/19-007-ЭС, № 01/19-008-ЭС </v>
          </cell>
          <cell r="U93">
            <v>5938.5159999999996</v>
          </cell>
          <cell r="V93" t="str">
            <v>ЗП у СМП</v>
          </cell>
          <cell r="W93" t="str">
            <v>ЗП у СМП</v>
          </cell>
          <cell r="X93" t="str">
            <v>в свободном доступе</v>
          </cell>
          <cell r="Y93">
            <v>2</v>
          </cell>
          <cell r="Z93" t="str">
            <v xml:space="preserve">ООО "ГЭС"
ООО "НПО "СИБЭЛЕКТРОЩИТ"
</v>
          </cell>
          <cell r="AA93" t="str">
            <v>1. 5938,52; 2. не указано (не допущен)</v>
          </cell>
          <cell r="AB93" t="str">
            <v>ООО "НПО "СИБЭЛЕКТРОЩИТ"</v>
          </cell>
          <cell r="AC93">
            <v>0</v>
          </cell>
          <cell r="AD93"/>
          <cell r="AE93">
            <v>5938.5159999999996</v>
          </cell>
          <cell r="AF93" t="str">
            <v>ООО "ГЭС"</v>
          </cell>
          <cell r="AG93">
            <v>7126.2191999999995</v>
          </cell>
          <cell r="AH93"/>
          <cell r="AI93">
            <v>31907730112</v>
          </cell>
          <cell r="AJ93" t="str">
            <v>https://zakupki.gov.ru</v>
          </cell>
          <cell r="AK93">
            <v>43559</v>
          </cell>
          <cell r="AL93">
            <v>43559</v>
          </cell>
          <cell r="AM93">
            <v>43567</v>
          </cell>
          <cell r="AN93" t="str">
            <v>751480/66 от 25.04.2019</v>
          </cell>
          <cell r="AO93"/>
          <cell r="AP93"/>
          <cell r="AQ93"/>
          <cell r="AR93"/>
          <cell r="AS93">
            <v>43593</v>
          </cell>
          <cell r="AT93">
            <v>43593</v>
          </cell>
          <cell r="AU93">
            <v>43593</v>
          </cell>
          <cell r="AV93">
            <v>43593</v>
          </cell>
          <cell r="AW93">
            <v>43830</v>
          </cell>
          <cell r="AX93"/>
          <cell r="AY93" t="str">
            <v xml:space="preserve">1938-П-ИП/R </v>
          </cell>
        </row>
        <row r="94">
          <cell r="A94" t="str">
            <v>1.2.1.63</v>
          </cell>
          <cell r="B94" t="str">
            <v>1.2.1.63</v>
          </cell>
          <cell r="C94" t="str">
            <v>ТП- 2х630 кВА мкр. А (взамен ТП-243)</v>
          </cell>
          <cell r="D94"/>
          <cell r="E94"/>
          <cell r="F94"/>
          <cell r="G94"/>
          <cell r="H94"/>
          <cell r="I94"/>
          <cell r="J94"/>
          <cell r="K94"/>
          <cell r="L94"/>
          <cell r="M94"/>
          <cell r="N94"/>
          <cell r="O94"/>
          <cell r="P94" t="str">
            <v>работы</v>
          </cell>
          <cell r="Q94" t="str">
            <v>выполнение работ по строительству ТП 2х630кВА мкр. А.</v>
          </cell>
          <cell r="R94" t="str">
            <v>ООО "СГЭС"</v>
          </cell>
          <cell r="S94">
            <v>7278.9030000000002</v>
          </cell>
          <cell r="T94" t="str">
            <v xml:space="preserve">РД № 12/18-162-ЭС </v>
          </cell>
          <cell r="U94">
            <v>7278.9030000000002</v>
          </cell>
          <cell r="V94" t="str">
            <v>ЗП у СМП</v>
          </cell>
          <cell r="W94" t="str">
            <v>ЗП у СМП</v>
          </cell>
          <cell r="X94" t="str">
            <v>в свободном доступе</v>
          </cell>
          <cell r="Y94">
            <v>1</v>
          </cell>
          <cell r="Z94" t="str">
            <v>ООО "ГЭС"</v>
          </cell>
          <cell r="AA94">
            <v>7278.9030000000002</v>
          </cell>
          <cell r="AB94">
            <v>0</v>
          </cell>
          <cell r="AC94">
            <v>0</v>
          </cell>
          <cell r="AD94"/>
          <cell r="AE94">
            <v>7278.9030000000002</v>
          </cell>
          <cell r="AF94" t="str">
            <v>ООО "ГЭС"</v>
          </cell>
          <cell r="AG94">
            <v>8734.6836000000003</v>
          </cell>
          <cell r="AH94"/>
          <cell r="AI94">
            <v>31907610349</v>
          </cell>
          <cell r="AJ94" t="str">
            <v>https://zakupki.gov.ru</v>
          </cell>
          <cell r="AK94">
            <v>43530</v>
          </cell>
          <cell r="AL94">
            <v>43530</v>
          </cell>
          <cell r="AM94">
            <v>43539</v>
          </cell>
          <cell r="AN94" t="str">
            <v>678155/38 от 18.03.2019</v>
          </cell>
          <cell r="AO94"/>
          <cell r="AP94"/>
          <cell r="AQ94"/>
          <cell r="AR94"/>
          <cell r="AS94">
            <v>43553</v>
          </cell>
          <cell r="AT94">
            <v>43553</v>
          </cell>
          <cell r="AU94">
            <v>43553</v>
          </cell>
          <cell r="AV94">
            <v>43553</v>
          </cell>
          <cell r="AW94">
            <v>43830</v>
          </cell>
          <cell r="AX94"/>
          <cell r="AY94" t="str">
            <v xml:space="preserve">1915-П-ИП/R </v>
          </cell>
        </row>
        <row r="95">
          <cell r="A95" t="str">
            <v>1.2.1.126</v>
          </cell>
          <cell r="B95" t="str">
            <v>1.2.1.126</v>
          </cell>
          <cell r="C95" t="str">
            <v xml:space="preserve">Реконструкция КТПН-614 </v>
          </cell>
          <cell r="D95"/>
          <cell r="E95"/>
          <cell r="F95"/>
          <cell r="G95"/>
          <cell r="H95"/>
          <cell r="I95"/>
          <cell r="J95"/>
          <cell r="K95"/>
          <cell r="L95"/>
          <cell r="M95"/>
          <cell r="N95"/>
          <cell r="O95"/>
          <cell r="P95"/>
          <cell r="Q95"/>
          <cell r="R95"/>
          <cell r="S95"/>
          <cell r="T95"/>
          <cell r="U95"/>
          <cell r="V95"/>
          <cell r="W95"/>
          <cell r="X95"/>
          <cell r="Y95"/>
          <cell r="Z95"/>
          <cell r="AA95"/>
          <cell r="AB95"/>
          <cell r="AC95"/>
          <cell r="AD95"/>
          <cell r="AE95"/>
          <cell r="AF95"/>
          <cell r="AG95"/>
          <cell r="AH95"/>
          <cell r="AI95"/>
          <cell r="AJ95"/>
          <cell r="AK95"/>
          <cell r="AL95"/>
          <cell r="AM95"/>
          <cell r="AN95"/>
          <cell r="AO95"/>
          <cell r="AP95"/>
          <cell r="AQ95"/>
          <cell r="AR95"/>
          <cell r="AS95"/>
          <cell r="AT95"/>
          <cell r="AU95"/>
          <cell r="AV95"/>
          <cell r="AW95"/>
          <cell r="AX95"/>
          <cell r="AY95"/>
        </row>
        <row r="96">
          <cell r="A96" t="str">
            <v>1.2.1.128</v>
          </cell>
          <cell r="B96" t="str">
            <v>1.2.1.128</v>
          </cell>
          <cell r="C96" t="str">
            <v>Реконструкция КТПН-691 п.Лесной   эск-2</v>
          </cell>
          <cell r="D96"/>
          <cell r="E96"/>
          <cell r="F96"/>
          <cell r="G96"/>
          <cell r="H96"/>
          <cell r="I96"/>
          <cell r="J96"/>
          <cell r="K96"/>
          <cell r="L96"/>
          <cell r="M96"/>
          <cell r="N96"/>
          <cell r="O96"/>
          <cell r="P96" t="str">
            <v>работы</v>
          </cell>
          <cell r="Q96" t="str">
            <v>Выполнение работ по реконструкции КТПН-656 ф.8 ул. Затонская 38 Ч. Мыс; КТПН-663 СМП-400; КТПН-690; КТПН-691 п. Лесной эск-2; КТПН-749.</v>
          </cell>
          <cell r="R96" t="str">
            <v>ООО "СГЭС"</v>
          </cell>
          <cell r="S96">
            <v>6886.1189999999997</v>
          </cell>
          <cell r="T96" t="str">
            <v xml:space="preserve">РД № 10/18-123-ЭС, № 10/18-124-ЭС, № 10/18-121-ЭС, № 10/18-105-ЭС, № 10/18-122-ЭС </v>
          </cell>
          <cell r="U96">
            <v>6886.1189999999997</v>
          </cell>
          <cell r="V96" t="str">
            <v>ЗП у СМП</v>
          </cell>
          <cell r="W96" t="str">
            <v>ЗП у СМП</v>
          </cell>
          <cell r="X96" t="str">
            <v>в свободном доступе</v>
          </cell>
          <cell r="Y96">
            <v>1</v>
          </cell>
          <cell r="Z96" t="str">
            <v>ООО "ГЭС"</v>
          </cell>
          <cell r="AA96">
            <v>6886.1189999999997</v>
          </cell>
          <cell r="AB96">
            <v>0</v>
          </cell>
          <cell r="AC96">
            <v>0</v>
          </cell>
          <cell r="AD96"/>
          <cell r="AE96">
            <v>6886.1189999999997</v>
          </cell>
          <cell r="AF96" t="str">
            <v>ООО "ГЭС"</v>
          </cell>
          <cell r="AG96">
            <v>8263.3427999999985</v>
          </cell>
          <cell r="AH96"/>
          <cell r="AI96">
            <v>31907684927</v>
          </cell>
          <cell r="AJ96" t="str">
            <v>https://zakupki.gov.ru</v>
          </cell>
          <cell r="AK96">
            <v>43550</v>
          </cell>
          <cell r="AL96">
            <v>43550</v>
          </cell>
          <cell r="AM96">
            <v>43558</v>
          </cell>
          <cell r="AN96" t="str">
            <v>724357/48 от 04.04.2019</v>
          </cell>
          <cell r="AO96"/>
          <cell r="AP96"/>
          <cell r="AQ96"/>
          <cell r="AR96"/>
          <cell r="AS96">
            <v>43571</v>
          </cell>
          <cell r="AT96">
            <v>43571</v>
          </cell>
          <cell r="AU96">
            <v>43571</v>
          </cell>
          <cell r="AV96">
            <v>43571</v>
          </cell>
          <cell r="AW96">
            <v>43830</v>
          </cell>
          <cell r="AX96"/>
          <cell r="AY96" t="str">
            <v xml:space="preserve">1922-П-ИП/R </v>
          </cell>
        </row>
        <row r="97">
          <cell r="A97" t="str">
            <v>1.2.1.132</v>
          </cell>
          <cell r="B97" t="str">
            <v>1.2.1.129</v>
          </cell>
          <cell r="C97" t="str">
            <v>Реконструкция Оборудования ТП-206</v>
          </cell>
          <cell r="D97"/>
          <cell r="E97"/>
          <cell r="F97"/>
          <cell r="G97"/>
          <cell r="H97"/>
          <cell r="I97"/>
          <cell r="J97"/>
          <cell r="K97"/>
          <cell r="L97"/>
          <cell r="M97"/>
          <cell r="N97"/>
          <cell r="O97"/>
          <cell r="P97" t="str">
            <v>работы</v>
          </cell>
          <cell r="Q97" t="str">
            <v>выполнение работ по реконструкции оборудования ТП-206,ТП-207.</v>
          </cell>
          <cell r="R97" t="str">
            <v>ООО "СГЭС"</v>
          </cell>
          <cell r="S97">
            <v>6405.8980000000001</v>
          </cell>
          <cell r="T97" t="str">
            <v xml:space="preserve">РД № 10/18-135-ЭС, № 10/18-136-ЭС   </v>
          </cell>
          <cell r="U97">
            <v>6405.8980000000001</v>
          </cell>
          <cell r="V97" t="str">
            <v>ЗП у СМП</v>
          </cell>
          <cell r="W97" t="str">
            <v>ЗП у СМП</v>
          </cell>
          <cell r="X97" t="str">
            <v>в свободном доступе</v>
          </cell>
          <cell r="Y97">
            <v>2</v>
          </cell>
          <cell r="Z97" t="str">
            <v xml:space="preserve">ООО "ГЭС"
ООО "НПО "СИБЭЛЕКТРОЩИТ"
</v>
          </cell>
          <cell r="AA97" t="str">
            <v xml:space="preserve">6 405,897;
5 576,03
</v>
          </cell>
          <cell r="AB97">
            <v>0</v>
          </cell>
          <cell r="AC97">
            <v>0</v>
          </cell>
          <cell r="AD97"/>
          <cell r="AE97">
            <v>6405.8969999999999</v>
          </cell>
          <cell r="AF97" t="str">
            <v>ООО "ГЭС"</v>
          </cell>
          <cell r="AG97">
            <v>7687.0763999999999</v>
          </cell>
          <cell r="AH97"/>
          <cell r="AI97">
            <v>31907600643</v>
          </cell>
          <cell r="AJ97" t="str">
            <v>https://zakupki.gov.ru</v>
          </cell>
          <cell r="AK97">
            <v>43528</v>
          </cell>
          <cell r="AL97">
            <v>43528</v>
          </cell>
          <cell r="AM97">
            <v>43537</v>
          </cell>
          <cell r="AN97" t="str">
            <v>672433/22 от 18.03.2020</v>
          </cell>
          <cell r="AO97"/>
          <cell r="AP97"/>
          <cell r="AQ97"/>
          <cell r="AR97"/>
          <cell r="AS97">
            <v>43553</v>
          </cell>
          <cell r="AT97">
            <v>43553</v>
          </cell>
          <cell r="AU97">
            <v>43553</v>
          </cell>
          <cell r="AV97">
            <v>43553</v>
          </cell>
          <cell r="AW97">
            <v>43830</v>
          </cell>
          <cell r="AX97"/>
          <cell r="AY97" t="str">
            <v xml:space="preserve">1916-П-ИП/R </v>
          </cell>
        </row>
        <row r="98">
          <cell r="A98" t="str">
            <v>1.2.1.133</v>
          </cell>
          <cell r="B98" t="str">
            <v>1.2.1.130</v>
          </cell>
          <cell r="C98" t="str">
            <v>Реконструкция Оборудования ТП - 317</v>
          </cell>
          <cell r="D98"/>
          <cell r="E98"/>
          <cell r="F98"/>
          <cell r="G98"/>
          <cell r="H98"/>
          <cell r="I98"/>
          <cell r="J98"/>
          <cell r="K98"/>
          <cell r="L98"/>
          <cell r="M98"/>
          <cell r="N98"/>
          <cell r="O98"/>
          <cell r="P98" t="str">
            <v>работы</v>
          </cell>
          <cell r="Q98" t="str">
            <v>выполнение работ по реконструкции оборудования ТП-311, ТП-314, ТП-317</v>
          </cell>
          <cell r="R98" t="str">
            <v>ООО "СГЭС"</v>
          </cell>
          <cell r="S98">
            <v>10278.677</v>
          </cell>
          <cell r="T98" t="str">
            <v>РД № 10/18-095-ЭС, № 10/18-096-ЭС, № 10/18-125-ЭС, № 11/18-143-ЭС</v>
          </cell>
          <cell r="U98">
            <v>10278.677</v>
          </cell>
          <cell r="V98" t="str">
            <v>ЗП у СМП</v>
          </cell>
          <cell r="W98" t="str">
            <v>ЗП у СМП</v>
          </cell>
          <cell r="X98" t="str">
            <v>в свободном доступе</v>
          </cell>
          <cell r="Y98">
            <v>1</v>
          </cell>
          <cell r="Z98" t="str">
            <v>ООО "ГЭС"</v>
          </cell>
          <cell r="AA98">
            <v>10278.677</v>
          </cell>
          <cell r="AB98">
            <v>0</v>
          </cell>
          <cell r="AC98">
            <v>0</v>
          </cell>
          <cell r="AD98"/>
          <cell r="AE98">
            <v>10278.677</v>
          </cell>
          <cell r="AF98" t="str">
            <v>ООО "ГЭС"</v>
          </cell>
          <cell r="AG98">
            <v>12334.412399999999</v>
          </cell>
          <cell r="AH98"/>
          <cell r="AI98">
            <v>31907569145</v>
          </cell>
          <cell r="AJ98" t="str">
            <v>https://zakupki.gov.ru</v>
          </cell>
          <cell r="AK98">
            <v>43521</v>
          </cell>
          <cell r="AL98">
            <v>43521</v>
          </cell>
          <cell r="AM98">
            <v>43539</v>
          </cell>
          <cell r="AN98" t="str">
            <v>656372/24 от 18.03.2019</v>
          </cell>
          <cell r="AO98"/>
          <cell r="AP98"/>
          <cell r="AQ98"/>
          <cell r="AR98"/>
          <cell r="AS98">
            <v>43553</v>
          </cell>
          <cell r="AT98">
            <v>43553</v>
          </cell>
          <cell r="AU98">
            <v>43553</v>
          </cell>
          <cell r="AV98">
            <v>43553</v>
          </cell>
          <cell r="AW98">
            <v>43830</v>
          </cell>
          <cell r="AX98"/>
          <cell r="AY98" t="str">
            <v xml:space="preserve">1917-П-ИП/R </v>
          </cell>
        </row>
        <row r="99">
          <cell r="A99" t="str">
            <v>1.2.1.134</v>
          </cell>
          <cell r="B99" t="str">
            <v>1.2.1.131</v>
          </cell>
          <cell r="C99" t="str">
            <v>Реконструкция Оборудования  ТП-472</v>
          </cell>
          <cell r="D99"/>
          <cell r="E99"/>
          <cell r="F99"/>
          <cell r="G99"/>
          <cell r="H99"/>
          <cell r="I99"/>
          <cell r="J99"/>
          <cell r="K99"/>
          <cell r="L99"/>
          <cell r="M99"/>
          <cell r="N99"/>
          <cell r="O99"/>
          <cell r="P99"/>
          <cell r="Q99"/>
          <cell r="R99"/>
          <cell r="S99"/>
          <cell r="T99"/>
          <cell r="U99"/>
          <cell r="V99"/>
          <cell r="W99"/>
          <cell r="X99"/>
          <cell r="Y99"/>
          <cell r="Z99"/>
          <cell r="AA99"/>
          <cell r="AB99"/>
          <cell r="AC99"/>
          <cell r="AD99"/>
          <cell r="AE99"/>
          <cell r="AF99"/>
          <cell r="AG99"/>
          <cell r="AH99"/>
          <cell r="AI99"/>
          <cell r="AJ99"/>
          <cell r="AK99"/>
          <cell r="AL99"/>
          <cell r="AM99"/>
          <cell r="AN99"/>
          <cell r="AO99"/>
          <cell r="AP99"/>
          <cell r="AQ99"/>
          <cell r="AR99"/>
          <cell r="AS99"/>
          <cell r="AT99"/>
          <cell r="AU99"/>
          <cell r="AV99"/>
          <cell r="AW99"/>
          <cell r="AX99"/>
          <cell r="AY99"/>
        </row>
        <row r="100">
          <cell r="A100" t="str">
            <v>1.2.1.135</v>
          </cell>
          <cell r="B100" t="str">
            <v>1.2.1.132</v>
          </cell>
          <cell r="C100" t="str">
            <v>Монтаж оборудования   ТП-512 пос. ПИКС  ЭСК № 25</v>
          </cell>
          <cell r="D100"/>
          <cell r="E100"/>
          <cell r="F100"/>
          <cell r="G100"/>
          <cell r="H100"/>
          <cell r="I100"/>
          <cell r="J100"/>
          <cell r="K100"/>
          <cell r="L100"/>
          <cell r="M100"/>
          <cell r="N100"/>
          <cell r="O100"/>
          <cell r="P100" t="str">
            <v>работы</v>
          </cell>
          <cell r="Q100" t="str">
            <v>выполнение работ по монтажу оборудования ТП - 512 пос. ПИКС ЭСК №25.</v>
          </cell>
          <cell r="R100" t="str">
            <v>ООО "СГЭС"</v>
          </cell>
          <cell r="S100">
            <v>4454.2790000000005</v>
          </cell>
          <cell r="T100" t="str">
            <v xml:space="preserve">РД № 09/18-088-ЭС   </v>
          </cell>
          <cell r="U100">
            <v>4454.2790000000005</v>
          </cell>
          <cell r="V100" t="str">
            <v>ЗП у СМП</v>
          </cell>
          <cell r="W100" t="str">
            <v>ЗП у СМП</v>
          </cell>
          <cell r="X100" t="str">
            <v>в свободном доступе</v>
          </cell>
          <cell r="Y100">
            <v>1</v>
          </cell>
          <cell r="Z100" t="str">
            <v>ООО "ГЭС"</v>
          </cell>
          <cell r="AA100">
            <v>4454.2790000000005</v>
          </cell>
          <cell r="AB100">
            <v>0</v>
          </cell>
          <cell r="AC100">
            <v>0</v>
          </cell>
          <cell r="AD100"/>
          <cell r="AE100">
            <v>4454.2790000000005</v>
          </cell>
          <cell r="AF100" t="str">
            <v>ООО "ГЭС"</v>
          </cell>
          <cell r="AG100">
            <v>5345.1348000000007</v>
          </cell>
          <cell r="AH100"/>
          <cell r="AI100">
            <v>31907715212</v>
          </cell>
          <cell r="AJ100" t="str">
            <v>https://zakupki.gov.ru</v>
          </cell>
          <cell r="AK100">
            <v>43556</v>
          </cell>
          <cell r="AL100">
            <v>43556</v>
          </cell>
          <cell r="AM100">
            <v>43564</v>
          </cell>
          <cell r="AN100" t="str">
            <v>741590/58 от 16.04.2019</v>
          </cell>
          <cell r="AO100"/>
          <cell r="AP100"/>
          <cell r="AQ100"/>
          <cell r="AR100"/>
          <cell r="AS100">
            <v>43585</v>
          </cell>
          <cell r="AT100">
            <v>43585</v>
          </cell>
          <cell r="AU100">
            <v>43585</v>
          </cell>
          <cell r="AV100">
            <v>43585</v>
          </cell>
          <cell r="AW100">
            <v>43799</v>
          </cell>
          <cell r="AX100"/>
          <cell r="AY100" t="str">
            <v xml:space="preserve">1926-П-ИП/R </v>
          </cell>
        </row>
        <row r="101">
          <cell r="A101" t="str">
            <v>1.2.1.136</v>
          </cell>
          <cell r="B101" t="str">
            <v>1.2.1.133</v>
          </cell>
          <cell r="C101" t="str">
            <v>Реконструкция КТПН-687</v>
          </cell>
          <cell r="D101"/>
          <cell r="E101"/>
          <cell r="F101"/>
          <cell r="G101"/>
          <cell r="H101"/>
          <cell r="I101"/>
          <cell r="J101"/>
          <cell r="K101"/>
          <cell r="L101"/>
          <cell r="M101"/>
          <cell r="N101"/>
          <cell r="O101"/>
          <cell r="P101" t="str">
            <v>работы</v>
          </cell>
          <cell r="Q101" t="str">
            <v>Реконструкция оборудования ТП - 417 ЭСК №27; КТПН-400*684 МП ДРСУ; КТПН-687</v>
          </cell>
          <cell r="R101" t="str">
            <v>ООО "СГЭС"</v>
          </cell>
          <cell r="S101">
            <v>5938.5159999999996</v>
          </cell>
          <cell r="T101" t="str">
            <v xml:space="preserve">РД № 12/18-173-ЭС, № 01/19-007-ЭС, № 01/19-008-ЭС </v>
          </cell>
          <cell r="U101">
            <v>5938.5159999999996</v>
          </cell>
          <cell r="V101" t="str">
            <v>ЗП у СМП</v>
          </cell>
          <cell r="W101" t="str">
            <v>ЗП у СМП</v>
          </cell>
          <cell r="X101" t="str">
            <v>в свободном доступе</v>
          </cell>
          <cell r="Y101">
            <v>2</v>
          </cell>
          <cell r="Z101" t="str">
            <v xml:space="preserve">ООО "ГЭС"
ООО "НПО "СИБЭЛЕКТРОЩИТ"
</v>
          </cell>
          <cell r="AA101" t="str">
            <v>1. 5938,52; 2. не указано (не допущен)</v>
          </cell>
          <cell r="AB101" t="str">
            <v>ООО "НПО "СИБЭЛЕКТРОЩИТ"</v>
          </cell>
          <cell r="AC101">
            <v>0</v>
          </cell>
          <cell r="AD101"/>
          <cell r="AE101">
            <v>5938.5159999999996</v>
          </cell>
          <cell r="AF101" t="str">
            <v>ООО "ГЭС"</v>
          </cell>
          <cell r="AG101">
            <v>7126.2191999999995</v>
          </cell>
          <cell r="AH101"/>
          <cell r="AI101">
            <v>31907730112</v>
          </cell>
          <cell r="AJ101" t="str">
            <v>https://zakupki.gov.ru</v>
          </cell>
          <cell r="AK101">
            <v>43559</v>
          </cell>
          <cell r="AL101">
            <v>43559</v>
          </cell>
          <cell r="AM101">
            <v>43567</v>
          </cell>
          <cell r="AN101" t="str">
            <v>751480/66 от 25.04.2019</v>
          </cell>
          <cell r="AO101"/>
          <cell r="AP101"/>
          <cell r="AQ101"/>
          <cell r="AR101"/>
          <cell r="AS101">
            <v>43593</v>
          </cell>
          <cell r="AT101">
            <v>43593</v>
          </cell>
          <cell r="AU101">
            <v>43593</v>
          </cell>
          <cell r="AV101">
            <v>43593</v>
          </cell>
          <cell r="AW101">
            <v>43830</v>
          </cell>
          <cell r="AX101"/>
          <cell r="AY101" t="str">
            <v xml:space="preserve">1938-П-ИП/R </v>
          </cell>
        </row>
        <row r="102">
          <cell r="A102" t="str">
            <v>1.2.1.137</v>
          </cell>
          <cell r="B102" t="str">
            <v>1.2.1.134</v>
          </cell>
          <cell r="C102" t="str">
            <v>Реконструкция КТПН-400*684 МП ДРСУ</v>
          </cell>
          <cell r="D102"/>
          <cell r="E102"/>
          <cell r="F102"/>
          <cell r="G102"/>
          <cell r="H102"/>
          <cell r="I102"/>
          <cell r="J102"/>
          <cell r="K102"/>
          <cell r="L102"/>
          <cell r="M102"/>
          <cell r="N102"/>
          <cell r="O102"/>
          <cell r="P102" t="str">
            <v>работы</v>
          </cell>
          <cell r="Q102" t="str">
            <v>Реконструкция оборудования ТП - 417 ЭСК №27; КТПН-400*684 МП ДРСУ; КТПН-687</v>
          </cell>
          <cell r="R102" t="str">
            <v>ООО "СГЭС"</v>
          </cell>
          <cell r="S102">
            <v>5938.5159999999996</v>
          </cell>
          <cell r="T102" t="str">
            <v xml:space="preserve">РД № 12/18-173-ЭС, № 01/19-007-ЭС, № 01/19-008-ЭС </v>
          </cell>
          <cell r="U102">
            <v>5938.5159999999996</v>
          </cell>
          <cell r="V102" t="str">
            <v>ЗП у СМП</v>
          </cell>
          <cell r="W102" t="str">
            <v>ЗП у СМП</v>
          </cell>
          <cell r="X102" t="str">
            <v>в свободном доступе</v>
          </cell>
          <cell r="Y102">
            <v>2</v>
          </cell>
          <cell r="Z102" t="str">
            <v xml:space="preserve">ООО "ГЭС"
ООО "НПО "СИБЭЛЕКТРОЩИТ"
</v>
          </cell>
          <cell r="AA102" t="str">
            <v>1. 5938,52; 2. не указано (не допущен)</v>
          </cell>
          <cell r="AB102" t="str">
            <v>ООО "НПО "СИБЭЛЕКТРОЩИТ"</v>
          </cell>
          <cell r="AC102">
            <v>0</v>
          </cell>
          <cell r="AD102"/>
          <cell r="AE102">
            <v>5938.5159999999996</v>
          </cell>
          <cell r="AF102" t="str">
            <v>ООО "ГЭС"</v>
          </cell>
          <cell r="AG102">
            <v>7126.2191999999995</v>
          </cell>
          <cell r="AH102"/>
          <cell r="AI102">
            <v>31907730112</v>
          </cell>
          <cell r="AJ102" t="str">
            <v>https://zakupki.gov.ru</v>
          </cell>
          <cell r="AK102">
            <v>43559</v>
          </cell>
          <cell r="AL102">
            <v>43559</v>
          </cell>
          <cell r="AM102">
            <v>43567</v>
          </cell>
          <cell r="AN102" t="str">
            <v>751480/66 от 25.04.2019</v>
          </cell>
          <cell r="AO102"/>
          <cell r="AP102"/>
          <cell r="AQ102"/>
          <cell r="AR102"/>
          <cell r="AS102">
            <v>43593</v>
          </cell>
          <cell r="AT102">
            <v>43593</v>
          </cell>
          <cell r="AU102">
            <v>43593</v>
          </cell>
          <cell r="AV102">
            <v>43593</v>
          </cell>
          <cell r="AW102">
            <v>43830</v>
          </cell>
          <cell r="AX102"/>
          <cell r="AY102" t="str">
            <v xml:space="preserve">1938-П-ИП/R </v>
          </cell>
        </row>
        <row r="103">
          <cell r="A103" t="str">
            <v>1.2.1.138</v>
          </cell>
          <cell r="B103" t="str">
            <v>1.2.1.135</v>
          </cell>
          <cell r="C103" t="str">
            <v>Реконструкция КТПН-656 ф.8 ул Затонская 38 Ч.Мыс</v>
          </cell>
          <cell r="D103"/>
          <cell r="E103"/>
          <cell r="F103"/>
          <cell r="G103"/>
          <cell r="H103"/>
          <cell r="I103"/>
          <cell r="J103"/>
          <cell r="K103"/>
          <cell r="L103"/>
          <cell r="M103"/>
          <cell r="N103"/>
          <cell r="O103"/>
          <cell r="P103" t="str">
            <v>работы</v>
          </cell>
          <cell r="Q103" t="str">
            <v>Выполнение работ по реконструкции КТПН-656 ф.8 ул. Затонская 38 Ч. Мыс; КТПН-663 СМП-400; КТПН-690; КТПН-691 п. Лесной эск-2; КТПН-749.</v>
          </cell>
          <cell r="R103" t="str">
            <v>ООО "СГЭС"</v>
          </cell>
          <cell r="S103">
            <v>6886.1189999999997</v>
          </cell>
          <cell r="T103" t="str">
            <v xml:space="preserve">РД № 10/18-123-ЭС, № 10/18-124-ЭС, № 10/18-121-ЭС, № 10/18-105-ЭС, № 10/18-122-ЭС </v>
          </cell>
          <cell r="U103">
            <v>6886.1189999999997</v>
          </cell>
          <cell r="V103" t="str">
            <v>ЗП у СМП</v>
          </cell>
          <cell r="W103" t="str">
            <v>ЗП у СМП</v>
          </cell>
          <cell r="X103" t="str">
            <v>в свободном доступе</v>
          </cell>
          <cell r="Y103">
            <v>1</v>
          </cell>
          <cell r="Z103" t="str">
            <v>ООО "ГЭС"</v>
          </cell>
          <cell r="AA103">
            <v>6886.1189999999997</v>
          </cell>
          <cell r="AB103">
            <v>0</v>
          </cell>
          <cell r="AC103">
            <v>0</v>
          </cell>
          <cell r="AD103"/>
          <cell r="AE103">
            <v>6886.1189999999997</v>
          </cell>
          <cell r="AF103" t="str">
            <v>ООО "ГЭС"</v>
          </cell>
          <cell r="AG103">
            <v>8263.3427999999985</v>
          </cell>
          <cell r="AH103"/>
          <cell r="AI103">
            <v>31907684927</v>
          </cell>
          <cell r="AJ103" t="str">
            <v>https://zakupki.gov.ru</v>
          </cell>
          <cell r="AK103">
            <v>43550</v>
          </cell>
          <cell r="AL103">
            <v>43550</v>
          </cell>
          <cell r="AM103">
            <v>43558</v>
          </cell>
          <cell r="AN103" t="str">
            <v>724357/48 от 04.04.2019</v>
          </cell>
          <cell r="AO103"/>
          <cell r="AP103"/>
          <cell r="AQ103"/>
          <cell r="AR103"/>
          <cell r="AS103">
            <v>43571</v>
          </cell>
          <cell r="AT103">
            <v>43571</v>
          </cell>
          <cell r="AU103">
            <v>43571</v>
          </cell>
          <cell r="AV103">
            <v>43571</v>
          </cell>
          <cell r="AW103">
            <v>43830</v>
          </cell>
          <cell r="AX103"/>
          <cell r="AY103" t="str">
            <v xml:space="preserve">1922-П-ИП/R </v>
          </cell>
        </row>
        <row r="104">
          <cell r="A104" t="str">
            <v>1.2.2.11</v>
          </cell>
          <cell r="B104" t="str">
            <v>1.2.1.136</v>
          </cell>
          <cell r="C104" t="str">
            <v>Реконструкция КТПН-663 СМП 400</v>
          </cell>
          <cell r="D104"/>
          <cell r="E104"/>
          <cell r="F104"/>
          <cell r="G104"/>
          <cell r="H104"/>
          <cell r="I104"/>
          <cell r="J104"/>
          <cell r="K104"/>
          <cell r="L104"/>
          <cell r="M104"/>
          <cell r="N104"/>
          <cell r="O104"/>
          <cell r="P104" t="str">
            <v>работы</v>
          </cell>
          <cell r="Q104" t="str">
            <v>Выполнение работ по реконструкции КТПН-656 ф.8 ул. Затонская 38 Ч. Мыс; КТПН-663 СМП-400; КТПН-690; КТПН-691 п. Лесной эск-2; КТПН-749.</v>
          </cell>
          <cell r="R104" t="str">
            <v>ООО "СГЭС"</v>
          </cell>
          <cell r="S104">
            <v>6886.1189999999997</v>
          </cell>
          <cell r="T104" t="str">
            <v xml:space="preserve">РД № 10/18-123-ЭС, № 10/18-124-ЭС, № 10/18-121-ЭС, № 10/18-105-ЭС, № 10/18-122-ЭС </v>
          </cell>
          <cell r="U104">
            <v>6886.1189999999997</v>
          </cell>
          <cell r="V104" t="str">
            <v>ЗП у СМП</v>
          </cell>
          <cell r="W104" t="str">
            <v>ЗП у СМП</v>
          </cell>
          <cell r="X104" t="str">
            <v>в свободном доступе</v>
          </cell>
          <cell r="Y104">
            <v>1</v>
          </cell>
          <cell r="Z104" t="str">
            <v>ООО "ГЭС"</v>
          </cell>
          <cell r="AA104">
            <v>6886.1189999999997</v>
          </cell>
          <cell r="AB104">
            <v>0</v>
          </cell>
          <cell r="AC104">
            <v>0</v>
          </cell>
          <cell r="AD104"/>
          <cell r="AE104">
            <v>6886.1189999999997</v>
          </cell>
          <cell r="AF104" t="str">
            <v>ООО "ГЭС"</v>
          </cell>
          <cell r="AG104">
            <v>8263.3427999999985</v>
          </cell>
          <cell r="AH104"/>
          <cell r="AI104">
            <v>31907684927</v>
          </cell>
          <cell r="AJ104" t="str">
            <v>https://zakupki.gov.ru</v>
          </cell>
          <cell r="AK104">
            <v>43550</v>
          </cell>
          <cell r="AL104">
            <v>43550</v>
          </cell>
          <cell r="AM104">
            <v>43558</v>
          </cell>
          <cell r="AN104" t="str">
            <v>724357/48 от 04.04.2019</v>
          </cell>
          <cell r="AO104"/>
          <cell r="AP104"/>
          <cell r="AQ104"/>
          <cell r="AR104"/>
          <cell r="AS104">
            <v>43571</v>
          </cell>
          <cell r="AT104">
            <v>43571</v>
          </cell>
          <cell r="AU104">
            <v>43571</v>
          </cell>
          <cell r="AV104">
            <v>43571</v>
          </cell>
          <cell r="AW104">
            <v>43830</v>
          </cell>
          <cell r="AX104"/>
          <cell r="AY104" t="str">
            <v xml:space="preserve">1922-П-ИП/R </v>
          </cell>
        </row>
        <row r="105">
          <cell r="A105" t="str">
            <v>1.2.2.47.7</v>
          </cell>
          <cell r="B105" t="str">
            <v>1.2.1.137</v>
          </cell>
          <cell r="C105" t="str">
            <v>Реконструкция КТПН-690</v>
          </cell>
          <cell r="D105"/>
          <cell r="E105"/>
          <cell r="F105"/>
          <cell r="G105"/>
          <cell r="H105"/>
          <cell r="I105"/>
          <cell r="J105"/>
          <cell r="K105"/>
          <cell r="L105"/>
          <cell r="M105"/>
          <cell r="N105"/>
          <cell r="O105"/>
          <cell r="P105" t="str">
            <v>работы</v>
          </cell>
          <cell r="Q105" t="str">
            <v>Выполнение работ по реконструкции КТПН-656 ф.8 ул. Затонская 38 Ч. Мыс; КТПН-663 СМП-400; КТПН-690; КТПН-691 п. Лесной эск-2; КТПН-749.</v>
          </cell>
          <cell r="R105" t="str">
            <v>ООО "СГЭС"</v>
          </cell>
          <cell r="S105">
            <v>6886.1189999999997</v>
          </cell>
          <cell r="T105" t="str">
            <v xml:space="preserve">РД № 10/18-123-ЭС, № 10/18-124-ЭС, № 10/18-121-ЭС, № 10/18-105-ЭС, № 10/18-122-ЭС </v>
          </cell>
          <cell r="U105">
            <v>6886.1189999999997</v>
          </cell>
          <cell r="V105" t="str">
            <v>ЗП у СМП</v>
          </cell>
          <cell r="W105" t="str">
            <v>ЗП у СМП</v>
          </cell>
          <cell r="X105" t="str">
            <v>в свободном доступе</v>
          </cell>
          <cell r="Y105">
            <v>1</v>
          </cell>
          <cell r="Z105" t="str">
            <v>ООО "ГЭС"</v>
          </cell>
          <cell r="AA105">
            <v>6886.1189999999997</v>
          </cell>
          <cell r="AB105">
            <v>0</v>
          </cell>
          <cell r="AC105">
            <v>0</v>
          </cell>
          <cell r="AD105"/>
          <cell r="AE105">
            <v>6886.1189999999997</v>
          </cell>
          <cell r="AF105" t="str">
            <v>ООО "ГЭС"</v>
          </cell>
          <cell r="AG105">
            <v>8263.3427999999985</v>
          </cell>
          <cell r="AH105"/>
          <cell r="AI105">
            <v>31907684927</v>
          </cell>
          <cell r="AJ105" t="str">
            <v>https://zakupki.gov.ru</v>
          </cell>
          <cell r="AK105">
            <v>43550</v>
          </cell>
          <cell r="AL105">
            <v>43550</v>
          </cell>
          <cell r="AM105">
            <v>43558</v>
          </cell>
          <cell r="AN105" t="str">
            <v>724357/48 от 04.04.2019</v>
          </cell>
          <cell r="AO105"/>
          <cell r="AP105"/>
          <cell r="AQ105"/>
          <cell r="AR105"/>
          <cell r="AS105">
            <v>43571</v>
          </cell>
          <cell r="AT105">
            <v>43571</v>
          </cell>
          <cell r="AU105">
            <v>43571</v>
          </cell>
          <cell r="AV105">
            <v>43571</v>
          </cell>
          <cell r="AW105">
            <v>43830</v>
          </cell>
          <cell r="AX105"/>
          <cell r="AY105" t="str">
            <v xml:space="preserve">1922-П-ИП/R </v>
          </cell>
        </row>
        <row r="106">
          <cell r="A106" t="str">
            <v>1.2.2.47.8</v>
          </cell>
          <cell r="B106" t="str">
            <v>1.2.1.138</v>
          </cell>
          <cell r="C106" t="str">
            <v>Реконструкция КТПН-749</v>
          </cell>
          <cell r="D106"/>
          <cell r="E106"/>
          <cell r="F106"/>
          <cell r="G106"/>
          <cell r="H106"/>
          <cell r="I106"/>
          <cell r="J106"/>
          <cell r="K106"/>
          <cell r="L106"/>
          <cell r="M106"/>
          <cell r="N106"/>
          <cell r="O106"/>
          <cell r="P106" t="str">
            <v>работы</v>
          </cell>
          <cell r="Q106" t="str">
            <v>Выполнение работ по реконструкции КТПН-656 ф.8 ул. Затонская 38 Ч. Мыс; КТПН-663 СМП-400; КТПН-690; КТПН-691 п. Лесной эск-2; КТПН-749.</v>
          </cell>
          <cell r="R106" t="str">
            <v>ООО "СГЭС"</v>
          </cell>
          <cell r="S106">
            <v>6886.1189999999997</v>
          </cell>
          <cell r="T106" t="str">
            <v xml:space="preserve">РД № 10/18-123-ЭС, № 10/18-124-ЭС, № 10/18-121-ЭС, № 10/18-105-ЭС, № 10/18-122-ЭС </v>
          </cell>
          <cell r="U106">
            <v>6886.1189999999997</v>
          </cell>
          <cell r="V106" t="str">
            <v>ЗП у СМП</v>
          </cell>
          <cell r="W106" t="str">
            <v>ЗП у СМП</v>
          </cell>
          <cell r="X106" t="str">
            <v>в свободном доступе</v>
          </cell>
          <cell r="Y106">
            <v>1</v>
          </cell>
          <cell r="Z106" t="str">
            <v>ООО "ГЭС"</v>
          </cell>
          <cell r="AA106">
            <v>6886.1189999999997</v>
          </cell>
          <cell r="AB106">
            <v>0</v>
          </cell>
          <cell r="AC106">
            <v>0</v>
          </cell>
          <cell r="AD106"/>
          <cell r="AE106">
            <v>6886.1189999999997</v>
          </cell>
          <cell r="AF106" t="str">
            <v>ООО "ГЭС"</v>
          </cell>
          <cell r="AG106">
            <v>8263.3427999999985</v>
          </cell>
          <cell r="AH106"/>
          <cell r="AI106">
            <v>31907684927</v>
          </cell>
          <cell r="AJ106" t="str">
            <v>https://zakupki.gov.ru</v>
          </cell>
          <cell r="AK106">
            <v>43550</v>
          </cell>
          <cell r="AL106">
            <v>43550</v>
          </cell>
          <cell r="AM106">
            <v>43558</v>
          </cell>
          <cell r="AN106" t="str">
            <v>724357/48 от 04.04.2019</v>
          </cell>
          <cell r="AO106"/>
          <cell r="AP106"/>
          <cell r="AQ106"/>
          <cell r="AR106"/>
          <cell r="AS106">
            <v>43571</v>
          </cell>
          <cell r="AT106">
            <v>43571</v>
          </cell>
          <cell r="AU106">
            <v>43571</v>
          </cell>
          <cell r="AV106">
            <v>43571</v>
          </cell>
          <cell r="AW106">
            <v>43830</v>
          </cell>
          <cell r="AX106"/>
          <cell r="AY106" t="str">
            <v xml:space="preserve">1922-П-ИП/R </v>
          </cell>
        </row>
        <row r="107">
          <cell r="A107">
            <v>0</v>
          </cell>
          <cell r="B107" t="str">
            <v>1.2.2.11</v>
          </cell>
          <cell r="C107" t="str">
            <v>Реконструкция  КЛ-10кв ТП-277 ТП-279</v>
          </cell>
          <cell r="D107"/>
          <cell r="E107"/>
          <cell r="F107"/>
          <cell r="G107"/>
          <cell r="H107"/>
          <cell r="I107"/>
          <cell r="J107"/>
          <cell r="K107"/>
          <cell r="L107"/>
          <cell r="M107"/>
          <cell r="N107"/>
          <cell r="O107"/>
          <cell r="P107" t="str">
            <v>работы</v>
          </cell>
          <cell r="Q107" t="str">
            <v xml:space="preserve">выполнение работ по реконструкции КЛ-0,4кВ ТП-246 Дзерж.6; реконструкции КЛ-0,4кВ ТП-262 мкр.7а Декабристов, 12; реконструкции КЛ-10кВ ТП-277 - ТП-279; реконструкции оборудования РП - 120 Югорская 7; реконструкции оборудования РП-154.    </v>
          </cell>
          <cell r="R107" t="str">
            <v>ООО "СГЭС"</v>
          </cell>
          <cell r="S107">
            <v>6561.0320000000002</v>
          </cell>
          <cell r="T107" t="str">
            <v xml:space="preserve">РД № 09/18-076-ЭС, № 09/18-075-ЭС, № 12/18-168-ЭС, № 02/19-013-ЭС, № 02/19-015-ЭС </v>
          </cell>
          <cell r="U107">
            <v>6561.0320000000002</v>
          </cell>
          <cell r="V107" t="str">
            <v>ЗП у СМП</v>
          </cell>
          <cell r="W107" t="str">
            <v>ЗП у СМП</v>
          </cell>
          <cell r="X107" t="str">
            <v>в свободном доступе</v>
          </cell>
          <cell r="Y107">
            <v>1</v>
          </cell>
          <cell r="Z107" t="str">
            <v>ООО "ГЭС"</v>
          </cell>
          <cell r="AA107">
            <v>6561.0320000000002</v>
          </cell>
          <cell r="AB107">
            <v>0</v>
          </cell>
          <cell r="AC107">
            <v>0</v>
          </cell>
          <cell r="AD107"/>
          <cell r="AE107">
            <v>6561.0320000000002</v>
          </cell>
          <cell r="AF107" t="str">
            <v>ООО "ГЭС"</v>
          </cell>
          <cell r="AG107">
            <v>7873.2384000000002</v>
          </cell>
          <cell r="AH107"/>
          <cell r="AI107">
            <v>31907697998</v>
          </cell>
          <cell r="AJ107" t="str">
            <v>https://zakupki.gov.ru</v>
          </cell>
          <cell r="AK107">
            <v>43552</v>
          </cell>
          <cell r="AL107">
            <v>43552</v>
          </cell>
          <cell r="AM107">
            <v>43560</v>
          </cell>
          <cell r="AN107" t="str">
            <v>732807/54 от 08.04.2019</v>
          </cell>
          <cell r="AO107"/>
          <cell r="AP107"/>
          <cell r="AQ107"/>
          <cell r="AR107"/>
          <cell r="AS107">
            <v>43580</v>
          </cell>
          <cell r="AT107">
            <v>43580</v>
          </cell>
          <cell r="AU107">
            <v>43580</v>
          </cell>
          <cell r="AV107">
            <v>43580</v>
          </cell>
          <cell r="AW107">
            <v>43738</v>
          </cell>
          <cell r="AX107"/>
          <cell r="AY107" t="str">
            <v xml:space="preserve">1925-П-ИП/R </v>
          </cell>
        </row>
        <row r="108">
          <cell r="A108" t="str">
            <v>1.2.2.47.9</v>
          </cell>
          <cell r="B108" t="str">
            <v>1.2.2.47.7</v>
          </cell>
          <cell r="C108" t="str">
            <v>Реконструкция КЛ-10кв  ТП-343 ТП-345</v>
          </cell>
          <cell r="D108"/>
          <cell r="E108"/>
          <cell r="F108"/>
          <cell r="G108"/>
          <cell r="H108"/>
          <cell r="I108"/>
          <cell r="J108"/>
          <cell r="K108"/>
          <cell r="L108"/>
          <cell r="M108"/>
          <cell r="N108"/>
          <cell r="O108"/>
          <cell r="P108" t="str">
            <v>работы</v>
          </cell>
          <cell r="Q108" t="str">
            <v>выполнение работ по реконструкции сетей электроснабжения 10 кВ; 0,4 кВ (ТП-343 ТП-345, ТП-205, ТП-513, ТП-504, ТП-501, ТП-505, ТП-504, РП-105, ТП-401,БКТП-328, РП-105)</v>
          </cell>
          <cell r="R108" t="str">
            <v>ООО "СГЭС"</v>
          </cell>
          <cell r="S108">
            <v>4706.2479999999996</v>
          </cell>
          <cell r="T108" t="str">
            <v xml:space="preserve">РД № 09/18-087-ЭС, № 10/18-103-ЭС, № 08/16-056-ЭС, № 10/16-083-ЭС, № 09/17-041-ЭС, № 09/17-042-ЭС, № 09/17-039-ЭС, № 08/18-067-ЭС </v>
          </cell>
          <cell r="U108">
            <v>4706.2479999999996</v>
          </cell>
          <cell r="V108" t="str">
            <v>ЗП у СМП</v>
          </cell>
          <cell r="W108" t="str">
            <v>ЗП у СМП</v>
          </cell>
          <cell r="X108" t="str">
            <v>в свободном доступе</v>
          </cell>
          <cell r="Y108">
            <v>1</v>
          </cell>
          <cell r="Z108" t="str">
            <v>ООО "ГЭС"</v>
          </cell>
          <cell r="AA108">
            <v>4706.2479999999996</v>
          </cell>
          <cell r="AB108">
            <v>0</v>
          </cell>
          <cell r="AC108">
            <v>0</v>
          </cell>
          <cell r="AD108"/>
          <cell r="AE108">
            <v>4706.2479999999996</v>
          </cell>
          <cell r="AF108" t="str">
            <v>ООО "ГЭС"</v>
          </cell>
          <cell r="AG108">
            <v>5647.4975999999997</v>
          </cell>
          <cell r="AH108"/>
          <cell r="AI108">
            <v>31907558330</v>
          </cell>
          <cell r="AJ108" t="str">
            <v>https://zakupki.gov.ru</v>
          </cell>
          <cell r="AK108">
            <v>43517</v>
          </cell>
          <cell r="AL108">
            <v>43517</v>
          </cell>
          <cell r="AM108">
            <v>43525</v>
          </cell>
          <cell r="AN108" t="str">
            <v>650464/26 от 05.03.2019</v>
          </cell>
          <cell r="AO108"/>
          <cell r="AP108"/>
          <cell r="AQ108"/>
          <cell r="AR108"/>
          <cell r="AS108">
            <v>43542</v>
          </cell>
          <cell r="AT108">
            <v>43542</v>
          </cell>
          <cell r="AU108">
            <v>43542</v>
          </cell>
          <cell r="AV108">
            <v>43542</v>
          </cell>
          <cell r="AW108">
            <v>43769</v>
          </cell>
          <cell r="AX108"/>
          <cell r="AY108" t="str">
            <v xml:space="preserve">1905-П-ИП/R </v>
          </cell>
        </row>
        <row r="109">
          <cell r="A109" t="str">
            <v>1.2.2.47.10</v>
          </cell>
          <cell r="B109" t="str">
            <v>1.2.2.47.8</v>
          </cell>
          <cell r="C109" t="str">
            <v>Реконструкция 2КЛ-10кВ от РП-149 до оп.№9 ВЛ-10кВ РП-129</v>
          </cell>
          <cell r="D109"/>
          <cell r="E109"/>
          <cell r="F109"/>
          <cell r="G109"/>
          <cell r="H109"/>
          <cell r="I109"/>
          <cell r="J109"/>
          <cell r="K109"/>
          <cell r="L109"/>
          <cell r="M109"/>
          <cell r="N109"/>
          <cell r="O109"/>
          <cell r="P109" t="str">
            <v>работы</v>
          </cell>
          <cell r="Q109" t="str">
            <v>выполнение работ по реконструкции сетей электроснабжения 10 кВ, 0,4 кВ.</v>
          </cell>
          <cell r="R109" t="str">
            <v>ООО "СГЭС"</v>
          </cell>
          <cell r="S109">
            <v>5083.1949999999997</v>
          </cell>
          <cell r="T109" t="str">
            <v xml:space="preserve">РД № 10/18-102-ЭС, № 09/18-092-ЭС, № 08/18-064-ЭС, № 08/18-065-ЭС, № 08/18-063-ЭС, № 10/18-116-ЭС </v>
          </cell>
          <cell r="U109">
            <v>5083.1949999999997</v>
          </cell>
          <cell r="V109" t="str">
            <v>ЗП у СМП</v>
          </cell>
          <cell r="W109" t="str">
            <v>ЗП у СМП</v>
          </cell>
          <cell r="X109" t="str">
            <v>в свободном доступе</v>
          </cell>
          <cell r="Y109">
            <v>1</v>
          </cell>
          <cell r="Z109" t="str">
            <v>ООО "ГЭС"</v>
          </cell>
          <cell r="AA109">
            <v>5083.1949999999997</v>
          </cell>
          <cell r="AB109">
            <v>0</v>
          </cell>
          <cell r="AC109">
            <v>0</v>
          </cell>
          <cell r="AD109"/>
          <cell r="AE109">
            <v>5083.1949999999997</v>
          </cell>
          <cell r="AF109" t="str">
            <v>ООО "ГЭС"</v>
          </cell>
          <cell r="AG109">
            <v>6099.8339999999998</v>
          </cell>
          <cell r="AH109"/>
          <cell r="AI109">
            <v>31907558078</v>
          </cell>
          <cell r="AJ109" t="str">
            <v>https://zakupki.gov.ru</v>
          </cell>
          <cell r="AK109">
            <v>43517</v>
          </cell>
          <cell r="AL109">
            <v>43517</v>
          </cell>
          <cell r="AM109">
            <v>43525</v>
          </cell>
          <cell r="AN109" t="str">
            <v>650353/25 от 05.03.2019</v>
          </cell>
          <cell r="AO109"/>
          <cell r="AP109"/>
          <cell r="AQ109"/>
          <cell r="AR109"/>
          <cell r="AS109" t="str">
            <v xml:space="preserve"> 19.03.19</v>
          </cell>
          <cell r="AT109" t="str">
            <v xml:space="preserve"> 19.03.19</v>
          </cell>
          <cell r="AU109" t="str">
            <v xml:space="preserve"> 19.03.19</v>
          </cell>
          <cell r="AV109" t="str">
            <v xml:space="preserve"> 19.03.19</v>
          </cell>
          <cell r="AW109">
            <v>43769</v>
          </cell>
          <cell r="AX109"/>
          <cell r="AY109" t="str">
            <v>1904-П-ИП/R</v>
          </cell>
        </row>
        <row r="110">
          <cell r="A110" t="str">
            <v>1.2.2.47.11</v>
          </cell>
          <cell r="B110"/>
          <cell r="C110" t="str">
            <v>Строительство КЛ-6 кв от опоры 89/1 фидер 23 ПС Строительная- КТПН-671</v>
          </cell>
          <cell r="D110"/>
          <cell r="E110"/>
          <cell r="F110"/>
          <cell r="G110"/>
          <cell r="H110"/>
          <cell r="I110"/>
          <cell r="J110"/>
          <cell r="K110"/>
          <cell r="L110"/>
          <cell r="M110"/>
          <cell r="N110"/>
          <cell r="O110"/>
          <cell r="P110" t="str">
            <v>работы</v>
          </cell>
          <cell r="Q110" t="str">
            <v>Строительство (КЛ-10 кВ от БКТП-592 до оп.№35 ВЛ-10кВ ф.Черный Мыс, 104 и до оп. №12 ф. Олимпийская, 212; КЛ-10 кВ от  оп.39/3 ВЛ-10 кВ до ТП-536; КЛ-6 кв от опоры 89/1 фидер 23 ПС Строительная- КТПН-671)</v>
          </cell>
          <cell r="R110" t="str">
            <v>ООО "СГЭС"</v>
          </cell>
          <cell r="S110">
            <v>7065.2039999999997</v>
          </cell>
          <cell r="T110" t="str">
            <v>РД № 10/18-132-ЭС, № 02/19-020-ЭС, № 03/19-022-ЭС, № 12/18-171-ЭС, № 11/18-142-ЭС</v>
          </cell>
          <cell r="U110">
            <v>7065.2039999999997</v>
          </cell>
          <cell r="V110" t="str">
            <v>ЗП у СМП</v>
          </cell>
          <cell r="W110" t="str">
            <v>ЗП у СМП</v>
          </cell>
          <cell r="X110" t="str">
            <v>в свободном доступе</v>
          </cell>
          <cell r="Y110">
            <v>1</v>
          </cell>
          <cell r="Z110" t="str">
            <v>ООО "ГЭС"</v>
          </cell>
          <cell r="AA110">
            <v>7065.2039999999997</v>
          </cell>
          <cell r="AB110">
            <v>0</v>
          </cell>
          <cell r="AC110">
            <v>0</v>
          </cell>
          <cell r="AD110"/>
          <cell r="AE110">
            <v>7065.2039999999997</v>
          </cell>
          <cell r="AF110" t="str">
            <v>ООО "ГЭС"</v>
          </cell>
          <cell r="AG110">
            <v>8478.2447999999986</v>
          </cell>
          <cell r="AH110"/>
          <cell r="AI110">
            <v>31907730928</v>
          </cell>
          <cell r="AJ110" t="str">
            <v>https://zakupki.gov.ru</v>
          </cell>
          <cell r="AK110">
            <v>43559</v>
          </cell>
          <cell r="AL110">
            <v>43559</v>
          </cell>
          <cell r="AM110">
            <v>43567</v>
          </cell>
          <cell r="AN110" t="str">
            <v>751536/67 от 16.04.2019</v>
          </cell>
          <cell r="AO110"/>
          <cell r="AP110"/>
          <cell r="AQ110"/>
          <cell r="AR110"/>
          <cell r="AS110">
            <v>43585</v>
          </cell>
          <cell r="AT110">
            <v>43585</v>
          </cell>
          <cell r="AU110">
            <v>43585</v>
          </cell>
          <cell r="AV110">
            <v>43585</v>
          </cell>
          <cell r="AW110">
            <v>43799</v>
          </cell>
          <cell r="AX110"/>
          <cell r="AY110" t="str">
            <v xml:space="preserve">1932-П-ИП/R </v>
          </cell>
        </row>
        <row r="111">
          <cell r="A111" t="str">
            <v>1.2.2.104</v>
          </cell>
          <cell r="B111" t="str">
            <v>1.2.2.47.9</v>
          </cell>
          <cell r="C111" t="str">
            <v>Реконструкция КЛ-10кВ ТП-401 яч.1 до БКТП-328 яч.5; КЛ-10кВ от РП-105 яч.6 до ТП-401 яч.4</v>
          </cell>
          <cell r="D111"/>
          <cell r="E111"/>
          <cell r="F111"/>
          <cell r="G111"/>
          <cell r="H111"/>
          <cell r="I111"/>
          <cell r="J111"/>
          <cell r="K111"/>
          <cell r="L111"/>
          <cell r="M111"/>
          <cell r="N111"/>
          <cell r="O111"/>
          <cell r="P111" t="str">
            <v>работы</v>
          </cell>
          <cell r="Q111" t="str">
            <v>выполнение работ по реконструкции сетей электроснабжения 10 кВ; 0,4 кВ (ТП-343 ТП-345, ТП-205, ТП-513, ТП-504, ТП-501, ТП-505, ТП-504, РП-105, ТП-401,БКТП-328, РП-105)</v>
          </cell>
          <cell r="R111" t="str">
            <v>ООО "СГЭС"</v>
          </cell>
          <cell r="S111">
            <v>4706.2479999999996</v>
          </cell>
          <cell r="T111" t="str">
            <v xml:space="preserve">РД № 09/18-087-ЭС, № 10/18-103-ЭС, № 08/16-056-ЭС, № 10/16-083-ЭС, № 09/17-041-ЭС, № 09/17-042-ЭС, № 09/17-039-ЭС, № 08/18-067-ЭС </v>
          </cell>
          <cell r="U111">
            <v>4706.2479999999996</v>
          </cell>
          <cell r="V111" t="str">
            <v>ЗП у СМП</v>
          </cell>
          <cell r="W111" t="str">
            <v>ЗП у СМП</v>
          </cell>
          <cell r="X111" t="str">
            <v>в свободном доступе</v>
          </cell>
          <cell r="Y111">
            <v>1</v>
          </cell>
          <cell r="Z111" t="str">
            <v>ООО "ГЭС"</v>
          </cell>
          <cell r="AA111">
            <v>4706.2479999999996</v>
          </cell>
          <cell r="AB111">
            <v>0</v>
          </cell>
          <cell r="AC111">
            <v>0</v>
          </cell>
          <cell r="AD111"/>
          <cell r="AE111">
            <v>4706.2479999999996</v>
          </cell>
          <cell r="AF111" t="str">
            <v>ООО "ГЭС"</v>
          </cell>
          <cell r="AG111">
            <v>5647.4975999999997</v>
          </cell>
          <cell r="AH111"/>
          <cell r="AI111">
            <v>31907558330</v>
          </cell>
          <cell r="AJ111" t="str">
            <v>https://zakupki.gov.ru</v>
          </cell>
          <cell r="AK111">
            <v>43517</v>
          </cell>
          <cell r="AL111">
            <v>43517</v>
          </cell>
          <cell r="AM111">
            <v>43525</v>
          </cell>
          <cell r="AN111" t="str">
            <v>650464/26 от 05.03.2019</v>
          </cell>
          <cell r="AO111"/>
          <cell r="AP111"/>
          <cell r="AQ111"/>
          <cell r="AR111"/>
          <cell r="AS111">
            <v>43542</v>
          </cell>
          <cell r="AT111">
            <v>43542</v>
          </cell>
          <cell r="AU111">
            <v>43542</v>
          </cell>
          <cell r="AV111">
            <v>43542</v>
          </cell>
          <cell r="AW111">
            <v>43769</v>
          </cell>
          <cell r="AX111"/>
          <cell r="AY111" t="str">
            <v xml:space="preserve">1905-П-ИП/R </v>
          </cell>
        </row>
        <row r="112">
          <cell r="A112" t="str">
            <v>1.2.2.105</v>
          </cell>
          <cell r="B112" t="str">
            <v>1.2.2.47.10</v>
          </cell>
          <cell r="C112" t="str">
            <v>Реконструкция КЛ-10кВ ТП-340-ТП-341</v>
          </cell>
          <cell r="D112"/>
          <cell r="E112"/>
          <cell r="F112"/>
          <cell r="G112"/>
          <cell r="H112"/>
          <cell r="I112"/>
          <cell r="J112"/>
          <cell r="K112"/>
          <cell r="L112"/>
          <cell r="M112"/>
          <cell r="N112"/>
          <cell r="O112"/>
          <cell r="P112" t="str">
            <v>работы</v>
          </cell>
          <cell r="Q112" t="str">
            <v>выполнение работ по реконструкции КЛ-10кВ от ТП-340 до ТП-341; реконструкции КЛ-10кВ от ТП-340 до ТП-343.</v>
          </cell>
          <cell r="R112" t="str">
            <v>ООО "СГЭС"</v>
          </cell>
          <cell r="S112">
            <v>5626.2830000000004</v>
          </cell>
          <cell r="T112" t="str">
            <v>РД № 12/18-166-ЭС, № 12/18-165-ЭС</v>
          </cell>
          <cell r="U112">
            <v>5626.2830000000004</v>
          </cell>
          <cell r="V112" t="str">
            <v>ЗП у СМП</v>
          </cell>
          <cell r="W112" t="str">
            <v>ЗП у СМП</v>
          </cell>
          <cell r="X112" t="str">
            <v>в свободном доступе</v>
          </cell>
          <cell r="Y112">
            <v>1</v>
          </cell>
          <cell r="Z112" t="str">
            <v>ООО "ГЭС"</v>
          </cell>
          <cell r="AA112">
            <v>5626.2830000000004</v>
          </cell>
          <cell r="AB112">
            <v>0</v>
          </cell>
          <cell r="AC112">
            <v>0</v>
          </cell>
          <cell r="AD112"/>
          <cell r="AE112">
            <v>5626.2830000000004</v>
          </cell>
          <cell r="AF112" t="str">
            <v>ООО "ГЭС"</v>
          </cell>
          <cell r="AG112">
            <v>6751.5396000000001</v>
          </cell>
          <cell r="AH112"/>
          <cell r="AI112">
            <v>31907698180</v>
          </cell>
          <cell r="AJ112" t="str">
            <v>https://zakupki.gov.ru</v>
          </cell>
          <cell r="AK112">
            <v>43552</v>
          </cell>
          <cell r="AL112">
            <v>43552</v>
          </cell>
          <cell r="AM112">
            <v>43560</v>
          </cell>
          <cell r="AN112" t="str">
            <v>732950/55 от 22.04.2019</v>
          </cell>
          <cell r="AO112"/>
          <cell r="AP112"/>
          <cell r="AQ112"/>
          <cell r="AR112"/>
          <cell r="AS112">
            <v>43592</v>
          </cell>
          <cell r="AT112">
            <v>43592</v>
          </cell>
          <cell r="AU112">
            <v>43592</v>
          </cell>
          <cell r="AV112">
            <v>43592</v>
          </cell>
          <cell r="AW112">
            <v>43738</v>
          </cell>
          <cell r="AX112"/>
          <cell r="AY112" t="str">
            <v xml:space="preserve">1935-П-ИП/R </v>
          </cell>
        </row>
        <row r="113">
          <cell r="A113" t="str">
            <v>1.2.2.106</v>
          </cell>
          <cell r="B113" t="str">
            <v>1.2.2.47.11</v>
          </cell>
          <cell r="C113" t="str">
            <v>Реконструкция КЛ-10кВ ТП-340-ТП-343</v>
          </cell>
          <cell r="D113"/>
          <cell r="E113"/>
          <cell r="F113"/>
          <cell r="G113"/>
          <cell r="H113"/>
          <cell r="I113"/>
          <cell r="J113"/>
          <cell r="K113"/>
          <cell r="L113"/>
          <cell r="M113"/>
          <cell r="N113"/>
          <cell r="O113"/>
          <cell r="P113" t="str">
            <v>работы</v>
          </cell>
          <cell r="Q113" t="str">
            <v>выполнение работ по реконструкции КЛ-10кВ от ТП-340 до ТП-341; реконструкции КЛ-10кВ от ТП-340 до ТП-343.</v>
          </cell>
          <cell r="R113" t="str">
            <v>ООО "СГЭС"</v>
          </cell>
          <cell r="S113">
            <v>5626.2830000000004</v>
          </cell>
          <cell r="T113" t="str">
            <v>РД № 12/18-166-ЭС, № 12/18-165-ЭС</v>
          </cell>
          <cell r="U113">
            <v>5626.2830000000004</v>
          </cell>
          <cell r="V113" t="str">
            <v>ЗП у СМП</v>
          </cell>
          <cell r="W113" t="str">
            <v>ЗП у СМП</v>
          </cell>
          <cell r="X113" t="str">
            <v>в свободном доступе</v>
          </cell>
          <cell r="Y113">
            <v>1</v>
          </cell>
          <cell r="Z113" t="str">
            <v>ООО "ГЭС"</v>
          </cell>
          <cell r="AA113">
            <v>5626.2830000000004</v>
          </cell>
          <cell r="AB113">
            <v>0</v>
          </cell>
          <cell r="AC113">
            <v>0</v>
          </cell>
          <cell r="AD113"/>
          <cell r="AE113">
            <v>5626.2830000000004</v>
          </cell>
          <cell r="AF113" t="str">
            <v>ООО "ГЭС"</v>
          </cell>
          <cell r="AG113">
            <v>6751.5396000000001</v>
          </cell>
          <cell r="AH113"/>
          <cell r="AI113">
            <v>31907698180</v>
          </cell>
          <cell r="AJ113" t="str">
            <v>https://zakupki.gov.ru</v>
          </cell>
          <cell r="AK113">
            <v>43552</v>
          </cell>
          <cell r="AL113">
            <v>43552</v>
          </cell>
          <cell r="AM113">
            <v>43560</v>
          </cell>
          <cell r="AN113" t="str">
            <v>732950/55 от 22.04.2019</v>
          </cell>
          <cell r="AO113"/>
          <cell r="AP113"/>
          <cell r="AQ113"/>
          <cell r="AR113"/>
          <cell r="AS113">
            <v>43592</v>
          </cell>
          <cell r="AT113">
            <v>43592</v>
          </cell>
          <cell r="AU113">
            <v>43592</v>
          </cell>
          <cell r="AV113">
            <v>43592</v>
          </cell>
          <cell r="AW113">
            <v>43738</v>
          </cell>
          <cell r="AX113"/>
          <cell r="AY113" t="str">
            <v xml:space="preserve">1935-П-ИП/R </v>
          </cell>
        </row>
        <row r="114">
          <cell r="A114" t="str">
            <v>1.2.2.149</v>
          </cell>
          <cell r="B114" t="str">
            <v>1.2.2.104</v>
          </cell>
          <cell r="C114" t="str">
            <v>Реконструкция КЛ-0,4 кВ ТП-504 - ул. Мечникова, 8</v>
          </cell>
          <cell r="D114"/>
          <cell r="E114"/>
          <cell r="F114"/>
          <cell r="G114"/>
          <cell r="H114"/>
          <cell r="I114"/>
          <cell r="J114"/>
          <cell r="K114"/>
          <cell r="L114"/>
          <cell r="M114"/>
          <cell r="N114"/>
          <cell r="O114"/>
          <cell r="P114" t="str">
            <v>работы</v>
          </cell>
          <cell r="Q114" t="str">
            <v>выполнение работ по реконструкции сетей электроснабжения 10 кВ; 0,4 кВ (ТП-343 ТП-345, ТП-205, ТП-513, ТП-504, ТП-501, ТП-505, ТП-504, РП-105, ТП-401,БКТП-328, РП-105)</v>
          </cell>
          <cell r="R114" t="str">
            <v>ООО "СГЭС"</v>
          </cell>
          <cell r="S114">
            <v>4706.2479999999996</v>
          </cell>
          <cell r="T114" t="str">
            <v xml:space="preserve">РД № 09/18-087-ЭС, № 10/18-103-ЭС, № 08/16-056-ЭС, № 10/16-083-ЭС, № 09/17-041-ЭС, № 09/17-042-ЭС, № 09/17-039-ЭС, № 08/18-067-ЭС </v>
          </cell>
          <cell r="U114">
            <v>4706.2479999999996</v>
          </cell>
          <cell r="V114" t="str">
            <v>ЗП у СМП</v>
          </cell>
          <cell r="W114" t="str">
            <v>ЗП у СМП</v>
          </cell>
          <cell r="X114" t="str">
            <v>в свободном доступе</v>
          </cell>
          <cell r="Y114">
            <v>1</v>
          </cell>
          <cell r="Z114" t="str">
            <v>ООО "ГЭС"</v>
          </cell>
          <cell r="AA114">
            <v>4706.2479999999996</v>
          </cell>
          <cell r="AB114">
            <v>0</v>
          </cell>
          <cell r="AC114">
            <v>0</v>
          </cell>
          <cell r="AD114"/>
          <cell r="AE114">
            <v>4706.2479999999996</v>
          </cell>
          <cell r="AF114" t="str">
            <v>ООО "ГЭС"</v>
          </cell>
          <cell r="AG114">
            <v>5647.4975999999997</v>
          </cell>
          <cell r="AH114"/>
          <cell r="AI114">
            <v>31907558330</v>
          </cell>
          <cell r="AJ114" t="str">
            <v>https://zakupki.gov.ru</v>
          </cell>
          <cell r="AK114">
            <v>43517</v>
          </cell>
          <cell r="AL114">
            <v>43517</v>
          </cell>
          <cell r="AM114">
            <v>43525</v>
          </cell>
          <cell r="AN114" t="str">
            <v>650464/26 от 05.03.2019</v>
          </cell>
          <cell r="AO114"/>
          <cell r="AP114"/>
          <cell r="AQ114"/>
          <cell r="AR114"/>
          <cell r="AS114">
            <v>43542</v>
          </cell>
          <cell r="AT114">
            <v>43542</v>
          </cell>
          <cell r="AU114">
            <v>43542</v>
          </cell>
          <cell r="AV114">
            <v>43542</v>
          </cell>
          <cell r="AW114">
            <v>43769</v>
          </cell>
          <cell r="AX114"/>
          <cell r="AY114" t="str">
            <v xml:space="preserve">1905-П-ИП/R </v>
          </cell>
        </row>
        <row r="115">
          <cell r="A115" t="str">
            <v>1.2.2.179</v>
          </cell>
          <cell r="B115" t="str">
            <v>1.2.2.105</v>
          </cell>
          <cell r="C115" t="str">
            <v>Реконструкция КЛ-0,4 кВ ТП-504 - ЦТП-81</v>
          </cell>
          <cell r="D115"/>
          <cell r="E115"/>
          <cell r="F115"/>
          <cell r="G115"/>
          <cell r="H115"/>
          <cell r="I115"/>
          <cell r="J115"/>
          <cell r="K115"/>
          <cell r="L115"/>
          <cell r="M115"/>
          <cell r="N115"/>
          <cell r="O115"/>
          <cell r="P115" t="str">
            <v>работы</v>
          </cell>
          <cell r="Q115" t="str">
            <v>выполнение работ по реконструкции сетей электроснабжения 10 кВ; 0,4 кВ (ТП-343 ТП-345, ТП-205, ТП-513, ТП-504, ТП-501, ТП-505, ТП-504, РП-105, ТП-401,БКТП-328, РП-105)</v>
          </cell>
          <cell r="R115" t="str">
            <v>ООО "СГЭС"</v>
          </cell>
          <cell r="S115">
            <v>4706.2479999999996</v>
          </cell>
          <cell r="T115" t="str">
            <v xml:space="preserve">РД № 09/18-087-ЭС, № 10/18-103-ЭС, № 08/16-056-ЭС, № 10/16-083-ЭС, № 09/17-041-ЭС, № 09/17-042-ЭС, № 09/17-039-ЭС, № 08/18-067-ЭС </v>
          </cell>
          <cell r="U115">
            <v>4706.2479999999996</v>
          </cell>
          <cell r="V115" t="str">
            <v>ЗП у СМП</v>
          </cell>
          <cell r="W115" t="str">
            <v>ЗП у СМП</v>
          </cell>
          <cell r="X115" t="str">
            <v>в свободном доступе</v>
          </cell>
          <cell r="Y115">
            <v>1</v>
          </cell>
          <cell r="Z115" t="str">
            <v>ООО "ГЭС"</v>
          </cell>
          <cell r="AA115">
            <v>4706.2479999999996</v>
          </cell>
          <cell r="AB115">
            <v>0</v>
          </cell>
          <cell r="AC115">
            <v>0</v>
          </cell>
          <cell r="AD115"/>
          <cell r="AE115">
            <v>4706.2479999999996</v>
          </cell>
          <cell r="AF115" t="str">
            <v>ООО "ГЭС"</v>
          </cell>
          <cell r="AG115">
            <v>5647.4975999999997</v>
          </cell>
          <cell r="AH115"/>
          <cell r="AI115">
            <v>31907558330</v>
          </cell>
          <cell r="AJ115" t="str">
            <v>https://zakupki.gov.ru</v>
          </cell>
          <cell r="AK115">
            <v>43517</v>
          </cell>
          <cell r="AL115">
            <v>43517</v>
          </cell>
          <cell r="AM115">
            <v>43525</v>
          </cell>
          <cell r="AN115" t="str">
            <v>650464/26 от 05.03.2019</v>
          </cell>
          <cell r="AO115"/>
          <cell r="AP115"/>
          <cell r="AQ115"/>
          <cell r="AR115"/>
          <cell r="AS115">
            <v>43542</v>
          </cell>
          <cell r="AT115">
            <v>43542</v>
          </cell>
          <cell r="AU115">
            <v>43542</v>
          </cell>
          <cell r="AV115">
            <v>43542</v>
          </cell>
          <cell r="AW115">
            <v>43769</v>
          </cell>
          <cell r="AX115"/>
          <cell r="AY115" t="str">
            <v xml:space="preserve">1905-П-ИП/R </v>
          </cell>
        </row>
        <row r="116">
          <cell r="A116" t="str">
            <v>1.2.2.188</v>
          </cell>
          <cell r="B116" t="str">
            <v>1.2.2.106</v>
          </cell>
          <cell r="C116" t="str">
            <v>Реконструкция КЛ - 0,4 кВ ТП -246 Дзерж. 6</v>
          </cell>
          <cell r="D116"/>
          <cell r="E116"/>
          <cell r="F116"/>
          <cell r="G116"/>
          <cell r="H116"/>
          <cell r="I116"/>
          <cell r="J116"/>
          <cell r="K116"/>
          <cell r="L116"/>
          <cell r="M116"/>
          <cell r="N116"/>
          <cell r="O116"/>
          <cell r="P116" t="str">
            <v>работы</v>
          </cell>
          <cell r="Q116" t="str">
            <v xml:space="preserve">выполнение работ по реконструкции КЛ-0,4кВ ТП-246 Дзерж.6; реконструкции КЛ-0,4кВ ТП-262 мкр.7а Декабристов, 12; реконструкции КЛ-10кВ ТП-277 - ТП-279; реконструкции оборудования РП - 120 Югорская 7; реконструкции оборудования РП-154.    </v>
          </cell>
          <cell r="R116" t="str">
            <v>ООО "СГЭС"</v>
          </cell>
          <cell r="S116">
            <v>6561.0320000000002</v>
          </cell>
          <cell r="T116" t="str">
            <v xml:space="preserve">РД № 09/18-076-ЭС, № 09/18-075-ЭС, № 12/18-168-ЭС, № 02/19-013-ЭС, № 02/19-015-ЭС </v>
          </cell>
          <cell r="U116">
            <v>6561.0320000000002</v>
          </cell>
          <cell r="V116" t="str">
            <v>ЗП у СМП</v>
          </cell>
          <cell r="W116" t="str">
            <v>ЗП у СМП</v>
          </cell>
          <cell r="X116" t="str">
            <v>в свободном доступе</v>
          </cell>
          <cell r="Y116">
            <v>1</v>
          </cell>
          <cell r="Z116" t="str">
            <v>ООО "ГЭС"</v>
          </cell>
          <cell r="AA116">
            <v>6561.0320000000002</v>
          </cell>
          <cell r="AB116">
            <v>0</v>
          </cell>
          <cell r="AC116">
            <v>0</v>
          </cell>
          <cell r="AD116"/>
          <cell r="AE116">
            <v>6561.0320000000002</v>
          </cell>
          <cell r="AF116" t="str">
            <v>ООО "ГЭС"</v>
          </cell>
          <cell r="AG116">
            <v>7873.2384000000002</v>
          </cell>
          <cell r="AH116"/>
          <cell r="AI116">
            <v>31907697998</v>
          </cell>
          <cell r="AJ116" t="str">
            <v>https://zakupki.gov.ru</v>
          </cell>
          <cell r="AK116">
            <v>43552</v>
          </cell>
          <cell r="AL116">
            <v>43552</v>
          </cell>
          <cell r="AM116">
            <v>43560</v>
          </cell>
          <cell r="AN116" t="str">
            <v>732807/54 от 08.04.2019</v>
          </cell>
          <cell r="AO116"/>
          <cell r="AP116"/>
          <cell r="AQ116"/>
          <cell r="AR116"/>
          <cell r="AS116">
            <v>43580</v>
          </cell>
          <cell r="AT116">
            <v>43580</v>
          </cell>
          <cell r="AU116">
            <v>43580</v>
          </cell>
          <cell r="AV116">
            <v>43580</v>
          </cell>
          <cell r="AW116">
            <v>43738</v>
          </cell>
          <cell r="AX116"/>
          <cell r="AY116" t="str">
            <v xml:space="preserve">1925-П-ИП/R </v>
          </cell>
        </row>
        <row r="117">
          <cell r="A117" t="str">
            <v>1.2.2.189</v>
          </cell>
          <cell r="B117" t="str">
            <v>1.2.2.149</v>
          </cell>
          <cell r="C117" t="str">
            <v>Реконструкция КЛ-0,4 кВ ТП-282 - ул. Бажова, 8</v>
          </cell>
          <cell r="D117"/>
          <cell r="E117"/>
          <cell r="F117"/>
          <cell r="G117"/>
          <cell r="H117"/>
          <cell r="I117"/>
          <cell r="J117"/>
          <cell r="K117"/>
          <cell r="L117"/>
          <cell r="M117"/>
          <cell r="N117"/>
          <cell r="O117"/>
          <cell r="P117" t="str">
            <v>работы</v>
          </cell>
          <cell r="Q117" t="str">
            <v>выполнение работ по реконструкции сетей электроснабжения 10 кВ, 0,4 кВ.</v>
          </cell>
          <cell r="R117" t="str">
            <v>ООО "СГЭС"</v>
          </cell>
          <cell r="S117">
            <v>5083.1949999999997</v>
          </cell>
          <cell r="T117" t="str">
            <v xml:space="preserve">РД № 10/18-102-ЭС, № 09/18-092-ЭС, № 08/18-064-ЭС, № 08/18-065-ЭС, № 08/18-063-ЭС, № 10/18-116-ЭС </v>
          </cell>
          <cell r="U117">
            <v>5083.1949999999997</v>
          </cell>
          <cell r="V117" t="str">
            <v>ЗП у СМП</v>
          </cell>
          <cell r="W117" t="str">
            <v>ЗП у СМП</v>
          </cell>
          <cell r="X117" t="str">
            <v>в свободном доступе</v>
          </cell>
          <cell r="Y117">
            <v>1</v>
          </cell>
          <cell r="Z117" t="str">
            <v>ООО "ГЭС"</v>
          </cell>
          <cell r="AA117">
            <v>5083.1949999999997</v>
          </cell>
          <cell r="AB117">
            <v>0</v>
          </cell>
          <cell r="AC117">
            <v>0</v>
          </cell>
          <cell r="AD117"/>
          <cell r="AE117">
            <v>5083.1949999999997</v>
          </cell>
          <cell r="AF117" t="str">
            <v>ООО "ГЭС"</v>
          </cell>
          <cell r="AG117">
            <v>6099.8339999999998</v>
          </cell>
          <cell r="AH117"/>
          <cell r="AI117">
            <v>31907558078</v>
          </cell>
          <cell r="AJ117" t="str">
            <v>https://zakupki.gov.ru</v>
          </cell>
          <cell r="AK117">
            <v>43517</v>
          </cell>
          <cell r="AL117">
            <v>43517</v>
          </cell>
          <cell r="AM117">
            <v>43525</v>
          </cell>
          <cell r="AN117" t="str">
            <v>650353/25 от 05.03.2019</v>
          </cell>
          <cell r="AO117"/>
          <cell r="AP117"/>
          <cell r="AQ117"/>
          <cell r="AR117"/>
          <cell r="AS117" t="str">
            <v xml:space="preserve"> 19.03.19</v>
          </cell>
          <cell r="AT117" t="str">
            <v xml:space="preserve"> 19.03.19</v>
          </cell>
          <cell r="AU117" t="str">
            <v xml:space="preserve"> 19.03.19</v>
          </cell>
          <cell r="AV117" t="str">
            <v xml:space="preserve"> 19.03.19</v>
          </cell>
          <cell r="AW117">
            <v>43769</v>
          </cell>
          <cell r="AX117"/>
          <cell r="AY117" t="str">
            <v>1904-П-ИП/R</v>
          </cell>
        </row>
        <row r="118">
          <cell r="A118" t="str">
            <v>1.2.2.191</v>
          </cell>
          <cell r="B118" t="str">
            <v>1.2.2.179</v>
          </cell>
          <cell r="C118" t="str">
            <v>Реконструкция КЛ-0,4 кВ ТП-382 - ул. Энергетиков, 29;29А;29В</v>
          </cell>
          <cell r="D118"/>
          <cell r="E118"/>
          <cell r="F118"/>
          <cell r="G118"/>
          <cell r="H118"/>
          <cell r="I118"/>
          <cell r="J118"/>
          <cell r="K118"/>
          <cell r="L118"/>
          <cell r="M118"/>
          <cell r="N118"/>
          <cell r="O118"/>
          <cell r="P118" t="str">
            <v>работы</v>
          </cell>
          <cell r="Q118" t="str">
            <v>выполнение работ по реконструкции сетей электроснабжения 10 кВ, 0,4 кВ.</v>
          </cell>
          <cell r="R118" t="str">
            <v>ООО "СГЭС"</v>
          </cell>
          <cell r="S118">
            <v>5083.1949999999997</v>
          </cell>
          <cell r="T118" t="str">
            <v xml:space="preserve">РД № 10/18-102-ЭС, № 09/18-092-ЭС, № 08/18-064-ЭС, № 08/18-065-ЭС, № 08/18-063-ЭС, № 10/18-116-ЭС </v>
          </cell>
          <cell r="U118">
            <v>5083.1949999999997</v>
          </cell>
          <cell r="V118" t="str">
            <v>ЗП у СМП</v>
          </cell>
          <cell r="W118" t="str">
            <v>ЗП у СМП</v>
          </cell>
          <cell r="X118" t="str">
            <v>в свободном доступе</v>
          </cell>
          <cell r="Y118">
            <v>1</v>
          </cell>
          <cell r="Z118" t="str">
            <v>ООО "ГЭС"</v>
          </cell>
          <cell r="AA118">
            <v>5083.1949999999997</v>
          </cell>
          <cell r="AB118">
            <v>0</v>
          </cell>
          <cell r="AC118">
            <v>0</v>
          </cell>
          <cell r="AD118"/>
          <cell r="AE118">
            <v>5083.1949999999997</v>
          </cell>
          <cell r="AF118" t="str">
            <v>ООО "ГЭС"</v>
          </cell>
          <cell r="AG118">
            <v>6099.8339999999998</v>
          </cell>
          <cell r="AH118"/>
          <cell r="AI118">
            <v>31907558078</v>
          </cell>
          <cell r="AJ118" t="str">
            <v>https://zakupki.gov.ru</v>
          </cell>
          <cell r="AK118">
            <v>43517</v>
          </cell>
          <cell r="AL118">
            <v>43517</v>
          </cell>
          <cell r="AM118">
            <v>43525</v>
          </cell>
          <cell r="AN118" t="str">
            <v>650353/25 от 05.03.2019</v>
          </cell>
          <cell r="AO118"/>
          <cell r="AP118"/>
          <cell r="AQ118"/>
          <cell r="AR118"/>
          <cell r="AS118" t="str">
            <v xml:space="preserve"> 19.03.19</v>
          </cell>
          <cell r="AT118" t="str">
            <v xml:space="preserve"> 19.03.19</v>
          </cell>
          <cell r="AU118" t="str">
            <v xml:space="preserve"> 19.03.19</v>
          </cell>
          <cell r="AV118" t="str">
            <v xml:space="preserve"> 19.03.19</v>
          </cell>
          <cell r="AW118">
            <v>43769</v>
          </cell>
          <cell r="AX118"/>
          <cell r="AY118" t="str">
            <v>1904-П-ИП/R</v>
          </cell>
        </row>
        <row r="119">
          <cell r="A119" t="str">
            <v>1.2.2.194</v>
          </cell>
          <cell r="B119" t="str">
            <v>1.2.2.188</v>
          </cell>
          <cell r="C119" t="str">
            <v>Реконструкция КЛ-0,4 кВ ТП-502 - ул. Грибоедова, 5</v>
          </cell>
          <cell r="D119"/>
          <cell r="E119"/>
          <cell r="F119"/>
          <cell r="G119"/>
          <cell r="H119"/>
          <cell r="I119"/>
          <cell r="J119"/>
          <cell r="K119"/>
          <cell r="L119"/>
          <cell r="M119"/>
          <cell r="N119"/>
          <cell r="O119"/>
          <cell r="P119" t="str">
            <v>работы</v>
          </cell>
          <cell r="Q119" t="str">
            <v>выполнение работ по реконструкции сетей электроснабжения 0,4 кВ мкр. ПИКС.</v>
          </cell>
          <cell r="R119" t="str">
            <v>ООО "СГЭС"</v>
          </cell>
          <cell r="S119">
            <v>4117.826</v>
          </cell>
          <cell r="T119" t="str">
            <v>РД № 09/18-082-ЭС, № 09/18-081-ЭС, № 11/15-084-ЭС, № 09/18-083-ЭС, № 09/18-084-ЭС, № 08/16-055-ЭС, № 08/16-054-ЭС, 09/18-090-ЭС, № 09/18-085-ЭС</v>
          </cell>
          <cell r="U119">
            <v>4117.826</v>
          </cell>
          <cell r="V119" t="str">
            <v>ЗП у СМП</v>
          </cell>
          <cell r="W119" t="str">
            <v>ЗП у СМП</v>
          </cell>
          <cell r="X119" t="str">
            <v>в свободном доступе</v>
          </cell>
          <cell r="Y119">
            <v>1</v>
          </cell>
          <cell r="Z119" t="str">
            <v>ООО "ГЭС"</v>
          </cell>
          <cell r="AA119">
            <v>4117.826</v>
          </cell>
          <cell r="AB119">
            <v>0</v>
          </cell>
          <cell r="AC119">
            <v>0</v>
          </cell>
          <cell r="AD119"/>
          <cell r="AE119">
            <v>4117.826</v>
          </cell>
          <cell r="AF119" t="str">
            <v>ООО "ГЭС"</v>
          </cell>
          <cell r="AG119">
            <v>4941.3912</v>
          </cell>
          <cell r="AH119"/>
          <cell r="AI119"/>
          <cell r="AJ119" t="str">
            <v>https://zakupki.gov.ru</v>
          </cell>
          <cell r="AK119">
            <v>43502</v>
          </cell>
          <cell r="AL119">
            <v>43502</v>
          </cell>
          <cell r="AM119">
            <v>43514</v>
          </cell>
          <cell r="AN119" t="str">
            <v>№617475/10 от 25.02.2019</v>
          </cell>
          <cell r="AO119"/>
          <cell r="AP119"/>
          <cell r="AQ119"/>
          <cell r="AR119"/>
          <cell r="AS119">
            <v>43521</v>
          </cell>
          <cell r="AT119">
            <v>43521</v>
          </cell>
          <cell r="AU119">
            <v>43521</v>
          </cell>
          <cell r="AV119">
            <v>43521</v>
          </cell>
          <cell r="AW119">
            <v>43708</v>
          </cell>
          <cell r="AX119"/>
          <cell r="AY119" t="str">
            <v>1902-П-ИП/R</v>
          </cell>
        </row>
        <row r="120">
          <cell r="A120" t="str">
            <v>1.2.2.196.11</v>
          </cell>
          <cell r="B120" t="str">
            <v>1.2.2.189</v>
          </cell>
          <cell r="C120" t="str">
            <v>Реконструкция КЛ-0,4 кВ ТП-502 - ул. Грибоедова, 9</v>
          </cell>
          <cell r="D120"/>
          <cell r="E120"/>
          <cell r="F120"/>
          <cell r="G120"/>
          <cell r="H120"/>
          <cell r="I120"/>
          <cell r="J120"/>
          <cell r="K120"/>
          <cell r="L120"/>
          <cell r="M120"/>
          <cell r="N120"/>
          <cell r="O120"/>
          <cell r="P120" t="str">
            <v>работы</v>
          </cell>
          <cell r="Q120" t="str">
            <v>выполнение работ по реконструкции сетей электроснабжения 0,4 кВ мкр. ПИКС.</v>
          </cell>
          <cell r="R120" t="str">
            <v>ООО "СГЭС"</v>
          </cell>
          <cell r="S120">
            <v>4117.826</v>
          </cell>
          <cell r="T120" t="str">
            <v>РД № 09/18-082-ЭС, № 09/18-081-ЭС, № 11/15-084-ЭС, № 09/18-083-ЭС, № 09/18-084-ЭС, № 08/16-055-ЭС, № 08/16-054-ЭС, 09/18-090-ЭС, № 09/18-085-ЭС</v>
          </cell>
          <cell r="U120">
            <v>4117.826</v>
          </cell>
          <cell r="V120" t="str">
            <v>ЗП у СМП</v>
          </cell>
          <cell r="W120" t="str">
            <v>ЗП у СМП</v>
          </cell>
          <cell r="X120" t="str">
            <v>в свободном доступе</v>
          </cell>
          <cell r="Y120">
            <v>1</v>
          </cell>
          <cell r="Z120" t="str">
            <v>ООО "ГЭС"</v>
          </cell>
          <cell r="AA120">
            <v>4117.826</v>
          </cell>
          <cell r="AB120">
            <v>0</v>
          </cell>
          <cell r="AC120">
            <v>0</v>
          </cell>
          <cell r="AD120"/>
          <cell r="AE120">
            <v>4117.826</v>
          </cell>
          <cell r="AF120" t="str">
            <v>ООО "ГЭС"</v>
          </cell>
          <cell r="AG120">
            <v>4941.3912</v>
          </cell>
          <cell r="AH120"/>
          <cell r="AI120"/>
          <cell r="AJ120" t="str">
            <v>https://zakupki.gov.ru</v>
          </cell>
          <cell r="AK120">
            <v>43502</v>
          </cell>
          <cell r="AL120">
            <v>43502</v>
          </cell>
          <cell r="AM120">
            <v>43514</v>
          </cell>
          <cell r="AN120" t="str">
            <v>№617475/10 от 25.02.2019</v>
          </cell>
          <cell r="AO120"/>
          <cell r="AP120"/>
          <cell r="AQ120"/>
          <cell r="AR120"/>
          <cell r="AS120">
            <v>43521</v>
          </cell>
          <cell r="AT120">
            <v>43521</v>
          </cell>
          <cell r="AU120">
            <v>43521</v>
          </cell>
          <cell r="AV120">
            <v>43521</v>
          </cell>
          <cell r="AW120">
            <v>43708</v>
          </cell>
          <cell r="AX120"/>
          <cell r="AY120" t="str">
            <v>1902-П-ИП/R</v>
          </cell>
        </row>
        <row r="121">
          <cell r="A121" t="str">
            <v>1.2.2.196.12</v>
          </cell>
          <cell r="B121" t="str">
            <v>1.2.2.191</v>
          </cell>
          <cell r="C121" t="str">
            <v>Реконструкция КЛ-0,4 кв Толстого 18 с ТП - 505  ЭСК № 24</v>
          </cell>
          <cell r="D121"/>
          <cell r="E121"/>
          <cell r="F121"/>
          <cell r="G121"/>
          <cell r="H121"/>
          <cell r="I121"/>
          <cell r="J121"/>
          <cell r="K121"/>
          <cell r="L121"/>
          <cell r="M121"/>
          <cell r="N121"/>
          <cell r="O121"/>
          <cell r="P121" t="str">
            <v>работы</v>
          </cell>
          <cell r="Q121" t="str">
            <v>выполнение работ по реконструкции сетей электроснабжения 10 кВ; 0,4 кВ (ТП-343 ТП-345, ТП-205, ТП-513, ТП-504, ТП-501, ТП-505, ТП-504, РП-105, ТП-401,БКТП-328, РП-105)</v>
          </cell>
          <cell r="R121" t="str">
            <v>ООО "СГЭС"</v>
          </cell>
          <cell r="S121">
            <v>4706.2479999999996</v>
          </cell>
          <cell r="T121" t="str">
            <v xml:space="preserve">РД № 09/18-087-ЭС, № 10/18-103-ЭС, № 08/16-056-ЭС, № 10/16-083-ЭС, № 09/17-041-ЭС, № 09/17-042-ЭС, № 09/17-039-ЭС, № 08/18-067-ЭС </v>
          </cell>
          <cell r="U121">
            <v>4706.2479999999996</v>
          </cell>
          <cell r="V121" t="str">
            <v>ЗП у СМП</v>
          </cell>
          <cell r="W121" t="str">
            <v>ЗП у СМП</v>
          </cell>
          <cell r="X121" t="str">
            <v>в свободном доступе</v>
          </cell>
          <cell r="Y121">
            <v>1</v>
          </cell>
          <cell r="Z121" t="str">
            <v>ООО "ГЭС"</v>
          </cell>
          <cell r="AA121">
            <v>4706.2479999999996</v>
          </cell>
          <cell r="AB121">
            <v>0</v>
          </cell>
          <cell r="AC121">
            <v>0</v>
          </cell>
          <cell r="AD121"/>
          <cell r="AE121">
            <v>4706.2479999999996</v>
          </cell>
          <cell r="AF121" t="str">
            <v>ООО "ГЭС"</v>
          </cell>
          <cell r="AG121">
            <v>5647.4975999999997</v>
          </cell>
          <cell r="AH121"/>
          <cell r="AI121">
            <v>31907558330</v>
          </cell>
          <cell r="AJ121" t="str">
            <v>https://zakupki.gov.ru</v>
          </cell>
          <cell r="AK121">
            <v>43517</v>
          </cell>
          <cell r="AL121">
            <v>43517</v>
          </cell>
          <cell r="AM121">
            <v>43525</v>
          </cell>
          <cell r="AN121" t="str">
            <v>650464/26 от 05.03.2019</v>
          </cell>
          <cell r="AO121"/>
          <cell r="AP121"/>
          <cell r="AQ121"/>
          <cell r="AR121"/>
          <cell r="AS121">
            <v>43542</v>
          </cell>
          <cell r="AT121">
            <v>43542</v>
          </cell>
          <cell r="AU121">
            <v>43542</v>
          </cell>
          <cell r="AV121">
            <v>43542</v>
          </cell>
          <cell r="AW121">
            <v>43769</v>
          </cell>
          <cell r="AX121"/>
          <cell r="AY121" t="str">
            <v xml:space="preserve">1905-П-ИП/R </v>
          </cell>
        </row>
        <row r="122">
          <cell r="A122" t="str">
            <v>1.2.2.196.13</v>
          </cell>
          <cell r="B122" t="str">
            <v>1.2.2.194</v>
          </cell>
          <cell r="C122" t="str">
            <v>Реконструкция КЛ-0,4 кВ ТП-508 - ул. Крылова, 13</v>
          </cell>
          <cell r="D122"/>
          <cell r="E122"/>
          <cell r="F122"/>
          <cell r="G122"/>
          <cell r="H122"/>
          <cell r="I122"/>
          <cell r="J122"/>
          <cell r="K122"/>
          <cell r="L122"/>
          <cell r="M122"/>
          <cell r="N122"/>
          <cell r="O122"/>
          <cell r="P122" t="str">
            <v>работы</v>
          </cell>
          <cell r="Q122" t="str">
            <v>выполнение работ по реконструкции сетей электроснабжения 0,4 кВ мкр. ПИКС.</v>
          </cell>
          <cell r="R122" t="str">
            <v>ООО "СГЭС"</v>
          </cell>
          <cell r="S122">
            <v>4117.826</v>
          </cell>
          <cell r="T122" t="str">
            <v>РД № 09/18-082-ЭС, № 09/18-081-ЭС, № 11/15-084-ЭС, № 09/18-083-ЭС, № 09/18-084-ЭС, № 08/16-055-ЭС, № 08/16-054-ЭС, 09/18-090-ЭС, № 09/18-085-ЭС</v>
          </cell>
          <cell r="U122">
            <v>4117.826</v>
          </cell>
          <cell r="V122" t="str">
            <v>ЗП у СМП</v>
          </cell>
          <cell r="W122" t="str">
            <v>ЗП у СМП</v>
          </cell>
          <cell r="X122" t="str">
            <v>в свободном доступе</v>
          </cell>
          <cell r="Y122">
            <v>1</v>
          </cell>
          <cell r="Z122" t="str">
            <v>ООО "ГЭС"</v>
          </cell>
          <cell r="AA122">
            <v>4117.826</v>
          </cell>
          <cell r="AB122">
            <v>0</v>
          </cell>
          <cell r="AC122">
            <v>0</v>
          </cell>
          <cell r="AD122"/>
          <cell r="AE122">
            <v>4117.826</v>
          </cell>
          <cell r="AF122" t="str">
            <v>ООО "ГЭС"</v>
          </cell>
          <cell r="AG122">
            <v>4941.3912</v>
          </cell>
          <cell r="AH122"/>
          <cell r="AI122"/>
          <cell r="AJ122" t="str">
            <v>https://zakupki.gov.ru</v>
          </cell>
          <cell r="AK122">
            <v>43502</v>
          </cell>
          <cell r="AL122">
            <v>43502</v>
          </cell>
          <cell r="AM122">
            <v>43514</v>
          </cell>
          <cell r="AN122" t="str">
            <v>№617475/10 от 25.02.2019</v>
          </cell>
          <cell r="AO122"/>
          <cell r="AP122"/>
          <cell r="AQ122"/>
          <cell r="AR122"/>
          <cell r="AS122">
            <v>43521</v>
          </cell>
          <cell r="AT122">
            <v>43521</v>
          </cell>
          <cell r="AU122">
            <v>43521</v>
          </cell>
          <cell r="AV122">
            <v>43521</v>
          </cell>
          <cell r="AW122">
            <v>43708</v>
          </cell>
          <cell r="AX122"/>
          <cell r="AY122" t="str">
            <v>1902-П-ИП/R</v>
          </cell>
        </row>
        <row r="123">
          <cell r="A123" t="str">
            <v>1.2.2.196.14</v>
          </cell>
          <cell r="B123" t="str">
            <v>1.2.2.196.11</v>
          </cell>
          <cell r="C123" t="str">
            <v>Реконструкция КЛ-0,4 кв от ТП - 513 до Крылова 41 ЭСК № 25</v>
          </cell>
          <cell r="D123"/>
          <cell r="E123"/>
          <cell r="F123"/>
          <cell r="G123"/>
          <cell r="H123"/>
          <cell r="I123"/>
          <cell r="J123"/>
          <cell r="K123"/>
          <cell r="L123"/>
          <cell r="M123"/>
          <cell r="N123"/>
          <cell r="O123"/>
          <cell r="P123" t="str">
            <v>работы</v>
          </cell>
          <cell r="Q123" t="str">
            <v>выполнение работ по реконструкции сетей электроснабжения 10 кВ; 0,4 кВ (ТП-343 ТП-345, ТП-205, ТП-513, ТП-504, ТП-501, ТП-505, ТП-504, РП-105, ТП-401,БКТП-328, РП-105)</v>
          </cell>
          <cell r="R123" t="str">
            <v>ООО "СГЭС"</v>
          </cell>
          <cell r="S123">
            <v>4706.2479999999996</v>
          </cell>
          <cell r="T123" t="str">
            <v xml:space="preserve">РД № 09/18-087-ЭС, № 10/18-103-ЭС, № 08/16-056-ЭС, № 10/16-083-ЭС, № 09/17-041-ЭС, № 09/17-042-ЭС, № 09/17-039-ЭС, № 08/18-067-ЭС </v>
          </cell>
          <cell r="U123">
            <v>4706.2479999999996</v>
          </cell>
          <cell r="V123" t="str">
            <v>ЗП у СМП</v>
          </cell>
          <cell r="W123" t="str">
            <v>ЗП у СМП</v>
          </cell>
          <cell r="X123" t="str">
            <v>в свободном доступе</v>
          </cell>
          <cell r="Y123">
            <v>1</v>
          </cell>
          <cell r="Z123" t="str">
            <v>ООО "ГЭС"</v>
          </cell>
          <cell r="AA123">
            <v>4706.2479999999996</v>
          </cell>
          <cell r="AB123">
            <v>0</v>
          </cell>
          <cell r="AC123">
            <v>0</v>
          </cell>
          <cell r="AD123"/>
          <cell r="AE123">
            <v>4706.2479999999996</v>
          </cell>
          <cell r="AF123" t="str">
            <v>ООО "ГЭС"</v>
          </cell>
          <cell r="AG123">
            <v>5647.4975999999997</v>
          </cell>
          <cell r="AH123"/>
          <cell r="AI123">
            <v>31907558330</v>
          </cell>
          <cell r="AJ123" t="str">
            <v>https://zakupki.gov.ru</v>
          </cell>
          <cell r="AK123">
            <v>43517</v>
          </cell>
          <cell r="AL123">
            <v>43517</v>
          </cell>
          <cell r="AM123">
            <v>43525</v>
          </cell>
          <cell r="AN123" t="str">
            <v>650464/26 от 05.03.2019</v>
          </cell>
          <cell r="AO123"/>
          <cell r="AP123"/>
          <cell r="AQ123"/>
          <cell r="AR123"/>
          <cell r="AS123">
            <v>43542</v>
          </cell>
          <cell r="AT123">
            <v>43542</v>
          </cell>
          <cell r="AU123">
            <v>43542</v>
          </cell>
          <cell r="AV123">
            <v>43542</v>
          </cell>
          <cell r="AW123">
            <v>43769</v>
          </cell>
          <cell r="AX123"/>
          <cell r="AY123" t="str">
            <v xml:space="preserve">1905-П-ИП/R </v>
          </cell>
        </row>
        <row r="124">
          <cell r="A124" t="str">
            <v>1.2.2.196.15</v>
          </cell>
          <cell r="B124" t="str">
            <v>1.2.2.196.12</v>
          </cell>
          <cell r="C124" t="str">
            <v>Реконструкция КЛ-0,4кв от ТП-262  мкр.7а Декабристов 12</v>
          </cell>
          <cell r="D124"/>
          <cell r="E124"/>
          <cell r="F124"/>
          <cell r="G124"/>
          <cell r="H124"/>
          <cell r="I124"/>
          <cell r="J124"/>
          <cell r="K124"/>
          <cell r="L124"/>
          <cell r="M124"/>
          <cell r="N124"/>
          <cell r="O124"/>
          <cell r="P124" t="str">
            <v>работы</v>
          </cell>
          <cell r="Q124" t="str">
            <v xml:space="preserve">выполнение работ по реконструкции КЛ-0,4кВ ТП-246 Дзерж.6; реконструкции КЛ-0,4кВ ТП-262 мкр.7а Декабристов, 12; реконструкции КЛ-10кВ ТП-277 - ТП-279; реконструкции оборудования РП - 120 Югорская 7; реконструкции оборудования РП-154.    </v>
          </cell>
          <cell r="R124" t="str">
            <v>ООО "СГЭС"</v>
          </cell>
          <cell r="S124">
            <v>6561.0320000000002</v>
          </cell>
          <cell r="T124" t="str">
            <v xml:space="preserve">РД № 09/18-076-ЭС, № 09/18-075-ЭС, № 12/18-168-ЭС, № 02/19-013-ЭС, № 02/19-015-ЭС </v>
          </cell>
          <cell r="U124">
            <v>6561.0320000000002</v>
          </cell>
          <cell r="V124" t="str">
            <v>ЗП у СМП</v>
          </cell>
          <cell r="W124" t="str">
            <v>ЗП у СМП</v>
          </cell>
          <cell r="X124" t="str">
            <v>в свободном доступе</v>
          </cell>
          <cell r="Y124">
            <v>1</v>
          </cell>
          <cell r="Z124" t="str">
            <v>ООО "ГЭС"</v>
          </cell>
          <cell r="AA124">
            <v>6561.0320000000002</v>
          </cell>
          <cell r="AB124">
            <v>0</v>
          </cell>
          <cell r="AC124">
            <v>0</v>
          </cell>
          <cell r="AD124"/>
          <cell r="AE124">
            <v>6561.0320000000002</v>
          </cell>
          <cell r="AF124" t="str">
            <v>ООО "ГЭС"</v>
          </cell>
          <cell r="AG124">
            <v>7873.2384000000002</v>
          </cell>
          <cell r="AH124"/>
          <cell r="AI124">
            <v>31907697998</v>
          </cell>
          <cell r="AJ124" t="str">
            <v>https://zakupki.gov.ru</v>
          </cell>
          <cell r="AK124">
            <v>43552</v>
          </cell>
          <cell r="AL124">
            <v>43552</v>
          </cell>
          <cell r="AM124">
            <v>43560</v>
          </cell>
          <cell r="AN124" t="str">
            <v>732807/54 от 08.04.2019</v>
          </cell>
          <cell r="AO124"/>
          <cell r="AP124"/>
          <cell r="AQ124"/>
          <cell r="AR124"/>
          <cell r="AS124">
            <v>43580</v>
          </cell>
          <cell r="AT124">
            <v>43580</v>
          </cell>
          <cell r="AU124">
            <v>43580</v>
          </cell>
          <cell r="AV124">
            <v>43580</v>
          </cell>
          <cell r="AW124">
            <v>43738</v>
          </cell>
          <cell r="AX124"/>
          <cell r="AY124" t="str">
            <v xml:space="preserve">1925-П-ИП/R </v>
          </cell>
        </row>
        <row r="125">
          <cell r="A125" t="str">
            <v>1.2.2.196.16</v>
          </cell>
          <cell r="B125" t="str">
            <v>1.2.2.196.13</v>
          </cell>
          <cell r="C125" t="str">
            <v>Реконструкция КЛ-0,4кв ТП-345 Островск.28</v>
          </cell>
          <cell r="D125"/>
          <cell r="E125"/>
          <cell r="F125"/>
          <cell r="G125"/>
          <cell r="H125"/>
          <cell r="I125"/>
          <cell r="J125"/>
          <cell r="K125"/>
          <cell r="L125"/>
          <cell r="M125"/>
          <cell r="N125"/>
          <cell r="O125"/>
          <cell r="P125" t="str">
            <v>работы</v>
          </cell>
          <cell r="Q125" t="str">
            <v>выполнение работ по реконструкции сетей электроснабжения 10 кВ, 0,4 кВ.</v>
          </cell>
          <cell r="R125" t="str">
            <v>ООО "СГЭС"</v>
          </cell>
          <cell r="S125">
            <v>5083.1949999999997</v>
          </cell>
          <cell r="T125" t="str">
            <v xml:space="preserve">РД № 10/18-102-ЭС, № 09/18-092-ЭС, № 08/18-064-ЭС, № 08/18-065-ЭС, № 08/18-063-ЭС, № 10/18-116-ЭС </v>
          </cell>
          <cell r="U125">
            <v>5083.1949999999997</v>
          </cell>
          <cell r="V125" t="str">
            <v>ЗП у СМП</v>
          </cell>
          <cell r="W125" t="str">
            <v>ЗП у СМП</v>
          </cell>
          <cell r="X125" t="str">
            <v>в свободном доступе</v>
          </cell>
          <cell r="Y125">
            <v>1</v>
          </cell>
          <cell r="Z125" t="str">
            <v>ООО "ГЭС"</v>
          </cell>
          <cell r="AA125">
            <v>5083.1949999999997</v>
          </cell>
          <cell r="AB125">
            <v>0</v>
          </cell>
          <cell r="AC125">
            <v>0</v>
          </cell>
          <cell r="AD125"/>
          <cell r="AE125">
            <v>5083.1949999999997</v>
          </cell>
          <cell r="AF125" t="str">
            <v>ООО "ГЭС"</v>
          </cell>
          <cell r="AG125">
            <v>6099.8339999999998</v>
          </cell>
          <cell r="AH125"/>
          <cell r="AI125">
            <v>31907558078</v>
          </cell>
          <cell r="AJ125" t="str">
            <v>https://zakupki.gov.ru</v>
          </cell>
          <cell r="AK125">
            <v>43517</v>
          </cell>
          <cell r="AL125">
            <v>43517</v>
          </cell>
          <cell r="AM125">
            <v>43525</v>
          </cell>
          <cell r="AN125" t="str">
            <v>650353/25 от 05.03.2019</v>
          </cell>
          <cell r="AO125"/>
          <cell r="AP125"/>
          <cell r="AQ125"/>
          <cell r="AR125"/>
          <cell r="AS125" t="str">
            <v xml:space="preserve"> 19.03.19</v>
          </cell>
          <cell r="AT125" t="str">
            <v xml:space="preserve"> 19.03.19</v>
          </cell>
          <cell r="AU125" t="str">
            <v xml:space="preserve"> 19.03.19</v>
          </cell>
          <cell r="AV125" t="str">
            <v xml:space="preserve"> 19.03.19</v>
          </cell>
          <cell r="AW125">
            <v>43769</v>
          </cell>
          <cell r="AX125"/>
          <cell r="AY125" t="str">
            <v>1904-П-ИП/R</v>
          </cell>
        </row>
        <row r="126">
          <cell r="A126" t="str">
            <v>1.2.2.196.17</v>
          </cell>
          <cell r="B126" t="str">
            <v>1.2.2.196.14</v>
          </cell>
          <cell r="C126" t="str">
            <v>Реконструкция КЛ-0,4кв ТП-345 Островск.26</v>
          </cell>
          <cell r="D126"/>
          <cell r="E126"/>
          <cell r="F126"/>
          <cell r="G126"/>
          <cell r="H126"/>
          <cell r="I126"/>
          <cell r="J126"/>
          <cell r="K126"/>
          <cell r="L126"/>
          <cell r="M126"/>
          <cell r="N126"/>
          <cell r="O126"/>
          <cell r="P126" t="str">
            <v>работы</v>
          </cell>
          <cell r="Q126" t="str">
            <v>выполнение работ по реконструкции сетей электроснабжения 10 кВ, 0,4 кВ.</v>
          </cell>
          <cell r="R126" t="str">
            <v>ООО "СГЭС"</v>
          </cell>
          <cell r="S126">
            <v>5083.1949999999997</v>
          </cell>
          <cell r="T126" t="str">
            <v xml:space="preserve">РД № 10/18-102-ЭС, № 09/18-092-ЭС, № 08/18-064-ЭС, № 08/18-065-ЭС, № 08/18-063-ЭС, № 10/18-116-ЭС </v>
          </cell>
          <cell r="U126">
            <v>5083.1949999999997</v>
          </cell>
          <cell r="V126" t="str">
            <v>ЗП у СМП</v>
          </cell>
          <cell r="W126" t="str">
            <v>ЗП у СМП</v>
          </cell>
          <cell r="X126" t="str">
            <v>в свободном доступе</v>
          </cell>
          <cell r="Y126">
            <v>1</v>
          </cell>
          <cell r="Z126" t="str">
            <v>ООО "ГЭС"</v>
          </cell>
          <cell r="AA126">
            <v>5083.1949999999997</v>
          </cell>
          <cell r="AB126">
            <v>0</v>
          </cell>
          <cell r="AC126">
            <v>0</v>
          </cell>
          <cell r="AD126"/>
          <cell r="AE126">
            <v>5083.1949999999997</v>
          </cell>
          <cell r="AF126" t="str">
            <v>ООО "ГЭС"</v>
          </cell>
          <cell r="AG126">
            <v>6099.8339999999998</v>
          </cell>
          <cell r="AH126"/>
          <cell r="AI126">
            <v>31907558078</v>
          </cell>
          <cell r="AJ126" t="str">
            <v>https://zakupki.gov.ru</v>
          </cell>
          <cell r="AK126">
            <v>43517</v>
          </cell>
          <cell r="AL126">
            <v>43517</v>
          </cell>
          <cell r="AM126">
            <v>43525</v>
          </cell>
          <cell r="AN126" t="str">
            <v>650353/25 от 05.03.2019</v>
          </cell>
          <cell r="AO126"/>
          <cell r="AP126"/>
          <cell r="AQ126"/>
          <cell r="AR126"/>
          <cell r="AS126" t="str">
            <v xml:space="preserve"> 19.03.19</v>
          </cell>
          <cell r="AT126" t="str">
            <v xml:space="preserve"> 19.03.19</v>
          </cell>
          <cell r="AU126" t="str">
            <v xml:space="preserve"> 19.03.19</v>
          </cell>
          <cell r="AV126" t="str">
            <v xml:space="preserve"> 19.03.19</v>
          </cell>
          <cell r="AW126">
            <v>43769</v>
          </cell>
          <cell r="AX126"/>
          <cell r="AY126" t="str">
            <v>1904-П-ИП/R</v>
          </cell>
        </row>
        <row r="127">
          <cell r="A127" t="str">
            <v>1.2.2.196.18</v>
          </cell>
          <cell r="B127" t="str">
            <v>1.2.2.196.15</v>
          </cell>
          <cell r="C127" t="str">
            <v>Реконструкция КЛ-0,4кв ТП-345  Островского 26/1</v>
          </cell>
          <cell r="D127"/>
          <cell r="E127"/>
          <cell r="F127"/>
          <cell r="G127"/>
          <cell r="H127"/>
          <cell r="I127"/>
          <cell r="J127"/>
          <cell r="K127"/>
          <cell r="L127"/>
          <cell r="M127"/>
          <cell r="N127"/>
          <cell r="O127"/>
          <cell r="P127" t="str">
            <v>работы</v>
          </cell>
          <cell r="Q127" t="str">
            <v>выполнение работ по реконструкции сетей электроснабжения 10 кВ, 0,4 кВ.</v>
          </cell>
          <cell r="R127" t="str">
            <v>ООО "СГЭС"</v>
          </cell>
          <cell r="S127">
            <v>5083.1949999999997</v>
          </cell>
          <cell r="T127" t="str">
            <v xml:space="preserve">РД № 10/18-102-ЭС, № 09/18-092-ЭС, № 08/18-064-ЭС, № 08/18-065-ЭС, № 08/18-063-ЭС, № 10/18-116-ЭС </v>
          </cell>
          <cell r="U127">
            <v>5083.1949999999997</v>
          </cell>
          <cell r="V127" t="str">
            <v>ЗП у СМП</v>
          </cell>
          <cell r="W127" t="str">
            <v>ЗП у СМП</v>
          </cell>
          <cell r="X127" t="str">
            <v>в свободном доступе</v>
          </cell>
          <cell r="Y127">
            <v>1</v>
          </cell>
          <cell r="Z127" t="str">
            <v>ООО "ГЭС"</v>
          </cell>
          <cell r="AA127">
            <v>5083.1949999999997</v>
          </cell>
          <cell r="AB127">
            <v>0</v>
          </cell>
          <cell r="AC127">
            <v>0</v>
          </cell>
          <cell r="AD127"/>
          <cell r="AE127">
            <v>5083.1949999999997</v>
          </cell>
          <cell r="AF127" t="str">
            <v>ООО "ГЭС"</v>
          </cell>
          <cell r="AG127">
            <v>6099.8339999999998</v>
          </cell>
          <cell r="AH127"/>
          <cell r="AI127">
            <v>31907558078</v>
          </cell>
          <cell r="AJ127" t="str">
            <v>https://zakupki.gov.ru</v>
          </cell>
          <cell r="AK127">
            <v>43517</v>
          </cell>
          <cell r="AL127">
            <v>43517</v>
          </cell>
          <cell r="AM127">
            <v>43525</v>
          </cell>
          <cell r="AN127" t="str">
            <v>650353/25 от 05.03.2019</v>
          </cell>
          <cell r="AO127"/>
          <cell r="AP127"/>
          <cell r="AQ127"/>
          <cell r="AR127"/>
          <cell r="AS127" t="str">
            <v xml:space="preserve"> 19.03.19</v>
          </cell>
          <cell r="AT127" t="str">
            <v xml:space="preserve"> 19.03.19</v>
          </cell>
          <cell r="AU127" t="str">
            <v xml:space="preserve"> 19.03.19</v>
          </cell>
          <cell r="AV127" t="str">
            <v xml:space="preserve"> 19.03.19</v>
          </cell>
          <cell r="AW127">
            <v>43769</v>
          </cell>
          <cell r="AX127"/>
          <cell r="AY127" t="str">
            <v>1904-П-ИП/R</v>
          </cell>
        </row>
        <row r="128">
          <cell r="A128" t="str">
            <v>1.2.2.196.19</v>
          </cell>
          <cell r="B128" t="str">
            <v>1.2.2.196.16</v>
          </cell>
          <cell r="C128" t="str">
            <v>Реконструкция КЛ-0,4 кв Привокзальная 6 с ТП - 506  ЭСК № 24</v>
          </cell>
          <cell r="D128"/>
          <cell r="E128"/>
          <cell r="F128"/>
          <cell r="G128"/>
          <cell r="H128"/>
          <cell r="I128"/>
          <cell r="J128"/>
          <cell r="K128"/>
          <cell r="L128"/>
          <cell r="M128"/>
          <cell r="N128"/>
          <cell r="O128"/>
          <cell r="P128" t="str">
            <v>работы</v>
          </cell>
          <cell r="Q128" t="str">
            <v>выполнение работ по реконструкции сетей электроснабжения 0,4 кВ мкр. ПИКС.</v>
          </cell>
          <cell r="R128" t="str">
            <v>ООО "СГЭС"</v>
          </cell>
          <cell r="S128">
            <v>4117.826</v>
          </cell>
          <cell r="T128" t="str">
            <v>РД № 09/18-082-ЭС, № 09/18-081-ЭС, № 11/15-084-ЭС, № 09/18-083-ЭС, № 09/18-084-ЭС, № 08/16-055-ЭС, № 08/16-054-ЭС, 09/18-090-ЭС, № 09/18-085-ЭС</v>
          </cell>
          <cell r="U128">
            <v>4117.826</v>
          </cell>
          <cell r="V128" t="str">
            <v>ЗП у СМП</v>
          </cell>
          <cell r="W128" t="str">
            <v>ЗП у СМП</v>
          </cell>
          <cell r="X128" t="str">
            <v>в свободном доступе</v>
          </cell>
          <cell r="Y128">
            <v>1</v>
          </cell>
          <cell r="Z128" t="str">
            <v>ООО "ГЭС"</v>
          </cell>
          <cell r="AA128">
            <v>4117.826</v>
          </cell>
          <cell r="AB128">
            <v>0</v>
          </cell>
          <cell r="AC128">
            <v>0</v>
          </cell>
          <cell r="AD128"/>
          <cell r="AE128">
            <v>4117.826</v>
          </cell>
          <cell r="AF128" t="str">
            <v>ООО "ГЭС"</v>
          </cell>
          <cell r="AG128">
            <v>4941.3912</v>
          </cell>
          <cell r="AH128"/>
          <cell r="AI128"/>
          <cell r="AJ128" t="str">
            <v>https://zakupki.gov.ru</v>
          </cell>
          <cell r="AK128">
            <v>43502</v>
          </cell>
          <cell r="AL128">
            <v>43502</v>
          </cell>
          <cell r="AM128">
            <v>43514</v>
          </cell>
          <cell r="AN128" t="str">
            <v>№617475/10 от 25.02.2019</v>
          </cell>
          <cell r="AO128"/>
          <cell r="AP128"/>
          <cell r="AQ128"/>
          <cell r="AR128"/>
          <cell r="AS128">
            <v>43521</v>
          </cell>
          <cell r="AT128">
            <v>43521</v>
          </cell>
          <cell r="AU128">
            <v>43521</v>
          </cell>
          <cell r="AV128">
            <v>43521</v>
          </cell>
          <cell r="AW128">
            <v>43708</v>
          </cell>
          <cell r="AX128"/>
          <cell r="AY128" t="str">
            <v>1902-П-ИП/R</v>
          </cell>
        </row>
        <row r="129">
          <cell r="A129" t="str">
            <v>1.2.2.196.20</v>
          </cell>
          <cell r="B129" t="str">
            <v>1.2.2.196.17</v>
          </cell>
          <cell r="C129" t="str">
            <v>Реконструкция КЛ -0,4 кВ  ТП 205-Набереж.78</v>
          </cell>
          <cell r="D129"/>
          <cell r="E129"/>
          <cell r="F129"/>
          <cell r="G129"/>
          <cell r="H129"/>
          <cell r="I129"/>
          <cell r="J129"/>
          <cell r="K129"/>
          <cell r="L129"/>
          <cell r="M129"/>
          <cell r="N129"/>
          <cell r="O129"/>
          <cell r="P129" t="str">
            <v>работы</v>
          </cell>
          <cell r="Q129" t="str">
            <v>выполнение работ по реконструкции сетей электроснабжения 10 кВ; 0,4 кВ (ТП-343 ТП-345, ТП-205, ТП-513, ТП-504, ТП-501, ТП-505, ТП-504, РП-105, ТП-401,БКТП-328, РП-105)</v>
          </cell>
          <cell r="R129" t="str">
            <v>ООО "СГЭС"</v>
          </cell>
          <cell r="S129">
            <v>4706.2479999999996</v>
          </cell>
          <cell r="T129" t="str">
            <v xml:space="preserve">РД № 09/18-087-ЭС, № 10/18-103-ЭС, № 08/16-056-ЭС, № 10/16-083-ЭС, № 09/17-041-ЭС, № 09/17-042-ЭС, № 09/17-039-ЭС, № 08/18-067-ЭС </v>
          </cell>
          <cell r="U129">
            <v>4706.2479999999996</v>
          </cell>
          <cell r="V129" t="str">
            <v>ЗП у СМП</v>
          </cell>
          <cell r="W129" t="str">
            <v>ЗП у СМП</v>
          </cell>
          <cell r="X129" t="str">
            <v>в свободном доступе</v>
          </cell>
          <cell r="Y129">
            <v>1</v>
          </cell>
          <cell r="Z129" t="str">
            <v>ООО "ГЭС"</v>
          </cell>
          <cell r="AA129">
            <v>4706.2479999999996</v>
          </cell>
          <cell r="AB129">
            <v>0</v>
          </cell>
          <cell r="AC129">
            <v>0</v>
          </cell>
          <cell r="AD129"/>
          <cell r="AE129">
            <v>4706.2479999999996</v>
          </cell>
          <cell r="AF129" t="str">
            <v>ООО "ГЭС"</v>
          </cell>
          <cell r="AG129">
            <v>5647.4975999999997</v>
          </cell>
          <cell r="AH129"/>
          <cell r="AI129">
            <v>31907558330</v>
          </cell>
          <cell r="AJ129" t="str">
            <v>https://zakupki.gov.ru</v>
          </cell>
          <cell r="AK129">
            <v>43517</v>
          </cell>
          <cell r="AL129">
            <v>43517</v>
          </cell>
          <cell r="AM129">
            <v>43525</v>
          </cell>
          <cell r="AN129" t="str">
            <v>650464/26 от 05.03.2019</v>
          </cell>
          <cell r="AO129"/>
          <cell r="AP129"/>
          <cell r="AQ129"/>
          <cell r="AR129"/>
          <cell r="AS129">
            <v>43542</v>
          </cell>
          <cell r="AT129">
            <v>43542</v>
          </cell>
          <cell r="AU129">
            <v>43542</v>
          </cell>
          <cell r="AV129">
            <v>43542</v>
          </cell>
          <cell r="AW129">
            <v>43769</v>
          </cell>
          <cell r="AX129"/>
          <cell r="AY129" t="str">
            <v xml:space="preserve">1905-П-ИП/R </v>
          </cell>
        </row>
        <row r="130">
          <cell r="A130" t="str">
            <v>1.6.25</v>
          </cell>
          <cell r="B130" t="str">
            <v>1.2.2.196.18</v>
          </cell>
          <cell r="C130" t="str">
            <v>Реконструкция КЛ-0,4 кв общ. МПС с ТП - 501 ЭСК № 24</v>
          </cell>
          <cell r="D130"/>
          <cell r="E130"/>
          <cell r="F130"/>
          <cell r="G130"/>
          <cell r="H130"/>
          <cell r="I130"/>
          <cell r="J130"/>
          <cell r="K130"/>
          <cell r="L130"/>
          <cell r="M130"/>
          <cell r="N130"/>
          <cell r="O130"/>
          <cell r="P130" t="str">
            <v>работы</v>
          </cell>
          <cell r="Q130" t="str">
            <v>выполнение работ по реконструкции сетей электроснабжения 10 кВ; 0,4 кВ (ТП-343 ТП-345, ТП-205, ТП-513, ТП-504, ТП-501, ТП-505, ТП-504, РП-105, ТП-401,БКТП-328, РП-105)</v>
          </cell>
          <cell r="R130" t="str">
            <v>ООО "СГЭС"</v>
          </cell>
          <cell r="S130">
            <v>4706.2479999999996</v>
          </cell>
          <cell r="T130" t="str">
            <v xml:space="preserve">РД № 09/18-087-ЭС, № 10/18-103-ЭС, № 08/16-056-ЭС, № 10/16-083-ЭС, № 09/17-041-ЭС, № 09/17-042-ЭС, № 09/17-039-ЭС, № 08/18-067-ЭС </v>
          </cell>
          <cell r="U130">
            <v>4706.2479999999996</v>
          </cell>
          <cell r="V130" t="str">
            <v>ЗП у СМП</v>
          </cell>
          <cell r="W130" t="str">
            <v>ЗП у СМП</v>
          </cell>
          <cell r="X130" t="str">
            <v>в свободном доступе</v>
          </cell>
          <cell r="Y130">
            <v>1</v>
          </cell>
          <cell r="Z130" t="str">
            <v>ООО "ГЭС"</v>
          </cell>
          <cell r="AA130">
            <v>4706.2479999999996</v>
          </cell>
          <cell r="AB130">
            <v>0</v>
          </cell>
          <cell r="AC130">
            <v>0</v>
          </cell>
          <cell r="AD130"/>
          <cell r="AE130">
            <v>4706.2479999999996</v>
          </cell>
          <cell r="AF130" t="str">
            <v>ООО "ГЭС"</v>
          </cell>
          <cell r="AG130">
            <v>5647.4975999999997</v>
          </cell>
          <cell r="AH130"/>
          <cell r="AI130">
            <v>31907558330</v>
          </cell>
          <cell r="AJ130" t="str">
            <v>https://zakupki.gov.ru</v>
          </cell>
          <cell r="AK130">
            <v>43517</v>
          </cell>
          <cell r="AL130">
            <v>43517</v>
          </cell>
          <cell r="AM130">
            <v>43525</v>
          </cell>
          <cell r="AN130" t="str">
            <v>650464/26 от 05.03.2019</v>
          </cell>
          <cell r="AO130"/>
          <cell r="AP130"/>
          <cell r="AQ130"/>
          <cell r="AR130"/>
          <cell r="AS130">
            <v>43542</v>
          </cell>
          <cell r="AT130">
            <v>43542</v>
          </cell>
          <cell r="AU130">
            <v>43542</v>
          </cell>
          <cell r="AV130">
            <v>43542</v>
          </cell>
          <cell r="AW130">
            <v>43769</v>
          </cell>
          <cell r="AX130"/>
          <cell r="AY130" t="str">
            <v xml:space="preserve">1905-П-ИП/R </v>
          </cell>
        </row>
        <row r="131">
          <cell r="A131" t="str">
            <v>1.6.26</v>
          </cell>
          <cell r="B131" t="str">
            <v>1.2.2.196.19</v>
          </cell>
          <cell r="C131" t="str">
            <v>Реконструкция КЛ-0,4 кв Дом Быта ТП - 503 ЭСК № 24</v>
          </cell>
          <cell r="D131"/>
          <cell r="E131"/>
          <cell r="F131"/>
          <cell r="G131"/>
          <cell r="H131"/>
          <cell r="I131"/>
          <cell r="J131"/>
          <cell r="K131"/>
          <cell r="L131"/>
          <cell r="M131"/>
          <cell r="N131"/>
          <cell r="O131"/>
          <cell r="P131" t="str">
            <v>работы</v>
          </cell>
          <cell r="Q131" t="str">
            <v>выполнение работ по реконструкции сетей электроснабжения 0,4 кВ мкр. ПИКС.</v>
          </cell>
          <cell r="R131" t="str">
            <v>ООО "СГЭС"</v>
          </cell>
          <cell r="S131">
            <v>4117.826</v>
          </cell>
          <cell r="T131" t="str">
            <v>РД № 09/18-082-ЭС, № 09/18-081-ЭС, № 11/15-084-ЭС, № 09/18-083-ЭС, № 09/18-084-ЭС, № 08/16-055-ЭС, № 08/16-054-ЭС, 09/18-090-ЭС, № 09/18-085-ЭС</v>
          </cell>
          <cell r="U131">
            <v>4117.826</v>
          </cell>
          <cell r="V131" t="str">
            <v>ЗП у СМП</v>
          </cell>
          <cell r="W131" t="str">
            <v>ЗП у СМП</v>
          </cell>
          <cell r="X131" t="str">
            <v>в свободном доступе</v>
          </cell>
          <cell r="Y131">
            <v>1</v>
          </cell>
          <cell r="Z131" t="str">
            <v>ООО "ГЭС"</v>
          </cell>
          <cell r="AA131">
            <v>4117.826</v>
          </cell>
          <cell r="AB131">
            <v>0</v>
          </cell>
          <cell r="AC131">
            <v>0</v>
          </cell>
          <cell r="AD131"/>
          <cell r="AE131">
            <v>4117.826</v>
          </cell>
          <cell r="AF131" t="str">
            <v>ООО "ГЭС"</v>
          </cell>
          <cell r="AG131">
            <v>4941.3912</v>
          </cell>
          <cell r="AH131"/>
          <cell r="AI131"/>
          <cell r="AJ131" t="str">
            <v>https://zakupki.gov.ru</v>
          </cell>
          <cell r="AK131">
            <v>43502</v>
          </cell>
          <cell r="AL131">
            <v>43502</v>
          </cell>
          <cell r="AM131">
            <v>43514</v>
          </cell>
          <cell r="AN131" t="str">
            <v>№617475/10 от 25.02.2019</v>
          </cell>
          <cell r="AO131"/>
          <cell r="AP131"/>
          <cell r="AQ131"/>
          <cell r="AR131"/>
          <cell r="AS131">
            <v>43521</v>
          </cell>
          <cell r="AT131">
            <v>43521</v>
          </cell>
          <cell r="AU131">
            <v>43521</v>
          </cell>
          <cell r="AV131">
            <v>43521</v>
          </cell>
          <cell r="AW131">
            <v>43708</v>
          </cell>
          <cell r="AX131"/>
          <cell r="AY131" t="str">
            <v>1902-П-ИП/R</v>
          </cell>
        </row>
        <row r="132">
          <cell r="A132" t="str">
            <v>1.6.27</v>
          </cell>
          <cell r="B132" t="str">
            <v>1.2.2.196.20</v>
          </cell>
          <cell r="C132" t="str">
            <v>Реконструкция КЛ - 0,4 кВ ТП - 513 Крылова 37 ЭСК № 25</v>
          </cell>
          <cell r="D132"/>
          <cell r="E132"/>
          <cell r="F132"/>
          <cell r="G132"/>
          <cell r="H132"/>
          <cell r="I132"/>
          <cell r="J132"/>
          <cell r="K132"/>
          <cell r="L132"/>
          <cell r="M132"/>
          <cell r="N132"/>
          <cell r="O132"/>
          <cell r="P132" t="str">
            <v>работы</v>
          </cell>
          <cell r="Q132" t="str">
            <v>выполнение работ по реконструкции сетей электроснабжения 0,4 кВ мкр. ПИКС.</v>
          </cell>
          <cell r="R132" t="str">
            <v>ООО "СГЭС"</v>
          </cell>
          <cell r="S132">
            <v>4117.826</v>
          </cell>
          <cell r="T132" t="str">
            <v>РД № 09/18-082-ЭС, № 09/18-081-ЭС, № 11/15-084-ЭС, № 09/18-083-ЭС, № 09/18-084-ЭС, № 08/16-055-ЭС, № 08/16-054-ЭС, 09/18-090-ЭС, № 09/18-085-ЭС</v>
          </cell>
          <cell r="U132">
            <v>4117.826</v>
          </cell>
          <cell r="V132" t="str">
            <v>ЗП у СМП</v>
          </cell>
          <cell r="W132" t="str">
            <v>ЗП у СМП</v>
          </cell>
          <cell r="X132" t="str">
            <v>в свободном доступе</v>
          </cell>
          <cell r="Y132">
            <v>1</v>
          </cell>
          <cell r="Z132" t="str">
            <v>ООО "ГЭС"</v>
          </cell>
          <cell r="AA132">
            <v>4117.826</v>
          </cell>
          <cell r="AB132">
            <v>0</v>
          </cell>
          <cell r="AC132">
            <v>0</v>
          </cell>
          <cell r="AD132"/>
          <cell r="AE132">
            <v>4117.826</v>
          </cell>
          <cell r="AF132" t="str">
            <v>ООО "ГЭС"</v>
          </cell>
          <cell r="AG132">
            <v>4941.3912</v>
          </cell>
          <cell r="AH132"/>
          <cell r="AI132"/>
          <cell r="AJ132" t="str">
            <v>https://zakupki.gov.ru</v>
          </cell>
          <cell r="AK132">
            <v>43502</v>
          </cell>
          <cell r="AL132">
            <v>43502</v>
          </cell>
          <cell r="AM132">
            <v>43514</v>
          </cell>
          <cell r="AN132" t="str">
            <v>№617475/10 от 25.02.2019</v>
          </cell>
          <cell r="AO132"/>
          <cell r="AP132"/>
          <cell r="AQ132"/>
          <cell r="AR132"/>
          <cell r="AS132">
            <v>43521</v>
          </cell>
          <cell r="AT132">
            <v>43521</v>
          </cell>
          <cell r="AU132">
            <v>43521</v>
          </cell>
          <cell r="AV132">
            <v>43521</v>
          </cell>
          <cell r="AW132">
            <v>43708</v>
          </cell>
          <cell r="AX132"/>
          <cell r="AY132" t="str">
            <v>1902-П-ИП/R</v>
          </cell>
        </row>
        <row r="133">
          <cell r="A133" t="str">
            <v>1.6.29</v>
          </cell>
          <cell r="B133" t="str">
            <v>1.2.2.196.21</v>
          </cell>
          <cell r="C133" t="str">
            <v>Реконструкция КЛ-0,4 кв  ТП - 513 Крылова 39 АКТ № 4</v>
          </cell>
          <cell r="D133"/>
          <cell r="E133"/>
          <cell r="F133"/>
          <cell r="G133"/>
          <cell r="H133"/>
          <cell r="I133"/>
          <cell r="J133"/>
          <cell r="K133"/>
          <cell r="L133"/>
          <cell r="M133"/>
          <cell r="N133"/>
          <cell r="O133"/>
          <cell r="P133" t="str">
            <v>работы</v>
          </cell>
          <cell r="Q133" t="str">
            <v>выполнение работ по реконструкции сетей электроснабжения 0,4 кВ мкр. ПИКС.</v>
          </cell>
          <cell r="R133" t="str">
            <v>ООО "СГЭС"</v>
          </cell>
          <cell r="S133">
            <v>4117.826</v>
          </cell>
          <cell r="T133" t="str">
            <v>РД № 09/18-082-ЭС, № 09/18-081-ЭС, № 11/15-084-ЭС, № 09/18-083-ЭС, № 09/18-084-ЭС, № 08/16-055-ЭС, № 08/16-054-ЭС, 09/18-090-ЭС, № 09/18-085-ЭС</v>
          </cell>
          <cell r="U133">
            <v>4117.826</v>
          </cell>
          <cell r="V133" t="str">
            <v>ЗП у СМП</v>
          </cell>
          <cell r="W133" t="str">
            <v>ЗП у СМП</v>
          </cell>
          <cell r="X133" t="str">
            <v>в свободном доступе</v>
          </cell>
          <cell r="Y133">
            <v>1</v>
          </cell>
          <cell r="Z133" t="str">
            <v>ООО "ГЭС"</v>
          </cell>
          <cell r="AA133">
            <v>4117.826</v>
          </cell>
          <cell r="AB133">
            <v>0</v>
          </cell>
          <cell r="AC133">
            <v>0</v>
          </cell>
          <cell r="AD133"/>
          <cell r="AE133">
            <v>4117.826</v>
          </cell>
          <cell r="AF133" t="str">
            <v>ООО "ГЭС"</v>
          </cell>
          <cell r="AG133">
            <v>4941.3912</v>
          </cell>
          <cell r="AH133"/>
          <cell r="AI133"/>
          <cell r="AJ133" t="str">
            <v>https://zakupki.gov.ru</v>
          </cell>
          <cell r="AK133">
            <v>43502</v>
          </cell>
          <cell r="AL133">
            <v>43502</v>
          </cell>
          <cell r="AM133">
            <v>43514</v>
          </cell>
          <cell r="AN133" t="str">
            <v>№617475/10 от 25.02.2019</v>
          </cell>
          <cell r="AO133"/>
          <cell r="AP133"/>
          <cell r="AQ133"/>
          <cell r="AR133"/>
          <cell r="AS133">
            <v>43521</v>
          </cell>
          <cell r="AT133">
            <v>43521</v>
          </cell>
          <cell r="AU133">
            <v>43521</v>
          </cell>
          <cell r="AV133">
            <v>43521</v>
          </cell>
          <cell r="AW133">
            <v>43708</v>
          </cell>
          <cell r="AX133"/>
          <cell r="AY133" t="str">
            <v>1902-П-ИП/R</v>
          </cell>
        </row>
        <row r="134">
          <cell r="A134" t="str">
            <v>1.6.30</v>
          </cell>
          <cell r="B134" t="str">
            <v>1.2.3.1</v>
          </cell>
          <cell r="C134" t="str">
            <v>Монтаж системы АИИСКУЭ от РП(ТП) 6,10 кВ до границы балансовой принадлежности в МКД</v>
          </cell>
          <cell r="D134"/>
          <cell r="E134"/>
          <cell r="F134"/>
          <cell r="G134"/>
          <cell r="H134"/>
          <cell r="I134"/>
          <cell r="J134"/>
          <cell r="K134"/>
          <cell r="L134"/>
          <cell r="M134"/>
          <cell r="N134"/>
          <cell r="O134"/>
          <cell r="P134"/>
          <cell r="Q134"/>
          <cell r="R134"/>
          <cell r="S134"/>
          <cell r="T134"/>
          <cell r="U134"/>
          <cell r="V134"/>
          <cell r="W134"/>
          <cell r="X134"/>
          <cell r="Y134"/>
          <cell r="Z134"/>
          <cell r="AA134"/>
          <cell r="AB134"/>
          <cell r="AC134"/>
          <cell r="AD134"/>
          <cell r="AE134"/>
          <cell r="AF134"/>
          <cell r="AG134"/>
          <cell r="AH134"/>
          <cell r="AI134"/>
          <cell r="AJ134"/>
          <cell r="AK134"/>
          <cell r="AL134"/>
          <cell r="AM134"/>
          <cell r="AN134"/>
          <cell r="AO134"/>
          <cell r="AP134"/>
          <cell r="AQ134"/>
          <cell r="AR134"/>
          <cell r="AS134"/>
          <cell r="AT134"/>
          <cell r="AU134"/>
          <cell r="AV134"/>
          <cell r="AW134"/>
          <cell r="AX134"/>
          <cell r="AY134"/>
        </row>
        <row r="135">
          <cell r="A135" t="str">
            <v>1.6.31</v>
          </cell>
          <cell r="B135" t="str">
            <v>1.2.3.2</v>
          </cell>
          <cell r="C135" t="str">
            <v>Монтаж системы АИИС КУЭ РП; ТП; КТПН</v>
          </cell>
          <cell r="D135"/>
          <cell r="E135"/>
          <cell r="F135"/>
          <cell r="G135"/>
          <cell r="H135"/>
          <cell r="I135"/>
          <cell r="J135"/>
          <cell r="K135"/>
          <cell r="L135"/>
          <cell r="M135"/>
          <cell r="N135"/>
          <cell r="O135"/>
          <cell r="P135" t="str">
            <v>поставка</v>
          </cell>
          <cell r="Q135" t="str">
            <v>Поставка шкафов учета и счетчиков Меркурий АИИС КУЭ в ДНТ "Белые росы", Зеленый бор, СТ-7</v>
          </cell>
          <cell r="R135" t="str">
            <v>ООО "СГЭС"</v>
          </cell>
          <cell r="S135">
            <v>4111.33</v>
          </cell>
          <cell r="T135"/>
          <cell r="U135">
            <v>4111.33</v>
          </cell>
          <cell r="V135" t="str">
            <v>ЗК в ЭФ</v>
          </cell>
          <cell r="W135" t="str">
            <v>ЗК в ЭФ</v>
          </cell>
          <cell r="X135" t="str">
            <v>в свободном доступе</v>
          </cell>
          <cell r="Y135">
            <v>5</v>
          </cell>
          <cell r="Z135" t="str">
            <v xml:space="preserve">ООО "СК-ЭВЕРЕСТ"
ООО «Компания «Элторг»
АО "Энергомера"
ООО "ЭНЕРГОТРЕЙД"
ООО "ЭК"
</v>
          </cell>
          <cell r="AA135" t="str">
            <v>не указаны</v>
          </cell>
          <cell r="AB135" t="str">
            <v>АО "Энергомера" ООО "ЭНЕРГОТРЕЙД"</v>
          </cell>
          <cell r="AC135">
            <v>1</v>
          </cell>
          <cell r="AD135" t="str">
            <v xml:space="preserve">2 760,95
2 783,14
3 403,09
</v>
          </cell>
          <cell r="AE135">
            <v>2760.95</v>
          </cell>
          <cell r="AF135" t="str">
            <v>ООО «Компания «Элторг»</v>
          </cell>
          <cell r="AG135">
            <v>3313.14</v>
          </cell>
          <cell r="AH135"/>
          <cell r="AI135">
            <v>31907829840</v>
          </cell>
          <cell r="AJ135" t="str">
            <v>https://zakupki.gov.ru</v>
          </cell>
          <cell r="AK135">
            <v>43584</v>
          </cell>
          <cell r="AL135">
            <v>43584</v>
          </cell>
          <cell r="AM135">
            <v>43600</v>
          </cell>
          <cell r="AN135"/>
          <cell r="AO135"/>
          <cell r="AP135"/>
          <cell r="AQ135"/>
          <cell r="AR135"/>
          <cell r="AS135">
            <v>43630</v>
          </cell>
          <cell r="AT135">
            <v>43630</v>
          </cell>
          <cell r="AU135">
            <v>43630</v>
          </cell>
          <cell r="AV135">
            <v>43630</v>
          </cell>
          <cell r="AW135">
            <v>43675</v>
          </cell>
          <cell r="AX135"/>
          <cell r="AY135" t="str">
            <v>21/19</v>
          </cell>
        </row>
        <row r="136">
          <cell r="A136" t="str">
            <v>1.6.34</v>
          </cell>
          <cell r="B136" t="str">
            <v>1.2.3.3</v>
          </cell>
          <cell r="C136" t="str">
            <v>Монтаж телемеханики на РП; ТП</v>
          </cell>
          <cell r="D136"/>
          <cell r="E136"/>
          <cell r="F136"/>
          <cell r="G136"/>
          <cell r="H136"/>
          <cell r="I136"/>
          <cell r="J136"/>
          <cell r="K136"/>
          <cell r="L136"/>
          <cell r="M136"/>
          <cell r="N136"/>
          <cell r="O136"/>
          <cell r="P136" t="str">
            <v>работы</v>
          </cell>
          <cell r="Q136" t="str">
            <v>Проектные, шеф-монтажные, монтажные и пуско-наладочные работы объекта телемеханик: ПС-121</v>
          </cell>
          <cell r="R136" t="str">
            <v>ООО "СГЭС"</v>
          </cell>
          <cell r="S136">
            <v>1483.8610000000001</v>
          </cell>
          <cell r="T136" t="str">
            <v>сметные расчеты</v>
          </cell>
          <cell r="U136"/>
          <cell r="V136"/>
          <cell r="W136"/>
          <cell r="X136"/>
          <cell r="Y136"/>
          <cell r="Z136"/>
          <cell r="AA136"/>
          <cell r="AB136"/>
          <cell r="AC136"/>
          <cell r="AD136"/>
          <cell r="AE136">
            <v>1483.8610000000001</v>
          </cell>
          <cell r="AF136" t="str">
            <v>ООО «НПО «МИР»</v>
          </cell>
          <cell r="AG136">
            <v>1780.6332</v>
          </cell>
          <cell r="AH136"/>
          <cell r="AI136"/>
          <cell r="AJ136"/>
          <cell r="AK136"/>
          <cell r="AL136"/>
          <cell r="AM136"/>
          <cell r="AN136"/>
          <cell r="AO136" t="str">
            <v>п. 4.7.4 а)</v>
          </cell>
          <cell r="AP136" t="str">
            <v>комиссия по осуществлению закупок</v>
          </cell>
          <cell r="AQ136">
            <v>43633</v>
          </cell>
          <cell r="AR136">
            <v>13</v>
          </cell>
          <cell r="AS136"/>
          <cell r="AT136"/>
          <cell r="AU136"/>
          <cell r="AV136"/>
          <cell r="AW136"/>
          <cell r="AX136"/>
          <cell r="AY136" t="str">
            <v>08-19-П</v>
          </cell>
        </row>
        <row r="137">
          <cell r="A137" t="str">
            <v>1.6.35</v>
          </cell>
          <cell r="B137" t="str">
            <v>1.6.3</v>
          </cell>
          <cell r="C137" t="str">
            <v>АГП ВС-22-06 ЭИ КАМАЗ 43502 4х4 - 2шт.</v>
          </cell>
          <cell r="D137"/>
          <cell r="E137"/>
          <cell r="F137"/>
          <cell r="G137"/>
          <cell r="H137"/>
          <cell r="I137"/>
          <cell r="J137"/>
          <cell r="K137"/>
          <cell r="L137"/>
          <cell r="M137"/>
          <cell r="N137"/>
          <cell r="O137"/>
          <cell r="P137" t="str">
            <v>работы</v>
          </cell>
          <cell r="Q137"/>
          <cell r="R137"/>
          <cell r="S137"/>
          <cell r="T137"/>
          <cell r="U137"/>
          <cell r="V137"/>
          <cell r="W137"/>
          <cell r="X137"/>
          <cell r="Y137"/>
          <cell r="Z137"/>
          <cell r="AA137"/>
          <cell r="AB137"/>
          <cell r="AC137"/>
          <cell r="AD137"/>
          <cell r="AE137"/>
          <cell r="AF137"/>
          <cell r="AG137"/>
          <cell r="AH137"/>
          <cell r="AI137"/>
          <cell r="AJ137"/>
          <cell r="AK137"/>
          <cell r="AL137"/>
          <cell r="AM137"/>
          <cell r="AN137"/>
          <cell r="AO137"/>
          <cell r="AP137"/>
          <cell r="AQ137"/>
          <cell r="AR137"/>
          <cell r="AS137"/>
          <cell r="AT137"/>
          <cell r="AU137"/>
          <cell r="AV137"/>
          <cell r="AW137"/>
          <cell r="AX137"/>
          <cell r="AY137"/>
        </row>
        <row r="138">
          <cell r="A138" t="str">
            <v>1.6.36</v>
          </cell>
          <cell r="B138" t="str">
            <v>1.6.5</v>
          </cell>
          <cell r="C138" t="str">
            <v>Газель-Next цельнометалическая-6шт.</v>
          </cell>
          <cell r="D138"/>
          <cell r="E138"/>
          <cell r="F138"/>
          <cell r="G138"/>
          <cell r="H138"/>
          <cell r="I138"/>
          <cell r="J138"/>
          <cell r="K138"/>
          <cell r="L138"/>
          <cell r="M138"/>
          <cell r="N138"/>
          <cell r="O138"/>
          <cell r="P138" t="str">
            <v>работы</v>
          </cell>
          <cell r="Q138"/>
          <cell r="R138"/>
          <cell r="S138"/>
          <cell r="T138"/>
          <cell r="U138"/>
          <cell r="V138"/>
          <cell r="W138"/>
          <cell r="X138"/>
          <cell r="Y138"/>
          <cell r="Z138"/>
          <cell r="AA138"/>
          <cell r="AB138"/>
          <cell r="AC138"/>
          <cell r="AD138"/>
          <cell r="AE138"/>
          <cell r="AF138"/>
          <cell r="AG138"/>
          <cell r="AH138"/>
          <cell r="AI138"/>
          <cell r="AJ138"/>
          <cell r="AK138"/>
          <cell r="AL138"/>
          <cell r="AM138"/>
          <cell r="AN138"/>
          <cell r="AO138"/>
          <cell r="AP138"/>
          <cell r="AQ138"/>
          <cell r="AR138"/>
          <cell r="AS138"/>
          <cell r="AT138"/>
          <cell r="AU138"/>
          <cell r="AV138"/>
          <cell r="AW138"/>
          <cell r="AX138"/>
          <cell r="AY138"/>
        </row>
        <row r="139">
          <cell r="A139" t="str">
            <v>1.6.37</v>
          </cell>
          <cell r="B139" t="str">
            <v>1.6.22</v>
          </cell>
          <cell r="C139" t="str">
            <v>Тягач МАЗ 6430В9-1421-021</v>
          </cell>
          <cell r="D139"/>
          <cell r="E139"/>
          <cell r="F139"/>
          <cell r="G139"/>
          <cell r="H139"/>
          <cell r="I139"/>
          <cell r="J139"/>
          <cell r="K139"/>
          <cell r="L139"/>
          <cell r="M139"/>
          <cell r="N139"/>
          <cell r="O139"/>
          <cell r="P139" t="str">
            <v>поставка, услуга</v>
          </cell>
          <cell r="Q139" t="str">
            <v>оказание услуг по финансовой аренде (лизингу) на седельный тягач МАЗ 6430В9-1421-021 для нужд ООО «СГЭС».</v>
          </cell>
          <cell r="R139" t="str">
            <v>ООО "СГЭС"</v>
          </cell>
          <cell r="S139">
            <v>4644.3469599999999</v>
          </cell>
          <cell r="T139" t="str">
            <v>расчет лизинга</v>
          </cell>
          <cell r="U139">
            <v>4644.3469599999999</v>
          </cell>
          <cell r="V139" t="str">
            <v>ОЗП</v>
          </cell>
          <cell r="W139" t="str">
            <v>ОЗП</v>
          </cell>
          <cell r="X139" t="str">
            <v>в свободном доступе</v>
          </cell>
          <cell r="Y139">
            <v>1</v>
          </cell>
          <cell r="Z139" t="str">
            <v>ООО «ЛИЗИНГОВАЯ КОМПАНИЯ «ЛИЗИНГ ИНВЕСТ»</v>
          </cell>
          <cell r="AA139">
            <v>4644.3469599999999</v>
          </cell>
          <cell r="AB139">
            <v>0</v>
          </cell>
          <cell r="AC139">
            <v>0</v>
          </cell>
          <cell r="AD139"/>
          <cell r="AE139">
            <v>4644.3469599999999</v>
          </cell>
          <cell r="AF139" t="str">
            <v>ООО «ЛИЗИНГОВАЯ КОМПАНИЯ «ЛИЗИНГ ИНВЕСТ»</v>
          </cell>
          <cell r="AG139">
            <v>5480.3294100000003</v>
          </cell>
          <cell r="AH139"/>
          <cell r="AI139">
            <v>31705253462</v>
          </cell>
          <cell r="AJ139" t="str">
            <v>https://zakupki.gov.ru</v>
          </cell>
          <cell r="AK139">
            <v>42909</v>
          </cell>
          <cell r="AL139">
            <v>42909</v>
          </cell>
          <cell r="AM139">
            <v>42919</v>
          </cell>
          <cell r="AN139" t="str">
            <v>61/2 от 14.07.17</v>
          </cell>
          <cell r="AO139"/>
          <cell r="AP139"/>
          <cell r="AQ139"/>
          <cell r="AR139"/>
          <cell r="AS139">
            <v>42965</v>
          </cell>
          <cell r="AT139">
            <v>42965</v>
          </cell>
          <cell r="AU139">
            <v>42965</v>
          </cell>
          <cell r="AV139">
            <v>42965</v>
          </cell>
          <cell r="AW139">
            <v>43830</v>
          </cell>
          <cell r="AX139"/>
          <cell r="AY139" t="str">
            <v>ДЛ-СГЭС-2/17 (ЛП)</v>
          </cell>
        </row>
        <row r="140">
          <cell r="A140" t="str">
            <v>1.6.38</v>
          </cell>
          <cell r="B140" t="str">
            <v>1.6.23</v>
          </cell>
          <cell r="C140" t="str">
            <v>Полуприцеп низкорамный 993930-S40</v>
          </cell>
          <cell r="D140"/>
          <cell r="E140"/>
          <cell r="F140"/>
          <cell r="G140"/>
          <cell r="H140"/>
          <cell r="I140"/>
          <cell r="J140"/>
          <cell r="K140"/>
          <cell r="L140"/>
          <cell r="M140"/>
          <cell r="N140"/>
          <cell r="O140"/>
          <cell r="P140" t="str">
            <v>поставка, услуга</v>
          </cell>
          <cell r="Q140" t="str">
            <v>оказание услуг по финансовой аренде (лизингу) на полуприцеп низкорамный трехосный для нужд ООО «СГЭС».</v>
          </cell>
          <cell r="R140" t="str">
            <v>ООО "СГЭС"</v>
          </cell>
          <cell r="S140">
            <v>2775.9315799999999</v>
          </cell>
          <cell r="T140" t="str">
            <v>расчет лизинга</v>
          </cell>
          <cell r="U140">
            <v>2775.9315799999999</v>
          </cell>
          <cell r="V140" t="str">
            <v>ОЗП</v>
          </cell>
          <cell r="W140" t="str">
            <v>ОЗП</v>
          </cell>
          <cell r="X140" t="str">
            <v>в свободном доступе</v>
          </cell>
          <cell r="Y140">
            <v>1</v>
          </cell>
          <cell r="Z140" t="str">
            <v>ООО «ЛИЗИНГОВАЯ КОМПАНИЯ «ЛИЗИНГ ИНВЕСТ»</v>
          </cell>
          <cell r="AA140">
            <v>2775.9315799999999</v>
          </cell>
          <cell r="AB140">
            <v>0</v>
          </cell>
          <cell r="AC140">
            <v>0</v>
          </cell>
          <cell r="AD140"/>
          <cell r="AE140">
            <v>2775.9315799999999</v>
          </cell>
          <cell r="AF140" t="str">
            <v>ООО «ЛИЗИНГОВАЯ КОМПАНИЯ «ЛИЗИНГ ИНВЕСТ»</v>
          </cell>
          <cell r="AG140">
            <v>3275.5992643999998</v>
          </cell>
          <cell r="AH140"/>
          <cell r="AI140">
            <v>31705253407</v>
          </cell>
          <cell r="AJ140" t="str">
            <v>https://zakupki.gov.ru</v>
          </cell>
          <cell r="AK140">
            <v>42909</v>
          </cell>
          <cell r="AL140">
            <v>42909</v>
          </cell>
          <cell r="AM140">
            <v>42919</v>
          </cell>
          <cell r="AN140" t="str">
            <v>60/2 от 14.07.17</v>
          </cell>
          <cell r="AO140"/>
          <cell r="AP140"/>
          <cell r="AQ140"/>
          <cell r="AR140"/>
          <cell r="AS140">
            <v>42965</v>
          </cell>
          <cell r="AT140">
            <v>42965</v>
          </cell>
          <cell r="AU140">
            <v>42965</v>
          </cell>
          <cell r="AV140">
            <v>42965</v>
          </cell>
          <cell r="AW140">
            <v>43830</v>
          </cell>
          <cell r="AX140"/>
          <cell r="AY140" t="str">
            <v xml:space="preserve">ДЛ-СГЭС-1/17 (ЛП) </v>
          </cell>
        </row>
        <row r="141">
          <cell r="A141" t="str">
            <v>1.6.39</v>
          </cell>
          <cell r="B141" t="str">
            <v>1.6.24</v>
          </cell>
          <cell r="C141" t="str">
            <v>Автогидроподъемник (АГП ПСС121.28-03)  КАМАЗ 5356 6х6</v>
          </cell>
          <cell r="D141"/>
          <cell r="E141"/>
          <cell r="F141"/>
          <cell r="G141"/>
          <cell r="H141"/>
          <cell r="I141"/>
          <cell r="J141"/>
          <cell r="K141"/>
          <cell r="L141"/>
          <cell r="M141"/>
          <cell r="N141"/>
          <cell r="O141"/>
          <cell r="P141" t="str">
            <v>поставка, услуга</v>
          </cell>
          <cell r="Q141" t="str">
            <v>оказание услуг по финансовой аренде (лизингу) на автогидроподъемник трехколенный на автомобильном шасси КАМАЗ-5350  для нужд ООО «СГЭС».</v>
          </cell>
          <cell r="R141" t="str">
            <v>ООО "СГЭС"</v>
          </cell>
          <cell r="S141">
            <v>6795.8006100000002</v>
          </cell>
          <cell r="T141" t="str">
            <v>расчет лизинга</v>
          </cell>
          <cell r="U141">
            <v>6795.8006100000002</v>
          </cell>
          <cell r="V141" t="str">
            <v>ОЗП</v>
          </cell>
          <cell r="W141" t="str">
            <v>ОЗП</v>
          </cell>
          <cell r="X141" t="str">
            <v>в свободном доступе</v>
          </cell>
          <cell r="Y141">
            <v>1</v>
          </cell>
          <cell r="Z141" t="str">
            <v>ООО «ЛИЗИНГОВАЯ КОМПАНИЯ «ЛИЗИНГ ИНВЕСТ»</v>
          </cell>
          <cell r="AA141">
            <v>6795.8006100000002</v>
          </cell>
          <cell r="AB141">
            <v>0</v>
          </cell>
          <cell r="AC141">
            <v>0</v>
          </cell>
          <cell r="AD141"/>
          <cell r="AE141">
            <v>6795.8006100000002</v>
          </cell>
          <cell r="AF141" t="str">
            <v>ООО «ЛИЗИНГОВАЯ КОМПАНИЯ «ЛИЗИНГ ИНВЕСТ»</v>
          </cell>
          <cell r="AG141">
            <v>8019.0447198000002</v>
          </cell>
          <cell r="AH141"/>
          <cell r="AI141">
            <v>31705253493</v>
          </cell>
          <cell r="AJ141" t="str">
            <v>https://zakupki.gov.ru</v>
          </cell>
          <cell r="AK141">
            <v>42909</v>
          </cell>
          <cell r="AL141">
            <v>42909</v>
          </cell>
          <cell r="AM141">
            <v>42919</v>
          </cell>
          <cell r="AN141" t="str">
            <v>62/2 от 14.07.17</v>
          </cell>
          <cell r="AO141"/>
          <cell r="AP141"/>
          <cell r="AQ141"/>
          <cell r="AR141"/>
          <cell r="AS141">
            <v>42965</v>
          </cell>
          <cell r="AT141">
            <v>42965</v>
          </cell>
          <cell r="AU141">
            <v>42965</v>
          </cell>
          <cell r="AV141">
            <v>42965</v>
          </cell>
          <cell r="AW141">
            <v>43830</v>
          </cell>
          <cell r="AX141"/>
          <cell r="AY141" t="str">
            <v xml:space="preserve">ДЛ-СГЭС-3/17 (ЛП) </v>
          </cell>
        </row>
        <row r="142">
          <cell r="A142" t="str">
            <v>1.6.40</v>
          </cell>
          <cell r="B142" t="str">
            <v>1.6.25</v>
          </cell>
          <cell r="C142" t="str">
            <v>CAT 434F2 (Экскаватор погрузчик)</v>
          </cell>
          <cell r="D142"/>
          <cell r="E142"/>
          <cell r="F142"/>
          <cell r="G142"/>
          <cell r="H142"/>
          <cell r="I142"/>
          <cell r="J142"/>
          <cell r="K142"/>
          <cell r="L142"/>
          <cell r="M142"/>
          <cell r="N142"/>
          <cell r="O142"/>
          <cell r="P142" t="str">
            <v>поставка, услуга</v>
          </cell>
          <cell r="Q142" t="str">
            <v>оказание услуг по финансовой аренде (лизингу) на экскаватор погрузчик для нужд ООО «СГЭС».</v>
          </cell>
          <cell r="R142" t="str">
            <v>ООО "СГЭС"</v>
          </cell>
          <cell r="S142">
            <v>7068.0352499999999</v>
          </cell>
          <cell r="T142" t="str">
            <v>расчет лизинга</v>
          </cell>
          <cell r="U142">
            <v>7068.0352499999999</v>
          </cell>
          <cell r="V142" t="str">
            <v>ОЗП</v>
          </cell>
          <cell r="W142" t="str">
            <v>ОЗП</v>
          </cell>
          <cell r="X142" t="str">
            <v>в свободном доступе</v>
          </cell>
          <cell r="Y142">
            <v>2</v>
          </cell>
          <cell r="Z142" t="str">
            <v xml:space="preserve">1. ООО «ЛИЗИНГОВАЯ КОМПАНИЯ «ЛИЗИНГ ИНВЕСТ»; 2. ООО «ЛК «Дельта»                           </v>
          </cell>
          <cell r="AA142" t="str">
            <v xml:space="preserve">6733,43526; 6745,500 </v>
          </cell>
          <cell r="AB142">
            <v>0</v>
          </cell>
          <cell r="AC142">
            <v>0</v>
          </cell>
          <cell r="AD142"/>
          <cell r="AE142">
            <v>6733.4352600000002</v>
          </cell>
          <cell r="AF142" t="str">
            <v>ООО «ЛИЗИНГОВАЯ КОМПАНИЯ «ЛИЗИНГ ИНВЕСТ»</v>
          </cell>
          <cell r="AG142">
            <v>8001.9090400000005</v>
          </cell>
          <cell r="AH142"/>
          <cell r="AI142">
            <v>31705450556</v>
          </cell>
          <cell r="AJ142" t="str">
            <v>https://zakupki.gov.ru</v>
          </cell>
          <cell r="AK142">
            <v>42970</v>
          </cell>
          <cell r="AL142">
            <v>42970</v>
          </cell>
          <cell r="AM142">
            <v>42978</v>
          </cell>
          <cell r="AN142" t="str">
            <v>73/2 от 04.09.2017</v>
          </cell>
          <cell r="AO142"/>
          <cell r="AP142"/>
          <cell r="AQ142"/>
          <cell r="AR142"/>
          <cell r="AS142">
            <v>42996</v>
          </cell>
          <cell r="AT142">
            <v>42996</v>
          </cell>
          <cell r="AU142">
            <v>42996</v>
          </cell>
          <cell r="AV142">
            <v>42996</v>
          </cell>
          <cell r="AW142">
            <v>43830</v>
          </cell>
          <cell r="AX142"/>
          <cell r="AY142" t="str">
            <v>ДЛ-СГЭС-5/17 (ЛП)</v>
          </cell>
        </row>
        <row r="143">
          <cell r="A143" t="str">
            <v>1.6.41</v>
          </cell>
          <cell r="B143" t="str">
            <v>1.6.26</v>
          </cell>
          <cell r="C143" t="str">
            <v>Погрузчик Фронтальный "Амкадор-352" г.п. 5тн (Вилы грузовые)</v>
          </cell>
          <cell r="D143"/>
          <cell r="E143"/>
          <cell r="F143"/>
          <cell r="G143"/>
          <cell r="H143"/>
          <cell r="I143"/>
          <cell r="J143"/>
          <cell r="K143"/>
          <cell r="L143"/>
          <cell r="M143"/>
          <cell r="N143"/>
          <cell r="O143"/>
          <cell r="P143" t="str">
            <v>поставка, услуга</v>
          </cell>
          <cell r="Q143" t="str">
            <v>оказание услуг по финансовой аренде (лизингу) на погрузчик фронтальный универсальный для нужд ООО «СГЭС».</v>
          </cell>
          <cell r="R143" t="str">
            <v>ООО "СГЭС"</v>
          </cell>
          <cell r="S143">
            <v>6214.0270499999997</v>
          </cell>
          <cell r="T143" t="str">
            <v>расчет лизинга</v>
          </cell>
          <cell r="U143">
            <v>6214.0270499999997</v>
          </cell>
          <cell r="V143" t="str">
            <v>ОЗП</v>
          </cell>
          <cell r="W143" t="str">
            <v>ОЗП</v>
          </cell>
          <cell r="X143" t="str">
            <v>в свободном доступе</v>
          </cell>
          <cell r="Y143">
            <v>2</v>
          </cell>
          <cell r="Z143" t="str">
            <v xml:space="preserve">1. ООО «ЛИЗИНГОВАЯ КОМПАНИЯ «ЛИЗИНГ ИНВЕСТ»; 2. ООО «ЛК «Дельта»                           </v>
          </cell>
          <cell r="AA143" t="str">
            <v xml:space="preserve">1. 5996,15788; 2. 5997,18644 </v>
          </cell>
          <cell r="AB143">
            <v>0</v>
          </cell>
          <cell r="AC143">
            <v>0</v>
          </cell>
          <cell r="AD143"/>
          <cell r="AE143">
            <v>5996.1578799999997</v>
          </cell>
          <cell r="AF143" t="str">
            <v>ООО «ЛИЗИНГОВАЯ КОМПАНИЯ «ЛИЗИНГ ИНВЕСТ»</v>
          </cell>
          <cell r="AG143">
            <v>7127.6756699999996</v>
          </cell>
          <cell r="AH143"/>
          <cell r="AI143">
            <v>31705430394</v>
          </cell>
          <cell r="AJ143" t="str">
            <v>https://zakupki.gov.ru</v>
          </cell>
          <cell r="AK143">
            <v>42964</v>
          </cell>
          <cell r="AL143">
            <v>42964</v>
          </cell>
          <cell r="AM143">
            <v>42972</v>
          </cell>
          <cell r="AN143" t="str">
            <v>74/3 от 06.09.2017</v>
          </cell>
          <cell r="AO143"/>
          <cell r="AP143"/>
          <cell r="AQ143"/>
          <cell r="AR143"/>
          <cell r="AS143">
            <v>42996</v>
          </cell>
          <cell r="AT143">
            <v>42996</v>
          </cell>
          <cell r="AU143">
            <v>42996</v>
          </cell>
          <cell r="AV143">
            <v>42996</v>
          </cell>
          <cell r="AW143">
            <v>43830</v>
          </cell>
          <cell r="AX143"/>
          <cell r="AY143" t="str">
            <v xml:space="preserve">ДЛ-СГЭС-6/17 (ЛП) </v>
          </cell>
        </row>
        <row r="144">
          <cell r="A144" t="str">
            <v>1.6.42</v>
          </cell>
          <cell r="B144" t="str">
            <v>1.6.27</v>
          </cell>
          <cell r="C144" t="str">
            <v>Самосвал "КАМАЗ-65111" г.п. 14 тонн</v>
          </cell>
          <cell r="D144"/>
          <cell r="E144"/>
          <cell r="F144"/>
          <cell r="G144"/>
          <cell r="H144"/>
          <cell r="I144"/>
          <cell r="J144"/>
          <cell r="K144"/>
          <cell r="L144"/>
          <cell r="M144"/>
          <cell r="N144"/>
          <cell r="O144"/>
          <cell r="P144" t="str">
            <v>поставка, услуга</v>
          </cell>
          <cell r="Q144" t="str">
            <v>на оказание услуг по финансовой аренде (лизингу) на самосвал на базе шасси 6х6 для нужд ООО «СГЭС»</v>
          </cell>
          <cell r="R144" t="str">
            <v>ООО "СГЭС"</v>
          </cell>
          <cell r="S144">
            <v>4543.7369500000004</v>
          </cell>
          <cell r="T144" t="str">
            <v>расчет лизинга</v>
          </cell>
          <cell r="U144">
            <v>4543.7369500000004</v>
          </cell>
          <cell r="V144" t="str">
            <v>ОЗП</v>
          </cell>
          <cell r="W144" t="str">
            <v>ОЗП</v>
          </cell>
          <cell r="X144" t="str">
            <v>в свободном доступе</v>
          </cell>
          <cell r="Y144">
            <v>1</v>
          </cell>
          <cell r="Z144" t="str">
            <v>ООО «ЛИЗИНГОВАЯ КОМПАНИЯ «ЛИЗИНГ ИНВЕСТ»</v>
          </cell>
          <cell r="AA144">
            <v>4543.7369500000004</v>
          </cell>
          <cell r="AB144">
            <v>0</v>
          </cell>
          <cell r="AC144">
            <v>0</v>
          </cell>
          <cell r="AD144"/>
          <cell r="AE144">
            <v>4543.7369500000004</v>
          </cell>
          <cell r="AF144" t="str">
            <v>ООО «ЛИЗИНГОВАЯ КОМПАНИЯ «ЛИЗИНГ ИНВЕСТ»</v>
          </cell>
          <cell r="AG144">
            <v>5399.6463700000004</v>
          </cell>
          <cell r="AH144"/>
          <cell r="AI144">
            <v>31705413387</v>
          </cell>
          <cell r="AJ144" t="str">
            <v>https://zakupki.gov.ru</v>
          </cell>
          <cell r="AK144">
            <v>42958</v>
          </cell>
          <cell r="AL144">
            <v>42958</v>
          </cell>
          <cell r="AM144">
            <v>42965</v>
          </cell>
          <cell r="AN144" t="str">
            <v>72/2 от 28.08.2017</v>
          </cell>
          <cell r="AO144"/>
          <cell r="AP144"/>
          <cell r="AQ144"/>
          <cell r="AR144"/>
          <cell r="AS144">
            <v>42996</v>
          </cell>
          <cell r="AT144">
            <v>42996</v>
          </cell>
          <cell r="AU144">
            <v>42996</v>
          </cell>
          <cell r="AV144">
            <v>42996</v>
          </cell>
          <cell r="AW144">
            <v>43830</v>
          </cell>
          <cell r="AX144"/>
          <cell r="AY144" t="str">
            <v>ДЛ-СГЭС-4/17 (ЛП)</v>
          </cell>
        </row>
        <row r="145">
          <cell r="A145" t="str">
            <v>1.6.43</v>
          </cell>
          <cell r="B145" t="str">
            <v>1.6.29</v>
          </cell>
          <cell r="C145" t="str">
            <v>КТПН - 400 кВА , ул. Рацианализаторов</v>
          </cell>
          <cell r="D145"/>
          <cell r="E145"/>
          <cell r="F145"/>
          <cell r="G145"/>
          <cell r="H145"/>
          <cell r="I145"/>
          <cell r="J145"/>
          <cell r="K145"/>
          <cell r="L145"/>
          <cell r="M145"/>
          <cell r="N145"/>
          <cell r="O145"/>
          <cell r="P145"/>
          <cell r="Q145" t="str">
            <v>закупка не проводилась</v>
          </cell>
          <cell r="R145"/>
          <cell r="S145"/>
          <cell r="T145"/>
          <cell r="U145"/>
          <cell r="V145"/>
          <cell r="W145"/>
          <cell r="X145"/>
          <cell r="Y145"/>
          <cell r="Z145"/>
          <cell r="AA145"/>
          <cell r="AB145"/>
          <cell r="AC145"/>
          <cell r="AD145"/>
          <cell r="AE145"/>
          <cell r="AF145"/>
          <cell r="AG145"/>
          <cell r="AH145"/>
          <cell r="AI145"/>
          <cell r="AJ145"/>
          <cell r="AK145"/>
          <cell r="AL145"/>
          <cell r="AM145"/>
          <cell r="AN145"/>
          <cell r="AO145"/>
          <cell r="AP145"/>
          <cell r="AQ145"/>
          <cell r="AR145"/>
          <cell r="AS145"/>
          <cell r="AT145"/>
          <cell r="AU145"/>
          <cell r="AV145"/>
          <cell r="AW145"/>
          <cell r="AX145"/>
          <cell r="AY145"/>
        </row>
        <row r="146">
          <cell r="A146" t="str">
            <v>1.6.44</v>
          </cell>
          <cell r="B146" t="str">
            <v>1.6.30</v>
          </cell>
          <cell r="C146" t="str">
            <v>КТПН-2х160 кВА по ул. Базовая</v>
          </cell>
          <cell r="D146"/>
          <cell r="E146"/>
          <cell r="F146"/>
          <cell r="G146"/>
          <cell r="H146"/>
          <cell r="I146"/>
          <cell r="J146"/>
          <cell r="K146"/>
          <cell r="L146"/>
          <cell r="M146"/>
          <cell r="N146"/>
          <cell r="O146"/>
          <cell r="P146"/>
          <cell r="Q146"/>
          <cell r="R146"/>
          <cell r="S146"/>
          <cell r="T146"/>
          <cell r="U146"/>
          <cell r="V146"/>
          <cell r="W146"/>
          <cell r="X146"/>
          <cell r="Y146"/>
          <cell r="Z146"/>
          <cell r="AA146"/>
          <cell r="AB146"/>
          <cell r="AC146"/>
          <cell r="AD146"/>
          <cell r="AE146"/>
          <cell r="AF146"/>
          <cell r="AG146"/>
          <cell r="AH146"/>
          <cell r="AI146"/>
          <cell r="AJ146"/>
          <cell r="AK146"/>
          <cell r="AL146"/>
          <cell r="AM146"/>
          <cell r="AN146"/>
          <cell r="AO146"/>
          <cell r="AP146"/>
          <cell r="AQ146"/>
          <cell r="AR146"/>
          <cell r="AS146"/>
          <cell r="AT146"/>
          <cell r="AU146"/>
          <cell r="AV146"/>
          <cell r="AW146"/>
          <cell r="AX146"/>
          <cell r="AY146"/>
        </row>
        <row r="147">
          <cell r="A147" t="str">
            <v>1.6.45</v>
          </cell>
          <cell r="B147" t="str">
            <v>1.6.31</v>
          </cell>
          <cell r="C147" t="str">
            <v>КЛ-0,4 кВ ул. Энергостроителей, 5</v>
          </cell>
          <cell r="D147"/>
          <cell r="E147"/>
          <cell r="F147"/>
          <cell r="G147"/>
          <cell r="H147"/>
          <cell r="I147"/>
          <cell r="J147"/>
          <cell r="K147"/>
          <cell r="L147"/>
          <cell r="M147"/>
          <cell r="N147"/>
          <cell r="O147"/>
          <cell r="P147"/>
          <cell r="Q147"/>
          <cell r="R147"/>
          <cell r="S147"/>
          <cell r="T147"/>
          <cell r="U147"/>
          <cell r="V147"/>
          <cell r="W147"/>
          <cell r="X147"/>
          <cell r="Y147"/>
          <cell r="Z147"/>
          <cell r="AA147"/>
          <cell r="AB147"/>
          <cell r="AC147"/>
          <cell r="AD147"/>
          <cell r="AE147"/>
          <cell r="AF147"/>
          <cell r="AG147"/>
          <cell r="AH147"/>
          <cell r="AI147"/>
          <cell r="AJ147"/>
          <cell r="AK147"/>
          <cell r="AL147"/>
          <cell r="AM147"/>
          <cell r="AN147"/>
          <cell r="AO147"/>
          <cell r="AP147"/>
          <cell r="AQ147"/>
          <cell r="AR147"/>
          <cell r="AS147"/>
          <cell r="AT147"/>
          <cell r="AU147"/>
          <cell r="AV147"/>
          <cell r="AW147"/>
          <cell r="AX147"/>
          <cell r="AY147"/>
        </row>
        <row r="148">
          <cell r="A148" t="str">
            <v>1.6.67</v>
          </cell>
          <cell r="B148" t="str">
            <v>1.6.34</v>
          </cell>
          <cell r="C148" t="str">
            <v>КЛ- 0,4кВ по ул. Каролинского, 10</v>
          </cell>
          <cell r="D148"/>
          <cell r="E148"/>
          <cell r="F148"/>
          <cell r="G148"/>
          <cell r="H148"/>
          <cell r="I148"/>
          <cell r="J148"/>
          <cell r="K148"/>
          <cell r="L148"/>
          <cell r="M148"/>
          <cell r="N148"/>
          <cell r="O148"/>
          <cell r="P148"/>
          <cell r="Q148"/>
          <cell r="R148"/>
          <cell r="S148"/>
          <cell r="T148"/>
          <cell r="U148"/>
          <cell r="V148"/>
          <cell r="W148"/>
          <cell r="X148"/>
          <cell r="Y148"/>
          <cell r="Z148"/>
          <cell r="AA148"/>
          <cell r="AB148"/>
          <cell r="AC148"/>
          <cell r="AD148"/>
          <cell r="AE148"/>
          <cell r="AF148"/>
          <cell r="AG148"/>
          <cell r="AH148"/>
          <cell r="AI148"/>
          <cell r="AJ148"/>
          <cell r="AK148"/>
          <cell r="AL148"/>
          <cell r="AM148"/>
          <cell r="AN148"/>
          <cell r="AO148"/>
          <cell r="AP148"/>
          <cell r="AQ148"/>
          <cell r="AR148"/>
          <cell r="AS148"/>
          <cell r="AT148"/>
          <cell r="AU148"/>
          <cell r="AV148"/>
          <cell r="AW148"/>
          <cell r="AX148"/>
          <cell r="AY148"/>
        </row>
        <row r="149">
          <cell r="A149" t="str">
            <v>1.6.46</v>
          </cell>
          <cell r="B149" t="str">
            <v>1.6.35</v>
          </cell>
          <cell r="C149" t="str">
            <v>кабельная линия  по ул. Киртбая 18</v>
          </cell>
          <cell r="D149"/>
          <cell r="E149"/>
          <cell r="F149"/>
          <cell r="G149"/>
          <cell r="H149"/>
          <cell r="I149"/>
          <cell r="J149"/>
          <cell r="K149"/>
          <cell r="L149"/>
          <cell r="M149"/>
          <cell r="N149"/>
          <cell r="O149"/>
          <cell r="P149"/>
          <cell r="Q149"/>
          <cell r="R149"/>
          <cell r="S149"/>
          <cell r="T149"/>
          <cell r="U149"/>
          <cell r="V149"/>
          <cell r="W149"/>
          <cell r="X149"/>
          <cell r="Y149"/>
          <cell r="Z149"/>
          <cell r="AA149"/>
          <cell r="AB149"/>
          <cell r="AC149"/>
          <cell r="AD149"/>
          <cell r="AE149"/>
          <cell r="AF149"/>
          <cell r="AG149"/>
          <cell r="AH149"/>
          <cell r="AI149"/>
          <cell r="AJ149"/>
          <cell r="AK149"/>
          <cell r="AL149"/>
          <cell r="AM149"/>
          <cell r="AN149"/>
          <cell r="AO149"/>
          <cell r="AP149"/>
          <cell r="AQ149"/>
          <cell r="AR149"/>
          <cell r="AS149"/>
          <cell r="AT149"/>
          <cell r="AU149"/>
          <cell r="AV149"/>
          <cell r="AW149"/>
          <cell r="AX149"/>
          <cell r="AY149"/>
        </row>
        <row r="150">
          <cell r="A150" t="str">
            <v>1.6.47</v>
          </cell>
          <cell r="B150" t="str">
            <v>1.6.36</v>
          </cell>
          <cell r="C150" t="str">
            <v>КЛ-10кВ по ул. Семена Билецкого</v>
          </cell>
          <cell r="D150"/>
          <cell r="E150"/>
          <cell r="F150"/>
          <cell r="G150"/>
          <cell r="H150"/>
          <cell r="I150"/>
          <cell r="J150"/>
          <cell r="K150"/>
          <cell r="L150"/>
          <cell r="M150"/>
          <cell r="N150"/>
          <cell r="O150"/>
          <cell r="P150"/>
          <cell r="Q150"/>
          <cell r="R150"/>
          <cell r="S150"/>
          <cell r="T150"/>
          <cell r="U150"/>
          <cell r="V150"/>
          <cell r="W150"/>
          <cell r="X150"/>
          <cell r="Y150"/>
          <cell r="Z150"/>
          <cell r="AA150"/>
          <cell r="AB150"/>
          <cell r="AC150"/>
          <cell r="AD150"/>
          <cell r="AE150"/>
          <cell r="AF150"/>
          <cell r="AG150"/>
          <cell r="AH150"/>
          <cell r="AI150"/>
          <cell r="AJ150"/>
          <cell r="AK150"/>
          <cell r="AL150"/>
          <cell r="AM150"/>
          <cell r="AN150"/>
          <cell r="AO150"/>
          <cell r="AP150"/>
          <cell r="AQ150"/>
          <cell r="AR150"/>
          <cell r="AS150"/>
          <cell r="AT150"/>
          <cell r="AU150"/>
          <cell r="AV150"/>
          <cell r="AW150"/>
          <cell r="AX150"/>
          <cell r="AY150"/>
        </row>
        <row r="151">
          <cell r="A151" t="str">
            <v>1.6.48</v>
          </cell>
          <cell r="B151" t="str">
            <v>1.6.37</v>
          </cell>
          <cell r="C151" t="str">
            <v>Кабельная линия по ул. Захарова, 9</v>
          </cell>
          <cell r="D151"/>
          <cell r="E151"/>
          <cell r="F151"/>
          <cell r="G151"/>
          <cell r="H151"/>
          <cell r="I151"/>
          <cell r="J151"/>
          <cell r="K151"/>
          <cell r="L151"/>
          <cell r="M151"/>
          <cell r="N151"/>
          <cell r="O151"/>
          <cell r="P151"/>
          <cell r="Q151"/>
          <cell r="R151"/>
          <cell r="S151"/>
          <cell r="T151"/>
          <cell r="U151"/>
          <cell r="V151"/>
          <cell r="W151"/>
          <cell r="X151"/>
          <cell r="Y151"/>
          <cell r="Z151"/>
          <cell r="AA151"/>
          <cell r="AB151"/>
          <cell r="AC151"/>
          <cell r="AD151"/>
          <cell r="AE151"/>
          <cell r="AF151"/>
          <cell r="AG151"/>
          <cell r="AH151"/>
          <cell r="AI151"/>
          <cell r="AJ151"/>
          <cell r="AK151"/>
          <cell r="AL151"/>
          <cell r="AM151"/>
          <cell r="AN151"/>
          <cell r="AO151"/>
          <cell r="AP151"/>
          <cell r="AQ151"/>
          <cell r="AR151"/>
          <cell r="AS151"/>
          <cell r="AT151"/>
          <cell r="AU151"/>
          <cell r="AV151"/>
          <cell r="AW151"/>
          <cell r="AX151"/>
          <cell r="AY151"/>
        </row>
        <row r="152">
          <cell r="A152" t="str">
            <v>1.6.49</v>
          </cell>
          <cell r="B152" t="str">
            <v>1.6.38</v>
          </cell>
          <cell r="C152" t="str">
            <v>КТПН СНТ "Зеленый Бор"</v>
          </cell>
          <cell r="D152"/>
          <cell r="E152"/>
          <cell r="F152"/>
          <cell r="G152"/>
          <cell r="H152"/>
          <cell r="I152"/>
          <cell r="J152"/>
          <cell r="K152"/>
          <cell r="L152"/>
          <cell r="M152"/>
          <cell r="N152"/>
          <cell r="O152"/>
          <cell r="P152"/>
          <cell r="Q152"/>
          <cell r="R152"/>
          <cell r="S152"/>
          <cell r="T152"/>
          <cell r="U152"/>
          <cell r="V152"/>
          <cell r="W152"/>
          <cell r="X152"/>
          <cell r="Y152"/>
          <cell r="Z152"/>
          <cell r="AA152"/>
          <cell r="AB152"/>
          <cell r="AC152"/>
          <cell r="AD152"/>
          <cell r="AE152"/>
          <cell r="AF152"/>
          <cell r="AG152"/>
          <cell r="AH152"/>
          <cell r="AI152"/>
          <cell r="AJ152"/>
          <cell r="AK152"/>
          <cell r="AL152"/>
          <cell r="AM152"/>
          <cell r="AN152"/>
          <cell r="AO152"/>
          <cell r="AP152"/>
          <cell r="AQ152"/>
          <cell r="AR152"/>
          <cell r="AS152"/>
          <cell r="AT152"/>
          <cell r="AU152"/>
          <cell r="AV152"/>
          <cell r="AW152"/>
          <cell r="AX152"/>
          <cell r="AY152"/>
        </row>
        <row r="153">
          <cell r="A153" t="str">
            <v>1.6.50</v>
          </cell>
          <cell r="B153" t="str">
            <v>1.6.39</v>
          </cell>
          <cell r="C153" t="str">
            <v>Мини погрузчик JCB Power Boom 135</v>
          </cell>
          <cell r="D153" t="str">
            <v>1.ДП-СГЭС-3/18 
2.ДЛ-СГЭС-3/18 (ЛП)</v>
          </cell>
          <cell r="E153"/>
          <cell r="F153"/>
          <cell r="G153"/>
          <cell r="H153"/>
          <cell r="I153"/>
          <cell r="J153"/>
          <cell r="K153"/>
          <cell r="L153"/>
          <cell r="M153"/>
          <cell r="N153"/>
          <cell r="O153"/>
          <cell r="P153" t="str">
            <v>поставка, услуга</v>
          </cell>
          <cell r="Q153" t="str">
            <v>финансовая аренда (лизинг) на Мини погрузчик JCB 135 для нужд ООО «СГЭС».</v>
          </cell>
          <cell r="R153" t="str">
            <v>ООО "СГЭС"</v>
          </cell>
          <cell r="S153">
            <v>2565.7118399999999</v>
          </cell>
          <cell r="T153" t="str">
            <v>расчет лизинга</v>
          </cell>
          <cell r="U153">
            <v>2565.7118399999999</v>
          </cell>
          <cell r="V153" t="str">
            <v>ЗП в ЭФ</v>
          </cell>
          <cell r="W153" t="str">
            <v>ЗП в ЭФ</v>
          </cell>
          <cell r="X153" t="str">
            <v>в свободном доступе</v>
          </cell>
          <cell r="Y153">
            <v>1</v>
          </cell>
          <cell r="Z153" t="str">
            <v>ООО «ЛИЗИНГОВАЯ КОМПАНИЯ «ЛИЗИНГ ИНВЕСТ»</v>
          </cell>
          <cell r="AA153">
            <v>2380.8229100000003</v>
          </cell>
          <cell r="AB153">
            <v>0</v>
          </cell>
          <cell r="AC153">
            <v>0</v>
          </cell>
          <cell r="AD153"/>
          <cell r="AE153">
            <v>2380.8229100000003</v>
          </cell>
          <cell r="AF153" t="str">
            <v>ООО «ЛИЗИНГОВАЯ КОМПАНИЯ «ЛИЗИНГ ИНВЕСТ»</v>
          </cell>
          <cell r="AG153">
            <v>2843.6844900000001</v>
          </cell>
          <cell r="AH153"/>
          <cell r="AI153">
            <v>31807067148</v>
          </cell>
          <cell r="AJ153" t="str">
            <v>https://zakupki.gov.ru</v>
          </cell>
          <cell r="AK153">
            <v>43398</v>
          </cell>
          <cell r="AL153">
            <v>43398</v>
          </cell>
          <cell r="AM153">
            <v>43411</v>
          </cell>
          <cell r="AN153" t="str">
            <v>159 от 09.11.2018</v>
          </cell>
          <cell r="AO153"/>
          <cell r="AP153"/>
          <cell r="AQ153"/>
          <cell r="AR153"/>
          <cell r="AS153">
            <v>43426</v>
          </cell>
          <cell r="AT153">
            <v>43426</v>
          </cell>
          <cell r="AU153">
            <v>43426</v>
          </cell>
          <cell r="AV153">
            <v>43426</v>
          </cell>
          <cell r="AW153">
            <v>44196</v>
          </cell>
          <cell r="AX153"/>
          <cell r="AY153" t="str">
            <v>ДЛ-СГЭС-3/18 (ЛП)</v>
          </cell>
        </row>
        <row r="154">
          <cell r="A154" t="str">
            <v>1.6.51</v>
          </cell>
          <cell r="B154" t="str">
            <v>1.6.40</v>
          </cell>
          <cell r="C154" t="str">
            <v>Снегоболотоход "Тром 8"</v>
          </cell>
          <cell r="D154" t="str">
            <v>1.ДП-СГЭС-4/18 
2.ДЛ-СГЭС-4/18 (ЛП)</v>
          </cell>
          <cell r="E154"/>
          <cell r="F154"/>
          <cell r="G154"/>
          <cell r="H154"/>
          <cell r="I154"/>
          <cell r="J154"/>
          <cell r="K154"/>
          <cell r="L154"/>
          <cell r="M154"/>
          <cell r="N154"/>
          <cell r="O154"/>
          <cell r="P154" t="str">
            <v>поставка, услуга</v>
          </cell>
          <cell r="Q154" t="str">
            <v>финансовая аренда (лизинг) на Снегоболотоход «ТРОМ 8»  для нужд ООО «СГЭС»</v>
          </cell>
          <cell r="R154" t="str">
            <v>ООО "СГЭС"</v>
          </cell>
          <cell r="S154">
            <v>6323.3524500000003</v>
          </cell>
          <cell r="T154" t="str">
            <v>расчет лизинга</v>
          </cell>
          <cell r="U154">
            <v>6323.3524500000003</v>
          </cell>
          <cell r="V154" t="str">
            <v>ЗП в ЭФ</v>
          </cell>
          <cell r="W154" t="str">
            <v>ЗП в ЭФ</v>
          </cell>
          <cell r="X154" t="str">
            <v>в свободном доступе</v>
          </cell>
          <cell r="Y154">
            <v>2</v>
          </cell>
          <cell r="Z154" t="str">
            <v>1. ООО «ЛИЗИНГОВАЯ КОМПАНИЯ «ЛИЗИНГ ИНВЕСТ»; 2. ООО «СК-Эверест»</v>
          </cell>
          <cell r="AA154" t="str">
            <v xml:space="preserve">1. 6041,58926; 2. 6280,785 </v>
          </cell>
          <cell r="AB154" t="str">
            <v>ООО «СК-Эверест»</v>
          </cell>
          <cell r="AC154">
            <v>0</v>
          </cell>
          <cell r="AD154"/>
          <cell r="AE154">
            <v>6041.5892599999997</v>
          </cell>
          <cell r="AF154" t="str">
            <v>ООО «ЛИЗИНГОВАЯ КОМПАНИЯ «ЛИЗИНГ ИНВЕСТ»</v>
          </cell>
          <cell r="AG154">
            <v>7216.1252699999995</v>
          </cell>
          <cell r="AH154"/>
          <cell r="AI154">
            <v>31807079539</v>
          </cell>
          <cell r="AJ154" t="str">
            <v>https://zakupki.gov.ru</v>
          </cell>
          <cell r="AK154">
            <v>43402</v>
          </cell>
          <cell r="AL154">
            <v>43402</v>
          </cell>
          <cell r="AM154">
            <v>43413</v>
          </cell>
          <cell r="AN154" t="str">
            <v>171 от 14.11.2018</v>
          </cell>
          <cell r="AO154"/>
          <cell r="AP154"/>
          <cell r="AQ154"/>
          <cell r="AR154"/>
          <cell r="AS154">
            <v>43431</v>
          </cell>
          <cell r="AT154">
            <v>43431</v>
          </cell>
          <cell r="AU154">
            <v>43431</v>
          </cell>
          <cell r="AV154">
            <v>43431</v>
          </cell>
          <cell r="AW154">
            <v>44196</v>
          </cell>
          <cell r="AX154"/>
          <cell r="AY154" t="str">
            <v xml:space="preserve">ДЛ-СГЭС-4/18 (ЛП) </v>
          </cell>
        </row>
        <row r="155">
          <cell r="A155" t="str">
            <v>1.6.52</v>
          </cell>
          <cell r="B155" t="str">
            <v>1.6.41</v>
          </cell>
          <cell r="C155" t="str">
            <v>Установка ГНБ Vermeer D20*2283</v>
          </cell>
          <cell r="D155" t="str">
            <v>1.ДП-СГЭС-5/18 
2.ДЛ-СГЭС-5/18 (ЛП)</v>
          </cell>
          <cell r="E155"/>
          <cell r="F155"/>
          <cell r="G155"/>
          <cell r="H155"/>
          <cell r="I155"/>
          <cell r="J155"/>
          <cell r="K155"/>
          <cell r="L155"/>
          <cell r="M155"/>
          <cell r="N155"/>
          <cell r="O155"/>
          <cell r="P155" t="str">
            <v>поставка, услуга</v>
          </cell>
          <cell r="Q155" t="str">
            <v xml:space="preserve">финансовая аренда (лизинг)
на Установку ГНБ Vermeer D20х22III для нужд ООО «СГЭС».
</v>
          </cell>
          <cell r="R155" t="str">
            <v>ООО "СГЭС"</v>
          </cell>
          <cell r="S155">
            <v>21083.333329999998</v>
          </cell>
          <cell r="T155" t="str">
            <v>расчет лизинга</v>
          </cell>
          <cell r="U155">
            <v>21083.333329999998</v>
          </cell>
          <cell r="V155" t="str">
            <v>ЗП в ЭФ</v>
          </cell>
          <cell r="W155" t="str">
            <v>ЗП в ЭФ</v>
          </cell>
          <cell r="X155" t="str">
            <v>в свободном доступе</v>
          </cell>
          <cell r="Y155">
            <v>2</v>
          </cell>
          <cell r="Z155" t="str">
            <v>1. ООО «ЛИЗИНГОВАЯ КОМПАНИЯ «ЛИЗИНГ ИНВЕСТ»; 2. ООО «СК-Эверест»</v>
          </cell>
          <cell r="AA155" t="str">
            <v xml:space="preserve">1. 21079,41652; 2. 21160,542 </v>
          </cell>
          <cell r="AB155" t="str">
            <v>ООО «СК-Эверест»</v>
          </cell>
          <cell r="AC155">
            <v>0</v>
          </cell>
          <cell r="AD155"/>
          <cell r="AE155">
            <v>21079.416519999999</v>
          </cell>
          <cell r="AF155" t="str">
            <v>ООО «ЛИЗИНГОВАЯ КОМПАНИЯ «ЛИЗИНГ ИНВЕСТ»</v>
          </cell>
          <cell r="AG155">
            <v>25190.860989999997</v>
          </cell>
          <cell r="AH155">
            <v>10096.78334</v>
          </cell>
          <cell r="AI155">
            <v>31807079133</v>
          </cell>
          <cell r="AJ155" t="str">
            <v>https://zakupki.gov.ru</v>
          </cell>
          <cell r="AK155">
            <v>43399</v>
          </cell>
          <cell r="AL155">
            <v>43399</v>
          </cell>
          <cell r="AM155">
            <v>43413</v>
          </cell>
          <cell r="AN155" t="str">
            <v>166 от 14.11.2018</v>
          </cell>
          <cell r="AO155"/>
          <cell r="AP155"/>
          <cell r="AQ155"/>
          <cell r="AR155"/>
          <cell r="AS155">
            <v>43434</v>
          </cell>
          <cell r="AT155">
            <v>43434</v>
          </cell>
          <cell r="AU155">
            <v>43434</v>
          </cell>
          <cell r="AV155">
            <v>43434</v>
          </cell>
          <cell r="AW155">
            <v>44196</v>
          </cell>
          <cell r="AX155"/>
          <cell r="AY155" t="str">
            <v>ДЛ-СГЭС-5/18</v>
          </cell>
        </row>
        <row r="156">
          <cell r="A156" t="str">
            <v>1.6.53</v>
          </cell>
          <cell r="B156" t="str">
            <v>1.6.42</v>
          </cell>
          <cell r="C156" t="str">
            <v>ГАЗель NEXT Фермер А22R32 (бортовой со сдвоенной кабиной)</v>
          </cell>
          <cell r="D156" t="str">
            <v>1.ДП-СГЭС-2/18 
2.ДЛ-СГЭС-2/18 (ЛП)</v>
          </cell>
          <cell r="E156"/>
          <cell r="F156"/>
          <cell r="G156"/>
          <cell r="H156"/>
          <cell r="I156"/>
          <cell r="J156"/>
          <cell r="K156"/>
          <cell r="L156"/>
          <cell r="M156"/>
          <cell r="N156"/>
          <cell r="O156"/>
          <cell r="P156" t="str">
            <v>поставка, услуга</v>
          </cell>
          <cell r="Q156" t="str">
            <v>финансовая аренда (лизинг) на автомобиль ГАЗ-А22R32 для нужд ООО «СГЭС»</v>
          </cell>
          <cell r="R156" t="str">
            <v>ООО "СГЭС"</v>
          </cell>
          <cell r="S156">
            <v>1736.48684</v>
          </cell>
          <cell r="T156" t="str">
            <v>расчет лизинга</v>
          </cell>
          <cell r="U156">
            <v>1736.48684</v>
          </cell>
          <cell r="V156" t="str">
            <v>ЗП в ЭФ</v>
          </cell>
          <cell r="W156" t="str">
            <v>ЗП в ЭФ</v>
          </cell>
          <cell r="X156" t="str">
            <v>в свободном доступе</v>
          </cell>
          <cell r="Y156">
            <v>1</v>
          </cell>
          <cell r="Z156" t="str">
            <v>ООО «ЛИЗИНГОВАЯ КОМПАНИЯ «ЛИЗИНГ ИНВЕСТ»</v>
          </cell>
          <cell r="AA156">
            <v>1652.74324</v>
          </cell>
          <cell r="AB156">
            <v>0</v>
          </cell>
          <cell r="AC156">
            <v>0</v>
          </cell>
          <cell r="AD156"/>
          <cell r="AE156">
            <v>1652.74324</v>
          </cell>
          <cell r="AF156" t="str">
            <v>ООО «ЛИЗИНГОВАЯ КОМПАНИЯ «ЛИЗИНГ ИНВЕСТ»</v>
          </cell>
          <cell r="AG156">
            <v>1946.0427299999999</v>
          </cell>
          <cell r="AH156"/>
          <cell r="AI156">
            <v>31806990704</v>
          </cell>
          <cell r="AJ156" t="str">
            <v>https://zakupki.gov.ru</v>
          </cell>
          <cell r="AK156">
            <v>43402</v>
          </cell>
          <cell r="AL156">
            <v>43402</v>
          </cell>
          <cell r="AM156">
            <v>43413</v>
          </cell>
          <cell r="AN156" t="str">
            <v>170 от 12.11.2018 г.</v>
          </cell>
          <cell r="AO156"/>
          <cell r="AP156"/>
          <cell r="AQ156"/>
          <cell r="AR156"/>
          <cell r="AS156">
            <v>43426</v>
          </cell>
          <cell r="AT156">
            <v>43426</v>
          </cell>
          <cell r="AU156">
            <v>43426</v>
          </cell>
          <cell r="AV156">
            <v>43426</v>
          </cell>
          <cell r="AW156">
            <v>44196</v>
          </cell>
          <cell r="AX156"/>
          <cell r="AY156" t="str">
            <v>ДЛ-СГЭС-2/18</v>
          </cell>
        </row>
        <row r="157">
          <cell r="A157" t="str">
            <v>1.6.54</v>
          </cell>
          <cell r="B157" t="str">
            <v>1.6.43</v>
          </cell>
          <cell r="C157" t="str">
            <v>Камаз 43118 седельный тягач с КМУ</v>
          </cell>
          <cell r="D157" t="str">
            <v>1.ДП-СГЭС-6/18 
2.ДЛ-СГЭС-6/18 (ЛП)</v>
          </cell>
          <cell r="E157"/>
          <cell r="F157"/>
          <cell r="G157"/>
          <cell r="H157"/>
          <cell r="I157"/>
          <cell r="J157"/>
          <cell r="K157"/>
          <cell r="L157"/>
          <cell r="M157"/>
          <cell r="N157"/>
          <cell r="O157"/>
          <cell r="P157" t="str">
            <v>поставка, услуга</v>
          </cell>
          <cell r="Q157" t="str">
            <v xml:space="preserve">финансовая аренда (лизинг)
на бурильно – крановую установку на базе автомобиля КАМАЗ-43118  для нужд ООО «СГЭС».
</v>
          </cell>
          <cell r="R157" t="str">
            <v>ООО "СГЭС"</v>
          </cell>
          <cell r="S157">
            <v>6742.0820800000001</v>
          </cell>
          <cell r="T157" t="str">
            <v>расчет лизинга</v>
          </cell>
          <cell r="U157">
            <v>6742.0820800000001</v>
          </cell>
          <cell r="V157" t="str">
            <v>ЗП в ЭФ</v>
          </cell>
          <cell r="W157" t="str">
            <v>ЗП в ЭФ</v>
          </cell>
          <cell r="X157" t="str">
            <v>в свободном доступе</v>
          </cell>
          <cell r="Y157">
            <v>2</v>
          </cell>
          <cell r="Z157" t="str">
            <v>1. ООО «ЛИЗИНГОВАЯ КОМПАНИЯ «ЛИЗИНГ ИНВЕСТ»; 2. ООО «СК-Эверест»</v>
          </cell>
          <cell r="AA157" t="str">
            <v xml:space="preserve">1. 6535,88472; 2. 6698,228 </v>
          </cell>
          <cell r="AB157" t="str">
            <v>ООО «СК-Эверест»</v>
          </cell>
          <cell r="AC157">
            <v>0</v>
          </cell>
          <cell r="AD157"/>
          <cell r="AE157">
            <v>6535.88472</v>
          </cell>
          <cell r="AF157" t="str">
            <v>ООО «ЛИЗИНГОВАЯ КОМПАНИЯ «ЛИЗИНГ ИНВЕСТ»</v>
          </cell>
          <cell r="AG157">
            <v>7806.5128099999993</v>
          </cell>
          <cell r="AH157"/>
          <cell r="AI157">
            <v>31807092476</v>
          </cell>
          <cell r="AJ157" t="str">
            <v>https://zakupki.gov.ru</v>
          </cell>
          <cell r="AK157">
            <v>43404</v>
          </cell>
          <cell r="AL157">
            <v>43404</v>
          </cell>
          <cell r="AM157">
            <v>43417</v>
          </cell>
          <cell r="AN157" t="str">
            <v>446415/172 от 16.11.2018</v>
          </cell>
          <cell r="AO157"/>
          <cell r="AP157"/>
          <cell r="AQ157"/>
          <cell r="AR157"/>
          <cell r="AS157">
            <v>43432</v>
          </cell>
          <cell r="AT157">
            <v>43432</v>
          </cell>
          <cell r="AU157">
            <v>43432</v>
          </cell>
          <cell r="AV157">
            <v>43432</v>
          </cell>
          <cell r="AW157">
            <v>44196</v>
          </cell>
          <cell r="AX157"/>
          <cell r="AY157" t="str">
            <v>ДЛ-СГЭС-6/18 (ЛП)</v>
          </cell>
        </row>
        <row r="158">
          <cell r="A158" t="str">
            <v>1.6.55</v>
          </cell>
          <cell r="B158" t="str">
            <v>1.6.44</v>
          </cell>
          <cell r="C158" t="str">
            <v>Мусоровоз МК-4554-08</v>
          </cell>
          <cell r="D158" t="str">
            <v>1.ДП-СГЭС-7/18 
2.ДЛ-СГЭС-7/18 (ЛП)</v>
          </cell>
          <cell r="E158"/>
          <cell r="F158"/>
          <cell r="G158"/>
          <cell r="H158"/>
          <cell r="I158"/>
          <cell r="J158"/>
          <cell r="K158"/>
          <cell r="L158"/>
          <cell r="M158"/>
          <cell r="N158"/>
          <cell r="O158"/>
          <cell r="P158" t="str">
            <v>поставка, услуга</v>
          </cell>
          <cell r="Q158" t="str">
            <v xml:space="preserve">финансовая аренда (лизинг)
на мусоровоз  для нужд ООО «СГЭС»
</v>
          </cell>
          <cell r="R158" t="str">
            <v>ООО "СГЭС"</v>
          </cell>
          <cell r="S158">
            <v>7241.2289299999993</v>
          </cell>
          <cell r="T158" t="str">
            <v>расчет лизинга</v>
          </cell>
          <cell r="U158">
            <v>7241.2289299999993</v>
          </cell>
          <cell r="V158" t="str">
            <v>ЗП в ЭФ</v>
          </cell>
          <cell r="W158" t="str">
            <v>ЗП в ЭФ</v>
          </cell>
          <cell r="X158" t="str">
            <v>в свободном доступе</v>
          </cell>
          <cell r="Y158">
            <v>1</v>
          </cell>
          <cell r="Z158" t="str">
            <v>ООО «ЛИЗИНГОВАЯ КОМПАНИЯ «ЛИЗИНГ ИНВЕСТ»</v>
          </cell>
          <cell r="AA158">
            <v>7066.5205400000004</v>
          </cell>
          <cell r="AB158">
            <v>0</v>
          </cell>
          <cell r="AC158">
            <v>0</v>
          </cell>
          <cell r="AD158"/>
          <cell r="AE158">
            <v>7066.5205400000004</v>
          </cell>
          <cell r="AF158" t="str">
            <v>ООО «ЛИЗИНГОВАЯ КОМПАНИЯ «ЛИЗИНГ ИНВЕСТ»</v>
          </cell>
          <cell r="AG158">
            <v>8444.3540900000007</v>
          </cell>
          <cell r="AH158"/>
          <cell r="AI158">
            <v>31807103513</v>
          </cell>
          <cell r="AJ158" t="str">
            <v>https://zakupki.gov.ru</v>
          </cell>
          <cell r="AK158">
            <v>43406</v>
          </cell>
          <cell r="AL158">
            <v>43406</v>
          </cell>
          <cell r="AM158">
            <v>43419</v>
          </cell>
          <cell r="AN158" t="str">
            <v>450043/174 от 16.11.2018</v>
          </cell>
          <cell r="AO158"/>
          <cell r="AP158"/>
          <cell r="AQ158"/>
          <cell r="AR158"/>
          <cell r="AS158">
            <v>43431</v>
          </cell>
          <cell r="AT158">
            <v>43431</v>
          </cell>
          <cell r="AU158">
            <v>43431</v>
          </cell>
          <cell r="AV158">
            <v>43431</v>
          </cell>
          <cell r="AW158">
            <v>44227</v>
          </cell>
          <cell r="AX158"/>
          <cell r="AY158" t="str">
            <v xml:space="preserve">ДЛ-СГЭС-7/18 </v>
          </cell>
        </row>
        <row r="159">
          <cell r="A159" t="str">
            <v>1.6.56</v>
          </cell>
          <cell r="B159" t="str">
            <v>1.6.45</v>
          </cell>
          <cell r="C159" t="str">
            <v>Здание Производственное</v>
          </cell>
          <cell r="D159"/>
          <cell r="E159"/>
          <cell r="F159"/>
          <cell r="G159"/>
          <cell r="H159"/>
          <cell r="I159"/>
          <cell r="J159"/>
          <cell r="K159"/>
          <cell r="L159"/>
          <cell r="M159"/>
          <cell r="N159"/>
          <cell r="O159"/>
          <cell r="P159"/>
          <cell r="Q159"/>
          <cell r="R159"/>
          <cell r="S159"/>
          <cell r="T159"/>
          <cell r="U159"/>
          <cell r="V159"/>
          <cell r="W159"/>
          <cell r="X159"/>
          <cell r="Y159"/>
          <cell r="Z159"/>
          <cell r="AA159"/>
          <cell r="AB159"/>
          <cell r="AC159"/>
          <cell r="AD159"/>
          <cell r="AE159"/>
          <cell r="AF159"/>
          <cell r="AG159"/>
          <cell r="AH159"/>
          <cell r="AI159"/>
          <cell r="AJ159"/>
          <cell r="AK159"/>
          <cell r="AL159"/>
          <cell r="AM159"/>
          <cell r="AN159"/>
          <cell r="AO159"/>
          <cell r="AP159"/>
          <cell r="AQ159"/>
          <cell r="AR159"/>
          <cell r="AS159"/>
          <cell r="AT159"/>
          <cell r="AU159"/>
          <cell r="AV159"/>
          <cell r="AW159"/>
          <cell r="AX159"/>
          <cell r="AY159"/>
        </row>
        <row r="160">
          <cell r="A160" t="str">
            <v>1.6.67</v>
          </cell>
          <cell r="B160" t="str">
            <v>1.6.67</v>
          </cell>
          <cell r="C160" t="str">
            <v>ПИР Автостоянка по ул.Аграрная,1</v>
          </cell>
          <cell r="D160"/>
          <cell r="E160"/>
          <cell r="F160"/>
          <cell r="G160"/>
          <cell r="H160"/>
          <cell r="I160"/>
          <cell r="J160"/>
          <cell r="K160"/>
          <cell r="L160"/>
          <cell r="M160"/>
          <cell r="N160"/>
          <cell r="O160"/>
          <cell r="P160"/>
          <cell r="Q160"/>
          <cell r="R160"/>
          <cell r="S160"/>
          <cell r="T160"/>
          <cell r="U160"/>
          <cell r="V160"/>
          <cell r="W160"/>
          <cell r="X160"/>
          <cell r="Y160"/>
          <cell r="Z160"/>
          <cell r="AA160"/>
          <cell r="AB160"/>
          <cell r="AC160"/>
          <cell r="AD160"/>
          <cell r="AE160"/>
          <cell r="AF160"/>
          <cell r="AG160"/>
          <cell r="AH160"/>
          <cell r="AI160"/>
          <cell r="AJ160"/>
          <cell r="AK160"/>
          <cell r="AL160"/>
          <cell r="AM160"/>
          <cell r="AN160"/>
          <cell r="AO160"/>
          <cell r="AP160"/>
          <cell r="AQ160"/>
          <cell r="AR160"/>
          <cell r="AS160"/>
          <cell r="AT160"/>
          <cell r="AU160"/>
          <cell r="AV160"/>
          <cell r="AW160"/>
          <cell r="AX160"/>
          <cell r="AY160"/>
        </row>
        <row r="161">
          <cell r="A161" t="str">
            <v>1.6.46</v>
          </cell>
          <cell r="B161" t="str">
            <v>1.6.46</v>
          </cell>
          <cell r="C161" t="str">
            <v>Дизельная электростанция, лит. К. Окружной кардиодиспансер, 2 очередь клинико- диагностического центра в г.Сургуте, площадь 12,1кв.м</v>
          </cell>
          <cell r="D161"/>
          <cell r="E161"/>
          <cell r="F161"/>
          <cell r="G161"/>
          <cell r="H161"/>
          <cell r="I161"/>
          <cell r="J161"/>
          <cell r="K161"/>
          <cell r="L161"/>
          <cell r="M161"/>
          <cell r="N161"/>
          <cell r="O161"/>
          <cell r="P161" t="str">
            <v>недвижимое имущество</v>
          </cell>
          <cell r="Q161" t="str">
            <v>купля-продажа объектов электросетевого хозяйства.</v>
          </cell>
          <cell r="R161" t="str">
            <v>ООО "СГЭС"</v>
          </cell>
          <cell r="S161"/>
          <cell r="T161"/>
          <cell r="U161"/>
          <cell r="V161" t="str">
            <v>Закупка у единственного поставщика (подрядчика, исполнителя)</v>
          </cell>
          <cell r="W161" t="str">
            <v>Закупка у единственного поставщика (подрядчика, исполнителя)</v>
          </cell>
          <cell r="X161"/>
          <cell r="Y161"/>
          <cell r="Z161"/>
          <cell r="AA161"/>
          <cell r="AB161"/>
          <cell r="AC161"/>
          <cell r="AD161"/>
          <cell r="AE161"/>
          <cell r="AF161" t="str">
            <v xml:space="preserve">АО «ЮРЭСК»                    </v>
          </cell>
          <cell r="AG161">
            <v>15412741</v>
          </cell>
          <cell r="AH161"/>
          <cell r="AI161"/>
          <cell r="AJ161"/>
          <cell r="AK161"/>
          <cell r="AL161"/>
          <cell r="AM161"/>
          <cell r="AN161"/>
          <cell r="AO161" t="str">
            <v>п. 4.7.4. а) Положения о закупках</v>
          </cell>
          <cell r="AP161" t="str">
            <v>центральный закупочный орган (ЦЗО)</v>
          </cell>
          <cell r="AQ161">
            <v>43446</v>
          </cell>
          <cell r="AR161">
            <v>60</v>
          </cell>
          <cell r="AS161"/>
          <cell r="AT161">
            <v>43461</v>
          </cell>
          <cell r="AU161">
            <v>43461</v>
          </cell>
          <cell r="AV161">
            <v>43461</v>
          </cell>
          <cell r="AW161">
            <v>43461</v>
          </cell>
          <cell r="AX161"/>
          <cell r="AY161"/>
        </row>
        <row r="162">
          <cell r="A162" t="str">
            <v>1.6.47</v>
          </cell>
          <cell r="B162" t="str">
            <v>1.6.47</v>
          </cell>
          <cell r="C162" t="str">
            <v>Кабельные сети 0,4 кВ. Окружной кардиодиспансер, 2 очередь клинико- диагностического центра в г. Сур</v>
          </cell>
          <cell r="D162"/>
          <cell r="E162"/>
          <cell r="F162"/>
          <cell r="G162"/>
          <cell r="H162"/>
          <cell r="I162"/>
          <cell r="J162"/>
          <cell r="K162"/>
          <cell r="L162"/>
          <cell r="M162"/>
          <cell r="N162"/>
          <cell r="O162"/>
          <cell r="P162" t="str">
            <v>недвижимое имущество</v>
          </cell>
          <cell r="Q162" t="str">
            <v>купля-продажа объектов электросетевого хозяйства.</v>
          </cell>
          <cell r="R162" t="str">
            <v>ООО "СГЭС"</v>
          </cell>
          <cell r="S162"/>
          <cell r="T162"/>
          <cell r="U162"/>
          <cell r="V162" t="str">
            <v>Закупка у единственного поставщика (подрядчика, исполнителя)</v>
          </cell>
          <cell r="W162" t="str">
            <v>Закупка у единственного поставщика (подрядчика, исполнителя)</v>
          </cell>
          <cell r="X162"/>
          <cell r="Y162"/>
          <cell r="Z162"/>
          <cell r="AA162"/>
          <cell r="AB162"/>
          <cell r="AC162"/>
          <cell r="AD162"/>
          <cell r="AE162"/>
          <cell r="AF162" t="str">
            <v xml:space="preserve">АО «ЮРЭСК»                    </v>
          </cell>
          <cell r="AG162">
            <v>15412741</v>
          </cell>
          <cell r="AH162"/>
          <cell r="AI162"/>
          <cell r="AJ162"/>
          <cell r="AK162"/>
          <cell r="AL162"/>
          <cell r="AM162"/>
          <cell r="AN162"/>
          <cell r="AO162" t="str">
            <v>п. 4.7.4. а) Положения о закупках</v>
          </cell>
          <cell r="AP162" t="str">
            <v>центральный закупочный орган (ЦЗО)</v>
          </cell>
          <cell r="AQ162">
            <v>43446</v>
          </cell>
          <cell r="AR162">
            <v>60</v>
          </cell>
          <cell r="AS162"/>
          <cell r="AT162">
            <v>43461</v>
          </cell>
          <cell r="AU162">
            <v>43461</v>
          </cell>
          <cell r="AV162">
            <v>43461</v>
          </cell>
          <cell r="AW162">
            <v>43461</v>
          </cell>
          <cell r="AX162"/>
          <cell r="AY162"/>
        </row>
        <row r="163">
          <cell r="A163" t="str">
            <v>1.6.48</v>
          </cell>
          <cell r="B163" t="str">
            <v>1.6.48</v>
          </cell>
          <cell r="C163" t="str">
            <v>Кабельные сети 10 кВ. Окружной кардиодиспансер, 2 очередь клинико- диагностического центра в г. Сург</v>
          </cell>
          <cell r="D163"/>
          <cell r="E163"/>
          <cell r="F163"/>
          <cell r="G163"/>
          <cell r="H163"/>
          <cell r="I163"/>
          <cell r="J163"/>
          <cell r="K163"/>
          <cell r="L163"/>
          <cell r="M163"/>
          <cell r="N163"/>
          <cell r="O163"/>
          <cell r="P163" t="str">
            <v>недвижимое имущество</v>
          </cell>
          <cell r="Q163" t="str">
            <v>купля-продажа объектов электросетевого хозяйства.</v>
          </cell>
          <cell r="R163" t="str">
            <v>ООО "СГЭС"</v>
          </cell>
          <cell r="S163"/>
          <cell r="T163"/>
          <cell r="U163"/>
          <cell r="V163" t="str">
            <v>Закупка у единственного поставщика (подрядчика, исполнителя)</v>
          </cell>
          <cell r="W163" t="str">
            <v>Закупка у единственного поставщика (подрядчика, исполнителя)</v>
          </cell>
          <cell r="X163"/>
          <cell r="Y163"/>
          <cell r="Z163"/>
          <cell r="AA163"/>
          <cell r="AB163"/>
          <cell r="AC163"/>
          <cell r="AD163"/>
          <cell r="AE163"/>
          <cell r="AF163" t="str">
            <v xml:space="preserve">АО «ЮРЭСК»                    </v>
          </cell>
          <cell r="AG163">
            <v>15412741</v>
          </cell>
          <cell r="AH163"/>
          <cell r="AI163"/>
          <cell r="AJ163"/>
          <cell r="AK163"/>
          <cell r="AL163"/>
          <cell r="AM163"/>
          <cell r="AN163"/>
          <cell r="AO163" t="str">
            <v>п. 4.7.4. а) Положения о закупках</v>
          </cell>
          <cell r="AP163" t="str">
            <v>центральный закупочный орган (ЦЗО)</v>
          </cell>
          <cell r="AQ163">
            <v>43446</v>
          </cell>
          <cell r="AR163">
            <v>60</v>
          </cell>
          <cell r="AS163"/>
          <cell r="AT163">
            <v>43461</v>
          </cell>
          <cell r="AU163">
            <v>43461</v>
          </cell>
          <cell r="AV163">
            <v>43461</v>
          </cell>
          <cell r="AW163">
            <v>43461</v>
          </cell>
          <cell r="AX163"/>
          <cell r="AY163"/>
        </row>
        <row r="164">
          <cell r="A164" t="str">
            <v>1.6.49</v>
          </cell>
          <cell r="B164" t="str">
            <v>1.6.49</v>
          </cell>
          <cell r="C164" t="str">
            <v>Сети электроснабжения, протяж-ть 127 м., г. Сургут, просп. Мира, рядом с домом 55/3</v>
          </cell>
          <cell r="D164"/>
          <cell r="E164"/>
          <cell r="F164"/>
          <cell r="G164"/>
          <cell r="H164"/>
          <cell r="I164"/>
          <cell r="J164"/>
          <cell r="K164"/>
          <cell r="L164"/>
          <cell r="M164"/>
          <cell r="N164"/>
          <cell r="O164"/>
          <cell r="P164" t="str">
            <v>недвижимое имущество</v>
          </cell>
          <cell r="Q164" t="str">
            <v>купля-продажа объектов электросетевого хозяйства.</v>
          </cell>
          <cell r="R164" t="str">
            <v>ООО "СГЭС"</v>
          </cell>
          <cell r="S164"/>
          <cell r="T164"/>
          <cell r="U164"/>
          <cell r="V164" t="str">
            <v>Закупка у единственного поставщика (подрядчика, исполнителя)</v>
          </cell>
          <cell r="W164" t="str">
            <v>Закупка у единственного поставщика (подрядчика, исполнителя)</v>
          </cell>
          <cell r="X164"/>
          <cell r="Y164"/>
          <cell r="Z164"/>
          <cell r="AA164"/>
          <cell r="AB164"/>
          <cell r="AC164"/>
          <cell r="AD164"/>
          <cell r="AE164"/>
          <cell r="AF164" t="str">
            <v xml:space="preserve">АО «ЮРЭСК»                    </v>
          </cell>
          <cell r="AG164">
            <v>15412741</v>
          </cell>
          <cell r="AH164"/>
          <cell r="AI164"/>
          <cell r="AJ164"/>
          <cell r="AK164"/>
          <cell r="AL164"/>
          <cell r="AM164"/>
          <cell r="AN164"/>
          <cell r="AO164" t="str">
            <v>п. 4.7.4. а) Положения о закупках</v>
          </cell>
          <cell r="AP164" t="str">
            <v>центральный закупочный орган (ЦЗО)</v>
          </cell>
          <cell r="AQ164">
            <v>43446</v>
          </cell>
          <cell r="AR164">
            <v>60</v>
          </cell>
          <cell r="AS164"/>
          <cell r="AT164">
            <v>43461</v>
          </cell>
          <cell r="AU164">
            <v>43461</v>
          </cell>
          <cell r="AV164">
            <v>43461</v>
          </cell>
          <cell r="AW164">
            <v>43461</v>
          </cell>
          <cell r="AX164"/>
          <cell r="AY164"/>
        </row>
        <row r="165">
          <cell r="A165" t="str">
            <v>1.6.50</v>
          </cell>
          <cell r="B165" t="str">
            <v>1.6.50</v>
          </cell>
          <cell r="C165" t="str">
            <v>Трансформаторная подстанция, лит. 3. Окружной кардиодиспансер, 2 очередь клинико-диагностического це</v>
          </cell>
          <cell r="D165"/>
          <cell r="E165"/>
          <cell r="F165"/>
          <cell r="G165"/>
          <cell r="H165"/>
          <cell r="I165"/>
          <cell r="J165"/>
          <cell r="K165"/>
          <cell r="L165"/>
          <cell r="M165"/>
          <cell r="N165"/>
          <cell r="O165"/>
          <cell r="P165" t="str">
            <v>недвижимое имущество</v>
          </cell>
          <cell r="Q165" t="str">
            <v>купля-продажа объектов электросетевого хозяйства.</v>
          </cell>
          <cell r="R165" t="str">
            <v>ООО "СГЭС"</v>
          </cell>
          <cell r="S165"/>
          <cell r="T165"/>
          <cell r="U165"/>
          <cell r="V165" t="str">
            <v>Закупка у единственного поставщика (подрядчика, исполнителя)</v>
          </cell>
          <cell r="W165" t="str">
            <v>Закупка у единственного поставщика (подрядчика, исполнителя)</v>
          </cell>
          <cell r="X165"/>
          <cell r="Y165"/>
          <cell r="Z165"/>
          <cell r="AA165"/>
          <cell r="AB165"/>
          <cell r="AC165"/>
          <cell r="AD165"/>
          <cell r="AE165"/>
          <cell r="AF165" t="str">
            <v xml:space="preserve">АО «ЮРЭСК»                    </v>
          </cell>
          <cell r="AG165">
            <v>15412741</v>
          </cell>
          <cell r="AH165"/>
          <cell r="AI165"/>
          <cell r="AJ165"/>
          <cell r="AK165"/>
          <cell r="AL165"/>
          <cell r="AM165"/>
          <cell r="AN165"/>
          <cell r="AO165" t="str">
            <v>п. 4.7.4. а) Положения о закупках</v>
          </cell>
          <cell r="AP165" t="str">
            <v>центральный закупочный орган (ЦЗО)</v>
          </cell>
          <cell r="AQ165">
            <v>43446</v>
          </cell>
          <cell r="AR165">
            <v>60</v>
          </cell>
          <cell r="AS165"/>
          <cell r="AT165">
            <v>43461</v>
          </cell>
          <cell r="AU165">
            <v>43461</v>
          </cell>
          <cell r="AV165">
            <v>43461</v>
          </cell>
          <cell r="AW165">
            <v>43461</v>
          </cell>
          <cell r="AX165"/>
          <cell r="AY165"/>
        </row>
        <row r="166">
          <cell r="A166" t="str">
            <v>1.6.51</v>
          </cell>
          <cell r="B166" t="str">
            <v>1.6.51</v>
          </cell>
          <cell r="C166" t="str">
            <v>Трансформаторная подстанция, лит. И. Окружной кардиодиспансер, 2 очередь клинико-диагностического це</v>
          </cell>
          <cell r="D166"/>
          <cell r="E166"/>
          <cell r="F166"/>
          <cell r="G166"/>
          <cell r="H166"/>
          <cell r="I166"/>
          <cell r="J166"/>
          <cell r="K166"/>
          <cell r="L166"/>
          <cell r="M166"/>
          <cell r="N166"/>
          <cell r="O166"/>
          <cell r="P166" t="str">
            <v>недвижимое имущество</v>
          </cell>
          <cell r="Q166" t="str">
            <v>купля-продажа объектов электросетевого хозяйства.</v>
          </cell>
          <cell r="R166" t="str">
            <v>ООО "СГЭС"</v>
          </cell>
          <cell r="S166"/>
          <cell r="T166"/>
          <cell r="U166"/>
          <cell r="V166" t="str">
            <v>Закупка у единственного поставщика (подрядчика, исполнителя)</v>
          </cell>
          <cell r="W166" t="str">
            <v>Закупка у единственного поставщика (подрядчика, исполнителя)</v>
          </cell>
          <cell r="X166"/>
          <cell r="Y166"/>
          <cell r="Z166"/>
          <cell r="AA166"/>
          <cell r="AB166"/>
          <cell r="AC166"/>
          <cell r="AD166"/>
          <cell r="AE166"/>
          <cell r="AF166" t="str">
            <v xml:space="preserve">АО «ЮРЭСК»                    </v>
          </cell>
          <cell r="AG166">
            <v>15412741</v>
          </cell>
          <cell r="AH166"/>
          <cell r="AI166"/>
          <cell r="AJ166"/>
          <cell r="AK166"/>
          <cell r="AL166"/>
          <cell r="AM166"/>
          <cell r="AN166"/>
          <cell r="AO166" t="str">
            <v>п. 4.7.4. а) Положения о закупках</v>
          </cell>
          <cell r="AP166" t="str">
            <v>центральный закупочный орган (ЦЗО)</v>
          </cell>
          <cell r="AQ166">
            <v>43446</v>
          </cell>
          <cell r="AR166">
            <v>60</v>
          </cell>
          <cell r="AS166"/>
          <cell r="AT166">
            <v>43461</v>
          </cell>
          <cell r="AU166">
            <v>43461</v>
          </cell>
          <cell r="AV166">
            <v>43461</v>
          </cell>
          <cell r="AW166">
            <v>43461</v>
          </cell>
          <cell r="AX166"/>
          <cell r="AY166"/>
        </row>
        <row r="167">
          <cell r="A167" t="str">
            <v>1.6.52</v>
          </cell>
          <cell r="B167" t="str">
            <v>1.6.52</v>
          </cell>
          <cell r="C167" t="str">
            <v>Трансформаторная подстанция, назначение: нежилое, 1-этажный, общая площадь 53,4 кв.м. г.Сургут Тюмен</v>
          </cell>
          <cell r="D167"/>
          <cell r="E167"/>
          <cell r="F167"/>
          <cell r="G167"/>
          <cell r="H167"/>
          <cell r="I167"/>
          <cell r="J167"/>
          <cell r="K167"/>
          <cell r="L167"/>
          <cell r="M167"/>
          <cell r="N167"/>
          <cell r="O167"/>
          <cell r="P167" t="str">
            <v>недвижимое имущество</v>
          </cell>
          <cell r="Q167" t="str">
            <v>купля-продажа объектов электросетевого хозяйства.</v>
          </cell>
          <cell r="R167" t="str">
            <v>ООО "СГЭС"</v>
          </cell>
          <cell r="S167"/>
          <cell r="T167"/>
          <cell r="U167"/>
          <cell r="V167" t="str">
            <v>Закупка у единственного поставщика (подрядчика, исполнителя)</v>
          </cell>
          <cell r="W167" t="str">
            <v>Закупка у единственного поставщика (подрядчика, исполнителя)</v>
          </cell>
          <cell r="X167"/>
          <cell r="Y167"/>
          <cell r="Z167"/>
          <cell r="AA167"/>
          <cell r="AB167"/>
          <cell r="AC167"/>
          <cell r="AD167"/>
          <cell r="AE167"/>
          <cell r="AF167" t="str">
            <v xml:space="preserve">АО «ЮРЭСК»                    </v>
          </cell>
          <cell r="AG167">
            <v>15412741</v>
          </cell>
          <cell r="AH167"/>
          <cell r="AI167"/>
          <cell r="AJ167"/>
          <cell r="AK167"/>
          <cell r="AL167"/>
          <cell r="AM167"/>
          <cell r="AN167"/>
          <cell r="AO167" t="str">
            <v>п. 4.7.4. а) Положения о закупках</v>
          </cell>
          <cell r="AP167" t="str">
            <v>центральный закупочный орган (ЦЗО)</v>
          </cell>
          <cell r="AQ167">
            <v>43446</v>
          </cell>
          <cell r="AR167">
            <v>60</v>
          </cell>
          <cell r="AS167"/>
          <cell r="AT167">
            <v>43461</v>
          </cell>
          <cell r="AU167">
            <v>43461</v>
          </cell>
          <cell r="AV167">
            <v>43461</v>
          </cell>
          <cell r="AW167">
            <v>43461</v>
          </cell>
          <cell r="AX167"/>
          <cell r="AY167"/>
        </row>
        <row r="168">
          <cell r="A168" t="str">
            <v>1.6.53</v>
          </cell>
          <cell r="B168" t="str">
            <v>1.6.53</v>
          </cell>
          <cell r="C168" t="str">
            <v>Электроснабжение 0,4 кВ, назначение: сооружения электроэнергетики, протяженность 1312 м. г.Сургут Тю</v>
          </cell>
          <cell r="D168"/>
          <cell r="E168"/>
          <cell r="F168"/>
          <cell r="G168"/>
          <cell r="H168"/>
          <cell r="I168"/>
          <cell r="J168"/>
          <cell r="K168"/>
          <cell r="L168"/>
          <cell r="M168"/>
          <cell r="N168"/>
          <cell r="O168"/>
          <cell r="P168" t="str">
            <v>недвижимое имущество</v>
          </cell>
          <cell r="Q168" t="str">
            <v>купля-продажа объектов электросетевого хозяйства.</v>
          </cell>
          <cell r="R168" t="str">
            <v>ООО "СГЭС"</v>
          </cell>
          <cell r="S168"/>
          <cell r="T168"/>
          <cell r="U168"/>
          <cell r="V168" t="str">
            <v>Закупка у единственного поставщика (подрядчика, исполнителя)</v>
          </cell>
          <cell r="W168" t="str">
            <v>Закупка у единственного поставщика (подрядчика, исполнителя)</v>
          </cell>
          <cell r="X168"/>
          <cell r="Y168"/>
          <cell r="Z168"/>
          <cell r="AA168"/>
          <cell r="AB168"/>
          <cell r="AC168"/>
          <cell r="AD168"/>
          <cell r="AE168"/>
          <cell r="AF168" t="str">
            <v xml:space="preserve">АО «ЮРЭСК»                    </v>
          </cell>
          <cell r="AG168">
            <v>15412741</v>
          </cell>
          <cell r="AH168"/>
          <cell r="AI168"/>
          <cell r="AJ168"/>
          <cell r="AK168"/>
          <cell r="AL168"/>
          <cell r="AM168"/>
          <cell r="AN168"/>
          <cell r="AO168" t="str">
            <v>п. 4.7.4. а) Положения о закупках</v>
          </cell>
          <cell r="AP168" t="str">
            <v>центральный закупочный орган (ЦЗО)</v>
          </cell>
          <cell r="AQ168">
            <v>43446</v>
          </cell>
          <cell r="AR168">
            <v>60</v>
          </cell>
          <cell r="AS168"/>
          <cell r="AT168">
            <v>43461</v>
          </cell>
          <cell r="AU168">
            <v>43461</v>
          </cell>
          <cell r="AV168">
            <v>43461</v>
          </cell>
          <cell r="AW168">
            <v>43461</v>
          </cell>
          <cell r="AX168"/>
          <cell r="AY168"/>
        </row>
        <row r="169">
          <cell r="A169" t="str">
            <v>1.6.54</v>
          </cell>
          <cell r="B169" t="str">
            <v>1.6.54</v>
          </cell>
          <cell r="C169" t="str">
            <v>Здание нежилое площадь 44,7м2 ул. Югорская, микрорайон №26</v>
          </cell>
          <cell r="D169"/>
          <cell r="E169"/>
          <cell r="F169"/>
          <cell r="G169"/>
          <cell r="H169"/>
          <cell r="I169"/>
          <cell r="J169"/>
          <cell r="K169"/>
          <cell r="L169"/>
          <cell r="M169"/>
          <cell r="N169"/>
          <cell r="O169"/>
          <cell r="P169" t="str">
            <v>недвижимое имущество</v>
          </cell>
          <cell r="Q169" t="str">
            <v>купли-продажи имущества (5 объектов)</v>
          </cell>
          <cell r="R169" t="str">
            <v>ООО "СГЭС"</v>
          </cell>
          <cell r="S169"/>
          <cell r="T169"/>
          <cell r="U169"/>
          <cell r="V169" t="str">
            <v>Закупка у единственного поставщика (подрядчика, исполнителя)</v>
          </cell>
          <cell r="W169" t="str">
            <v>Закупка у единственного поставщика (подрядчика, исполнителя)</v>
          </cell>
          <cell r="X169"/>
          <cell r="Y169"/>
          <cell r="Z169"/>
          <cell r="AA169"/>
          <cell r="AB169"/>
          <cell r="AC169"/>
          <cell r="AD169"/>
          <cell r="AE169"/>
          <cell r="AF169" t="str">
            <v>ЗАО «Домостроительный комбинат-1»</v>
          </cell>
          <cell r="AG169">
            <v>8892406.6600000001</v>
          </cell>
          <cell r="AH169"/>
          <cell r="AI169"/>
          <cell r="AJ169"/>
          <cell r="AK169"/>
          <cell r="AL169"/>
          <cell r="AM169"/>
          <cell r="AN169"/>
          <cell r="AO169" t="str">
            <v>п. 4.7.4. а) Положения о закупках</v>
          </cell>
          <cell r="AP169" t="str">
            <v>центральный закупочный орган (ЦЗО)</v>
          </cell>
          <cell r="AQ169">
            <v>43413</v>
          </cell>
          <cell r="AR169">
            <v>46</v>
          </cell>
          <cell r="AS169"/>
          <cell r="AT169">
            <v>43461</v>
          </cell>
          <cell r="AU169">
            <v>43461</v>
          </cell>
          <cell r="AV169">
            <v>43461</v>
          </cell>
          <cell r="AW169">
            <v>43434</v>
          </cell>
          <cell r="AX169"/>
          <cell r="AY169"/>
        </row>
        <row r="170">
          <cell r="A170" t="str">
            <v>1.6.55</v>
          </cell>
          <cell r="B170" t="str">
            <v>1.6.55</v>
          </cell>
          <cell r="C170" t="str">
            <v>Сети электроснабжения 10 кВ, сооружение электроэнергетики "кабельная линия 10 кВ от РП-119 до ТП-КПД</v>
          </cell>
          <cell r="D170"/>
          <cell r="E170"/>
          <cell r="F170"/>
          <cell r="G170"/>
          <cell r="H170"/>
          <cell r="I170"/>
          <cell r="J170"/>
          <cell r="K170"/>
          <cell r="L170"/>
          <cell r="M170"/>
          <cell r="N170"/>
          <cell r="O170"/>
          <cell r="P170" t="str">
            <v>недвижимое имущество</v>
          </cell>
          <cell r="Q170" t="str">
            <v>купли-продажи имущества (5 объектов)</v>
          </cell>
          <cell r="R170" t="str">
            <v>ООО "СГЭС"</v>
          </cell>
          <cell r="S170"/>
          <cell r="T170"/>
          <cell r="U170"/>
          <cell r="V170" t="str">
            <v>Закупка у единственного поставщика (подрядчика, исполнителя)</v>
          </cell>
          <cell r="W170" t="str">
            <v>Закупка у единственного поставщика (подрядчика, исполнителя)</v>
          </cell>
          <cell r="X170"/>
          <cell r="Y170"/>
          <cell r="Z170"/>
          <cell r="AA170"/>
          <cell r="AB170"/>
          <cell r="AC170"/>
          <cell r="AD170"/>
          <cell r="AE170"/>
          <cell r="AF170" t="str">
            <v>ЗАО «Домостроительный комбинат-1»</v>
          </cell>
          <cell r="AG170">
            <v>8892406.6600000001</v>
          </cell>
          <cell r="AH170"/>
          <cell r="AI170"/>
          <cell r="AJ170"/>
          <cell r="AK170"/>
          <cell r="AL170"/>
          <cell r="AM170"/>
          <cell r="AN170"/>
          <cell r="AO170" t="str">
            <v>п. 4.7.4. а) Положения о закупках</v>
          </cell>
          <cell r="AP170" t="str">
            <v>центральный закупочный орган (ЦЗО)</v>
          </cell>
          <cell r="AQ170">
            <v>43413</v>
          </cell>
          <cell r="AR170">
            <v>46</v>
          </cell>
          <cell r="AS170"/>
          <cell r="AT170">
            <v>43461</v>
          </cell>
          <cell r="AU170">
            <v>43461</v>
          </cell>
          <cell r="AV170">
            <v>43461</v>
          </cell>
          <cell r="AW170">
            <v>43434</v>
          </cell>
          <cell r="AX170"/>
          <cell r="AY170"/>
        </row>
        <row r="171">
          <cell r="A171" t="str">
            <v>1.6.56</v>
          </cell>
          <cell r="B171" t="str">
            <v>1.6.56</v>
          </cell>
          <cell r="C171" t="str">
            <v>Сети электроснабжения 10 кВ, сооружение электроэнергетики "ТП с наружными инженерными сетями",</v>
          </cell>
          <cell r="D171"/>
          <cell r="E171"/>
          <cell r="F171"/>
          <cell r="G171"/>
          <cell r="H171"/>
          <cell r="I171"/>
          <cell r="J171"/>
          <cell r="K171"/>
          <cell r="L171"/>
          <cell r="M171"/>
          <cell r="N171"/>
          <cell r="O171"/>
          <cell r="P171" t="str">
            <v>недвижимое имущество</v>
          </cell>
          <cell r="Q171" t="str">
            <v>купли-продажи имущества (5 объектов)</v>
          </cell>
          <cell r="R171" t="str">
            <v>ООО "СГЭС"</v>
          </cell>
          <cell r="S171"/>
          <cell r="T171"/>
          <cell r="U171"/>
          <cell r="V171" t="str">
            <v>Закупка у единственного поставщика (подрядчика, исполнителя)</v>
          </cell>
          <cell r="W171" t="str">
            <v>Закупка у единственного поставщика (подрядчика, исполнителя)</v>
          </cell>
          <cell r="X171"/>
          <cell r="Y171"/>
          <cell r="Z171"/>
          <cell r="AA171"/>
          <cell r="AB171"/>
          <cell r="AC171"/>
          <cell r="AD171"/>
          <cell r="AE171"/>
          <cell r="AF171" t="str">
            <v>ЗАО «Домостроительный комбинат-1»</v>
          </cell>
          <cell r="AG171">
            <v>8892406.6600000001</v>
          </cell>
          <cell r="AH171"/>
          <cell r="AI171"/>
          <cell r="AJ171"/>
          <cell r="AK171"/>
          <cell r="AL171"/>
          <cell r="AM171"/>
          <cell r="AN171"/>
          <cell r="AO171" t="str">
            <v>п. 4.7.4. а) Положения о закупках</v>
          </cell>
          <cell r="AP171" t="str">
            <v>центральный закупочный орган (ЦЗО)</v>
          </cell>
          <cell r="AQ171">
            <v>43413</v>
          </cell>
          <cell r="AR171">
            <v>46</v>
          </cell>
          <cell r="AS171"/>
          <cell r="AT171">
            <v>43461</v>
          </cell>
          <cell r="AU171">
            <v>43461</v>
          </cell>
          <cell r="AV171">
            <v>43461</v>
          </cell>
          <cell r="AW171">
            <v>43434</v>
          </cell>
          <cell r="AX171"/>
          <cell r="AY171"/>
        </row>
        <row r="172">
          <cell r="A172" t="str">
            <v>1.6.57</v>
          </cell>
          <cell r="B172" t="str">
            <v>1.6.57</v>
          </cell>
          <cell r="C172" t="str">
            <v>Сети электроснабжения 10 кВ, сооружение электроэнергетики "ТП с наружными инженерными сетями", протя</v>
          </cell>
          <cell r="D172"/>
          <cell r="E172"/>
          <cell r="F172"/>
          <cell r="G172"/>
          <cell r="H172"/>
          <cell r="I172"/>
          <cell r="J172"/>
          <cell r="K172"/>
          <cell r="L172"/>
          <cell r="M172"/>
          <cell r="N172"/>
          <cell r="O172"/>
          <cell r="P172" t="str">
            <v>недвижимое имущество</v>
          </cell>
          <cell r="Q172" t="str">
            <v>купли-продажи имущества (5 объектов)</v>
          </cell>
          <cell r="R172" t="str">
            <v>ООО "СГЭС"</v>
          </cell>
          <cell r="S172"/>
          <cell r="T172"/>
          <cell r="U172"/>
          <cell r="V172" t="str">
            <v>Закупка у единственного поставщика (подрядчика, исполнителя)</v>
          </cell>
          <cell r="W172" t="str">
            <v>Закупка у единственного поставщика (подрядчика, исполнителя)</v>
          </cell>
          <cell r="X172"/>
          <cell r="Y172"/>
          <cell r="Z172"/>
          <cell r="AA172"/>
          <cell r="AB172"/>
          <cell r="AC172"/>
          <cell r="AD172"/>
          <cell r="AE172"/>
          <cell r="AF172" t="str">
            <v>ЗАО «Домостроительный комбинат-1»</v>
          </cell>
          <cell r="AG172">
            <v>8892406.6600000001</v>
          </cell>
          <cell r="AH172"/>
          <cell r="AI172"/>
          <cell r="AJ172"/>
          <cell r="AK172"/>
          <cell r="AL172"/>
          <cell r="AM172"/>
          <cell r="AN172"/>
          <cell r="AO172" t="str">
            <v>п. 4.7.4. а) Положения о закупках</v>
          </cell>
          <cell r="AP172" t="str">
            <v>центральный закупочный орган (ЦЗО)</v>
          </cell>
          <cell r="AQ172">
            <v>43413</v>
          </cell>
          <cell r="AR172">
            <v>46</v>
          </cell>
          <cell r="AS172"/>
          <cell r="AT172">
            <v>43461</v>
          </cell>
          <cell r="AU172">
            <v>43461</v>
          </cell>
          <cell r="AV172">
            <v>43461</v>
          </cell>
          <cell r="AW172">
            <v>43434</v>
          </cell>
          <cell r="AX172"/>
          <cell r="AY172"/>
        </row>
        <row r="173">
          <cell r="A173" t="str">
            <v>1.6.58</v>
          </cell>
          <cell r="B173" t="str">
            <v>1.6.58</v>
          </cell>
          <cell r="C173" t="str">
            <v>Трансформаторная подстанция блочная, сооружение электроэнергетики "ТП с наружными инженерными сетями</v>
          </cell>
          <cell r="D173"/>
          <cell r="E173"/>
          <cell r="F173"/>
          <cell r="G173"/>
          <cell r="H173"/>
          <cell r="I173"/>
          <cell r="J173"/>
          <cell r="K173"/>
          <cell r="L173"/>
          <cell r="M173"/>
          <cell r="N173"/>
          <cell r="O173"/>
          <cell r="P173" t="str">
            <v>недвижимое имущество</v>
          </cell>
          <cell r="Q173" t="str">
            <v>купли-продажи имущества (5 объектов)</v>
          </cell>
          <cell r="R173" t="str">
            <v>ООО "СГЭС"</v>
          </cell>
          <cell r="S173"/>
          <cell r="T173"/>
          <cell r="U173"/>
          <cell r="V173" t="str">
            <v>Закупка у единственного поставщика (подрядчика, исполнителя)</v>
          </cell>
          <cell r="W173" t="str">
            <v>Закупка у единственного поставщика (подрядчика, исполнителя)</v>
          </cell>
          <cell r="X173"/>
          <cell r="Y173"/>
          <cell r="Z173"/>
          <cell r="AA173"/>
          <cell r="AB173"/>
          <cell r="AC173"/>
          <cell r="AD173"/>
          <cell r="AE173"/>
          <cell r="AF173" t="str">
            <v>ЗАО «Домостроительный комбинат-1»</v>
          </cell>
          <cell r="AG173">
            <v>8892406.6600000001</v>
          </cell>
          <cell r="AH173"/>
          <cell r="AI173"/>
          <cell r="AJ173"/>
          <cell r="AK173"/>
          <cell r="AL173"/>
          <cell r="AM173"/>
          <cell r="AN173"/>
          <cell r="AO173" t="str">
            <v>п. 4.7.4. а) Положения о закупках</v>
          </cell>
          <cell r="AP173" t="str">
            <v>центральный закупочный орган (ЦЗО)</v>
          </cell>
          <cell r="AQ173">
            <v>43413</v>
          </cell>
          <cell r="AR173">
            <v>46</v>
          </cell>
          <cell r="AS173"/>
          <cell r="AT173">
            <v>43461</v>
          </cell>
          <cell r="AU173">
            <v>43461</v>
          </cell>
          <cell r="AV173">
            <v>43461</v>
          </cell>
          <cell r="AW173">
            <v>43434</v>
          </cell>
          <cell r="AX173"/>
          <cell r="AY173"/>
        </row>
        <row r="174">
          <cell r="A174" t="str">
            <v>1.6.59</v>
          </cell>
          <cell r="B174" t="str">
            <v>1.6.59</v>
          </cell>
          <cell r="C174" t="str">
            <v>Сеть электроснабжения 0,4 кВ</v>
          </cell>
          <cell r="D174"/>
          <cell r="E174"/>
          <cell r="F174"/>
          <cell r="G174"/>
          <cell r="H174"/>
          <cell r="I174"/>
          <cell r="J174"/>
          <cell r="K174"/>
          <cell r="L174"/>
          <cell r="M174"/>
          <cell r="N174"/>
          <cell r="O174"/>
          <cell r="P174" t="str">
            <v>недвижимое имущество</v>
          </cell>
          <cell r="Q174" t="str">
            <v>купля-продажа имущества: Трансформаторная подстанция (2КТПН 630/6/0,4 кВ); Сети электроснабжения 6 кВ; Сети электроснабжения 0,4 кВ.</v>
          </cell>
          <cell r="R174" t="str">
            <v>ООО "СГЭС"</v>
          </cell>
          <cell r="S174"/>
          <cell r="T174"/>
          <cell r="U174"/>
          <cell r="V174" t="str">
            <v>Закупка у единственного поставщика (подрядчика, исполнителя)</v>
          </cell>
          <cell r="W174" t="str">
            <v>Закупка у единственного поставщика (подрядчика, исполнителя)</v>
          </cell>
          <cell r="X174"/>
          <cell r="Y174"/>
          <cell r="Z174"/>
          <cell r="AA174"/>
          <cell r="AB174"/>
          <cell r="AC174"/>
          <cell r="AD174"/>
          <cell r="AE174"/>
          <cell r="AF174" t="str">
            <v xml:space="preserve">ОАО «СУРГУТСТРОЙТРЕСТ» </v>
          </cell>
          <cell r="AG174">
            <v>3295471.76</v>
          </cell>
          <cell r="AH174"/>
          <cell r="AI174"/>
          <cell r="AJ174"/>
          <cell r="AK174"/>
          <cell r="AL174"/>
          <cell r="AM174"/>
          <cell r="AN174"/>
          <cell r="AO174" t="str">
            <v>п. 4.7.4. а) Положения о закупках</v>
          </cell>
          <cell r="AP174" t="str">
            <v>центральный закупочный орган (ЦЗО)</v>
          </cell>
          <cell r="AQ174">
            <v>43413</v>
          </cell>
          <cell r="AR174">
            <v>47</v>
          </cell>
          <cell r="AS174"/>
          <cell r="AT174">
            <v>43461</v>
          </cell>
          <cell r="AU174">
            <v>43461</v>
          </cell>
          <cell r="AV174">
            <v>43461</v>
          </cell>
          <cell r="AW174">
            <v>43461</v>
          </cell>
          <cell r="AX174"/>
          <cell r="AY174"/>
        </row>
        <row r="175">
          <cell r="A175" t="str">
            <v>1.6.60</v>
          </cell>
          <cell r="B175" t="str">
            <v>1.6.60</v>
          </cell>
          <cell r="C175" t="str">
            <v>Сеть электроснабжения 6 кВ</v>
          </cell>
          <cell r="D175"/>
          <cell r="E175"/>
          <cell r="F175"/>
          <cell r="G175"/>
          <cell r="H175"/>
          <cell r="I175"/>
          <cell r="J175"/>
          <cell r="K175"/>
          <cell r="L175"/>
          <cell r="M175"/>
          <cell r="N175"/>
          <cell r="O175"/>
          <cell r="P175" t="str">
            <v>недвижимое имущество</v>
          </cell>
          <cell r="Q175" t="str">
            <v>купля-продажа имущества: Трансформаторная подстанция (2КТПН 630/6/0,4 кВ); Сети электроснабжения 6 кВ; Сети электроснабжения 0,4 кВ.</v>
          </cell>
          <cell r="R175" t="str">
            <v>ООО "СГЭС"</v>
          </cell>
          <cell r="S175"/>
          <cell r="T175"/>
          <cell r="U175"/>
          <cell r="V175" t="str">
            <v>Закупка у единственного поставщика (подрядчика, исполнителя)</v>
          </cell>
          <cell r="W175" t="str">
            <v>Закупка у единственного поставщика (подрядчика, исполнителя)</v>
          </cell>
          <cell r="X175"/>
          <cell r="Y175"/>
          <cell r="Z175"/>
          <cell r="AA175"/>
          <cell r="AB175"/>
          <cell r="AC175"/>
          <cell r="AD175"/>
          <cell r="AE175"/>
          <cell r="AF175" t="str">
            <v xml:space="preserve">ОАО «СУРГУТСТРОЙТРЕСТ» </v>
          </cell>
          <cell r="AG175">
            <v>3295471.76</v>
          </cell>
          <cell r="AH175"/>
          <cell r="AI175"/>
          <cell r="AJ175"/>
          <cell r="AK175"/>
          <cell r="AL175"/>
          <cell r="AM175"/>
          <cell r="AN175"/>
          <cell r="AO175" t="str">
            <v>п. 4.7.4. а) Положения о закупках</v>
          </cell>
          <cell r="AP175" t="str">
            <v>центральный закупочный орган (ЦЗО)</v>
          </cell>
          <cell r="AQ175">
            <v>43413</v>
          </cell>
          <cell r="AR175">
            <v>47</v>
          </cell>
          <cell r="AS175"/>
          <cell r="AT175">
            <v>43461</v>
          </cell>
          <cell r="AU175">
            <v>43461</v>
          </cell>
          <cell r="AV175">
            <v>43461</v>
          </cell>
          <cell r="AW175">
            <v>43461</v>
          </cell>
          <cell r="AX175"/>
          <cell r="AY175"/>
        </row>
        <row r="176">
          <cell r="A176" t="str">
            <v>1.6.61</v>
          </cell>
          <cell r="B176" t="str">
            <v>1.6.61</v>
          </cell>
          <cell r="C176" t="str">
            <v>Трансформаторная подстанция (2КТПН 630/6/0,4 кВ)</v>
          </cell>
          <cell r="D176"/>
          <cell r="E176"/>
          <cell r="F176"/>
          <cell r="G176"/>
          <cell r="H176"/>
          <cell r="I176"/>
          <cell r="J176"/>
          <cell r="K176"/>
          <cell r="L176"/>
          <cell r="M176"/>
          <cell r="N176"/>
          <cell r="O176"/>
          <cell r="P176" t="str">
            <v>недвижимое имущество</v>
          </cell>
          <cell r="Q176" t="str">
            <v>купля-продажа имущества: Трансформаторная подстанция (2КТПН 630/6/0,4 кВ); Сети электроснабжения 6 кВ; Сети электроснабжения 0,4 кВ.</v>
          </cell>
          <cell r="R176" t="str">
            <v>ООО "СГЭС"</v>
          </cell>
          <cell r="S176"/>
          <cell r="T176"/>
          <cell r="U176"/>
          <cell r="V176" t="str">
            <v>Закупка у единственного поставщика (подрядчика, исполнителя)</v>
          </cell>
          <cell r="W176" t="str">
            <v>Закупка у единственного поставщика (подрядчика, исполнителя)</v>
          </cell>
          <cell r="X176"/>
          <cell r="Y176"/>
          <cell r="Z176"/>
          <cell r="AA176"/>
          <cell r="AB176"/>
          <cell r="AC176"/>
          <cell r="AD176"/>
          <cell r="AE176"/>
          <cell r="AF176" t="str">
            <v xml:space="preserve">ОАО «СУРГУТСТРОЙТРЕСТ» </v>
          </cell>
          <cell r="AG176">
            <v>3295471.76</v>
          </cell>
          <cell r="AH176"/>
          <cell r="AI176"/>
          <cell r="AJ176"/>
          <cell r="AK176"/>
          <cell r="AL176"/>
          <cell r="AM176"/>
          <cell r="AN176"/>
          <cell r="AO176" t="str">
            <v>п. 4.7.4. а) Положения о закупках</v>
          </cell>
          <cell r="AP176" t="str">
            <v>центральный закупочный орган (ЦЗО)</v>
          </cell>
          <cell r="AQ176">
            <v>43413</v>
          </cell>
          <cell r="AR176">
            <v>47</v>
          </cell>
          <cell r="AS176"/>
          <cell r="AT176">
            <v>43461</v>
          </cell>
          <cell r="AU176">
            <v>43461</v>
          </cell>
          <cell r="AV176">
            <v>43461</v>
          </cell>
          <cell r="AW176">
            <v>43461</v>
          </cell>
          <cell r="AX176"/>
          <cell r="AY176"/>
        </row>
        <row r="177">
          <cell r="A177" t="str">
            <v>1.6.62</v>
          </cell>
          <cell r="B177" t="str">
            <v>1.6.62</v>
          </cell>
          <cell r="C177" t="str">
            <v>ТП-2*630 кВА</v>
          </cell>
          <cell r="D177"/>
          <cell r="E177"/>
          <cell r="F177"/>
          <cell r="G177"/>
          <cell r="H177"/>
          <cell r="I177"/>
          <cell r="J177"/>
          <cell r="K177"/>
          <cell r="L177"/>
          <cell r="M177"/>
          <cell r="N177"/>
          <cell r="O177"/>
          <cell r="P177" t="str">
            <v>недвижимое имущество</v>
          </cell>
          <cell r="Q177" t="str">
            <v>купли-продажи имущества в отношении здания ТП-2х630 кВА находящегося по адресу: г. Сургут, пр-кт Набережный, д.3/2.</v>
          </cell>
          <cell r="R177" t="str">
            <v>ООО "СГЭС"</v>
          </cell>
          <cell r="S177"/>
          <cell r="T177"/>
          <cell r="U177"/>
          <cell r="V177" t="str">
            <v>Закупка у единственного поставщика (подрядчика, исполнителя)</v>
          </cell>
          <cell r="W177" t="str">
            <v>Закупка у единственного поставщика (подрядчика, исполнителя)</v>
          </cell>
          <cell r="X177"/>
          <cell r="Y177"/>
          <cell r="Z177"/>
          <cell r="AA177"/>
          <cell r="AB177"/>
          <cell r="AC177"/>
          <cell r="AD177"/>
          <cell r="AE177"/>
          <cell r="AF177" t="str">
            <v xml:space="preserve">ООО «ФЛАЙСЕРВИС» </v>
          </cell>
          <cell r="AG177">
            <v>4516433.4800000004</v>
          </cell>
          <cell r="AH177"/>
          <cell r="AI177"/>
          <cell r="AJ177"/>
          <cell r="AK177"/>
          <cell r="AL177"/>
          <cell r="AM177"/>
          <cell r="AN177"/>
          <cell r="AO177" t="str">
            <v>п. 4.7.4. а) Положения о закупках</v>
          </cell>
          <cell r="AP177" t="str">
            <v>центральный закупочный орган (ЦЗО)</v>
          </cell>
          <cell r="AQ177">
            <v>43460</v>
          </cell>
          <cell r="AR177">
            <v>68</v>
          </cell>
          <cell r="AS177"/>
          <cell r="AT177">
            <v>43460</v>
          </cell>
          <cell r="AU177">
            <v>43460</v>
          </cell>
          <cell r="AV177">
            <v>43460</v>
          </cell>
          <cell r="AW177">
            <v>43646</v>
          </cell>
          <cell r="AX177"/>
          <cell r="AY177"/>
        </row>
        <row r="178">
          <cell r="A178" t="str">
            <v>1.6.63</v>
          </cell>
          <cell r="B178" t="str">
            <v>1.6.63</v>
          </cell>
          <cell r="C178" t="str">
            <v>ВЛ-0,4 кВ от КТПН-1 ДНТ "Барсовское"; ВЛ-0,4 кВ от КТПН-2 ДНТ "Барсовское"; ВЛ-10 кВ ДНТ "Барсовское"</v>
          </cell>
          <cell r="D178"/>
          <cell r="E178"/>
          <cell r="F178"/>
          <cell r="G178"/>
          <cell r="H178"/>
          <cell r="I178"/>
          <cell r="J178"/>
          <cell r="K178"/>
          <cell r="L178"/>
          <cell r="M178"/>
          <cell r="N178"/>
          <cell r="O178"/>
          <cell r="P178" t="str">
            <v>недвижимое имущество</v>
          </cell>
          <cell r="Q178" t="str">
            <v>купли-продажи имущества по адресу: Ханты-Мансийский автономный округ - Югра, Сургутский район, ДНТ «Барсовское».</v>
          </cell>
          <cell r="R178" t="str">
            <v>ООО "СГЭС"</v>
          </cell>
          <cell r="S178"/>
          <cell r="T178"/>
          <cell r="U178"/>
          <cell r="V178" t="str">
            <v>Закупка у единственного поставщика (подрядчика, исполнителя)</v>
          </cell>
          <cell r="W178" t="str">
            <v>Закупка у единственного поставщика (подрядчика, исполнителя)</v>
          </cell>
          <cell r="X178"/>
          <cell r="Y178"/>
          <cell r="Z178"/>
          <cell r="AA178"/>
          <cell r="AB178"/>
          <cell r="AC178"/>
          <cell r="AD178"/>
          <cell r="AE178"/>
          <cell r="AF178" t="str">
            <v xml:space="preserve">ДНТ «Барсовское»                    </v>
          </cell>
          <cell r="AG178">
            <v>125000</v>
          </cell>
          <cell r="AH178"/>
          <cell r="AI178"/>
          <cell r="AJ178"/>
          <cell r="AK178"/>
          <cell r="AL178"/>
          <cell r="AM178"/>
          <cell r="AN178"/>
          <cell r="AO178" t="str">
            <v>п. 4.7.4. а) Положения о закупках</v>
          </cell>
          <cell r="AP178" t="str">
            <v>центральный закупочный орган (ЦЗО)</v>
          </cell>
          <cell r="AQ178">
            <v>43816</v>
          </cell>
          <cell r="AR178">
            <v>64</v>
          </cell>
          <cell r="AS178"/>
          <cell r="AT178">
            <v>43435</v>
          </cell>
          <cell r="AU178">
            <v>43435</v>
          </cell>
          <cell r="AV178">
            <v>43435</v>
          </cell>
          <cell r="AW178">
            <v>43465</v>
          </cell>
          <cell r="AX178"/>
          <cell r="AY178"/>
        </row>
        <row r="179">
          <cell r="A179" t="str">
            <v>1.6.64</v>
          </cell>
          <cell r="B179" t="str">
            <v>1.6.64</v>
          </cell>
          <cell r="C179" t="str">
            <v>ВЛ-10/0,4 кВ ДНТ "Белые росы, КТПН 10/0,4 кВ ДНТ "Белые росы"</v>
          </cell>
          <cell r="D179"/>
          <cell r="E179"/>
          <cell r="F179"/>
          <cell r="G179"/>
          <cell r="H179"/>
          <cell r="I179"/>
          <cell r="J179"/>
          <cell r="K179"/>
          <cell r="L179"/>
          <cell r="M179"/>
          <cell r="N179"/>
          <cell r="O179"/>
          <cell r="P179" t="str">
            <v>недвижимое имущество</v>
          </cell>
          <cell r="Q179" t="str">
            <v>купли-продажи имущества и земельных участков на территории ДНТ «Белые Росы», назначение: Сооружение электроэнергии,</v>
          </cell>
          <cell r="R179" t="str">
            <v>ООО "СГЭС"</v>
          </cell>
          <cell r="S179"/>
          <cell r="T179"/>
          <cell r="U179"/>
          <cell r="V179" t="str">
            <v>Закупка у единственного поставщика (подрядчика, исполнителя)</v>
          </cell>
          <cell r="W179" t="str">
            <v>Закупка у единственного поставщика (подрядчика, исполнителя)</v>
          </cell>
          <cell r="X179"/>
          <cell r="Y179"/>
          <cell r="Z179"/>
          <cell r="AA179"/>
          <cell r="AB179"/>
          <cell r="AC179"/>
          <cell r="AD179"/>
          <cell r="AE179"/>
          <cell r="AF179" t="str">
            <v xml:space="preserve">ДНТ «Белые Росы»                    </v>
          </cell>
          <cell r="AG179">
            <v>299000</v>
          </cell>
          <cell r="AH179"/>
          <cell r="AI179"/>
          <cell r="AJ179"/>
          <cell r="AK179"/>
          <cell r="AL179"/>
          <cell r="AM179"/>
          <cell r="AN179"/>
          <cell r="AO179" t="str">
            <v>п. 4.7.4. а) Положения о закупках</v>
          </cell>
          <cell r="AP179" t="str">
            <v>центральный закупочный орган (ЦЗО)</v>
          </cell>
          <cell r="AQ179">
            <v>43480</v>
          </cell>
          <cell r="AR179" t="str">
            <v>1/НР</v>
          </cell>
          <cell r="AS179"/>
          <cell r="AT179">
            <v>43463</v>
          </cell>
          <cell r="AU179">
            <v>43463</v>
          </cell>
          <cell r="AV179">
            <v>43463</v>
          </cell>
          <cell r="AW179">
            <v>43465</v>
          </cell>
          <cell r="AX179"/>
          <cell r="AY179"/>
        </row>
        <row r="180">
          <cell r="A180" t="str">
            <v>1.6.65</v>
          </cell>
          <cell r="B180" t="str">
            <v>1.6.65</v>
          </cell>
          <cell r="C180" t="str">
            <v>ВЛ-0,4 кВ ПК СТ №7 2800м.</v>
          </cell>
          <cell r="D180"/>
          <cell r="E180" t="str">
            <v>закупка не оформлялась</v>
          </cell>
          <cell r="F180"/>
          <cell r="G180"/>
          <cell r="H180"/>
          <cell r="I180"/>
          <cell r="J180"/>
          <cell r="K180"/>
          <cell r="L180"/>
          <cell r="M180"/>
          <cell r="N180"/>
          <cell r="O180"/>
          <cell r="P180"/>
          <cell r="Q180"/>
          <cell r="R180"/>
          <cell r="S180"/>
          <cell r="T180"/>
          <cell r="U180"/>
          <cell r="V180"/>
          <cell r="W180"/>
          <cell r="X180"/>
          <cell r="Y180"/>
          <cell r="Z180"/>
          <cell r="AA180"/>
          <cell r="AB180"/>
          <cell r="AC180"/>
          <cell r="AD180"/>
          <cell r="AE180"/>
          <cell r="AF180"/>
          <cell r="AG180"/>
          <cell r="AH180"/>
          <cell r="AI180"/>
          <cell r="AJ180"/>
          <cell r="AK180"/>
          <cell r="AL180"/>
          <cell r="AM180"/>
          <cell r="AN180"/>
          <cell r="AO180"/>
          <cell r="AP180"/>
          <cell r="AQ180"/>
          <cell r="AR180"/>
          <cell r="AS180"/>
          <cell r="AT180"/>
          <cell r="AU180"/>
          <cell r="AV180"/>
          <cell r="AW180"/>
          <cell r="AX180"/>
          <cell r="AY180"/>
        </row>
        <row r="181">
          <cell r="A181" t="str">
            <v>1.6.66</v>
          </cell>
          <cell r="B181" t="str">
            <v>1.6.66</v>
          </cell>
          <cell r="C181" t="str">
            <v>БКТП 2*1000кВА г. Сургут ул. Кайдалова 30</v>
          </cell>
          <cell r="D181"/>
          <cell r="E181" t="str">
            <v>закупка не оформлялась</v>
          </cell>
          <cell r="F181"/>
          <cell r="G181"/>
          <cell r="H181"/>
          <cell r="I181"/>
          <cell r="J181"/>
          <cell r="K181"/>
          <cell r="L181"/>
          <cell r="M181"/>
          <cell r="N181"/>
          <cell r="O181"/>
          <cell r="P181"/>
          <cell r="Q181"/>
          <cell r="R181"/>
          <cell r="S181"/>
          <cell r="T181"/>
          <cell r="U181"/>
          <cell r="V181"/>
          <cell r="W181"/>
          <cell r="X181"/>
          <cell r="Y181"/>
          <cell r="Z181"/>
          <cell r="AA181"/>
          <cell r="AB181"/>
          <cell r="AC181"/>
          <cell r="AD181"/>
          <cell r="AE181"/>
          <cell r="AF181"/>
          <cell r="AG181"/>
          <cell r="AH181"/>
          <cell r="AI181"/>
          <cell r="AJ181"/>
          <cell r="AK181"/>
          <cell r="AL181"/>
          <cell r="AM181"/>
          <cell r="AN181"/>
          <cell r="AO181"/>
          <cell r="AP181"/>
          <cell r="AQ181"/>
          <cell r="AR181"/>
          <cell r="AS181"/>
          <cell r="AT181"/>
          <cell r="AU181"/>
          <cell r="AV181"/>
          <cell r="AW181"/>
          <cell r="AX181"/>
          <cell r="AY181"/>
        </row>
        <row r="182">
          <cell r="A182">
            <v>0</v>
          </cell>
          <cell r="B182"/>
          <cell r="C182"/>
          <cell r="D182"/>
          <cell r="E182"/>
          <cell r="F182"/>
          <cell r="G182"/>
          <cell r="H182"/>
          <cell r="I182"/>
          <cell r="J182"/>
          <cell r="K182"/>
          <cell r="L182"/>
          <cell r="M182"/>
          <cell r="N182"/>
          <cell r="O182"/>
          <cell r="P182"/>
          <cell r="Q182"/>
          <cell r="R182"/>
          <cell r="S182"/>
          <cell r="T182"/>
          <cell r="U182"/>
          <cell r="V182"/>
          <cell r="W182"/>
          <cell r="X182"/>
          <cell r="Y182"/>
          <cell r="Z182"/>
          <cell r="AA182"/>
          <cell r="AB182"/>
          <cell r="AC182"/>
          <cell r="AD182"/>
          <cell r="AE182"/>
          <cell r="AF182"/>
          <cell r="AG182"/>
          <cell r="AH182"/>
          <cell r="AI182"/>
          <cell r="AJ182"/>
          <cell r="AK182"/>
          <cell r="AL182"/>
          <cell r="AM182"/>
          <cell r="AN182"/>
          <cell r="AO182"/>
          <cell r="AP182"/>
          <cell r="AQ182"/>
          <cell r="AR182"/>
          <cell r="AS182"/>
          <cell r="AT182"/>
          <cell r="AU182"/>
          <cell r="AV182"/>
          <cell r="AW182"/>
          <cell r="AX182"/>
          <cell r="AY182"/>
        </row>
        <row r="183">
          <cell r="A183">
            <v>0</v>
          </cell>
          <cell r="B183"/>
          <cell r="C183"/>
          <cell r="D183"/>
          <cell r="E183"/>
          <cell r="F183"/>
          <cell r="G183"/>
          <cell r="H183"/>
          <cell r="I183"/>
          <cell r="J183"/>
          <cell r="K183"/>
          <cell r="L183"/>
          <cell r="M183"/>
          <cell r="N183"/>
          <cell r="O183"/>
          <cell r="P183"/>
          <cell r="Q183"/>
          <cell r="R183"/>
          <cell r="S183"/>
          <cell r="T183"/>
          <cell r="U183"/>
          <cell r="V183"/>
          <cell r="W183"/>
          <cell r="X183"/>
          <cell r="Y183"/>
          <cell r="Z183"/>
          <cell r="AA183"/>
          <cell r="AB183"/>
          <cell r="AC183"/>
          <cell r="AD183"/>
          <cell r="AE183"/>
          <cell r="AF183"/>
          <cell r="AG183"/>
          <cell r="AH183"/>
          <cell r="AI183"/>
          <cell r="AJ183"/>
          <cell r="AK183"/>
          <cell r="AL183"/>
          <cell r="AM183"/>
          <cell r="AN183"/>
          <cell r="AO183"/>
          <cell r="AP183"/>
          <cell r="AQ183"/>
          <cell r="AR183"/>
          <cell r="AS183"/>
          <cell r="AT183"/>
          <cell r="AU183"/>
          <cell r="AV183"/>
          <cell r="AW183"/>
          <cell r="AX183"/>
          <cell r="AY183"/>
        </row>
        <row r="184">
          <cell r="A184">
            <v>0</v>
          </cell>
          <cell r="B184"/>
          <cell r="C184"/>
          <cell r="D184"/>
          <cell r="E184"/>
          <cell r="F184"/>
          <cell r="G184"/>
          <cell r="H184"/>
          <cell r="I184"/>
          <cell r="J184"/>
          <cell r="K184"/>
          <cell r="L184"/>
          <cell r="M184"/>
          <cell r="N184"/>
          <cell r="O184"/>
          <cell r="P184"/>
          <cell r="Q184"/>
          <cell r="R184"/>
          <cell r="S184"/>
          <cell r="T184"/>
          <cell r="U184"/>
          <cell r="V184"/>
          <cell r="W184"/>
          <cell r="X184"/>
          <cell r="Y184"/>
          <cell r="Z184"/>
          <cell r="AA184"/>
          <cell r="AB184"/>
          <cell r="AC184"/>
          <cell r="AD184"/>
          <cell r="AE184"/>
          <cell r="AF184"/>
          <cell r="AG184"/>
          <cell r="AH184"/>
          <cell r="AI184"/>
          <cell r="AJ184"/>
          <cell r="AK184"/>
          <cell r="AL184"/>
          <cell r="AM184"/>
          <cell r="AN184"/>
          <cell r="AO184"/>
          <cell r="AP184"/>
          <cell r="AQ184"/>
          <cell r="AR184"/>
          <cell r="AS184"/>
          <cell r="AT184"/>
          <cell r="AU184"/>
          <cell r="AV184"/>
          <cell r="AW184"/>
          <cell r="AX184"/>
          <cell r="AY184"/>
        </row>
        <row r="185">
          <cell r="A185">
            <v>0</v>
          </cell>
          <cell r="B185"/>
          <cell r="C185"/>
          <cell r="D185"/>
          <cell r="E185"/>
          <cell r="F185"/>
          <cell r="G185"/>
          <cell r="H185"/>
          <cell r="I185"/>
          <cell r="J185"/>
          <cell r="K185"/>
          <cell r="L185"/>
          <cell r="M185"/>
          <cell r="N185"/>
          <cell r="O185"/>
          <cell r="P185"/>
          <cell r="Q185"/>
          <cell r="R185"/>
          <cell r="S185"/>
          <cell r="T185"/>
          <cell r="U185"/>
          <cell r="V185"/>
          <cell r="W185"/>
          <cell r="X185"/>
          <cell r="Y185"/>
          <cell r="Z185"/>
          <cell r="AA185"/>
          <cell r="AB185"/>
          <cell r="AC185"/>
          <cell r="AD185"/>
          <cell r="AE185"/>
          <cell r="AF185"/>
          <cell r="AG185"/>
          <cell r="AH185"/>
          <cell r="AI185"/>
          <cell r="AJ185"/>
          <cell r="AK185"/>
          <cell r="AL185"/>
          <cell r="AM185"/>
          <cell r="AN185"/>
          <cell r="AO185"/>
          <cell r="AP185"/>
          <cell r="AQ185"/>
          <cell r="AR185"/>
          <cell r="AS185"/>
          <cell r="AT185"/>
          <cell r="AU185"/>
          <cell r="AV185"/>
          <cell r="AW185"/>
          <cell r="AX185"/>
          <cell r="AY185"/>
        </row>
        <row r="186">
          <cell r="A186">
            <v>0</v>
          </cell>
          <cell r="B186"/>
          <cell r="C186"/>
          <cell r="D186"/>
          <cell r="E186"/>
          <cell r="F186"/>
          <cell r="G186"/>
          <cell r="H186"/>
          <cell r="I186"/>
          <cell r="J186"/>
          <cell r="K186"/>
          <cell r="L186"/>
          <cell r="M186"/>
          <cell r="N186"/>
          <cell r="O186"/>
          <cell r="P186"/>
          <cell r="Q186"/>
          <cell r="R186"/>
          <cell r="S186"/>
          <cell r="T186"/>
          <cell r="U186"/>
          <cell r="V186"/>
          <cell r="W186"/>
          <cell r="X186"/>
          <cell r="Y186"/>
          <cell r="Z186"/>
          <cell r="AA186"/>
          <cell r="AB186"/>
          <cell r="AC186"/>
          <cell r="AD186"/>
          <cell r="AE186"/>
          <cell r="AF186"/>
          <cell r="AG186"/>
          <cell r="AH186"/>
          <cell r="AI186"/>
          <cell r="AJ186"/>
          <cell r="AK186"/>
          <cell r="AL186"/>
          <cell r="AM186"/>
          <cell r="AN186"/>
          <cell r="AO186"/>
          <cell r="AP186"/>
          <cell r="AQ186"/>
          <cell r="AR186"/>
          <cell r="AS186"/>
          <cell r="AT186"/>
          <cell r="AU186"/>
          <cell r="AV186"/>
          <cell r="AW186"/>
          <cell r="AX186"/>
          <cell r="AY186"/>
        </row>
        <row r="187">
          <cell r="A187">
            <v>0</v>
          </cell>
          <cell r="B187"/>
          <cell r="C187"/>
          <cell r="D187"/>
          <cell r="E187"/>
          <cell r="F187"/>
          <cell r="G187"/>
          <cell r="H187"/>
          <cell r="I187"/>
          <cell r="J187"/>
          <cell r="K187"/>
          <cell r="L187"/>
          <cell r="M187"/>
          <cell r="N187"/>
          <cell r="O187"/>
          <cell r="P187"/>
          <cell r="Q187"/>
          <cell r="R187"/>
          <cell r="S187"/>
          <cell r="T187"/>
          <cell r="U187"/>
          <cell r="V187"/>
          <cell r="W187"/>
          <cell r="X187"/>
          <cell r="Y187"/>
          <cell r="Z187"/>
          <cell r="AA187"/>
          <cell r="AB187"/>
          <cell r="AC187"/>
          <cell r="AD187"/>
          <cell r="AE187"/>
          <cell r="AF187"/>
          <cell r="AG187"/>
          <cell r="AH187"/>
          <cell r="AI187"/>
          <cell r="AJ187"/>
          <cell r="AK187"/>
          <cell r="AL187"/>
          <cell r="AM187"/>
          <cell r="AN187"/>
          <cell r="AO187"/>
          <cell r="AP187"/>
          <cell r="AQ187"/>
          <cell r="AR187"/>
          <cell r="AS187"/>
          <cell r="AT187"/>
          <cell r="AU187"/>
          <cell r="AV187"/>
          <cell r="AW187"/>
          <cell r="AX187"/>
          <cell r="AY187"/>
        </row>
        <row r="188">
          <cell r="A188">
            <v>0</v>
          </cell>
          <cell r="B188"/>
          <cell r="C188"/>
          <cell r="D188"/>
          <cell r="E188"/>
          <cell r="F188"/>
          <cell r="G188"/>
          <cell r="H188"/>
          <cell r="I188"/>
          <cell r="J188"/>
          <cell r="K188"/>
          <cell r="L188"/>
          <cell r="M188"/>
          <cell r="N188"/>
          <cell r="O188"/>
          <cell r="P188"/>
          <cell r="Q188"/>
          <cell r="R188"/>
          <cell r="S188"/>
          <cell r="T188"/>
          <cell r="U188"/>
          <cell r="V188"/>
          <cell r="W188"/>
          <cell r="X188"/>
          <cell r="Y188"/>
          <cell r="Z188"/>
          <cell r="AA188"/>
          <cell r="AB188"/>
          <cell r="AC188"/>
          <cell r="AD188"/>
          <cell r="AE188"/>
          <cell r="AF188"/>
          <cell r="AG188"/>
          <cell r="AH188"/>
          <cell r="AI188"/>
          <cell r="AJ188"/>
          <cell r="AK188"/>
          <cell r="AL188"/>
          <cell r="AM188"/>
          <cell r="AN188"/>
          <cell r="AO188"/>
          <cell r="AP188"/>
          <cell r="AQ188"/>
          <cell r="AR188"/>
          <cell r="AS188"/>
          <cell r="AT188"/>
          <cell r="AU188"/>
          <cell r="AV188"/>
          <cell r="AW188"/>
          <cell r="AX188"/>
          <cell r="AY188"/>
        </row>
        <row r="189">
          <cell r="A189">
            <v>0</v>
          </cell>
          <cell r="B189"/>
          <cell r="C189"/>
          <cell r="D189"/>
          <cell r="E189"/>
          <cell r="F189"/>
          <cell r="G189"/>
          <cell r="H189"/>
          <cell r="I189"/>
          <cell r="J189"/>
          <cell r="K189"/>
          <cell r="L189"/>
          <cell r="M189"/>
          <cell r="N189"/>
          <cell r="O189"/>
          <cell r="P189"/>
          <cell r="Q189"/>
          <cell r="R189"/>
          <cell r="S189"/>
          <cell r="T189"/>
          <cell r="U189"/>
          <cell r="V189"/>
          <cell r="W189"/>
          <cell r="X189"/>
          <cell r="Y189"/>
          <cell r="Z189"/>
          <cell r="AA189"/>
          <cell r="AB189"/>
          <cell r="AC189"/>
          <cell r="AD189"/>
          <cell r="AE189"/>
          <cell r="AF189"/>
          <cell r="AG189"/>
          <cell r="AH189"/>
          <cell r="AI189"/>
          <cell r="AJ189"/>
          <cell r="AK189"/>
          <cell r="AL189"/>
          <cell r="AM189"/>
          <cell r="AN189"/>
          <cell r="AO189"/>
          <cell r="AP189"/>
          <cell r="AQ189"/>
          <cell r="AR189"/>
          <cell r="AS189"/>
          <cell r="AT189"/>
          <cell r="AU189"/>
          <cell r="AV189"/>
          <cell r="AW189"/>
          <cell r="AX189"/>
          <cell r="AY189"/>
        </row>
        <row r="190">
          <cell r="A190">
            <v>0</v>
          </cell>
          <cell r="B190"/>
          <cell r="C190"/>
          <cell r="D190"/>
          <cell r="E190"/>
          <cell r="F190"/>
          <cell r="G190"/>
          <cell r="H190"/>
          <cell r="I190"/>
          <cell r="J190"/>
          <cell r="K190"/>
          <cell r="L190"/>
          <cell r="M190"/>
          <cell r="N190"/>
          <cell r="O190"/>
          <cell r="P190"/>
          <cell r="Q190"/>
          <cell r="R190"/>
          <cell r="S190"/>
          <cell r="T190"/>
          <cell r="U190"/>
          <cell r="V190"/>
          <cell r="W190"/>
          <cell r="X190"/>
          <cell r="Y190"/>
          <cell r="Z190"/>
          <cell r="AA190"/>
          <cell r="AB190"/>
          <cell r="AC190"/>
          <cell r="AD190"/>
          <cell r="AE190"/>
          <cell r="AF190"/>
          <cell r="AG190"/>
          <cell r="AH190"/>
          <cell r="AI190"/>
          <cell r="AJ190"/>
          <cell r="AK190"/>
          <cell r="AL190"/>
          <cell r="AM190"/>
          <cell r="AN190"/>
          <cell r="AO190"/>
          <cell r="AP190"/>
          <cell r="AQ190"/>
          <cell r="AR190"/>
          <cell r="AS190"/>
          <cell r="AT190"/>
          <cell r="AU190"/>
          <cell r="AV190"/>
          <cell r="AW190"/>
          <cell r="AX190"/>
          <cell r="AY190"/>
        </row>
        <row r="191">
          <cell r="A191">
            <v>0</v>
          </cell>
          <cell r="B191"/>
          <cell r="C191"/>
          <cell r="D191"/>
          <cell r="E191"/>
          <cell r="F191"/>
          <cell r="G191"/>
          <cell r="H191"/>
          <cell r="I191"/>
          <cell r="J191"/>
          <cell r="K191"/>
          <cell r="L191"/>
          <cell r="M191"/>
          <cell r="N191"/>
          <cell r="O191"/>
          <cell r="P191"/>
          <cell r="Q191"/>
          <cell r="R191"/>
          <cell r="S191"/>
          <cell r="T191"/>
          <cell r="U191"/>
          <cell r="V191"/>
          <cell r="W191"/>
          <cell r="X191"/>
          <cell r="Y191"/>
          <cell r="Z191"/>
          <cell r="AA191"/>
          <cell r="AB191"/>
          <cell r="AC191"/>
          <cell r="AD191"/>
          <cell r="AE191"/>
          <cell r="AF191"/>
          <cell r="AG191"/>
          <cell r="AH191"/>
          <cell r="AI191"/>
          <cell r="AJ191"/>
          <cell r="AK191"/>
          <cell r="AL191"/>
          <cell r="AM191"/>
          <cell r="AN191"/>
          <cell r="AO191"/>
          <cell r="AP191"/>
          <cell r="AQ191"/>
          <cell r="AR191"/>
          <cell r="AS191"/>
          <cell r="AT191"/>
          <cell r="AU191"/>
          <cell r="AV191"/>
          <cell r="AW191"/>
          <cell r="AX191"/>
          <cell r="AY191"/>
        </row>
        <row r="192">
          <cell r="A192">
            <v>0</v>
          </cell>
          <cell r="B192"/>
          <cell r="C192"/>
          <cell r="D192"/>
          <cell r="E192"/>
          <cell r="F192"/>
          <cell r="G192"/>
          <cell r="H192"/>
          <cell r="I192"/>
          <cell r="J192"/>
          <cell r="K192"/>
          <cell r="L192"/>
          <cell r="M192"/>
          <cell r="N192"/>
          <cell r="O192"/>
          <cell r="P192"/>
          <cell r="Q192"/>
          <cell r="R192"/>
          <cell r="S192"/>
          <cell r="T192"/>
          <cell r="U192"/>
          <cell r="V192"/>
          <cell r="W192"/>
          <cell r="X192"/>
          <cell r="Y192"/>
          <cell r="Z192"/>
          <cell r="AA192"/>
          <cell r="AB192"/>
          <cell r="AC192"/>
          <cell r="AD192"/>
          <cell r="AE192"/>
          <cell r="AF192"/>
          <cell r="AG192"/>
          <cell r="AH192"/>
          <cell r="AI192"/>
          <cell r="AJ192"/>
          <cell r="AK192"/>
          <cell r="AL192"/>
          <cell r="AM192"/>
          <cell r="AN192"/>
          <cell r="AO192"/>
          <cell r="AP192"/>
          <cell r="AQ192"/>
          <cell r="AR192"/>
          <cell r="AS192"/>
          <cell r="AT192"/>
          <cell r="AU192"/>
          <cell r="AV192"/>
          <cell r="AW192"/>
          <cell r="AX192"/>
          <cell r="AY192"/>
        </row>
        <row r="193">
          <cell r="A193">
            <v>0</v>
          </cell>
          <cell r="B193"/>
          <cell r="C193"/>
          <cell r="D193"/>
          <cell r="E193"/>
          <cell r="F193"/>
          <cell r="G193"/>
          <cell r="H193"/>
          <cell r="I193"/>
          <cell r="J193"/>
          <cell r="K193"/>
          <cell r="L193"/>
          <cell r="M193"/>
          <cell r="N193"/>
          <cell r="O193"/>
          <cell r="P193"/>
          <cell r="Q193"/>
          <cell r="R193"/>
          <cell r="S193"/>
          <cell r="T193"/>
          <cell r="U193"/>
          <cell r="V193"/>
          <cell r="W193"/>
          <cell r="X193"/>
          <cell r="Y193"/>
          <cell r="Z193"/>
          <cell r="AA193"/>
          <cell r="AB193"/>
          <cell r="AC193"/>
          <cell r="AD193"/>
          <cell r="AE193"/>
          <cell r="AF193"/>
          <cell r="AG193"/>
          <cell r="AH193"/>
          <cell r="AI193"/>
          <cell r="AJ193"/>
          <cell r="AK193"/>
          <cell r="AL193"/>
          <cell r="AM193"/>
          <cell r="AN193"/>
          <cell r="AO193"/>
          <cell r="AP193"/>
          <cell r="AQ193"/>
          <cell r="AR193"/>
          <cell r="AS193"/>
          <cell r="AT193"/>
          <cell r="AU193"/>
          <cell r="AV193"/>
          <cell r="AW193"/>
          <cell r="AX193"/>
          <cell r="AY193"/>
        </row>
        <row r="194">
          <cell r="A194">
            <v>0</v>
          </cell>
          <cell r="B194"/>
          <cell r="C194"/>
          <cell r="D194"/>
          <cell r="E194"/>
          <cell r="F194"/>
          <cell r="G194"/>
          <cell r="H194"/>
          <cell r="I194"/>
          <cell r="J194"/>
          <cell r="K194"/>
          <cell r="L194"/>
          <cell r="M194"/>
          <cell r="N194"/>
          <cell r="O194"/>
          <cell r="P194"/>
          <cell r="Q194"/>
          <cell r="R194"/>
          <cell r="S194"/>
          <cell r="T194"/>
          <cell r="U194"/>
          <cell r="V194"/>
          <cell r="W194"/>
          <cell r="X194"/>
          <cell r="Y194"/>
          <cell r="Z194"/>
          <cell r="AA194"/>
          <cell r="AB194"/>
          <cell r="AC194"/>
          <cell r="AD194"/>
          <cell r="AE194"/>
          <cell r="AF194"/>
          <cell r="AG194"/>
          <cell r="AH194"/>
          <cell r="AI194"/>
          <cell r="AJ194"/>
          <cell r="AK194"/>
          <cell r="AL194"/>
          <cell r="AM194"/>
          <cell r="AN194"/>
          <cell r="AO194"/>
          <cell r="AP194"/>
          <cell r="AQ194"/>
          <cell r="AR194"/>
          <cell r="AS194"/>
          <cell r="AT194"/>
          <cell r="AU194"/>
          <cell r="AV194"/>
          <cell r="AW194"/>
          <cell r="AX194"/>
          <cell r="AY194"/>
        </row>
        <row r="195">
          <cell r="A195">
            <v>0</v>
          </cell>
          <cell r="B195"/>
          <cell r="C195"/>
          <cell r="D195"/>
          <cell r="E195"/>
          <cell r="F195"/>
          <cell r="G195"/>
          <cell r="H195"/>
          <cell r="I195"/>
          <cell r="J195"/>
          <cell r="K195"/>
          <cell r="L195"/>
          <cell r="M195"/>
          <cell r="N195"/>
          <cell r="O195"/>
          <cell r="P195"/>
          <cell r="Q195"/>
          <cell r="R195"/>
          <cell r="S195"/>
          <cell r="T195"/>
          <cell r="U195"/>
          <cell r="V195"/>
          <cell r="W195"/>
          <cell r="X195"/>
          <cell r="Y195"/>
          <cell r="Z195"/>
          <cell r="AA195"/>
          <cell r="AB195"/>
          <cell r="AC195"/>
          <cell r="AD195"/>
          <cell r="AE195"/>
          <cell r="AF195"/>
          <cell r="AG195"/>
          <cell r="AH195"/>
          <cell r="AI195"/>
          <cell r="AJ195"/>
          <cell r="AK195"/>
          <cell r="AL195"/>
          <cell r="AM195"/>
          <cell r="AN195"/>
          <cell r="AO195"/>
          <cell r="AP195"/>
          <cell r="AQ195"/>
          <cell r="AR195"/>
          <cell r="AS195"/>
          <cell r="AT195"/>
          <cell r="AU195"/>
          <cell r="AV195"/>
          <cell r="AW195"/>
          <cell r="AX195"/>
          <cell r="AY195"/>
        </row>
        <row r="196">
          <cell r="A196">
            <v>0</v>
          </cell>
          <cell r="B196"/>
          <cell r="C196"/>
          <cell r="D196"/>
          <cell r="E196"/>
          <cell r="F196"/>
          <cell r="G196"/>
          <cell r="H196"/>
          <cell r="I196"/>
          <cell r="J196"/>
          <cell r="K196"/>
          <cell r="L196"/>
          <cell r="M196"/>
          <cell r="N196"/>
          <cell r="O196"/>
          <cell r="P196"/>
          <cell r="Q196"/>
          <cell r="R196"/>
          <cell r="S196"/>
          <cell r="T196"/>
          <cell r="U196"/>
          <cell r="V196"/>
          <cell r="W196"/>
          <cell r="X196"/>
          <cell r="Y196"/>
          <cell r="Z196"/>
          <cell r="AA196"/>
          <cell r="AB196"/>
          <cell r="AC196"/>
          <cell r="AD196"/>
          <cell r="AE196"/>
          <cell r="AF196"/>
          <cell r="AG196"/>
          <cell r="AH196"/>
          <cell r="AI196"/>
          <cell r="AJ196"/>
          <cell r="AK196"/>
          <cell r="AL196"/>
          <cell r="AM196"/>
          <cell r="AN196"/>
          <cell r="AO196"/>
          <cell r="AP196"/>
          <cell r="AQ196"/>
          <cell r="AR196"/>
          <cell r="AS196"/>
          <cell r="AT196"/>
          <cell r="AU196"/>
          <cell r="AV196"/>
          <cell r="AW196"/>
          <cell r="AX196"/>
          <cell r="AY196"/>
        </row>
        <row r="197">
          <cell r="A197">
            <v>0</v>
          </cell>
          <cell r="B197"/>
          <cell r="C197"/>
          <cell r="D197"/>
          <cell r="E197"/>
          <cell r="F197"/>
          <cell r="G197"/>
          <cell r="H197"/>
          <cell r="I197"/>
          <cell r="J197"/>
          <cell r="K197"/>
          <cell r="L197"/>
          <cell r="M197"/>
          <cell r="N197"/>
          <cell r="O197"/>
          <cell r="P197"/>
          <cell r="Q197"/>
          <cell r="R197"/>
          <cell r="S197"/>
          <cell r="T197"/>
          <cell r="U197"/>
          <cell r="V197"/>
          <cell r="W197"/>
          <cell r="X197"/>
          <cell r="Y197"/>
          <cell r="Z197"/>
          <cell r="AA197"/>
          <cell r="AB197"/>
          <cell r="AC197"/>
          <cell r="AD197"/>
          <cell r="AE197"/>
          <cell r="AF197"/>
          <cell r="AG197"/>
          <cell r="AH197"/>
          <cell r="AI197"/>
          <cell r="AJ197"/>
          <cell r="AK197"/>
          <cell r="AL197"/>
          <cell r="AM197"/>
          <cell r="AN197"/>
          <cell r="AO197"/>
          <cell r="AP197"/>
          <cell r="AQ197"/>
          <cell r="AR197"/>
          <cell r="AS197"/>
          <cell r="AT197"/>
          <cell r="AU197"/>
          <cell r="AV197"/>
          <cell r="AW197"/>
          <cell r="AX197"/>
          <cell r="AY197"/>
        </row>
        <row r="198">
          <cell r="A198">
            <v>0</v>
          </cell>
          <cell r="B198"/>
          <cell r="C198"/>
          <cell r="D198"/>
          <cell r="E198"/>
          <cell r="F198"/>
          <cell r="G198"/>
          <cell r="H198"/>
          <cell r="I198"/>
          <cell r="J198"/>
          <cell r="K198"/>
          <cell r="L198"/>
          <cell r="M198"/>
          <cell r="N198"/>
          <cell r="O198"/>
          <cell r="P198"/>
          <cell r="Q198"/>
          <cell r="R198"/>
          <cell r="S198"/>
          <cell r="T198"/>
          <cell r="U198"/>
          <cell r="V198"/>
          <cell r="W198"/>
          <cell r="X198"/>
          <cell r="Y198"/>
          <cell r="Z198"/>
          <cell r="AA198"/>
          <cell r="AB198"/>
          <cell r="AC198"/>
          <cell r="AD198"/>
          <cell r="AE198"/>
          <cell r="AF198"/>
          <cell r="AG198"/>
          <cell r="AH198"/>
          <cell r="AI198"/>
          <cell r="AJ198"/>
          <cell r="AK198"/>
          <cell r="AL198"/>
          <cell r="AM198"/>
          <cell r="AN198"/>
          <cell r="AO198"/>
          <cell r="AP198"/>
          <cell r="AQ198"/>
          <cell r="AR198"/>
          <cell r="AS198"/>
          <cell r="AT198"/>
          <cell r="AU198"/>
          <cell r="AV198"/>
          <cell r="AW198"/>
          <cell r="AX198"/>
          <cell r="AY198"/>
        </row>
        <row r="199">
          <cell r="A199">
            <v>0</v>
          </cell>
          <cell r="B199"/>
          <cell r="C199"/>
          <cell r="D199"/>
          <cell r="E199"/>
          <cell r="F199"/>
          <cell r="G199"/>
          <cell r="H199"/>
          <cell r="I199"/>
          <cell r="J199"/>
          <cell r="K199"/>
          <cell r="L199"/>
          <cell r="M199"/>
          <cell r="N199"/>
          <cell r="O199"/>
          <cell r="P199"/>
          <cell r="Q199"/>
          <cell r="R199"/>
          <cell r="S199"/>
          <cell r="T199"/>
          <cell r="U199"/>
          <cell r="V199"/>
          <cell r="W199"/>
          <cell r="X199"/>
          <cell r="Y199"/>
          <cell r="Z199"/>
          <cell r="AA199"/>
          <cell r="AB199"/>
          <cell r="AC199"/>
          <cell r="AD199"/>
          <cell r="AE199"/>
          <cell r="AF199"/>
          <cell r="AG199"/>
          <cell r="AH199"/>
          <cell r="AI199"/>
          <cell r="AJ199"/>
          <cell r="AK199"/>
          <cell r="AL199"/>
          <cell r="AM199"/>
          <cell r="AN199"/>
          <cell r="AO199"/>
          <cell r="AP199"/>
          <cell r="AQ199"/>
          <cell r="AR199"/>
          <cell r="AS199"/>
          <cell r="AT199"/>
          <cell r="AU199"/>
          <cell r="AV199"/>
          <cell r="AW199"/>
          <cell r="AX199"/>
          <cell r="AY199"/>
        </row>
        <row r="200">
          <cell r="A200">
            <v>0</v>
          </cell>
          <cell r="B200"/>
          <cell r="C200"/>
          <cell r="D200"/>
          <cell r="E200"/>
          <cell r="F200"/>
          <cell r="G200"/>
          <cell r="H200"/>
          <cell r="I200"/>
          <cell r="J200"/>
          <cell r="K200"/>
          <cell r="L200"/>
          <cell r="M200"/>
          <cell r="N200"/>
          <cell r="O200"/>
          <cell r="P200"/>
          <cell r="Q200"/>
          <cell r="R200"/>
          <cell r="S200"/>
          <cell r="T200"/>
          <cell r="U200"/>
          <cell r="V200"/>
          <cell r="W200"/>
          <cell r="X200"/>
          <cell r="Y200"/>
          <cell r="Z200"/>
          <cell r="AA200"/>
          <cell r="AB200"/>
          <cell r="AC200"/>
          <cell r="AD200"/>
          <cell r="AE200"/>
          <cell r="AF200"/>
          <cell r="AG200"/>
          <cell r="AH200"/>
          <cell r="AI200"/>
          <cell r="AJ200"/>
          <cell r="AK200"/>
          <cell r="AL200"/>
          <cell r="AM200"/>
          <cell r="AN200"/>
          <cell r="AO200"/>
          <cell r="AP200"/>
          <cell r="AQ200"/>
          <cell r="AR200"/>
          <cell r="AS200"/>
          <cell r="AT200"/>
          <cell r="AU200"/>
          <cell r="AV200"/>
          <cell r="AW200"/>
          <cell r="AX200"/>
          <cell r="AY200"/>
        </row>
        <row r="201">
          <cell r="A201">
            <v>0</v>
          </cell>
          <cell r="B201"/>
          <cell r="C201"/>
          <cell r="D201"/>
          <cell r="E201"/>
          <cell r="F201"/>
          <cell r="G201"/>
          <cell r="H201"/>
          <cell r="I201"/>
          <cell r="J201"/>
          <cell r="K201"/>
          <cell r="L201"/>
          <cell r="M201"/>
          <cell r="N201"/>
          <cell r="O201"/>
          <cell r="P201"/>
          <cell r="Q201"/>
          <cell r="R201"/>
          <cell r="S201"/>
          <cell r="T201"/>
          <cell r="U201"/>
          <cell r="V201"/>
          <cell r="W201"/>
          <cell r="X201"/>
          <cell r="Y201"/>
          <cell r="Z201"/>
          <cell r="AA201"/>
          <cell r="AB201"/>
          <cell r="AC201"/>
          <cell r="AD201"/>
          <cell r="AE201"/>
          <cell r="AF201"/>
          <cell r="AG201"/>
          <cell r="AH201"/>
          <cell r="AI201"/>
          <cell r="AJ201"/>
          <cell r="AK201"/>
          <cell r="AL201"/>
          <cell r="AM201"/>
          <cell r="AN201"/>
          <cell r="AO201"/>
          <cell r="AP201"/>
          <cell r="AQ201"/>
          <cell r="AR201"/>
          <cell r="AS201"/>
          <cell r="AT201"/>
          <cell r="AU201"/>
          <cell r="AV201"/>
          <cell r="AW201"/>
          <cell r="AX201"/>
          <cell r="AY201"/>
        </row>
        <row r="202">
          <cell r="A202">
            <v>0</v>
          </cell>
          <cell r="B202"/>
          <cell r="C202"/>
          <cell r="D202"/>
          <cell r="E202"/>
          <cell r="F202"/>
          <cell r="G202"/>
          <cell r="H202"/>
          <cell r="I202"/>
          <cell r="J202"/>
          <cell r="K202"/>
          <cell r="L202"/>
          <cell r="M202"/>
          <cell r="N202"/>
          <cell r="O202"/>
          <cell r="P202"/>
          <cell r="Q202"/>
          <cell r="R202"/>
          <cell r="S202"/>
          <cell r="T202"/>
          <cell r="U202"/>
          <cell r="V202"/>
          <cell r="W202"/>
          <cell r="X202"/>
          <cell r="Y202"/>
          <cell r="Z202"/>
          <cell r="AA202"/>
          <cell r="AB202"/>
          <cell r="AC202"/>
          <cell r="AD202"/>
          <cell r="AE202"/>
          <cell r="AF202"/>
          <cell r="AG202"/>
          <cell r="AH202"/>
          <cell r="AI202"/>
          <cell r="AJ202"/>
          <cell r="AK202"/>
          <cell r="AL202"/>
          <cell r="AM202"/>
          <cell r="AN202"/>
          <cell r="AO202"/>
          <cell r="AP202"/>
          <cell r="AQ202"/>
          <cell r="AR202"/>
          <cell r="AS202"/>
          <cell r="AT202"/>
          <cell r="AU202"/>
          <cell r="AV202"/>
          <cell r="AW202"/>
          <cell r="AX202"/>
          <cell r="AY202"/>
        </row>
        <row r="203">
          <cell r="A203">
            <v>0</v>
          </cell>
          <cell r="B203"/>
          <cell r="C203"/>
          <cell r="D203"/>
          <cell r="E203"/>
          <cell r="F203"/>
          <cell r="G203"/>
          <cell r="H203"/>
          <cell r="I203"/>
          <cell r="J203"/>
          <cell r="K203"/>
          <cell r="L203"/>
          <cell r="M203"/>
          <cell r="N203"/>
          <cell r="O203"/>
          <cell r="P203"/>
          <cell r="Q203"/>
          <cell r="R203"/>
          <cell r="S203"/>
          <cell r="T203"/>
          <cell r="U203"/>
          <cell r="V203"/>
          <cell r="W203"/>
          <cell r="X203"/>
          <cell r="Y203"/>
          <cell r="Z203"/>
          <cell r="AA203"/>
          <cell r="AB203"/>
          <cell r="AC203"/>
          <cell r="AD203"/>
          <cell r="AE203"/>
          <cell r="AF203"/>
          <cell r="AG203"/>
          <cell r="AH203"/>
          <cell r="AI203"/>
          <cell r="AJ203"/>
          <cell r="AK203"/>
          <cell r="AL203"/>
          <cell r="AM203"/>
          <cell r="AN203"/>
          <cell r="AO203"/>
          <cell r="AP203"/>
          <cell r="AQ203"/>
          <cell r="AR203"/>
          <cell r="AS203"/>
          <cell r="AT203"/>
          <cell r="AU203"/>
          <cell r="AV203"/>
          <cell r="AW203"/>
          <cell r="AX203"/>
          <cell r="AY203"/>
        </row>
        <row r="204">
          <cell r="A204">
            <v>0</v>
          </cell>
          <cell r="B204"/>
          <cell r="C204"/>
          <cell r="D204"/>
          <cell r="E204"/>
          <cell r="F204"/>
          <cell r="G204"/>
          <cell r="H204"/>
          <cell r="I204"/>
          <cell r="J204"/>
          <cell r="K204"/>
          <cell r="L204"/>
          <cell r="M204"/>
          <cell r="N204"/>
          <cell r="O204"/>
          <cell r="P204"/>
          <cell r="Q204"/>
          <cell r="R204"/>
          <cell r="S204"/>
          <cell r="T204"/>
          <cell r="U204"/>
          <cell r="V204"/>
          <cell r="W204"/>
          <cell r="X204"/>
          <cell r="Y204"/>
          <cell r="Z204"/>
          <cell r="AA204"/>
          <cell r="AB204"/>
          <cell r="AC204"/>
          <cell r="AD204"/>
          <cell r="AE204"/>
          <cell r="AF204"/>
          <cell r="AG204"/>
          <cell r="AH204"/>
          <cell r="AI204"/>
          <cell r="AJ204"/>
          <cell r="AK204"/>
          <cell r="AL204"/>
          <cell r="AM204"/>
          <cell r="AN204"/>
          <cell r="AO204"/>
          <cell r="AP204"/>
          <cell r="AQ204"/>
          <cell r="AR204"/>
          <cell r="AS204"/>
          <cell r="AT204"/>
          <cell r="AU204"/>
          <cell r="AV204"/>
          <cell r="AW204"/>
          <cell r="AX204"/>
          <cell r="AY204"/>
        </row>
        <row r="205">
          <cell r="A205">
            <v>0</v>
          </cell>
          <cell r="B205"/>
          <cell r="C205"/>
          <cell r="D205"/>
          <cell r="E205"/>
          <cell r="F205"/>
          <cell r="G205"/>
          <cell r="H205"/>
          <cell r="I205"/>
          <cell r="J205"/>
          <cell r="K205"/>
          <cell r="L205"/>
          <cell r="M205"/>
          <cell r="N205"/>
          <cell r="O205"/>
          <cell r="P205"/>
          <cell r="Q205"/>
          <cell r="R205"/>
          <cell r="S205"/>
          <cell r="T205"/>
          <cell r="U205"/>
          <cell r="V205"/>
          <cell r="W205"/>
          <cell r="X205"/>
          <cell r="Y205"/>
          <cell r="Z205"/>
          <cell r="AA205"/>
          <cell r="AB205"/>
          <cell r="AC205"/>
          <cell r="AD205"/>
          <cell r="AE205"/>
          <cell r="AF205"/>
          <cell r="AG205"/>
          <cell r="AH205"/>
          <cell r="AI205"/>
          <cell r="AJ205"/>
          <cell r="AK205"/>
          <cell r="AL205"/>
          <cell r="AM205"/>
          <cell r="AN205"/>
          <cell r="AO205"/>
          <cell r="AP205"/>
          <cell r="AQ205"/>
          <cell r="AR205"/>
          <cell r="AS205"/>
          <cell r="AT205"/>
          <cell r="AU205"/>
          <cell r="AV205"/>
          <cell r="AW205"/>
          <cell r="AX205"/>
          <cell r="AY205"/>
        </row>
        <row r="206">
          <cell r="A206">
            <v>0</v>
          </cell>
          <cell r="B206"/>
          <cell r="C206"/>
          <cell r="D206"/>
          <cell r="E206"/>
          <cell r="F206"/>
          <cell r="G206"/>
          <cell r="H206"/>
          <cell r="I206"/>
          <cell r="J206"/>
          <cell r="K206"/>
          <cell r="L206"/>
          <cell r="M206"/>
          <cell r="N206"/>
          <cell r="O206"/>
          <cell r="P206"/>
          <cell r="Q206"/>
          <cell r="R206"/>
          <cell r="S206"/>
          <cell r="T206"/>
          <cell r="U206"/>
          <cell r="V206"/>
          <cell r="W206"/>
          <cell r="X206"/>
          <cell r="Y206"/>
          <cell r="Z206"/>
          <cell r="AA206"/>
          <cell r="AB206"/>
          <cell r="AC206"/>
          <cell r="AD206"/>
          <cell r="AE206"/>
          <cell r="AF206"/>
          <cell r="AG206"/>
          <cell r="AH206"/>
          <cell r="AI206"/>
          <cell r="AJ206"/>
          <cell r="AK206"/>
          <cell r="AL206"/>
          <cell r="AM206"/>
          <cell r="AN206"/>
          <cell r="AO206"/>
          <cell r="AP206"/>
          <cell r="AQ206"/>
          <cell r="AR206"/>
          <cell r="AS206"/>
          <cell r="AT206"/>
          <cell r="AU206"/>
          <cell r="AV206"/>
          <cell r="AW206"/>
          <cell r="AX206"/>
          <cell r="AY206"/>
        </row>
        <row r="207">
          <cell r="A207">
            <v>0</v>
          </cell>
          <cell r="B207"/>
          <cell r="C207"/>
          <cell r="D207"/>
          <cell r="E207"/>
          <cell r="F207"/>
          <cell r="G207"/>
          <cell r="H207"/>
          <cell r="I207"/>
          <cell r="J207"/>
          <cell r="K207"/>
          <cell r="L207"/>
          <cell r="M207"/>
          <cell r="N207"/>
          <cell r="O207"/>
          <cell r="P207"/>
          <cell r="Q207"/>
          <cell r="R207"/>
          <cell r="S207"/>
          <cell r="T207"/>
          <cell r="U207"/>
          <cell r="V207"/>
          <cell r="W207"/>
          <cell r="X207"/>
          <cell r="Y207"/>
          <cell r="Z207"/>
          <cell r="AA207"/>
          <cell r="AB207"/>
          <cell r="AC207"/>
          <cell r="AD207"/>
          <cell r="AE207"/>
          <cell r="AF207"/>
          <cell r="AG207"/>
          <cell r="AH207"/>
          <cell r="AI207"/>
          <cell r="AJ207"/>
          <cell r="AK207"/>
          <cell r="AL207"/>
          <cell r="AM207"/>
          <cell r="AN207"/>
          <cell r="AO207"/>
          <cell r="AP207"/>
          <cell r="AQ207"/>
          <cell r="AR207"/>
          <cell r="AS207"/>
          <cell r="AT207"/>
          <cell r="AU207"/>
          <cell r="AV207"/>
          <cell r="AW207"/>
          <cell r="AX207"/>
          <cell r="AY207"/>
        </row>
        <row r="208">
          <cell r="A208">
            <v>0</v>
          </cell>
          <cell r="B208"/>
          <cell r="C208"/>
          <cell r="D208"/>
          <cell r="E208"/>
          <cell r="F208"/>
          <cell r="G208"/>
          <cell r="H208"/>
          <cell r="I208"/>
          <cell r="J208"/>
          <cell r="K208"/>
          <cell r="L208"/>
          <cell r="M208"/>
          <cell r="N208"/>
          <cell r="O208"/>
          <cell r="P208"/>
          <cell r="Q208"/>
          <cell r="R208"/>
          <cell r="S208"/>
          <cell r="T208"/>
          <cell r="U208"/>
          <cell r="V208"/>
          <cell r="W208"/>
          <cell r="X208"/>
          <cell r="Y208"/>
          <cell r="Z208"/>
          <cell r="AA208"/>
          <cell r="AB208"/>
          <cell r="AC208"/>
          <cell r="AD208"/>
          <cell r="AE208"/>
          <cell r="AF208"/>
          <cell r="AG208"/>
          <cell r="AH208"/>
          <cell r="AI208"/>
          <cell r="AJ208"/>
          <cell r="AK208"/>
          <cell r="AL208"/>
          <cell r="AM208"/>
          <cell r="AN208"/>
          <cell r="AO208"/>
          <cell r="AP208"/>
          <cell r="AQ208"/>
          <cell r="AR208"/>
          <cell r="AS208"/>
          <cell r="AT208"/>
          <cell r="AU208"/>
          <cell r="AV208"/>
          <cell r="AW208"/>
          <cell r="AX208"/>
          <cell r="AY208"/>
        </row>
        <row r="209">
          <cell r="A209">
            <v>0</v>
          </cell>
          <cell r="B209"/>
          <cell r="C209"/>
          <cell r="D209"/>
          <cell r="E209"/>
          <cell r="F209"/>
          <cell r="G209"/>
          <cell r="H209"/>
          <cell r="I209"/>
          <cell r="J209"/>
          <cell r="K209"/>
          <cell r="L209"/>
          <cell r="M209"/>
          <cell r="N209"/>
          <cell r="O209"/>
          <cell r="P209"/>
          <cell r="Q209"/>
          <cell r="R209"/>
          <cell r="S209"/>
          <cell r="T209"/>
          <cell r="U209"/>
          <cell r="V209"/>
          <cell r="W209"/>
          <cell r="X209"/>
          <cell r="Y209"/>
          <cell r="Z209"/>
          <cell r="AA209"/>
          <cell r="AB209"/>
          <cell r="AC209"/>
          <cell r="AD209"/>
          <cell r="AE209"/>
          <cell r="AF209"/>
          <cell r="AG209"/>
          <cell r="AH209"/>
          <cell r="AI209"/>
          <cell r="AJ209"/>
          <cell r="AK209"/>
          <cell r="AL209"/>
          <cell r="AM209"/>
          <cell r="AN209"/>
          <cell r="AO209"/>
          <cell r="AP209"/>
          <cell r="AQ209"/>
          <cell r="AR209"/>
          <cell r="AS209"/>
          <cell r="AT209"/>
          <cell r="AU209"/>
          <cell r="AV209"/>
          <cell r="AW209"/>
          <cell r="AX209"/>
          <cell r="AY209"/>
        </row>
        <row r="210">
          <cell r="A210">
            <v>0</v>
          </cell>
          <cell r="B210"/>
          <cell r="C210"/>
          <cell r="D210"/>
          <cell r="E210"/>
          <cell r="F210"/>
          <cell r="G210"/>
          <cell r="H210"/>
          <cell r="I210"/>
          <cell r="J210"/>
          <cell r="K210"/>
          <cell r="L210"/>
          <cell r="M210"/>
          <cell r="N210"/>
          <cell r="O210"/>
          <cell r="P210"/>
          <cell r="Q210"/>
          <cell r="R210"/>
          <cell r="S210"/>
          <cell r="T210"/>
          <cell r="U210"/>
          <cell r="V210"/>
          <cell r="W210"/>
          <cell r="X210"/>
          <cell r="Y210"/>
          <cell r="Z210"/>
          <cell r="AA210"/>
          <cell r="AB210"/>
          <cell r="AC210"/>
          <cell r="AD210"/>
          <cell r="AE210"/>
          <cell r="AF210"/>
          <cell r="AG210"/>
          <cell r="AH210"/>
          <cell r="AI210"/>
          <cell r="AJ210"/>
          <cell r="AK210"/>
          <cell r="AL210"/>
          <cell r="AM210"/>
          <cell r="AN210"/>
          <cell r="AO210"/>
          <cell r="AP210"/>
          <cell r="AQ210"/>
          <cell r="AR210"/>
          <cell r="AS210"/>
          <cell r="AT210"/>
          <cell r="AU210"/>
          <cell r="AV210"/>
          <cell r="AW210"/>
          <cell r="AX210"/>
          <cell r="AY210"/>
        </row>
        <row r="211">
          <cell r="A211">
            <v>0</v>
          </cell>
          <cell r="B211"/>
          <cell r="C211"/>
          <cell r="D211"/>
          <cell r="E211"/>
          <cell r="F211"/>
          <cell r="G211"/>
          <cell r="H211"/>
          <cell r="I211"/>
          <cell r="J211"/>
          <cell r="K211"/>
          <cell r="L211"/>
          <cell r="M211"/>
          <cell r="N211"/>
          <cell r="O211"/>
          <cell r="P211"/>
          <cell r="Q211"/>
          <cell r="R211"/>
          <cell r="S211"/>
          <cell r="T211"/>
          <cell r="U211"/>
          <cell r="V211"/>
          <cell r="W211"/>
          <cell r="X211"/>
          <cell r="Y211"/>
          <cell r="Z211"/>
          <cell r="AA211"/>
          <cell r="AB211"/>
          <cell r="AC211"/>
          <cell r="AD211"/>
          <cell r="AE211"/>
          <cell r="AF211"/>
          <cell r="AG211"/>
          <cell r="AH211"/>
          <cell r="AI211"/>
          <cell r="AJ211"/>
          <cell r="AK211"/>
          <cell r="AL211"/>
          <cell r="AM211"/>
          <cell r="AN211"/>
          <cell r="AO211"/>
          <cell r="AP211"/>
          <cell r="AQ211"/>
          <cell r="AR211"/>
          <cell r="AS211"/>
          <cell r="AT211"/>
          <cell r="AU211"/>
          <cell r="AV211"/>
          <cell r="AW211"/>
          <cell r="AX211"/>
          <cell r="AY211"/>
        </row>
        <row r="212">
          <cell r="A212">
            <v>0</v>
          </cell>
          <cell r="B212"/>
          <cell r="C212"/>
          <cell r="D212"/>
          <cell r="E212"/>
          <cell r="F212"/>
          <cell r="G212"/>
          <cell r="H212"/>
          <cell r="I212"/>
          <cell r="J212"/>
          <cell r="K212"/>
          <cell r="L212"/>
          <cell r="M212"/>
          <cell r="N212"/>
          <cell r="O212"/>
          <cell r="P212"/>
          <cell r="Q212"/>
          <cell r="R212"/>
          <cell r="S212"/>
          <cell r="T212"/>
          <cell r="U212"/>
          <cell r="V212"/>
          <cell r="W212"/>
          <cell r="X212"/>
          <cell r="Y212"/>
          <cell r="Z212"/>
          <cell r="AA212"/>
          <cell r="AB212"/>
          <cell r="AC212"/>
          <cell r="AD212"/>
          <cell r="AE212"/>
          <cell r="AF212"/>
          <cell r="AG212"/>
          <cell r="AH212"/>
          <cell r="AI212"/>
          <cell r="AJ212"/>
          <cell r="AK212"/>
          <cell r="AL212"/>
          <cell r="AM212"/>
          <cell r="AN212"/>
          <cell r="AO212"/>
          <cell r="AP212"/>
          <cell r="AQ212"/>
          <cell r="AR212"/>
          <cell r="AS212"/>
          <cell r="AT212"/>
          <cell r="AU212"/>
          <cell r="AV212"/>
          <cell r="AW212"/>
          <cell r="AX212"/>
          <cell r="AY212"/>
        </row>
        <row r="213">
          <cell r="A213">
            <v>0</v>
          </cell>
          <cell r="B213"/>
          <cell r="C213"/>
          <cell r="D213"/>
          <cell r="E213"/>
          <cell r="F213"/>
          <cell r="G213"/>
          <cell r="H213"/>
          <cell r="I213"/>
          <cell r="J213"/>
          <cell r="K213"/>
          <cell r="L213"/>
          <cell r="M213"/>
          <cell r="N213"/>
          <cell r="O213"/>
          <cell r="P213"/>
          <cell r="Q213"/>
          <cell r="R213"/>
          <cell r="S213"/>
          <cell r="T213"/>
          <cell r="U213"/>
          <cell r="V213"/>
          <cell r="W213"/>
          <cell r="X213"/>
          <cell r="Y213"/>
          <cell r="Z213"/>
          <cell r="AA213"/>
          <cell r="AB213"/>
          <cell r="AC213"/>
          <cell r="AD213"/>
          <cell r="AE213"/>
          <cell r="AF213"/>
          <cell r="AG213"/>
          <cell r="AH213"/>
          <cell r="AI213"/>
          <cell r="AJ213"/>
          <cell r="AK213"/>
          <cell r="AL213"/>
          <cell r="AM213"/>
          <cell r="AN213"/>
          <cell r="AO213"/>
          <cell r="AP213"/>
          <cell r="AQ213"/>
          <cell r="AR213"/>
          <cell r="AS213"/>
          <cell r="AT213"/>
          <cell r="AU213"/>
          <cell r="AV213"/>
          <cell r="AW213"/>
          <cell r="AX213"/>
          <cell r="AY213"/>
        </row>
        <row r="214">
          <cell r="A214">
            <v>0</v>
          </cell>
          <cell r="B214"/>
          <cell r="C214"/>
          <cell r="D214"/>
          <cell r="E214"/>
          <cell r="F214"/>
          <cell r="G214"/>
          <cell r="H214"/>
          <cell r="I214"/>
          <cell r="J214"/>
          <cell r="K214"/>
          <cell r="L214"/>
          <cell r="M214"/>
          <cell r="N214"/>
          <cell r="O214"/>
          <cell r="P214"/>
          <cell r="Q214"/>
          <cell r="R214"/>
          <cell r="S214"/>
          <cell r="T214"/>
          <cell r="U214"/>
          <cell r="V214"/>
          <cell r="W214"/>
          <cell r="X214"/>
          <cell r="Y214"/>
          <cell r="Z214"/>
          <cell r="AA214"/>
          <cell r="AB214"/>
          <cell r="AC214"/>
          <cell r="AD214"/>
          <cell r="AE214"/>
          <cell r="AF214"/>
          <cell r="AG214"/>
          <cell r="AH214"/>
          <cell r="AI214"/>
          <cell r="AJ214"/>
          <cell r="AK214"/>
          <cell r="AL214"/>
          <cell r="AM214"/>
          <cell r="AN214"/>
          <cell r="AO214"/>
          <cell r="AP214"/>
          <cell r="AQ214"/>
          <cell r="AR214"/>
          <cell r="AS214"/>
          <cell r="AT214"/>
          <cell r="AU214"/>
          <cell r="AV214"/>
          <cell r="AW214"/>
          <cell r="AX214"/>
          <cell r="AY214"/>
        </row>
        <row r="215">
          <cell r="A215">
            <v>0</v>
          </cell>
          <cell r="B215"/>
          <cell r="C215"/>
          <cell r="D215"/>
          <cell r="E215"/>
          <cell r="F215"/>
          <cell r="G215"/>
          <cell r="H215"/>
          <cell r="I215"/>
          <cell r="J215"/>
          <cell r="K215"/>
          <cell r="L215"/>
          <cell r="M215"/>
          <cell r="N215"/>
          <cell r="O215"/>
          <cell r="P215"/>
          <cell r="Q215"/>
          <cell r="R215"/>
          <cell r="S215"/>
          <cell r="T215"/>
          <cell r="U215"/>
          <cell r="V215"/>
          <cell r="W215"/>
          <cell r="X215"/>
          <cell r="Y215"/>
          <cell r="Z215"/>
          <cell r="AA215"/>
          <cell r="AB215"/>
          <cell r="AC215"/>
          <cell r="AD215"/>
          <cell r="AE215"/>
          <cell r="AF215"/>
          <cell r="AG215"/>
          <cell r="AH215"/>
          <cell r="AI215"/>
          <cell r="AJ215"/>
          <cell r="AK215"/>
          <cell r="AL215"/>
          <cell r="AM215"/>
          <cell r="AN215"/>
          <cell r="AO215"/>
          <cell r="AP215"/>
          <cell r="AQ215"/>
          <cell r="AR215"/>
          <cell r="AS215"/>
          <cell r="AT215"/>
          <cell r="AU215"/>
          <cell r="AV215"/>
          <cell r="AW215"/>
          <cell r="AX215"/>
          <cell r="AY215"/>
        </row>
        <row r="216">
          <cell r="A216">
            <v>0</v>
          </cell>
          <cell r="B216"/>
          <cell r="C216"/>
          <cell r="D216"/>
          <cell r="E216"/>
          <cell r="F216"/>
          <cell r="G216"/>
          <cell r="H216"/>
          <cell r="I216"/>
          <cell r="J216"/>
          <cell r="K216"/>
          <cell r="L216"/>
          <cell r="M216"/>
          <cell r="N216"/>
          <cell r="O216"/>
          <cell r="P216"/>
          <cell r="Q216"/>
          <cell r="R216"/>
          <cell r="S216"/>
          <cell r="T216"/>
          <cell r="U216"/>
          <cell r="V216"/>
          <cell r="W216"/>
          <cell r="X216"/>
          <cell r="Y216"/>
          <cell r="Z216"/>
          <cell r="AA216"/>
          <cell r="AB216"/>
          <cell r="AC216"/>
          <cell r="AD216"/>
          <cell r="AE216"/>
          <cell r="AF216"/>
          <cell r="AG216"/>
          <cell r="AH216"/>
          <cell r="AI216"/>
          <cell r="AJ216"/>
          <cell r="AK216"/>
          <cell r="AL216"/>
          <cell r="AM216"/>
          <cell r="AN216"/>
          <cell r="AO216"/>
          <cell r="AP216"/>
          <cell r="AQ216"/>
          <cell r="AR216"/>
          <cell r="AS216"/>
          <cell r="AT216"/>
          <cell r="AU216"/>
          <cell r="AV216"/>
          <cell r="AW216"/>
          <cell r="AX216"/>
          <cell r="AY216"/>
        </row>
        <row r="217">
          <cell r="A217">
            <v>0</v>
          </cell>
          <cell r="B217"/>
          <cell r="C217"/>
          <cell r="D217"/>
          <cell r="E217"/>
          <cell r="F217"/>
          <cell r="G217"/>
          <cell r="H217"/>
          <cell r="I217"/>
          <cell r="J217"/>
          <cell r="K217"/>
          <cell r="L217"/>
          <cell r="M217"/>
          <cell r="N217"/>
          <cell r="O217"/>
          <cell r="P217"/>
          <cell r="Q217"/>
          <cell r="R217"/>
          <cell r="S217"/>
          <cell r="T217"/>
          <cell r="U217"/>
          <cell r="V217"/>
          <cell r="W217"/>
          <cell r="X217"/>
          <cell r="Y217"/>
          <cell r="Z217"/>
          <cell r="AA217"/>
          <cell r="AB217"/>
          <cell r="AC217"/>
          <cell r="AD217"/>
          <cell r="AE217"/>
          <cell r="AF217"/>
          <cell r="AG217"/>
          <cell r="AH217"/>
          <cell r="AI217"/>
          <cell r="AJ217"/>
          <cell r="AK217"/>
          <cell r="AL217"/>
          <cell r="AM217"/>
          <cell r="AN217"/>
          <cell r="AO217"/>
          <cell r="AP217"/>
          <cell r="AQ217"/>
          <cell r="AR217"/>
          <cell r="AS217"/>
          <cell r="AT217"/>
          <cell r="AU217"/>
          <cell r="AV217"/>
          <cell r="AW217"/>
          <cell r="AX217"/>
          <cell r="AY217"/>
        </row>
        <row r="218">
          <cell r="A218">
            <v>0</v>
          </cell>
          <cell r="B218"/>
          <cell r="C218"/>
          <cell r="D218"/>
          <cell r="E218"/>
          <cell r="F218"/>
          <cell r="G218"/>
          <cell r="H218"/>
          <cell r="I218"/>
          <cell r="J218"/>
          <cell r="K218"/>
          <cell r="L218"/>
          <cell r="M218"/>
          <cell r="N218"/>
          <cell r="O218"/>
          <cell r="P218"/>
          <cell r="Q218"/>
          <cell r="R218"/>
          <cell r="S218"/>
          <cell r="T218"/>
          <cell r="U218"/>
          <cell r="V218"/>
          <cell r="W218"/>
          <cell r="X218"/>
          <cell r="Y218"/>
          <cell r="Z218"/>
          <cell r="AA218"/>
          <cell r="AB218"/>
          <cell r="AC218"/>
          <cell r="AD218"/>
          <cell r="AE218"/>
          <cell r="AF218"/>
          <cell r="AG218"/>
          <cell r="AH218"/>
          <cell r="AI218"/>
          <cell r="AJ218"/>
          <cell r="AK218"/>
          <cell r="AL218"/>
          <cell r="AM218"/>
          <cell r="AN218"/>
          <cell r="AO218"/>
          <cell r="AP218"/>
          <cell r="AQ218"/>
          <cell r="AR218"/>
          <cell r="AS218"/>
          <cell r="AT218"/>
          <cell r="AU218"/>
          <cell r="AV218"/>
          <cell r="AW218"/>
          <cell r="AX218"/>
          <cell r="AY218"/>
        </row>
        <row r="219">
          <cell r="A219">
            <v>0</v>
          </cell>
          <cell r="B219"/>
          <cell r="C219"/>
          <cell r="D219"/>
          <cell r="E219"/>
          <cell r="F219"/>
          <cell r="G219"/>
          <cell r="H219"/>
          <cell r="I219"/>
          <cell r="J219"/>
          <cell r="K219"/>
          <cell r="L219"/>
          <cell r="M219"/>
          <cell r="N219"/>
          <cell r="O219"/>
          <cell r="P219"/>
          <cell r="Q219"/>
          <cell r="R219"/>
          <cell r="S219"/>
          <cell r="T219"/>
          <cell r="U219"/>
          <cell r="V219"/>
          <cell r="W219"/>
          <cell r="X219"/>
          <cell r="Y219"/>
          <cell r="Z219"/>
          <cell r="AA219"/>
          <cell r="AB219"/>
          <cell r="AC219"/>
          <cell r="AD219"/>
          <cell r="AE219"/>
          <cell r="AF219"/>
          <cell r="AG219"/>
          <cell r="AH219"/>
          <cell r="AI219"/>
          <cell r="AJ219"/>
          <cell r="AK219"/>
          <cell r="AL219"/>
          <cell r="AM219"/>
          <cell r="AN219"/>
          <cell r="AO219"/>
          <cell r="AP219"/>
          <cell r="AQ219"/>
          <cell r="AR219"/>
          <cell r="AS219"/>
          <cell r="AT219"/>
          <cell r="AU219"/>
          <cell r="AV219"/>
          <cell r="AW219"/>
          <cell r="AX219"/>
          <cell r="AY219"/>
        </row>
        <row r="220">
          <cell r="A220">
            <v>0</v>
          </cell>
          <cell r="B220"/>
          <cell r="C220"/>
          <cell r="D220"/>
          <cell r="E220"/>
          <cell r="F220"/>
          <cell r="G220"/>
          <cell r="H220"/>
          <cell r="I220"/>
          <cell r="J220"/>
          <cell r="K220"/>
          <cell r="L220"/>
          <cell r="M220"/>
          <cell r="N220"/>
          <cell r="O220"/>
          <cell r="P220"/>
          <cell r="Q220"/>
          <cell r="R220"/>
          <cell r="S220"/>
          <cell r="T220"/>
          <cell r="U220"/>
          <cell r="V220"/>
          <cell r="W220"/>
          <cell r="X220"/>
          <cell r="Y220"/>
          <cell r="Z220"/>
          <cell r="AA220"/>
          <cell r="AB220"/>
          <cell r="AC220"/>
          <cell r="AD220"/>
          <cell r="AE220"/>
          <cell r="AF220"/>
          <cell r="AG220"/>
          <cell r="AH220"/>
          <cell r="AI220"/>
          <cell r="AJ220"/>
          <cell r="AK220"/>
          <cell r="AL220"/>
          <cell r="AM220"/>
          <cell r="AN220"/>
          <cell r="AO220"/>
          <cell r="AP220"/>
          <cell r="AQ220"/>
          <cell r="AR220"/>
          <cell r="AS220"/>
          <cell r="AT220"/>
          <cell r="AU220"/>
          <cell r="AV220"/>
          <cell r="AW220"/>
          <cell r="AX220"/>
          <cell r="AY220"/>
        </row>
        <row r="221">
          <cell r="A221">
            <v>0</v>
          </cell>
          <cell r="B221"/>
          <cell r="C221"/>
          <cell r="D221"/>
          <cell r="E221"/>
          <cell r="F221"/>
          <cell r="G221"/>
          <cell r="H221"/>
          <cell r="I221"/>
          <cell r="J221"/>
          <cell r="K221"/>
          <cell r="L221"/>
          <cell r="M221"/>
          <cell r="N221"/>
          <cell r="O221"/>
          <cell r="P221"/>
          <cell r="Q221"/>
          <cell r="R221"/>
          <cell r="S221"/>
          <cell r="T221"/>
          <cell r="U221"/>
          <cell r="V221"/>
          <cell r="W221"/>
          <cell r="X221"/>
          <cell r="Y221"/>
          <cell r="Z221"/>
          <cell r="AA221"/>
          <cell r="AB221"/>
          <cell r="AC221"/>
          <cell r="AD221"/>
          <cell r="AE221"/>
          <cell r="AF221"/>
          <cell r="AG221"/>
          <cell r="AH221"/>
          <cell r="AI221"/>
          <cell r="AJ221"/>
          <cell r="AK221"/>
          <cell r="AL221"/>
          <cell r="AM221"/>
          <cell r="AN221"/>
          <cell r="AO221"/>
          <cell r="AP221"/>
          <cell r="AQ221"/>
          <cell r="AR221"/>
          <cell r="AS221"/>
          <cell r="AT221"/>
          <cell r="AU221"/>
          <cell r="AV221"/>
          <cell r="AW221"/>
          <cell r="AX221"/>
          <cell r="AY221"/>
        </row>
        <row r="222">
          <cell r="A222">
            <v>0</v>
          </cell>
          <cell r="B222"/>
          <cell r="C222"/>
          <cell r="D222"/>
          <cell r="E222"/>
          <cell r="F222"/>
          <cell r="G222"/>
          <cell r="H222"/>
          <cell r="I222"/>
          <cell r="J222"/>
          <cell r="K222"/>
          <cell r="L222"/>
          <cell r="M222"/>
          <cell r="N222"/>
          <cell r="O222"/>
          <cell r="P222"/>
          <cell r="Q222"/>
          <cell r="R222"/>
          <cell r="S222"/>
          <cell r="T222"/>
          <cell r="U222"/>
          <cell r="V222"/>
          <cell r="W222"/>
          <cell r="X222"/>
          <cell r="Y222"/>
          <cell r="Z222"/>
          <cell r="AA222"/>
          <cell r="AB222"/>
          <cell r="AC222"/>
          <cell r="AD222"/>
          <cell r="AE222"/>
          <cell r="AF222"/>
          <cell r="AG222"/>
          <cell r="AH222"/>
          <cell r="AI222"/>
          <cell r="AJ222"/>
          <cell r="AK222"/>
          <cell r="AL222"/>
          <cell r="AM222"/>
          <cell r="AN222"/>
          <cell r="AO222"/>
          <cell r="AP222"/>
          <cell r="AQ222"/>
          <cell r="AR222"/>
          <cell r="AS222"/>
          <cell r="AT222"/>
          <cell r="AU222"/>
          <cell r="AV222"/>
          <cell r="AW222"/>
          <cell r="AX222"/>
          <cell r="AY222"/>
        </row>
        <row r="223">
          <cell r="A223">
            <v>0</v>
          </cell>
          <cell r="B223"/>
          <cell r="C223"/>
          <cell r="D223"/>
          <cell r="E223"/>
          <cell r="F223"/>
          <cell r="G223"/>
          <cell r="H223"/>
          <cell r="I223"/>
          <cell r="J223"/>
          <cell r="K223"/>
          <cell r="L223"/>
          <cell r="M223"/>
          <cell r="N223"/>
          <cell r="O223"/>
          <cell r="P223"/>
          <cell r="Q223"/>
          <cell r="R223"/>
          <cell r="S223"/>
          <cell r="T223"/>
          <cell r="U223"/>
          <cell r="V223"/>
          <cell r="W223"/>
          <cell r="X223"/>
          <cell r="Y223"/>
          <cell r="Z223"/>
          <cell r="AA223"/>
          <cell r="AB223"/>
          <cell r="AC223"/>
          <cell r="AD223"/>
          <cell r="AE223"/>
          <cell r="AF223"/>
          <cell r="AG223"/>
          <cell r="AH223"/>
          <cell r="AI223"/>
          <cell r="AJ223"/>
          <cell r="AK223"/>
          <cell r="AL223"/>
          <cell r="AM223"/>
          <cell r="AN223"/>
          <cell r="AO223"/>
          <cell r="AP223"/>
          <cell r="AQ223"/>
          <cell r="AR223"/>
          <cell r="AS223"/>
          <cell r="AT223"/>
          <cell r="AU223"/>
          <cell r="AV223"/>
          <cell r="AW223"/>
          <cell r="AX223"/>
          <cell r="AY223"/>
        </row>
        <row r="224">
          <cell r="A224">
            <v>0</v>
          </cell>
          <cell r="B224"/>
          <cell r="C224"/>
          <cell r="D224"/>
          <cell r="E224"/>
          <cell r="F224"/>
          <cell r="G224"/>
          <cell r="H224"/>
          <cell r="I224"/>
          <cell r="J224"/>
          <cell r="K224"/>
          <cell r="L224"/>
          <cell r="M224"/>
          <cell r="N224"/>
          <cell r="O224"/>
          <cell r="P224"/>
          <cell r="Q224"/>
          <cell r="R224"/>
          <cell r="S224"/>
          <cell r="T224"/>
          <cell r="U224"/>
          <cell r="V224"/>
          <cell r="W224"/>
          <cell r="X224"/>
          <cell r="Y224"/>
          <cell r="Z224"/>
          <cell r="AA224"/>
          <cell r="AB224"/>
          <cell r="AC224"/>
          <cell r="AD224"/>
          <cell r="AE224"/>
          <cell r="AF224"/>
          <cell r="AG224"/>
          <cell r="AH224"/>
          <cell r="AI224"/>
          <cell r="AJ224"/>
          <cell r="AK224"/>
          <cell r="AL224"/>
          <cell r="AM224"/>
          <cell r="AN224"/>
          <cell r="AO224"/>
          <cell r="AP224"/>
          <cell r="AQ224"/>
          <cell r="AR224"/>
          <cell r="AS224"/>
          <cell r="AT224"/>
          <cell r="AU224"/>
          <cell r="AV224"/>
          <cell r="AW224"/>
          <cell r="AX224"/>
          <cell r="AY224"/>
        </row>
        <row r="225">
          <cell r="A225">
            <v>0</v>
          </cell>
          <cell r="B225"/>
          <cell r="C225"/>
          <cell r="D225"/>
          <cell r="E225"/>
          <cell r="F225"/>
          <cell r="G225"/>
          <cell r="H225"/>
          <cell r="I225"/>
          <cell r="J225"/>
          <cell r="K225"/>
          <cell r="L225"/>
          <cell r="M225"/>
          <cell r="N225"/>
          <cell r="O225"/>
          <cell r="P225"/>
          <cell r="Q225"/>
          <cell r="R225"/>
          <cell r="S225"/>
          <cell r="T225"/>
          <cell r="U225"/>
          <cell r="V225"/>
          <cell r="W225"/>
          <cell r="X225"/>
          <cell r="Y225"/>
          <cell r="Z225"/>
          <cell r="AA225"/>
          <cell r="AB225"/>
          <cell r="AC225"/>
          <cell r="AD225"/>
          <cell r="AE225"/>
          <cell r="AF225"/>
          <cell r="AG225"/>
          <cell r="AH225"/>
          <cell r="AI225"/>
          <cell r="AJ225"/>
          <cell r="AK225"/>
          <cell r="AL225"/>
          <cell r="AM225"/>
          <cell r="AN225"/>
          <cell r="AO225"/>
          <cell r="AP225"/>
          <cell r="AQ225"/>
          <cell r="AR225"/>
          <cell r="AS225"/>
          <cell r="AT225"/>
          <cell r="AU225"/>
          <cell r="AV225"/>
          <cell r="AW225"/>
          <cell r="AX225"/>
          <cell r="AY225"/>
        </row>
        <row r="226">
          <cell r="A226">
            <v>0</v>
          </cell>
          <cell r="B226"/>
          <cell r="C226"/>
          <cell r="D226"/>
          <cell r="E226"/>
          <cell r="F226"/>
          <cell r="G226"/>
          <cell r="H226"/>
          <cell r="I226"/>
          <cell r="J226"/>
          <cell r="K226"/>
          <cell r="L226"/>
          <cell r="M226"/>
          <cell r="N226"/>
          <cell r="O226"/>
          <cell r="P226"/>
          <cell r="Q226"/>
          <cell r="R226"/>
          <cell r="S226"/>
          <cell r="T226"/>
          <cell r="U226"/>
          <cell r="V226"/>
          <cell r="W226"/>
          <cell r="X226"/>
          <cell r="Y226"/>
          <cell r="Z226"/>
          <cell r="AA226"/>
          <cell r="AB226"/>
          <cell r="AC226"/>
          <cell r="AD226"/>
          <cell r="AE226"/>
          <cell r="AF226"/>
          <cell r="AG226"/>
          <cell r="AH226"/>
          <cell r="AI226"/>
          <cell r="AJ226"/>
          <cell r="AK226"/>
          <cell r="AL226"/>
          <cell r="AM226"/>
          <cell r="AN226"/>
          <cell r="AO226"/>
          <cell r="AP226"/>
          <cell r="AQ226"/>
          <cell r="AR226"/>
          <cell r="AS226"/>
          <cell r="AT226"/>
          <cell r="AU226"/>
          <cell r="AV226"/>
          <cell r="AW226"/>
          <cell r="AX226"/>
          <cell r="AY226"/>
        </row>
        <row r="227">
          <cell r="A227">
            <v>0</v>
          </cell>
          <cell r="B227"/>
          <cell r="C227"/>
          <cell r="D227"/>
          <cell r="E227"/>
          <cell r="F227"/>
          <cell r="G227"/>
          <cell r="H227"/>
          <cell r="I227"/>
          <cell r="J227"/>
          <cell r="K227"/>
          <cell r="L227"/>
          <cell r="M227"/>
          <cell r="N227"/>
          <cell r="O227"/>
          <cell r="P227"/>
          <cell r="Q227"/>
          <cell r="R227"/>
          <cell r="S227"/>
          <cell r="T227"/>
          <cell r="U227"/>
          <cell r="V227"/>
          <cell r="W227"/>
          <cell r="X227"/>
          <cell r="Y227"/>
          <cell r="Z227"/>
          <cell r="AA227"/>
          <cell r="AB227"/>
          <cell r="AC227"/>
          <cell r="AD227"/>
          <cell r="AE227"/>
          <cell r="AF227"/>
          <cell r="AG227"/>
          <cell r="AH227"/>
          <cell r="AI227"/>
          <cell r="AJ227"/>
          <cell r="AK227"/>
          <cell r="AL227"/>
          <cell r="AM227"/>
          <cell r="AN227"/>
          <cell r="AO227"/>
          <cell r="AP227"/>
          <cell r="AQ227"/>
          <cell r="AR227"/>
          <cell r="AS227"/>
          <cell r="AT227"/>
          <cell r="AU227"/>
          <cell r="AV227"/>
          <cell r="AW227"/>
          <cell r="AX227"/>
          <cell r="AY227"/>
        </row>
        <row r="228">
          <cell r="A228">
            <v>0</v>
          </cell>
          <cell r="B228"/>
          <cell r="C228"/>
          <cell r="D228"/>
          <cell r="E228"/>
          <cell r="F228"/>
          <cell r="G228"/>
          <cell r="H228"/>
          <cell r="I228"/>
          <cell r="J228"/>
          <cell r="K228"/>
          <cell r="L228"/>
          <cell r="M228"/>
          <cell r="N228"/>
          <cell r="O228"/>
          <cell r="P228"/>
          <cell r="Q228"/>
          <cell r="R228"/>
          <cell r="S228"/>
          <cell r="T228"/>
          <cell r="U228"/>
          <cell r="V228"/>
          <cell r="W228"/>
          <cell r="X228"/>
          <cell r="Y228"/>
          <cell r="Z228"/>
          <cell r="AA228"/>
          <cell r="AB228"/>
          <cell r="AC228"/>
          <cell r="AD228"/>
          <cell r="AE228"/>
          <cell r="AF228"/>
          <cell r="AG228"/>
          <cell r="AH228"/>
          <cell r="AI228"/>
          <cell r="AJ228"/>
          <cell r="AK228"/>
          <cell r="AL228"/>
          <cell r="AM228"/>
          <cell r="AN228"/>
          <cell r="AO228"/>
          <cell r="AP228"/>
          <cell r="AQ228"/>
          <cell r="AR228"/>
          <cell r="AS228"/>
          <cell r="AT228"/>
          <cell r="AU228"/>
          <cell r="AV228"/>
          <cell r="AW228"/>
          <cell r="AX228"/>
          <cell r="AY228"/>
        </row>
        <row r="229">
          <cell r="A229">
            <v>0</v>
          </cell>
          <cell r="B229"/>
          <cell r="C229"/>
          <cell r="D229"/>
          <cell r="E229"/>
          <cell r="F229"/>
          <cell r="G229"/>
          <cell r="H229"/>
          <cell r="I229"/>
          <cell r="J229"/>
          <cell r="K229"/>
          <cell r="L229"/>
          <cell r="M229"/>
          <cell r="N229"/>
          <cell r="O229"/>
          <cell r="P229"/>
          <cell r="Q229"/>
          <cell r="R229"/>
          <cell r="S229"/>
          <cell r="T229"/>
          <cell r="U229"/>
          <cell r="V229"/>
          <cell r="W229"/>
          <cell r="X229"/>
          <cell r="Y229"/>
          <cell r="Z229"/>
          <cell r="AA229"/>
          <cell r="AB229"/>
          <cell r="AC229"/>
          <cell r="AD229"/>
          <cell r="AE229"/>
          <cell r="AF229"/>
          <cell r="AG229"/>
          <cell r="AH229"/>
          <cell r="AI229"/>
          <cell r="AJ229"/>
          <cell r="AK229"/>
          <cell r="AL229"/>
          <cell r="AM229"/>
          <cell r="AN229"/>
          <cell r="AO229"/>
          <cell r="AP229"/>
          <cell r="AQ229"/>
          <cell r="AR229"/>
          <cell r="AS229"/>
          <cell r="AT229"/>
          <cell r="AU229"/>
          <cell r="AV229"/>
          <cell r="AW229"/>
          <cell r="AX229"/>
          <cell r="AY229"/>
        </row>
        <row r="230">
          <cell r="A230">
            <v>0</v>
          </cell>
          <cell r="B230"/>
          <cell r="C230"/>
          <cell r="D230"/>
          <cell r="E230"/>
          <cell r="F230"/>
          <cell r="G230"/>
          <cell r="H230"/>
          <cell r="I230"/>
          <cell r="J230"/>
          <cell r="K230"/>
          <cell r="L230"/>
          <cell r="M230"/>
          <cell r="N230"/>
          <cell r="O230"/>
          <cell r="P230"/>
          <cell r="Q230"/>
          <cell r="R230"/>
          <cell r="S230"/>
          <cell r="T230"/>
          <cell r="U230"/>
          <cell r="V230"/>
          <cell r="W230"/>
          <cell r="X230"/>
          <cell r="Y230"/>
          <cell r="Z230"/>
          <cell r="AA230"/>
          <cell r="AB230"/>
          <cell r="AC230"/>
          <cell r="AD230"/>
          <cell r="AE230"/>
          <cell r="AF230"/>
          <cell r="AG230"/>
          <cell r="AH230"/>
          <cell r="AI230"/>
          <cell r="AJ230"/>
          <cell r="AK230"/>
          <cell r="AL230"/>
          <cell r="AM230"/>
          <cell r="AN230"/>
          <cell r="AO230"/>
          <cell r="AP230"/>
          <cell r="AQ230"/>
          <cell r="AR230"/>
          <cell r="AS230"/>
          <cell r="AT230"/>
          <cell r="AU230"/>
          <cell r="AV230"/>
          <cell r="AW230"/>
          <cell r="AX230"/>
          <cell r="AY230"/>
        </row>
        <row r="231">
          <cell r="A231">
            <v>0</v>
          </cell>
          <cell r="B231"/>
          <cell r="C231"/>
          <cell r="D231"/>
          <cell r="E231"/>
          <cell r="F231"/>
          <cell r="G231"/>
          <cell r="H231"/>
          <cell r="I231"/>
          <cell r="J231"/>
          <cell r="K231"/>
          <cell r="L231"/>
          <cell r="M231"/>
          <cell r="N231"/>
          <cell r="O231"/>
          <cell r="P231"/>
          <cell r="Q231"/>
          <cell r="R231"/>
          <cell r="S231"/>
          <cell r="T231"/>
          <cell r="U231"/>
          <cell r="V231"/>
          <cell r="W231"/>
          <cell r="X231"/>
          <cell r="Y231"/>
          <cell r="Z231"/>
          <cell r="AA231"/>
          <cell r="AB231"/>
          <cell r="AC231"/>
          <cell r="AD231"/>
          <cell r="AE231"/>
          <cell r="AF231"/>
          <cell r="AG231"/>
          <cell r="AH231"/>
          <cell r="AI231"/>
          <cell r="AJ231"/>
          <cell r="AK231"/>
          <cell r="AL231"/>
          <cell r="AM231"/>
          <cell r="AN231"/>
          <cell r="AO231"/>
          <cell r="AP231"/>
          <cell r="AQ231"/>
          <cell r="AR231"/>
          <cell r="AS231"/>
          <cell r="AT231"/>
          <cell r="AU231"/>
          <cell r="AV231"/>
          <cell r="AW231"/>
          <cell r="AX231"/>
          <cell r="AY231"/>
        </row>
        <row r="232">
          <cell r="A232">
            <v>0</v>
          </cell>
          <cell r="B232"/>
          <cell r="C232"/>
          <cell r="D232"/>
          <cell r="E232"/>
          <cell r="F232"/>
          <cell r="G232"/>
          <cell r="H232"/>
          <cell r="I232"/>
          <cell r="J232"/>
          <cell r="K232"/>
          <cell r="L232"/>
          <cell r="M232"/>
          <cell r="N232"/>
          <cell r="O232"/>
          <cell r="P232"/>
          <cell r="Q232"/>
          <cell r="R232"/>
          <cell r="S232"/>
          <cell r="T232"/>
          <cell r="U232"/>
          <cell r="V232"/>
          <cell r="W232"/>
          <cell r="X232"/>
          <cell r="Y232"/>
          <cell r="Z232"/>
          <cell r="AA232"/>
          <cell r="AB232"/>
          <cell r="AC232"/>
          <cell r="AD232"/>
          <cell r="AE232"/>
          <cell r="AF232"/>
          <cell r="AG232"/>
          <cell r="AH232"/>
          <cell r="AI232"/>
          <cell r="AJ232"/>
          <cell r="AK232"/>
          <cell r="AL232"/>
          <cell r="AM232"/>
          <cell r="AN232"/>
          <cell r="AO232"/>
          <cell r="AP232"/>
          <cell r="AQ232"/>
          <cell r="AR232"/>
          <cell r="AS232"/>
          <cell r="AT232"/>
          <cell r="AU232"/>
          <cell r="AV232"/>
          <cell r="AW232"/>
          <cell r="AX232"/>
          <cell r="AY232"/>
        </row>
        <row r="233">
          <cell r="A233">
            <v>0</v>
          </cell>
          <cell r="B233"/>
          <cell r="C233"/>
          <cell r="D233"/>
          <cell r="E233"/>
          <cell r="F233"/>
          <cell r="G233"/>
          <cell r="H233"/>
          <cell r="I233"/>
          <cell r="J233"/>
          <cell r="K233"/>
          <cell r="L233"/>
          <cell r="M233"/>
          <cell r="N233"/>
          <cell r="O233"/>
          <cell r="P233"/>
          <cell r="Q233"/>
          <cell r="R233"/>
          <cell r="S233"/>
          <cell r="T233"/>
          <cell r="U233"/>
          <cell r="V233"/>
          <cell r="W233"/>
          <cell r="X233"/>
          <cell r="Y233"/>
          <cell r="Z233"/>
          <cell r="AA233"/>
          <cell r="AB233"/>
          <cell r="AC233"/>
          <cell r="AD233"/>
          <cell r="AE233"/>
          <cell r="AF233"/>
          <cell r="AG233"/>
          <cell r="AH233"/>
          <cell r="AI233"/>
          <cell r="AJ233"/>
          <cell r="AK233"/>
          <cell r="AL233"/>
          <cell r="AM233"/>
          <cell r="AN233"/>
          <cell r="AO233"/>
          <cell r="AP233"/>
          <cell r="AQ233"/>
          <cell r="AR233"/>
          <cell r="AS233"/>
          <cell r="AT233"/>
          <cell r="AU233"/>
          <cell r="AV233"/>
          <cell r="AW233"/>
          <cell r="AX233"/>
          <cell r="AY233"/>
        </row>
        <row r="234">
          <cell r="A234">
            <v>0</v>
          </cell>
          <cell r="B234"/>
          <cell r="C234"/>
          <cell r="D234"/>
          <cell r="E234"/>
          <cell r="F234"/>
          <cell r="G234"/>
          <cell r="H234"/>
          <cell r="I234"/>
          <cell r="J234"/>
          <cell r="K234"/>
          <cell r="L234"/>
          <cell r="M234"/>
          <cell r="N234"/>
          <cell r="O234"/>
          <cell r="P234"/>
          <cell r="Q234"/>
          <cell r="R234"/>
          <cell r="S234"/>
          <cell r="T234"/>
          <cell r="U234"/>
          <cell r="V234"/>
          <cell r="W234"/>
          <cell r="X234"/>
          <cell r="Y234"/>
          <cell r="Z234"/>
          <cell r="AA234"/>
          <cell r="AB234"/>
          <cell r="AC234"/>
          <cell r="AD234"/>
          <cell r="AE234"/>
          <cell r="AF234"/>
          <cell r="AG234"/>
          <cell r="AH234"/>
          <cell r="AI234"/>
          <cell r="AJ234"/>
          <cell r="AK234"/>
          <cell r="AL234"/>
          <cell r="AM234"/>
          <cell r="AN234"/>
          <cell r="AO234"/>
          <cell r="AP234"/>
          <cell r="AQ234"/>
          <cell r="AR234"/>
          <cell r="AS234"/>
          <cell r="AT234"/>
          <cell r="AU234"/>
          <cell r="AV234"/>
          <cell r="AW234"/>
          <cell r="AX234"/>
          <cell r="AY234"/>
        </row>
        <row r="235">
          <cell r="A235">
            <v>0</v>
          </cell>
          <cell r="B235"/>
          <cell r="C235"/>
          <cell r="D235"/>
          <cell r="E235"/>
          <cell r="F235"/>
          <cell r="G235"/>
          <cell r="H235"/>
          <cell r="I235"/>
          <cell r="J235"/>
          <cell r="K235"/>
          <cell r="L235"/>
          <cell r="M235"/>
          <cell r="N235"/>
          <cell r="O235"/>
          <cell r="P235"/>
          <cell r="Q235"/>
          <cell r="R235"/>
          <cell r="S235"/>
          <cell r="T235"/>
          <cell r="U235"/>
          <cell r="V235"/>
          <cell r="W235"/>
          <cell r="X235"/>
          <cell r="Y235"/>
          <cell r="Z235"/>
          <cell r="AA235"/>
          <cell r="AB235"/>
          <cell r="AC235"/>
          <cell r="AD235"/>
          <cell r="AE235"/>
          <cell r="AF235"/>
          <cell r="AG235"/>
          <cell r="AH235"/>
          <cell r="AI235"/>
          <cell r="AJ235"/>
          <cell r="AK235"/>
          <cell r="AL235"/>
          <cell r="AM235"/>
          <cell r="AN235"/>
          <cell r="AO235"/>
          <cell r="AP235"/>
          <cell r="AQ235"/>
          <cell r="AR235"/>
          <cell r="AS235"/>
          <cell r="AT235"/>
          <cell r="AU235"/>
          <cell r="AV235"/>
          <cell r="AW235"/>
          <cell r="AX235"/>
          <cell r="AY235"/>
        </row>
        <row r="236">
          <cell r="A236">
            <v>0</v>
          </cell>
          <cell r="B236"/>
          <cell r="C236"/>
          <cell r="D236"/>
          <cell r="E236"/>
          <cell r="F236"/>
          <cell r="G236"/>
          <cell r="H236"/>
          <cell r="I236"/>
          <cell r="J236"/>
          <cell r="K236"/>
          <cell r="L236"/>
          <cell r="M236"/>
          <cell r="N236"/>
          <cell r="O236"/>
          <cell r="P236"/>
          <cell r="Q236"/>
          <cell r="R236"/>
          <cell r="S236"/>
          <cell r="T236"/>
          <cell r="U236"/>
          <cell r="V236"/>
          <cell r="W236"/>
          <cell r="X236"/>
          <cell r="Y236"/>
          <cell r="Z236"/>
          <cell r="AA236"/>
          <cell r="AB236"/>
          <cell r="AC236"/>
          <cell r="AD236"/>
          <cell r="AE236"/>
          <cell r="AF236"/>
          <cell r="AG236"/>
          <cell r="AH236"/>
          <cell r="AI236"/>
          <cell r="AJ236"/>
          <cell r="AK236"/>
          <cell r="AL236"/>
          <cell r="AM236"/>
          <cell r="AN236"/>
          <cell r="AO236"/>
          <cell r="AP236"/>
          <cell r="AQ236"/>
          <cell r="AR236"/>
          <cell r="AS236"/>
          <cell r="AT236"/>
          <cell r="AU236"/>
          <cell r="AV236"/>
          <cell r="AW236"/>
          <cell r="AX236"/>
          <cell r="AY236"/>
        </row>
        <row r="237">
          <cell r="A237">
            <v>0</v>
          </cell>
          <cell r="B237"/>
          <cell r="C237"/>
          <cell r="D237"/>
          <cell r="E237"/>
          <cell r="F237"/>
          <cell r="G237"/>
          <cell r="H237"/>
          <cell r="I237"/>
          <cell r="J237"/>
          <cell r="K237"/>
          <cell r="L237"/>
          <cell r="M237"/>
          <cell r="N237"/>
          <cell r="O237"/>
          <cell r="P237"/>
          <cell r="Q237"/>
          <cell r="R237"/>
          <cell r="S237"/>
          <cell r="T237"/>
          <cell r="U237"/>
          <cell r="V237"/>
          <cell r="W237"/>
          <cell r="X237"/>
          <cell r="Y237"/>
          <cell r="Z237"/>
          <cell r="AA237"/>
          <cell r="AB237"/>
          <cell r="AC237"/>
          <cell r="AD237"/>
          <cell r="AE237"/>
          <cell r="AF237"/>
          <cell r="AG237"/>
          <cell r="AH237"/>
          <cell r="AI237"/>
          <cell r="AJ237"/>
          <cell r="AK237"/>
          <cell r="AL237"/>
          <cell r="AM237"/>
          <cell r="AN237"/>
          <cell r="AO237"/>
          <cell r="AP237"/>
          <cell r="AQ237"/>
          <cell r="AR237"/>
          <cell r="AS237"/>
          <cell r="AT237"/>
          <cell r="AU237"/>
          <cell r="AV237"/>
          <cell r="AW237"/>
          <cell r="AX237"/>
          <cell r="AY237"/>
        </row>
        <row r="238">
          <cell r="A238">
            <v>0</v>
          </cell>
          <cell r="B238"/>
          <cell r="C238"/>
          <cell r="D238"/>
          <cell r="E238"/>
          <cell r="F238"/>
          <cell r="G238"/>
          <cell r="H238"/>
          <cell r="I238"/>
          <cell r="J238"/>
          <cell r="K238"/>
          <cell r="L238"/>
          <cell r="M238"/>
          <cell r="N238"/>
          <cell r="O238"/>
          <cell r="P238"/>
          <cell r="Q238"/>
          <cell r="R238"/>
          <cell r="S238"/>
          <cell r="T238"/>
          <cell r="U238"/>
          <cell r="V238"/>
          <cell r="W238"/>
          <cell r="X238"/>
          <cell r="Y238"/>
          <cell r="Z238"/>
          <cell r="AA238"/>
          <cell r="AB238"/>
          <cell r="AC238"/>
          <cell r="AD238"/>
          <cell r="AE238"/>
          <cell r="AF238"/>
          <cell r="AG238"/>
          <cell r="AH238"/>
          <cell r="AI238"/>
          <cell r="AJ238"/>
          <cell r="AK238"/>
          <cell r="AL238"/>
          <cell r="AM238"/>
          <cell r="AN238"/>
          <cell r="AO238"/>
          <cell r="AP238"/>
          <cell r="AQ238"/>
          <cell r="AR238"/>
          <cell r="AS238"/>
          <cell r="AT238"/>
          <cell r="AU238"/>
          <cell r="AV238"/>
          <cell r="AW238"/>
          <cell r="AX238"/>
          <cell r="AY238"/>
        </row>
        <row r="239">
          <cell r="A239">
            <v>0</v>
          </cell>
          <cell r="B239"/>
          <cell r="C239"/>
          <cell r="D239"/>
          <cell r="E239"/>
          <cell r="F239"/>
          <cell r="G239"/>
          <cell r="H239"/>
          <cell r="I239"/>
          <cell r="J239"/>
          <cell r="K239"/>
          <cell r="L239"/>
          <cell r="M239"/>
          <cell r="N239"/>
          <cell r="O239"/>
          <cell r="P239"/>
          <cell r="Q239"/>
          <cell r="R239"/>
          <cell r="S239"/>
          <cell r="T239"/>
          <cell r="U239"/>
          <cell r="V239"/>
          <cell r="W239"/>
          <cell r="X239"/>
          <cell r="Y239"/>
          <cell r="Z239"/>
          <cell r="AA239"/>
          <cell r="AB239"/>
          <cell r="AC239"/>
          <cell r="AD239"/>
          <cell r="AE239"/>
          <cell r="AF239"/>
          <cell r="AG239"/>
          <cell r="AH239"/>
          <cell r="AI239"/>
          <cell r="AJ239"/>
          <cell r="AK239"/>
          <cell r="AL239"/>
          <cell r="AM239"/>
          <cell r="AN239"/>
          <cell r="AO239"/>
          <cell r="AP239"/>
          <cell r="AQ239"/>
          <cell r="AR239"/>
          <cell r="AS239"/>
          <cell r="AT239"/>
          <cell r="AU239"/>
          <cell r="AV239"/>
          <cell r="AW239"/>
          <cell r="AX239"/>
          <cell r="AY239"/>
        </row>
        <row r="240">
          <cell r="A240">
            <v>0</v>
          </cell>
          <cell r="B240"/>
          <cell r="C240"/>
          <cell r="D240"/>
          <cell r="E240"/>
          <cell r="F240"/>
          <cell r="G240"/>
          <cell r="H240"/>
          <cell r="I240"/>
          <cell r="J240"/>
          <cell r="K240"/>
          <cell r="L240"/>
          <cell r="M240"/>
          <cell r="N240"/>
          <cell r="O240"/>
          <cell r="P240"/>
          <cell r="Q240"/>
          <cell r="R240"/>
          <cell r="S240"/>
          <cell r="T240"/>
          <cell r="U240"/>
          <cell r="V240"/>
          <cell r="W240"/>
          <cell r="X240"/>
          <cell r="Y240"/>
          <cell r="Z240"/>
          <cell r="AA240"/>
          <cell r="AB240"/>
          <cell r="AC240"/>
          <cell r="AD240"/>
          <cell r="AE240"/>
          <cell r="AF240"/>
          <cell r="AG240"/>
          <cell r="AH240"/>
          <cell r="AI240"/>
          <cell r="AJ240"/>
          <cell r="AK240"/>
          <cell r="AL240"/>
          <cell r="AM240"/>
          <cell r="AN240"/>
          <cell r="AO240"/>
          <cell r="AP240"/>
          <cell r="AQ240"/>
          <cell r="AR240"/>
          <cell r="AS240"/>
          <cell r="AT240"/>
          <cell r="AU240"/>
          <cell r="AV240"/>
          <cell r="AW240"/>
          <cell r="AX240"/>
          <cell r="AY240"/>
        </row>
        <row r="241">
          <cell r="A241">
            <v>0</v>
          </cell>
          <cell r="B241"/>
          <cell r="C241"/>
          <cell r="D241"/>
          <cell r="E241"/>
          <cell r="F241"/>
          <cell r="G241"/>
          <cell r="H241"/>
          <cell r="I241"/>
          <cell r="J241"/>
          <cell r="K241"/>
          <cell r="L241"/>
          <cell r="M241"/>
          <cell r="N241"/>
          <cell r="O241"/>
          <cell r="P241"/>
          <cell r="Q241"/>
          <cell r="R241"/>
          <cell r="S241"/>
          <cell r="T241"/>
          <cell r="U241"/>
          <cell r="V241"/>
          <cell r="W241"/>
          <cell r="X241"/>
          <cell r="Y241"/>
          <cell r="Z241"/>
          <cell r="AA241"/>
          <cell r="AB241"/>
          <cell r="AC241"/>
          <cell r="AD241"/>
          <cell r="AE241"/>
          <cell r="AF241"/>
          <cell r="AG241"/>
          <cell r="AH241"/>
          <cell r="AI241"/>
          <cell r="AJ241"/>
          <cell r="AK241"/>
          <cell r="AL241"/>
          <cell r="AM241"/>
          <cell r="AN241"/>
          <cell r="AO241"/>
          <cell r="AP241"/>
          <cell r="AQ241"/>
          <cell r="AR241"/>
          <cell r="AS241"/>
          <cell r="AT241"/>
          <cell r="AU241"/>
          <cell r="AV241"/>
          <cell r="AW241"/>
          <cell r="AX241"/>
          <cell r="AY241"/>
        </row>
        <row r="242">
          <cell r="A242">
            <v>0</v>
          </cell>
          <cell r="B242"/>
          <cell r="C242"/>
          <cell r="D242"/>
          <cell r="E242"/>
          <cell r="F242"/>
          <cell r="G242"/>
          <cell r="H242"/>
          <cell r="I242"/>
          <cell r="J242"/>
          <cell r="K242"/>
          <cell r="L242"/>
          <cell r="M242"/>
          <cell r="N242"/>
          <cell r="O242"/>
          <cell r="P242"/>
          <cell r="Q242"/>
          <cell r="R242"/>
          <cell r="S242"/>
          <cell r="T242"/>
          <cell r="U242"/>
          <cell r="V242"/>
          <cell r="W242"/>
          <cell r="X242"/>
          <cell r="Y242"/>
          <cell r="Z242"/>
          <cell r="AA242"/>
          <cell r="AB242"/>
          <cell r="AC242"/>
          <cell r="AD242"/>
          <cell r="AE242"/>
          <cell r="AF242"/>
          <cell r="AG242"/>
          <cell r="AH242"/>
          <cell r="AI242"/>
          <cell r="AJ242"/>
          <cell r="AK242"/>
          <cell r="AL242"/>
          <cell r="AM242"/>
          <cell r="AN242"/>
          <cell r="AO242"/>
          <cell r="AP242"/>
          <cell r="AQ242"/>
          <cell r="AR242"/>
          <cell r="AS242"/>
          <cell r="AT242"/>
          <cell r="AU242"/>
          <cell r="AV242"/>
          <cell r="AW242"/>
          <cell r="AX242"/>
          <cell r="AY242"/>
        </row>
        <row r="243">
          <cell r="A243">
            <v>0</v>
          </cell>
          <cell r="B243"/>
          <cell r="C243"/>
          <cell r="D243"/>
          <cell r="E243"/>
          <cell r="F243"/>
          <cell r="G243"/>
          <cell r="H243"/>
          <cell r="I243"/>
          <cell r="J243"/>
          <cell r="K243"/>
          <cell r="L243"/>
          <cell r="M243"/>
          <cell r="N243"/>
          <cell r="O243"/>
          <cell r="P243"/>
          <cell r="Q243"/>
          <cell r="R243"/>
          <cell r="S243"/>
          <cell r="T243"/>
          <cell r="U243"/>
          <cell r="V243"/>
          <cell r="W243"/>
          <cell r="X243"/>
          <cell r="Y243"/>
          <cell r="Z243"/>
          <cell r="AA243"/>
          <cell r="AB243"/>
          <cell r="AC243"/>
          <cell r="AD243"/>
          <cell r="AE243"/>
          <cell r="AF243"/>
          <cell r="AG243"/>
          <cell r="AH243"/>
          <cell r="AI243"/>
          <cell r="AJ243"/>
          <cell r="AK243"/>
          <cell r="AL243"/>
          <cell r="AM243"/>
          <cell r="AN243"/>
          <cell r="AO243"/>
          <cell r="AP243"/>
          <cell r="AQ243"/>
          <cell r="AR243"/>
          <cell r="AS243"/>
          <cell r="AT243"/>
          <cell r="AU243"/>
          <cell r="AV243"/>
          <cell r="AW243"/>
          <cell r="AX243"/>
          <cell r="AY243"/>
        </row>
        <row r="244">
          <cell r="A244">
            <v>0</v>
          </cell>
          <cell r="B244"/>
          <cell r="C244"/>
          <cell r="D244"/>
          <cell r="E244"/>
          <cell r="F244"/>
          <cell r="G244"/>
          <cell r="H244"/>
          <cell r="I244"/>
          <cell r="J244"/>
          <cell r="K244"/>
          <cell r="L244"/>
          <cell r="M244"/>
          <cell r="N244"/>
          <cell r="O244"/>
          <cell r="P244"/>
          <cell r="Q244"/>
          <cell r="R244"/>
          <cell r="S244"/>
          <cell r="T244"/>
          <cell r="U244"/>
          <cell r="V244"/>
          <cell r="W244"/>
          <cell r="X244"/>
          <cell r="Y244"/>
          <cell r="Z244"/>
          <cell r="AA244"/>
          <cell r="AB244"/>
          <cell r="AC244"/>
          <cell r="AD244"/>
          <cell r="AE244"/>
          <cell r="AF244"/>
          <cell r="AG244"/>
          <cell r="AH244"/>
          <cell r="AI244"/>
          <cell r="AJ244"/>
          <cell r="AK244"/>
          <cell r="AL244"/>
          <cell r="AM244"/>
          <cell r="AN244"/>
          <cell r="AO244"/>
          <cell r="AP244"/>
          <cell r="AQ244"/>
          <cell r="AR244"/>
          <cell r="AS244"/>
          <cell r="AT244"/>
          <cell r="AU244"/>
          <cell r="AV244"/>
          <cell r="AW244"/>
          <cell r="AX244"/>
          <cell r="AY244"/>
        </row>
        <row r="245">
          <cell r="A245">
            <v>0</v>
          </cell>
          <cell r="B245"/>
          <cell r="C245"/>
          <cell r="D245"/>
          <cell r="E245"/>
          <cell r="F245"/>
          <cell r="G245"/>
          <cell r="H245"/>
          <cell r="I245"/>
          <cell r="J245"/>
          <cell r="K245"/>
          <cell r="L245"/>
          <cell r="M245"/>
          <cell r="N245"/>
          <cell r="O245"/>
          <cell r="P245"/>
          <cell r="Q245"/>
          <cell r="R245"/>
          <cell r="S245"/>
          <cell r="T245"/>
          <cell r="U245"/>
          <cell r="V245"/>
          <cell r="W245"/>
          <cell r="X245"/>
          <cell r="Y245"/>
          <cell r="Z245"/>
          <cell r="AA245"/>
          <cell r="AB245"/>
          <cell r="AC245"/>
          <cell r="AD245"/>
          <cell r="AE245"/>
          <cell r="AF245"/>
          <cell r="AG245"/>
          <cell r="AH245"/>
          <cell r="AI245"/>
          <cell r="AJ245"/>
          <cell r="AK245"/>
          <cell r="AL245"/>
          <cell r="AM245"/>
          <cell r="AN245"/>
          <cell r="AO245"/>
          <cell r="AP245"/>
          <cell r="AQ245"/>
          <cell r="AR245"/>
          <cell r="AS245"/>
          <cell r="AT245"/>
          <cell r="AU245"/>
          <cell r="AV245"/>
          <cell r="AW245"/>
          <cell r="AX245"/>
          <cell r="AY245"/>
        </row>
        <row r="246">
          <cell r="A246">
            <v>0</v>
          </cell>
          <cell r="B246"/>
          <cell r="C246"/>
          <cell r="D246"/>
          <cell r="E246"/>
          <cell r="F246"/>
          <cell r="G246"/>
          <cell r="H246"/>
          <cell r="I246"/>
          <cell r="J246"/>
          <cell r="K246"/>
          <cell r="L246"/>
          <cell r="M246"/>
          <cell r="N246"/>
          <cell r="O246"/>
          <cell r="P246"/>
          <cell r="Q246"/>
          <cell r="R246"/>
          <cell r="S246"/>
          <cell r="T246"/>
          <cell r="U246"/>
          <cell r="V246"/>
          <cell r="W246"/>
          <cell r="X246"/>
          <cell r="Y246"/>
          <cell r="Z246"/>
          <cell r="AA246"/>
          <cell r="AB246"/>
          <cell r="AC246"/>
          <cell r="AD246"/>
          <cell r="AE246"/>
          <cell r="AF246"/>
          <cell r="AG246"/>
          <cell r="AH246"/>
          <cell r="AI246"/>
          <cell r="AJ246"/>
          <cell r="AK246"/>
          <cell r="AL246"/>
          <cell r="AM246"/>
          <cell r="AN246"/>
          <cell r="AO246"/>
          <cell r="AP246"/>
          <cell r="AQ246"/>
          <cell r="AR246"/>
          <cell r="AS246"/>
          <cell r="AT246"/>
          <cell r="AU246"/>
          <cell r="AV246"/>
          <cell r="AW246"/>
          <cell r="AX246"/>
          <cell r="AY246"/>
        </row>
        <row r="247">
          <cell r="A247">
            <v>0</v>
          </cell>
          <cell r="B247"/>
          <cell r="C247"/>
          <cell r="D247"/>
          <cell r="E247"/>
          <cell r="F247"/>
          <cell r="G247"/>
          <cell r="H247"/>
          <cell r="I247"/>
          <cell r="J247"/>
          <cell r="K247"/>
          <cell r="L247"/>
          <cell r="M247"/>
          <cell r="N247"/>
          <cell r="O247"/>
          <cell r="P247"/>
          <cell r="Q247"/>
          <cell r="R247"/>
          <cell r="S247"/>
          <cell r="T247"/>
          <cell r="U247"/>
          <cell r="V247"/>
          <cell r="W247"/>
          <cell r="X247"/>
          <cell r="Y247"/>
          <cell r="Z247"/>
          <cell r="AA247"/>
          <cell r="AB247"/>
          <cell r="AC247"/>
          <cell r="AD247"/>
          <cell r="AE247"/>
          <cell r="AF247"/>
          <cell r="AG247"/>
          <cell r="AH247"/>
          <cell r="AI247"/>
          <cell r="AJ247"/>
          <cell r="AK247"/>
          <cell r="AL247"/>
          <cell r="AM247"/>
          <cell r="AN247"/>
          <cell r="AO247"/>
          <cell r="AP247"/>
          <cell r="AQ247"/>
          <cell r="AR247"/>
          <cell r="AS247"/>
          <cell r="AT247"/>
          <cell r="AU247"/>
          <cell r="AV247"/>
          <cell r="AW247"/>
          <cell r="AX247"/>
          <cell r="AY247"/>
        </row>
        <row r="248">
          <cell r="A248">
            <v>0</v>
          </cell>
          <cell r="B248"/>
          <cell r="C248"/>
          <cell r="D248"/>
          <cell r="E248"/>
          <cell r="F248"/>
          <cell r="G248"/>
          <cell r="H248"/>
          <cell r="I248"/>
          <cell r="J248"/>
          <cell r="K248"/>
          <cell r="L248"/>
          <cell r="M248"/>
          <cell r="N248"/>
          <cell r="O248"/>
          <cell r="P248"/>
          <cell r="Q248"/>
          <cell r="R248"/>
          <cell r="S248"/>
          <cell r="T248"/>
          <cell r="U248"/>
          <cell r="V248"/>
          <cell r="W248"/>
          <cell r="X248"/>
          <cell r="Y248"/>
          <cell r="Z248"/>
          <cell r="AA248"/>
          <cell r="AB248"/>
          <cell r="AC248"/>
          <cell r="AD248"/>
          <cell r="AE248"/>
          <cell r="AF248"/>
          <cell r="AG248"/>
          <cell r="AH248"/>
          <cell r="AI248"/>
          <cell r="AJ248"/>
          <cell r="AK248"/>
          <cell r="AL248"/>
          <cell r="AM248"/>
          <cell r="AN248"/>
          <cell r="AO248"/>
          <cell r="AP248"/>
          <cell r="AQ248"/>
          <cell r="AR248"/>
          <cell r="AS248"/>
          <cell r="AT248"/>
          <cell r="AU248"/>
          <cell r="AV248"/>
          <cell r="AW248"/>
          <cell r="AX248"/>
          <cell r="AY248"/>
        </row>
        <row r="249">
          <cell r="A249">
            <v>0</v>
          </cell>
          <cell r="B249"/>
          <cell r="C249"/>
          <cell r="D249"/>
          <cell r="E249"/>
          <cell r="F249"/>
          <cell r="G249"/>
          <cell r="H249"/>
          <cell r="I249"/>
          <cell r="J249"/>
          <cell r="K249"/>
          <cell r="L249"/>
          <cell r="M249"/>
          <cell r="N249"/>
          <cell r="O249"/>
          <cell r="P249"/>
          <cell r="Q249"/>
          <cell r="R249"/>
          <cell r="S249"/>
          <cell r="T249"/>
          <cell r="U249"/>
          <cell r="V249"/>
          <cell r="W249"/>
          <cell r="X249"/>
          <cell r="Y249"/>
          <cell r="Z249"/>
          <cell r="AA249"/>
          <cell r="AB249"/>
          <cell r="AC249"/>
          <cell r="AD249"/>
          <cell r="AE249"/>
          <cell r="AF249"/>
          <cell r="AG249"/>
          <cell r="AH249"/>
          <cell r="AI249"/>
          <cell r="AJ249"/>
          <cell r="AK249"/>
          <cell r="AL249"/>
          <cell r="AM249"/>
          <cell r="AN249"/>
          <cell r="AO249"/>
          <cell r="AP249"/>
          <cell r="AQ249"/>
          <cell r="AR249"/>
          <cell r="AS249"/>
          <cell r="AT249"/>
          <cell r="AU249"/>
          <cell r="AV249"/>
          <cell r="AW249"/>
          <cell r="AX249"/>
          <cell r="AY249"/>
        </row>
        <row r="250">
          <cell r="A250">
            <v>0</v>
          </cell>
          <cell r="B250"/>
          <cell r="C250"/>
          <cell r="D250"/>
          <cell r="E250"/>
          <cell r="F250"/>
          <cell r="G250"/>
          <cell r="H250"/>
          <cell r="I250"/>
          <cell r="J250"/>
          <cell r="K250"/>
          <cell r="L250"/>
          <cell r="M250"/>
          <cell r="N250"/>
          <cell r="O250"/>
          <cell r="P250"/>
          <cell r="Q250"/>
          <cell r="R250"/>
          <cell r="S250"/>
          <cell r="T250"/>
          <cell r="U250"/>
          <cell r="V250"/>
          <cell r="W250"/>
          <cell r="X250"/>
          <cell r="Y250"/>
          <cell r="Z250"/>
          <cell r="AA250"/>
          <cell r="AB250"/>
          <cell r="AC250"/>
          <cell r="AD250"/>
          <cell r="AE250"/>
          <cell r="AF250"/>
          <cell r="AG250"/>
          <cell r="AH250"/>
          <cell r="AI250"/>
          <cell r="AJ250"/>
          <cell r="AK250"/>
          <cell r="AL250"/>
          <cell r="AM250"/>
          <cell r="AN250"/>
          <cell r="AO250"/>
          <cell r="AP250"/>
          <cell r="AQ250"/>
          <cell r="AR250"/>
          <cell r="AS250"/>
          <cell r="AT250"/>
          <cell r="AU250"/>
          <cell r="AV250"/>
          <cell r="AW250"/>
          <cell r="AX250"/>
          <cell r="AY250"/>
        </row>
        <row r="251">
          <cell r="A251">
            <v>0</v>
          </cell>
          <cell r="B251"/>
          <cell r="C251"/>
          <cell r="D251"/>
          <cell r="E251"/>
          <cell r="F251"/>
          <cell r="G251"/>
          <cell r="H251"/>
          <cell r="I251"/>
          <cell r="J251"/>
          <cell r="K251"/>
          <cell r="L251"/>
          <cell r="M251"/>
          <cell r="N251"/>
          <cell r="O251"/>
          <cell r="P251"/>
          <cell r="Q251"/>
          <cell r="R251"/>
          <cell r="S251"/>
          <cell r="T251"/>
          <cell r="U251"/>
          <cell r="V251"/>
          <cell r="W251"/>
          <cell r="X251"/>
          <cell r="Y251"/>
          <cell r="Z251"/>
          <cell r="AA251"/>
          <cell r="AB251"/>
          <cell r="AC251"/>
          <cell r="AD251"/>
          <cell r="AE251"/>
          <cell r="AF251"/>
          <cell r="AG251"/>
          <cell r="AH251"/>
          <cell r="AI251"/>
          <cell r="AJ251"/>
          <cell r="AK251"/>
          <cell r="AL251"/>
          <cell r="AM251"/>
          <cell r="AN251"/>
          <cell r="AO251"/>
          <cell r="AP251"/>
          <cell r="AQ251"/>
          <cell r="AR251"/>
          <cell r="AS251"/>
          <cell r="AT251"/>
          <cell r="AU251"/>
          <cell r="AV251"/>
          <cell r="AW251"/>
          <cell r="AX251"/>
          <cell r="AY251"/>
        </row>
        <row r="252">
          <cell r="A252">
            <v>0</v>
          </cell>
          <cell r="B252"/>
          <cell r="C252"/>
          <cell r="D252"/>
          <cell r="E252"/>
          <cell r="F252"/>
          <cell r="G252"/>
          <cell r="H252"/>
          <cell r="I252"/>
          <cell r="J252"/>
          <cell r="K252"/>
          <cell r="L252"/>
          <cell r="M252"/>
          <cell r="N252"/>
          <cell r="O252"/>
          <cell r="P252"/>
          <cell r="Q252"/>
          <cell r="R252"/>
          <cell r="S252"/>
          <cell r="T252"/>
          <cell r="U252"/>
          <cell r="V252"/>
          <cell r="W252"/>
          <cell r="X252"/>
          <cell r="Y252"/>
          <cell r="Z252"/>
          <cell r="AA252"/>
          <cell r="AB252"/>
          <cell r="AC252"/>
          <cell r="AD252"/>
          <cell r="AE252"/>
          <cell r="AF252"/>
          <cell r="AG252"/>
          <cell r="AH252"/>
          <cell r="AI252"/>
          <cell r="AJ252"/>
          <cell r="AK252"/>
          <cell r="AL252"/>
          <cell r="AM252"/>
          <cell r="AN252"/>
          <cell r="AO252"/>
          <cell r="AP252"/>
          <cell r="AQ252"/>
          <cell r="AR252"/>
          <cell r="AS252"/>
          <cell r="AT252"/>
          <cell r="AU252"/>
          <cell r="AV252"/>
          <cell r="AW252"/>
          <cell r="AX252"/>
          <cell r="AY252"/>
        </row>
        <row r="253">
          <cell r="A253">
            <v>0</v>
          </cell>
          <cell r="B253"/>
          <cell r="C253"/>
          <cell r="D253"/>
          <cell r="E253"/>
          <cell r="F253"/>
          <cell r="G253"/>
          <cell r="H253"/>
          <cell r="I253"/>
          <cell r="J253"/>
          <cell r="K253"/>
          <cell r="L253"/>
          <cell r="M253"/>
          <cell r="N253"/>
          <cell r="O253"/>
          <cell r="P253"/>
          <cell r="Q253"/>
          <cell r="R253"/>
          <cell r="S253"/>
          <cell r="T253"/>
          <cell r="U253"/>
          <cell r="V253"/>
          <cell r="W253"/>
          <cell r="X253"/>
          <cell r="Y253"/>
          <cell r="Z253"/>
          <cell r="AA253"/>
          <cell r="AB253"/>
          <cell r="AC253"/>
          <cell r="AD253"/>
          <cell r="AE253"/>
          <cell r="AF253"/>
          <cell r="AG253"/>
          <cell r="AH253"/>
          <cell r="AI253"/>
          <cell r="AJ253"/>
          <cell r="AK253"/>
          <cell r="AL253"/>
          <cell r="AM253"/>
          <cell r="AN253"/>
          <cell r="AO253"/>
          <cell r="AP253"/>
          <cell r="AQ253"/>
          <cell r="AR253"/>
          <cell r="AS253"/>
          <cell r="AT253"/>
          <cell r="AU253"/>
          <cell r="AV253"/>
          <cell r="AW253"/>
          <cell r="AX253"/>
          <cell r="AY253"/>
        </row>
        <row r="254">
          <cell r="A254">
            <v>0</v>
          </cell>
          <cell r="B254"/>
          <cell r="C254"/>
          <cell r="D254"/>
          <cell r="E254"/>
          <cell r="F254"/>
          <cell r="G254"/>
          <cell r="H254"/>
          <cell r="I254"/>
          <cell r="J254"/>
          <cell r="K254"/>
          <cell r="L254"/>
          <cell r="M254"/>
          <cell r="N254"/>
          <cell r="O254"/>
          <cell r="P254"/>
          <cell r="Q254"/>
          <cell r="R254"/>
          <cell r="S254"/>
          <cell r="T254"/>
          <cell r="U254"/>
          <cell r="V254"/>
          <cell r="W254"/>
          <cell r="X254"/>
          <cell r="Y254"/>
          <cell r="Z254"/>
          <cell r="AA254"/>
          <cell r="AB254"/>
          <cell r="AC254"/>
          <cell r="AD254"/>
          <cell r="AE254"/>
          <cell r="AF254"/>
          <cell r="AG254"/>
          <cell r="AH254"/>
          <cell r="AI254"/>
          <cell r="AJ254"/>
          <cell r="AK254"/>
          <cell r="AL254"/>
          <cell r="AM254"/>
          <cell r="AN254"/>
          <cell r="AO254"/>
          <cell r="AP254"/>
          <cell r="AQ254"/>
          <cell r="AR254"/>
          <cell r="AS254"/>
          <cell r="AT254"/>
          <cell r="AU254"/>
          <cell r="AV254"/>
          <cell r="AW254"/>
          <cell r="AX254"/>
          <cell r="AY254"/>
        </row>
        <row r="255">
          <cell r="A255">
            <v>0</v>
          </cell>
          <cell r="B255"/>
          <cell r="C255"/>
          <cell r="D255"/>
          <cell r="E255"/>
          <cell r="F255"/>
          <cell r="G255"/>
          <cell r="H255"/>
          <cell r="I255"/>
          <cell r="J255"/>
          <cell r="K255"/>
          <cell r="L255"/>
          <cell r="M255"/>
          <cell r="N255"/>
          <cell r="O255"/>
          <cell r="P255"/>
          <cell r="Q255"/>
          <cell r="R255"/>
          <cell r="S255"/>
          <cell r="T255"/>
          <cell r="U255"/>
          <cell r="V255"/>
          <cell r="W255"/>
          <cell r="X255"/>
          <cell r="Y255"/>
          <cell r="Z255"/>
          <cell r="AA255"/>
          <cell r="AB255"/>
          <cell r="AC255"/>
          <cell r="AD255"/>
          <cell r="AE255"/>
          <cell r="AF255"/>
          <cell r="AG255"/>
          <cell r="AH255"/>
          <cell r="AI255"/>
          <cell r="AJ255"/>
          <cell r="AK255"/>
          <cell r="AL255"/>
          <cell r="AM255"/>
          <cell r="AN255"/>
          <cell r="AO255"/>
          <cell r="AP255"/>
          <cell r="AQ255"/>
          <cell r="AR255"/>
          <cell r="AS255"/>
          <cell r="AT255"/>
          <cell r="AU255"/>
          <cell r="AV255"/>
          <cell r="AW255"/>
          <cell r="AX255"/>
          <cell r="AY255"/>
        </row>
        <row r="256">
          <cell r="A256">
            <v>0</v>
          </cell>
          <cell r="B256"/>
          <cell r="C256"/>
          <cell r="D256"/>
          <cell r="E256"/>
          <cell r="F256"/>
          <cell r="G256"/>
          <cell r="H256"/>
          <cell r="I256"/>
          <cell r="J256"/>
          <cell r="K256"/>
          <cell r="L256"/>
          <cell r="M256"/>
          <cell r="N256"/>
          <cell r="O256"/>
          <cell r="P256"/>
          <cell r="Q256"/>
          <cell r="R256"/>
          <cell r="S256"/>
          <cell r="T256"/>
          <cell r="U256"/>
          <cell r="V256"/>
          <cell r="W256"/>
          <cell r="X256"/>
          <cell r="Y256"/>
          <cell r="Z256"/>
          <cell r="AA256"/>
          <cell r="AB256"/>
          <cell r="AC256"/>
          <cell r="AD256"/>
          <cell r="AE256"/>
          <cell r="AF256"/>
          <cell r="AG256"/>
          <cell r="AH256"/>
          <cell r="AI256"/>
          <cell r="AJ256"/>
          <cell r="AK256"/>
          <cell r="AL256"/>
          <cell r="AM256"/>
          <cell r="AN256"/>
          <cell r="AO256"/>
          <cell r="AP256"/>
          <cell r="AQ256"/>
          <cell r="AR256"/>
          <cell r="AS256"/>
          <cell r="AT256"/>
          <cell r="AU256"/>
          <cell r="AV256"/>
          <cell r="AW256"/>
          <cell r="AX256"/>
          <cell r="AY256"/>
        </row>
        <row r="257">
          <cell r="A257">
            <v>0</v>
          </cell>
          <cell r="B257"/>
          <cell r="C257"/>
          <cell r="D257"/>
          <cell r="E257"/>
          <cell r="F257"/>
          <cell r="G257"/>
          <cell r="H257"/>
          <cell r="I257"/>
          <cell r="J257"/>
          <cell r="K257"/>
          <cell r="L257"/>
          <cell r="M257"/>
          <cell r="N257"/>
          <cell r="O257"/>
          <cell r="P257"/>
          <cell r="Q257"/>
          <cell r="R257"/>
          <cell r="S257"/>
          <cell r="T257"/>
          <cell r="U257"/>
          <cell r="V257"/>
          <cell r="W257"/>
          <cell r="X257"/>
          <cell r="Y257"/>
          <cell r="Z257"/>
          <cell r="AA257"/>
          <cell r="AB257"/>
          <cell r="AC257"/>
          <cell r="AD257"/>
          <cell r="AE257"/>
          <cell r="AF257"/>
          <cell r="AG257"/>
          <cell r="AH257"/>
          <cell r="AI257"/>
          <cell r="AJ257"/>
          <cell r="AK257"/>
          <cell r="AL257"/>
          <cell r="AM257"/>
          <cell r="AN257"/>
          <cell r="AO257"/>
          <cell r="AP257"/>
          <cell r="AQ257"/>
          <cell r="AR257"/>
          <cell r="AS257"/>
          <cell r="AT257"/>
          <cell r="AU257"/>
          <cell r="AV257"/>
          <cell r="AW257"/>
          <cell r="AX257"/>
          <cell r="AY257"/>
        </row>
        <row r="258">
          <cell r="A258">
            <v>0</v>
          </cell>
          <cell r="B258"/>
          <cell r="C258"/>
          <cell r="D258"/>
          <cell r="E258"/>
          <cell r="F258"/>
          <cell r="G258"/>
          <cell r="H258"/>
          <cell r="I258"/>
          <cell r="J258"/>
          <cell r="K258"/>
          <cell r="L258"/>
          <cell r="M258"/>
          <cell r="N258"/>
          <cell r="O258"/>
          <cell r="P258"/>
          <cell r="Q258"/>
          <cell r="R258"/>
          <cell r="S258"/>
          <cell r="T258"/>
          <cell r="U258"/>
          <cell r="V258"/>
          <cell r="W258"/>
          <cell r="X258"/>
          <cell r="Y258"/>
          <cell r="Z258"/>
          <cell r="AA258"/>
          <cell r="AB258"/>
          <cell r="AC258"/>
          <cell r="AD258"/>
          <cell r="AE258"/>
          <cell r="AF258"/>
          <cell r="AG258"/>
          <cell r="AH258"/>
          <cell r="AI258"/>
          <cell r="AJ258"/>
          <cell r="AK258"/>
          <cell r="AL258"/>
          <cell r="AM258"/>
          <cell r="AN258"/>
          <cell r="AO258"/>
          <cell r="AP258"/>
          <cell r="AQ258"/>
          <cell r="AR258"/>
          <cell r="AS258"/>
          <cell r="AT258"/>
          <cell r="AU258"/>
          <cell r="AV258"/>
          <cell r="AW258"/>
          <cell r="AX258"/>
          <cell r="AY258"/>
        </row>
        <row r="259">
          <cell r="A259">
            <v>0</v>
          </cell>
          <cell r="B259"/>
          <cell r="C259"/>
          <cell r="D259"/>
          <cell r="E259"/>
          <cell r="F259"/>
          <cell r="G259"/>
          <cell r="H259"/>
          <cell r="I259"/>
          <cell r="J259"/>
          <cell r="K259"/>
          <cell r="L259"/>
          <cell r="M259"/>
          <cell r="N259"/>
          <cell r="O259"/>
          <cell r="P259"/>
          <cell r="Q259"/>
          <cell r="R259"/>
          <cell r="S259"/>
          <cell r="T259"/>
          <cell r="U259"/>
          <cell r="V259"/>
          <cell r="W259"/>
          <cell r="X259"/>
          <cell r="Y259"/>
          <cell r="Z259"/>
          <cell r="AA259"/>
          <cell r="AB259"/>
          <cell r="AC259"/>
          <cell r="AD259"/>
          <cell r="AE259"/>
          <cell r="AF259"/>
          <cell r="AG259"/>
          <cell r="AH259"/>
          <cell r="AI259"/>
          <cell r="AJ259"/>
          <cell r="AK259"/>
          <cell r="AL259"/>
          <cell r="AM259"/>
          <cell r="AN259"/>
          <cell r="AO259"/>
          <cell r="AP259"/>
          <cell r="AQ259"/>
          <cell r="AR259"/>
          <cell r="AS259"/>
          <cell r="AT259"/>
          <cell r="AU259"/>
          <cell r="AV259"/>
          <cell r="AW259"/>
          <cell r="AX259"/>
          <cell r="AY259"/>
        </row>
        <row r="260">
          <cell r="A260">
            <v>0</v>
          </cell>
          <cell r="B260"/>
          <cell r="C260"/>
          <cell r="D260"/>
          <cell r="E260"/>
          <cell r="F260"/>
          <cell r="G260"/>
          <cell r="H260"/>
          <cell r="I260"/>
          <cell r="J260"/>
          <cell r="K260"/>
          <cell r="L260"/>
          <cell r="M260"/>
          <cell r="N260"/>
          <cell r="O260"/>
          <cell r="P260"/>
          <cell r="Q260"/>
          <cell r="R260"/>
          <cell r="S260"/>
          <cell r="T260"/>
          <cell r="U260"/>
          <cell r="V260"/>
          <cell r="W260"/>
          <cell r="X260"/>
          <cell r="Y260"/>
          <cell r="Z260"/>
          <cell r="AA260"/>
          <cell r="AB260"/>
          <cell r="AC260"/>
          <cell r="AD260"/>
          <cell r="AE260"/>
          <cell r="AF260"/>
          <cell r="AG260"/>
          <cell r="AH260"/>
          <cell r="AI260"/>
          <cell r="AJ260"/>
          <cell r="AK260"/>
          <cell r="AL260"/>
          <cell r="AM260"/>
          <cell r="AN260"/>
          <cell r="AO260"/>
          <cell r="AP260"/>
          <cell r="AQ260"/>
          <cell r="AR260"/>
          <cell r="AS260"/>
          <cell r="AT260"/>
          <cell r="AU260"/>
          <cell r="AV260"/>
          <cell r="AW260"/>
          <cell r="AX260"/>
          <cell r="AY260"/>
        </row>
        <row r="261">
          <cell r="A261">
            <v>0</v>
          </cell>
          <cell r="B261"/>
          <cell r="C261"/>
          <cell r="D261"/>
          <cell r="E261"/>
          <cell r="F261"/>
          <cell r="G261"/>
          <cell r="H261"/>
          <cell r="I261"/>
          <cell r="J261"/>
          <cell r="K261"/>
          <cell r="L261"/>
          <cell r="M261"/>
          <cell r="N261"/>
          <cell r="O261"/>
          <cell r="P261"/>
          <cell r="Q261"/>
          <cell r="R261"/>
          <cell r="S261"/>
          <cell r="T261"/>
          <cell r="U261"/>
          <cell r="V261"/>
          <cell r="W261"/>
          <cell r="X261"/>
          <cell r="Y261"/>
          <cell r="Z261"/>
          <cell r="AA261"/>
          <cell r="AB261"/>
          <cell r="AC261"/>
          <cell r="AD261"/>
          <cell r="AE261"/>
          <cell r="AF261"/>
          <cell r="AG261"/>
          <cell r="AH261"/>
          <cell r="AI261"/>
          <cell r="AJ261"/>
          <cell r="AK261"/>
          <cell r="AL261"/>
          <cell r="AM261"/>
          <cell r="AN261"/>
          <cell r="AO261"/>
          <cell r="AP261"/>
          <cell r="AQ261"/>
          <cell r="AR261"/>
          <cell r="AS261"/>
          <cell r="AT261"/>
          <cell r="AU261"/>
          <cell r="AV261"/>
          <cell r="AW261"/>
          <cell r="AX261"/>
          <cell r="AY261"/>
        </row>
        <row r="262">
          <cell r="A262">
            <v>0</v>
          </cell>
          <cell r="B262"/>
          <cell r="C262"/>
          <cell r="D262"/>
          <cell r="E262"/>
          <cell r="F262"/>
          <cell r="G262"/>
          <cell r="H262"/>
          <cell r="I262"/>
          <cell r="J262"/>
          <cell r="K262"/>
          <cell r="L262"/>
          <cell r="M262"/>
          <cell r="N262"/>
          <cell r="O262"/>
          <cell r="P262"/>
          <cell r="Q262"/>
          <cell r="R262"/>
          <cell r="S262"/>
          <cell r="T262"/>
          <cell r="U262"/>
          <cell r="V262"/>
          <cell r="W262"/>
          <cell r="X262"/>
          <cell r="Y262"/>
          <cell r="Z262"/>
          <cell r="AA262"/>
          <cell r="AB262"/>
          <cell r="AC262"/>
          <cell r="AD262"/>
          <cell r="AE262"/>
          <cell r="AF262"/>
          <cell r="AG262"/>
          <cell r="AH262"/>
          <cell r="AI262"/>
          <cell r="AJ262"/>
          <cell r="AK262"/>
          <cell r="AL262"/>
          <cell r="AM262"/>
          <cell r="AN262"/>
          <cell r="AO262"/>
          <cell r="AP262"/>
          <cell r="AQ262"/>
          <cell r="AR262"/>
          <cell r="AS262"/>
          <cell r="AT262"/>
          <cell r="AU262"/>
          <cell r="AV262"/>
          <cell r="AW262"/>
          <cell r="AX262"/>
          <cell r="AY262"/>
        </row>
        <row r="263">
          <cell r="A263">
            <v>0</v>
          </cell>
          <cell r="B263"/>
          <cell r="C263"/>
          <cell r="D263"/>
          <cell r="E263"/>
          <cell r="F263"/>
          <cell r="G263"/>
          <cell r="H263"/>
          <cell r="I263"/>
          <cell r="J263"/>
          <cell r="K263"/>
          <cell r="L263"/>
          <cell r="M263"/>
          <cell r="N263"/>
          <cell r="O263"/>
          <cell r="P263"/>
          <cell r="Q263"/>
          <cell r="R263"/>
          <cell r="S263"/>
          <cell r="T263"/>
          <cell r="U263"/>
          <cell r="V263"/>
          <cell r="W263"/>
          <cell r="X263"/>
          <cell r="Y263"/>
          <cell r="Z263"/>
          <cell r="AA263"/>
          <cell r="AB263"/>
          <cell r="AC263"/>
          <cell r="AD263"/>
          <cell r="AE263"/>
          <cell r="AF263"/>
          <cell r="AG263"/>
          <cell r="AH263"/>
          <cell r="AI263"/>
          <cell r="AJ263"/>
          <cell r="AK263"/>
          <cell r="AL263"/>
          <cell r="AM263"/>
          <cell r="AN263"/>
          <cell r="AO263"/>
          <cell r="AP263"/>
          <cell r="AQ263"/>
          <cell r="AR263"/>
          <cell r="AS263"/>
          <cell r="AT263"/>
          <cell r="AU263"/>
          <cell r="AV263"/>
          <cell r="AW263"/>
          <cell r="AX263"/>
          <cell r="AY263"/>
        </row>
        <row r="264">
          <cell r="A264">
            <v>0</v>
          </cell>
          <cell r="B264"/>
          <cell r="C264"/>
          <cell r="D264"/>
          <cell r="E264"/>
          <cell r="F264"/>
          <cell r="G264"/>
          <cell r="H264"/>
          <cell r="I264"/>
          <cell r="J264"/>
          <cell r="K264"/>
          <cell r="L264"/>
          <cell r="M264"/>
          <cell r="N264"/>
          <cell r="O264"/>
          <cell r="P264"/>
          <cell r="Q264"/>
          <cell r="R264"/>
          <cell r="S264"/>
          <cell r="T264"/>
          <cell r="U264"/>
          <cell r="V264"/>
          <cell r="W264"/>
          <cell r="X264"/>
          <cell r="Y264"/>
          <cell r="Z264"/>
          <cell r="AA264"/>
          <cell r="AB264"/>
          <cell r="AC264"/>
          <cell r="AD264"/>
          <cell r="AE264"/>
          <cell r="AF264"/>
          <cell r="AG264"/>
          <cell r="AH264"/>
          <cell r="AI264"/>
          <cell r="AJ264"/>
          <cell r="AK264"/>
          <cell r="AL264"/>
          <cell r="AM264"/>
          <cell r="AN264"/>
          <cell r="AO264"/>
          <cell r="AP264"/>
          <cell r="AQ264"/>
          <cell r="AR264"/>
          <cell r="AS264"/>
          <cell r="AT264"/>
          <cell r="AU264"/>
          <cell r="AV264"/>
          <cell r="AW264"/>
          <cell r="AX264"/>
          <cell r="AY264"/>
        </row>
        <row r="265">
          <cell r="A265">
            <v>0</v>
          </cell>
          <cell r="B265"/>
          <cell r="C265"/>
          <cell r="D265"/>
          <cell r="E265"/>
          <cell r="F265"/>
          <cell r="G265"/>
          <cell r="H265"/>
          <cell r="I265"/>
          <cell r="J265"/>
          <cell r="K265"/>
          <cell r="L265"/>
          <cell r="M265"/>
          <cell r="N265"/>
          <cell r="O265"/>
          <cell r="P265"/>
          <cell r="Q265"/>
          <cell r="R265"/>
          <cell r="S265"/>
          <cell r="T265"/>
          <cell r="U265"/>
          <cell r="V265"/>
          <cell r="W265"/>
          <cell r="X265"/>
          <cell r="Y265"/>
          <cell r="Z265"/>
          <cell r="AA265"/>
          <cell r="AB265"/>
          <cell r="AC265"/>
          <cell r="AD265"/>
          <cell r="AE265"/>
          <cell r="AF265"/>
          <cell r="AG265"/>
          <cell r="AH265"/>
          <cell r="AI265"/>
          <cell r="AJ265"/>
          <cell r="AK265"/>
          <cell r="AL265"/>
          <cell r="AM265"/>
          <cell r="AN265"/>
          <cell r="AO265"/>
          <cell r="AP265"/>
          <cell r="AQ265"/>
          <cell r="AR265"/>
          <cell r="AS265"/>
          <cell r="AT265"/>
          <cell r="AU265"/>
          <cell r="AV265"/>
          <cell r="AW265"/>
          <cell r="AX265"/>
          <cell r="AY265"/>
        </row>
        <row r="266">
          <cell r="A266">
            <v>0</v>
          </cell>
          <cell r="B266"/>
          <cell r="C266"/>
          <cell r="D266"/>
          <cell r="E266"/>
          <cell r="F266"/>
          <cell r="G266"/>
          <cell r="H266"/>
          <cell r="I266"/>
          <cell r="J266"/>
          <cell r="K266"/>
          <cell r="L266"/>
          <cell r="M266"/>
          <cell r="N266"/>
          <cell r="O266"/>
          <cell r="P266"/>
          <cell r="Q266"/>
          <cell r="R266"/>
          <cell r="S266"/>
          <cell r="T266"/>
          <cell r="U266"/>
          <cell r="V266"/>
          <cell r="W266"/>
          <cell r="X266"/>
          <cell r="Y266"/>
          <cell r="Z266"/>
          <cell r="AA266"/>
          <cell r="AB266"/>
          <cell r="AC266"/>
          <cell r="AD266"/>
          <cell r="AE266"/>
          <cell r="AF266"/>
          <cell r="AG266"/>
          <cell r="AH266"/>
          <cell r="AI266"/>
          <cell r="AJ266"/>
          <cell r="AK266"/>
          <cell r="AL266"/>
          <cell r="AM266"/>
          <cell r="AN266"/>
          <cell r="AO266"/>
          <cell r="AP266"/>
          <cell r="AQ266"/>
          <cell r="AR266"/>
          <cell r="AS266"/>
          <cell r="AT266"/>
          <cell r="AU266"/>
          <cell r="AV266"/>
          <cell r="AW266"/>
          <cell r="AX266"/>
          <cell r="AY266"/>
        </row>
        <row r="267">
          <cell r="A267">
            <v>0</v>
          </cell>
          <cell r="B267"/>
          <cell r="C267"/>
          <cell r="D267"/>
          <cell r="E267"/>
          <cell r="F267"/>
          <cell r="G267"/>
          <cell r="H267"/>
          <cell r="I267"/>
          <cell r="J267"/>
          <cell r="K267"/>
          <cell r="L267"/>
          <cell r="M267"/>
          <cell r="N267"/>
          <cell r="O267"/>
          <cell r="P267"/>
          <cell r="Q267"/>
          <cell r="R267"/>
          <cell r="S267"/>
          <cell r="T267"/>
          <cell r="U267"/>
          <cell r="V267"/>
          <cell r="W267"/>
          <cell r="X267"/>
          <cell r="Y267"/>
          <cell r="Z267"/>
          <cell r="AA267"/>
          <cell r="AB267"/>
          <cell r="AC267"/>
          <cell r="AD267"/>
          <cell r="AE267"/>
          <cell r="AF267"/>
          <cell r="AG267"/>
          <cell r="AH267"/>
          <cell r="AI267"/>
          <cell r="AJ267"/>
          <cell r="AK267"/>
          <cell r="AL267"/>
          <cell r="AM267"/>
          <cell r="AN267"/>
          <cell r="AO267"/>
          <cell r="AP267"/>
          <cell r="AQ267"/>
          <cell r="AR267"/>
          <cell r="AS267"/>
          <cell r="AT267"/>
          <cell r="AU267"/>
          <cell r="AV267"/>
          <cell r="AW267"/>
          <cell r="AX267"/>
          <cell r="AY267"/>
        </row>
        <row r="268">
          <cell r="A268">
            <v>0</v>
          </cell>
          <cell r="B268"/>
          <cell r="C268"/>
          <cell r="D268"/>
          <cell r="E268"/>
          <cell r="F268"/>
          <cell r="G268"/>
          <cell r="H268"/>
          <cell r="I268"/>
          <cell r="J268"/>
          <cell r="K268"/>
          <cell r="L268"/>
          <cell r="M268"/>
          <cell r="N268"/>
          <cell r="O268"/>
          <cell r="P268"/>
          <cell r="Q268"/>
          <cell r="R268"/>
          <cell r="S268"/>
          <cell r="T268"/>
          <cell r="U268"/>
          <cell r="V268"/>
          <cell r="W268"/>
          <cell r="X268"/>
          <cell r="Y268"/>
          <cell r="Z268"/>
          <cell r="AA268"/>
          <cell r="AB268"/>
          <cell r="AC268"/>
          <cell r="AD268"/>
          <cell r="AE268"/>
          <cell r="AF268"/>
          <cell r="AG268"/>
          <cell r="AH268"/>
          <cell r="AI268"/>
          <cell r="AJ268"/>
          <cell r="AK268"/>
          <cell r="AL268"/>
          <cell r="AM268"/>
          <cell r="AN268"/>
          <cell r="AO268"/>
          <cell r="AP268"/>
          <cell r="AQ268"/>
          <cell r="AR268"/>
          <cell r="AS268"/>
          <cell r="AT268"/>
          <cell r="AU268"/>
          <cell r="AV268"/>
          <cell r="AW268"/>
          <cell r="AX268"/>
          <cell r="AY268"/>
        </row>
        <row r="269">
          <cell r="A269">
            <v>0</v>
          </cell>
          <cell r="B269"/>
          <cell r="C269"/>
          <cell r="D269"/>
          <cell r="E269"/>
          <cell r="F269"/>
          <cell r="G269"/>
          <cell r="H269"/>
          <cell r="I269"/>
          <cell r="J269"/>
          <cell r="K269"/>
          <cell r="L269"/>
          <cell r="M269"/>
          <cell r="N269"/>
          <cell r="O269"/>
          <cell r="P269"/>
          <cell r="Q269"/>
          <cell r="R269"/>
          <cell r="S269"/>
          <cell r="T269"/>
          <cell r="U269"/>
          <cell r="V269"/>
          <cell r="W269"/>
          <cell r="X269"/>
          <cell r="Y269"/>
          <cell r="Z269"/>
          <cell r="AA269"/>
          <cell r="AB269"/>
          <cell r="AC269"/>
          <cell r="AD269"/>
          <cell r="AE269"/>
          <cell r="AF269"/>
          <cell r="AG269"/>
          <cell r="AH269"/>
          <cell r="AI269"/>
          <cell r="AJ269"/>
          <cell r="AK269"/>
          <cell r="AL269"/>
          <cell r="AM269"/>
          <cell r="AN269"/>
          <cell r="AO269"/>
          <cell r="AP269"/>
          <cell r="AQ269"/>
          <cell r="AR269"/>
          <cell r="AS269"/>
          <cell r="AT269"/>
          <cell r="AU269"/>
          <cell r="AV269"/>
          <cell r="AW269"/>
          <cell r="AX269"/>
          <cell r="AY269"/>
        </row>
        <row r="270">
          <cell r="A270">
            <v>0</v>
          </cell>
          <cell r="B270"/>
          <cell r="C270"/>
          <cell r="D270"/>
          <cell r="E270"/>
          <cell r="F270"/>
          <cell r="G270"/>
          <cell r="H270"/>
          <cell r="I270"/>
          <cell r="J270"/>
          <cell r="K270"/>
          <cell r="L270"/>
          <cell r="M270"/>
          <cell r="N270"/>
          <cell r="O270"/>
          <cell r="P270"/>
          <cell r="Q270"/>
          <cell r="R270"/>
          <cell r="S270"/>
          <cell r="T270"/>
          <cell r="U270"/>
          <cell r="V270"/>
          <cell r="W270"/>
          <cell r="X270"/>
          <cell r="Y270"/>
          <cell r="Z270"/>
          <cell r="AA270"/>
          <cell r="AB270"/>
          <cell r="AC270"/>
          <cell r="AD270"/>
          <cell r="AE270"/>
          <cell r="AF270"/>
          <cell r="AG270"/>
          <cell r="AH270"/>
          <cell r="AI270"/>
          <cell r="AJ270"/>
          <cell r="AK270"/>
          <cell r="AL270"/>
          <cell r="AM270"/>
          <cell r="AN270"/>
          <cell r="AO270"/>
          <cell r="AP270"/>
          <cell r="AQ270"/>
          <cell r="AR270"/>
          <cell r="AS270"/>
          <cell r="AT270"/>
          <cell r="AU270"/>
          <cell r="AV270"/>
          <cell r="AW270"/>
          <cell r="AX270"/>
          <cell r="AY270"/>
        </row>
        <row r="271">
          <cell r="A271">
            <v>0</v>
          </cell>
          <cell r="B271"/>
          <cell r="C271"/>
          <cell r="D271"/>
          <cell r="E271"/>
          <cell r="F271"/>
          <cell r="G271"/>
          <cell r="H271"/>
          <cell r="I271"/>
          <cell r="J271"/>
          <cell r="K271"/>
          <cell r="L271"/>
          <cell r="M271"/>
          <cell r="N271"/>
          <cell r="O271"/>
          <cell r="P271"/>
          <cell r="Q271"/>
          <cell r="R271"/>
          <cell r="S271"/>
          <cell r="T271"/>
          <cell r="U271"/>
          <cell r="V271"/>
          <cell r="W271"/>
          <cell r="X271"/>
          <cell r="Y271"/>
          <cell r="Z271"/>
          <cell r="AA271"/>
          <cell r="AB271"/>
          <cell r="AC271"/>
          <cell r="AD271"/>
          <cell r="AE271"/>
          <cell r="AF271"/>
          <cell r="AG271"/>
          <cell r="AH271"/>
          <cell r="AI271"/>
          <cell r="AJ271"/>
          <cell r="AK271"/>
          <cell r="AL271"/>
          <cell r="AM271"/>
          <cell r="AN271"/>
          <cell r="AO271"/>
          <cell r="AP271"/>
          <cell r="AQ271"/>
          <cell r="AR271"/>
          <cell r="AS271"/>
          <cell r="AT271"/>
          <cell r="AU271"/>
          <cell r="AV271"/>
          <cell r="AW271"/>
          <cell r="AX271"/>
          <cell r="AY271"/>
        </row>
        <row r="272">
          <cell r="A272">
            <v>0</v>
          </cell>
          <cell r="B272"/>
          <cell r="C272"/>
          <cell r="D272"/>
          <cell r="E272"/>
          <cell r="F272"/>
          <cell r="G272"/>
          <cell r="H272"/>
          <cell r="I272"/>
          <cell r="J272"/>
          <cell r="K272"/>
          <cell r="L272"/>
          <cell r="M272"/>
          <cell r="N272"/>
          <cell r="O272"/>
          <cell r="P272"/>
          <cell r="Q272"/>
          <cell r="R272"/>
          <cell r="S272"/>
          <cell r="T272"/>
          <cell r="U272"/>
          <cell r="V272"/>
          <cell r="W272"/>
          <cell r="X272"/>
          <cell r="Y272"/>
          <cell r="Z272"/>
          <cell r="AA272"/>
          <cell r="AB272"/>
          <cell r="AC272"/>
          <cell r="AD272"/>
          <cell r="AE272"/>
          <cell r="AF272"/>
          <cell r="AG272"/>
          <cell r="AH272"/>
          <cell r="AI272"/>
          <cell r="AJ272"/>
          <cell r="AK272"/>
          <cell r="AL272"/>
          <cell r="AM272"/>
          <cell r="AN272"/>
          <cell r="AO272"/>
          <cell r="AP272"/>
          <cell r="AQ272"/>
          <cell r="AR272"/>
          <cell r="AS272"/>
          <cell r="AT272"/>
          <cell r="AU272"/>
          <cell r="AV272"/>
          <cell r="AW272"/>
          <cell r="AX272"/>
          <cell r="AY272"/>
        </row>
        <row r="273">
          <cell r="A273">
            <v>0</v>
          </cell>
          <cell r="B273"/>
          <cell r="C273"/>
          <cell r="D273"/>
          <cell r="E273"/>
          <cell r="F273"/>
          <cell r="G273"/>
          <cell r="H273"/>
          <cell r="I273"/>
          <cell r="J273"/>
          <cell r="K273"/>
          <cell r="L273"/>
          <cell r="M273"/>
          <cell r="N273"/>
          <cell r="O273"/>
          <cell r="P273"/>
          <cell r="Q273"/>
          <cell r="R273"/>
          <cell r="S273"/>
          <cell r="T273"/>
          <cell r="U273"/>
          <cell r="V273"/>
          <cell r="W273"/>
          <cell r="X273"/>
          <cell r="Y273"/>
          <cell r="Z273"/>
          <cell r="AA273"/>
          <cell r="AB273"/>
          <cell r="AC273"/>
          <cell r="AD273"/>
          <cell r="AE273"/>
          <cell r="AF273"/>
          <cell r="AG273"/>
          <cell r="AH273"/>
          <cell r="AI273"/>
          <cell r="AJ273"/>
          <cell r="AK273"/>
          <cell r="AL273"/>
          <cell r="AM273"/>
          <cell r="AN273"/>
          <cell r="AO273"/>
          <cell r="AP273"/>
          <cell r="AQ273"/>
          <cell r="AR273"/>
          <cell r="AS273"/>
          <cell r="AT273"/>
          <cell r="AU273"/>
          <cell r="AV273"/>
          <cell r="AW273"/>
          <cell r="AX273"/>
          <cell r="AY273"/>
        </row>
        <row r="274">
          <cell r="A274">
            <v>0</v>
          </cell>
          <cell r="B274"/>
          <cell r="C274"/>
          <cell r="D274"/>
          <cell r="E274"/>
          <cell r="F274"/>
          <cell r="G274"/>
          <cell r="H274"/>
          <cell r="I274"/>
          <cell r="J274"/>
          <cell r="K274"/>
          <cell r="L274"/>
          <cell r="M274"/>
          <cell r="N274"/>
          <cell r="O274"/>
          <cell r="P274"/>
          <cell r="Q274"/>
          <cell r="R274"/>
          <cell r="S274"/>
          <cell r="T274"/>
          <cell r="U274"/>
          <cell r="V274"/>
          <cell r="W274"/>
          <cell r="X274"/>
          <cell r="Y274"/>
          <cell r="Z274"/>
          <cell r="AA274"/>
          <cell r="AB274"/>
          <cell r="AC274"/>
          <cell r="AD274"/>
          <cell r="AE274"/>
          <cell r="AF274"/>
          <cell r="AG274"/>
          <cell r="AH274"/>
          <cell r="AI274"/>
          <cell r="AJ274"/>
          <cell r="AK274"/>
          <cell r="AL274"/>
          <cell r="AM274"/>
          <cell r="AN274"/>
          <cell r="AO274"/>
          <cell r="AP274"/>
          <cell r="AQ274"/>
          <cell r="AR274"/>
          <cell r="AS274"/>
          <cell r="AT274"/>
          <cell r="AU274"/>
          <cell r="AV274"/>
          <cell r="AW274"/>
          <cell r="AX274"/>
          <cell r="AY274"/>
        </row>
        <row r="275">
          <cell r="A275">
            <v>0</v>
          </cell>
          <cell r="B275"/>
          <cell r="C275"/>
          <cell r="D275"/>
          <cell r="E275"/>
          <cell r="F275"/>
          <cell r="G275"/>
          <cell r="H275"/>
          <cell r="I275"/>
          <cell r="J275"/>
          <cell r="K275"/>
          <cell r="L275"/>
          <cell r="M275"/>
          <cell r="N275"/>
          <cell r="O275"/>
          <cell r="P275"/>
          <cell r="Q275"/>
          <cell r="R275"/>
          <cell r="S275"/>
          <cell r="T275"/>
          <cell r="U275"/>
          <cell r="V275"/>
          <cell r="W275"/>
          <cell r="X275"/>
          <cell r="Y275"/>
          <cell r="Z275"/>
          <cell r="AA275"/>
          <cell r="AB275"/>
          <cell r="AC275"/>
          <cell r="AD275"/>
          <cell r="AE275"/>
          <cell r="AF275"/>
          <cell r="AG275"/>
          <cell r="AH275"/>
          <cell r="AI275"/>
          <cell r="AJ275"/>
          <cell r="AK275"/>
          <cell r="AL275"/>
          <cell r="AM275"/>
          <cell r="AN275"/>
          <cell r="AO275"/>
          <cell r="AP275"/>
          <cell r="AQ275"/>
          <cell r="AR275"/>
          <cell r="AS275"/>
          <cell r="AT275"/>
          <cell r="AU275"/>
          <cell r="AV275"/>
          <cell r="AW275"/>
          <cell r="AX275"/>
          <cell r="AY275"/>
        </row>
        <row r="276">
          <cell r="A276">
            <v>0</v>
          </cell>
          <cell r="B276"/>
          <cell r="C276"/>
          <cell r="D276"/>
          <cell r="E276"/>
          <cell r="F276"/>
          <cell r="G276"/>
          <cell r="H276"/>
          <cell r="I276"/>
          <cell r="J276"/>
          <cell r="K276"/>
          <cell r="L276"/>
          <cell r="M276"/>
          <cell r="N276"/>
          <cell r="O276"/>
          <cell r="P276"/>
          <cell r="Q276"/>
          <cell r="R276"/>
          <cell r="S276"/>
          <cell r="T276"/>
          <cell r="U276"/>
          <cell r="V276"/>
          <cell r="W276"/>
          <cell r="X276"/>
          <cell r="Y276"/>
          <cell r="Z276"/>
          <cell r="AA276"/>
          <cell r="AB276"/>
          <cell r="AC276"/>
          <cell r="AD276"/>
          <cell r="AE276"/>
          <cell r="AF276"/>
          <cell r="AG276"/>
          <cell r="AH276"/>
          <cell r="AI276"/>
          <cell r="AJ276"/>
          <cell r="AK276"/>
          <cell r="AL276"/>
          <cell r="AM276"/>
          <cell r="AN276"/>
          <cell r="AO276"/>
          <cell r="AP276"/>
          <cell r="AQ276"/>
          <cell r="AR276"/>
          <cell r="AS276"/>
          <cell r="AT276"/>
          <cell r="AU276"/>
          <cell r="AV276"/>
          <cell r="AW276"/>
          <cell r="AX276"/>
          <cell r="AY276"/>
        </row>
        <row r="277">
          <cell r="A277">
            <v>0</v>
          </cell>
          <cell r="B277"/>
          <cell r="C277"/>
          <cell r="D277"/>
          <cell r="E277"/>
          <cell r="F277"/>
          <cell r="G277"/>
          <cell r="H277"/>
          <cell r="I277"/>
          <cell r="J277"/>
          <cell r="K277"/>
          <cell r="L277"/>
          <cell r="M277"/>
          <cell r="N277"/>
          <cell r="O277"/>
          <cell r="P277"/>
          <cell r="Q277"/>
          <cell r="R277"/>
          <cell r="S277"/>
          <cell r="T277"/>
          <cell r="U277"/>
          <cell r="V277"/>
          <cell r="W277"/>
          <cell r="X277"/>
          <cell r="Y277"/>
          <cell r="Z277"/>
          <cell r="AA277"/>
          <cell r="AB277"/>
          <cell r="AC277"/>
          <cell r="AD277"/>
          <cell r="AE277"/>
          <cell r="AF277"/>
          <cell r="AG277"/>
          <cell r="AH277"/>
          <cell r="AI277"/>
          <cell r="AJ277"/>
          <cell r="AK277"/>
          <cell r="AL277"/>
          <cell r="AM277"/>
          <cell r="AN277"/>
          <cell r="AO277"/>
          <cell r="AP277"/>
          <cell r="AQ277"/>
          <cell r="AR277"/>
          <cell r="AS277"/>
          <cell r="AT277"/>
          <cell r="AU277"/>
          <cell r="AV277"/>
          <cell r="AW277"/>
          <cell r="AX277"/>
          <cell r="AY277"/>
        </row>
        <row r="278">
          <cell r="A278">
            <v>0</v>
          </cell>
          <cell r="B278"/>
          <cell r="C278"/>
          <cell r="D278"/>
          <cell r="E278"/>
          <cell r="F278"/>
          <cell r="G278"/>
          <cell r="H278"/>
          <cell r="I278"/>
          <cell r="J278"/>
          <cell r="K278"/>
          <cell r="L278"/>
          <cell r="M278"/>
          <cell r="N278"/>
          <cell r="O278"/>
          <cell r="P278"/>
          <cell r="Q278"/>
          <cell r="R278"/>
          <cell r="S278"/>
          <cell r="T278"/>
          <cell r="U278"/>
          <cell r="V278"/>
          <cell r="W278"/>
          <cell r="X278"/>
          <cell r="Y278"/>
          <cell r="Z278"/>
          <cell r="AA278"/>
          <cell r="AB278"/>
          <cell r="AC278"/>
          <cell r="AD278"/>
          <cell r="AE278"/>
          <cell r="AF278"/>
          <cell r="AG278"/>
          <cell r="AH278"/>
          <cell r="AI278"/>
          <cell r="AJ278"/>
          <cell r="AK278"/>
          <cell r="AL278"/>
          <cell r="AM278"/>
          <cell r="AN278"/>
          <cell r="AO278"/>
          <cell r="AP278"/>
          <cell r="AQ278"/>
          <cell r="AR278"/>
          <cell r="AS278"/>
          <cell r="AT278"/>
          <cell r="AU278"/>
          <cell r="AV278"/>
          <cell r="AW278"/>
          <cell r="AX278"/>
          <cell r="AY278"/>
        </row>
        <row r="279">
          <cell r="A279">
            <v>0</v>
          </cell>
          <cell r="B279"/>
          <cell r="C279"/>
          <cell r="D279"/>
          <cell r="E279"/>
          <cell r="F279"/>
          <cell r="G279"/>
          <cell r="H279"/>
          <cell r="I279"/>
          <cell r="J279"/>
          <cell r="K279"/>
          <cell r="L279"/>
          <cell r="M279"/>
          <cell r="N279"/>
          <cell r="O279"/>
          <cell r="P279"/>
          <cell r="Q279"/>
          <cell r="R279"/>
          <cell r="S279"/>
          <cell r="T279"/>
          <cell r="U279"/>
          <cell r="V279"/>
          <cell r="W279"/>
          <cell r="X279"/>
          <cell r="Y279"/>
          <cell r="Z279"/>
          <cell r="AA279"/>
          <cell r="AB279"/>
          <cell r="AC279"/>
          <cell r="AD279"/>
          <cell r="AE279"/>
          <cell r="AF279"/>
          <cell r="AG279"/>
          <cell r="AH279"/>
          <cell r="AI279"/>
          <cell r="AJ279"/>
          <cell r="AK279"/>
          <cell r="AL279"/>
          <cell r="AM279"/>
          <cell r="AN279"/>
          <cell r="AO279"/>
          <cell r="AP279"/>
          <cell r="AQ279"/>
          <cell r="AR279"/>
          <cell r="AS279"/>
          <cell r="AT279"/>
          <cell r="AU279"/>
          <cell r="AV279"/>
          <cell r="AW279"/>
          <cell r="AX279"/>
          <cell r="AY279"/>
        </row>
        <row r="280">
          <cell r="A280">
            <v>0</v>
          </cell>
          <cell r="B280"/>
          <cell r="C280"/>
          <cell r="D280"/>
          <cell r="E280"/>
          <cell r="F280"/>
          <cell r="G280"/>
          <cell r="H280"/>
          <cell r="I280"/>
          <cell r="J280"/>
          <cell r="K280"/>
          <cell r="L280"/>
          <cell r="M280"/>
          <cell r="N280"/>
          <cell r="O280"/>
          <cell r="P280"/>
          <cell r="Q280"/>
          <cell r="R280"/>
          <cell r="S280"/>
          <cell r="T280"/>
          <cell r="U280"/>
          <cell r="V280"/>
          <cell r="W280"/>
          <cell r="X280"/>
          <cell r="Y280"/>
          <cell r="Z280"/>
          <cell r="AA280"/>
          <cell r="AB280"/>
          <cell r="AC280"/>
          <cell r="AD280"/>
          <cell r="AE280"/>
          <cell r="AF280"/>
          <cell r="AG280"/>
          <cell r="AH280"/>
          <cell r="AI280"/>
          <cell r="AJ280"/>
          <cell r="AK280"/>
          <cell r="AL280"/>
          <cell r="AM280"/>
          <cell r="AN280"/>
          <cell r="AO280"/>
          <cell r="AP280"/>
          <cell r="AQ280"/>
          <cell r="AR280"/>
          <cell r="AS280"/>
          <cell r="AT280"/>
          <cell r="AU280"/>
          <cell r="AV280"/>
          <cell r="AW280"/>
          <cell r="AX280"/>
          <cell r="AY280"/>
        </row>
        <row r="281">
          <cell r="A281">
            <v>0</v>
          </cell>
          <cell r="B281"/>
          <cell r="C281"/>
          <cell r="D281"/>
          <cell r="E281"/>
          <cell r="F281"/>
          <cell r="G281"/>
          <cell r="H281"/>
          <cell r="I281"/>
          <cell r="J281"/>
          <cell r="K281"/>
          <cell r="L281"/>
          <cell r="M281"/>
          <cell r="N281"/>
          <cell r="O281"/>
          <cell r="P281"/>
          <cell r="Q281"/>
          <cell r="R281"/>
          <cell r="S281"/>
          <cell r="T281"/>
          <cell r="U281"/>
          <cell r="V281"/>
          <cell r="W281"/>
          <cell r="X281"/>
          <cell r="Y281"/>
          <cell r="Z281"/>
          <cell r="AA281"/>
          <cell r="AB281"/>
          <cell r="AC281"/>
          <cell r="AD281"/>
          <cell r="AE281"/>
          <cell r="AF281"/>
          <cell r="AG281"/>
          <cell r="AH281"/>
          <cell r="AI281"/>
          <cell r="AJ281"/>
          <cell r="AK281"/>
          <cell r="AL281"/>
          <cell r="AM281"/>
          <cell r="AN281"/>
          <cell r="AO281"/>
          <cell r="AP281"/>
          <cell r="AQ281"/>
          <cell r="AR281"/>
          <cell r="AS281"/>
          <cell r="AT281"/>
          <cell r="AU281"/>
          <cell r="AV281"/>
          <cell r="AW281"/>
          <cell r="AX281"/>
          <cell r="AY281"/>
        </row>
        <row r="282">
          <cell r="A282">
            <v>0</v>
          </cell>
          <cell r="B282"/>
          <cell r="C282"/>
          <cell r="D282"/>
          <cell r="E282"/>
          <cell r="F282"/>
          <cell r="G282"/>
          <cell r="H282"/>
          <cell r="I282"/>
          <cell r="J282"/>
          <cell r="K282"/>
          <cell r="L282"/>
          <cell r="M282"/>
          <cell r="N282"/>
          <cell r="O282"/>
          <cell r="P282"/>
          <cell r="Q282"/>
          <cell r="R282"/>
          <cell r="S282"/>
          <cell r="T282"/>
          <cell r="U282"/>
          <cell r="V282"/>
          <cell r="W282"/>
          <cell r="X282"/>
          <cell r="Y282"/>
          <cell r="Z282"/>
          <cell r="AA282"/>
          <cell r="AB282"/>
          <cell r="AC282"/>
          <cell r="AD282"/>
          <cell r="AE282"/>
          <cell r="AF282"/>
          <cell r="AG282"/>
          <cell r="AH282"/>
          <cell r="AI282"/>
          <cell r="AJ282"/>
          <cell r="AK282"/>
          <cell r="AL282"/>
          <cell r="AM282"/>
          <cell r="AN282"/>
          <cell r="AO282"/>
          <cell r="AP282"/>
          <cell r="AQ282"/>
          <cell r="AR282"/>
          <cell r="AS282"/>
          <cell r="AT282"/>
          <cell r="AU282"/>
          <cell r="AV282"/>
          <cell r="AW282"/>
          <cell r="AX282"/>
          <cell r="AY282"/>
        </row>
        <row r="283">
          <cell r="A283">
            <v>0</v>
          </cell>
          <cell r="B283"/>
          <cell r="C283"/>
          <cell r="D283"/>
          <cell r="E283"/>
          <cell r="F283"/>
          <cell r="G283"/>
          <cell r="H283"/>
          <cell r="I283"/>
          <cell r="J283"/>
          <cell r="K283"/>
          <cell r="L283"/>
          <cell r="M283"/>
          <cell r="N283"/>
          <cell r="O283"/>
          <cell r="P283"/>
          <cell r="Q283"/>
          <cell r="R283"/>
          <cell r="S283"/>
          <cell r="T283"/>
          <cell r="U283"/>
          <cell r="V283"/>
          <cell r="W283"/>
          <cell r="X283"/>
          <cell r="Y283"/>
          <cell r="Z283"/>
          <cell r="AA283"/>
          <cell r="AB283"/>
          <cell r="AC283"/>
          <cell r="AD283"/>
          <cell r="AE283"/>
          <cell r="AF283"/>
          <cell r="AG283"/>
          <cell r="AH283"/>
          <cell r="AI283"/>
          <cell r="AJ283"/>
          <cell r="AK283"/>
          <cell r="AL283"/>
          <cell r="AM283"/>
          <cell r="AN283"/>
          <cell r="AO283"/>
          <cell r="AP283"/>
          <cell r="AQ283"/>
          <cell r="AR283"/>
          <cell r="AS283"/>
          <cell r="AT283"/>
          <cell r="AU283"/>
          <cell r="AV283"/>
          <cell r="AW283"/>
          <cell r="AX283"/>
          <cell r="AY283"/>
        </row>
        <row r="284">
          <cell r="A284">
            <v>0</v>
          </cell>
          <cell r="B284"/>
          <cell r="C284"/>
          <cell r="D284"/>
          <cell r="E284"/>
          <cell r="F284"/>
          <cell r="G284"/>
          <cell r="H284"/>
          <cell r="I284"/>
          <cell r="J284"/>
          <cell r="K284"/>
          <cell r="L284"/>
          <cell r="M284"/>
          <cell r="N284"/>
          <cell r="O284"/>
          <cell r="P284"/>
          <cell r="Q284"/>
          <cell r="R284"/>
          <cell r="S284"/>
          <cell r="T284"/>
          <cell r="U284"/>
          <cell r="V284"/>
          <cell r="W284"/>
          <cell r="X284"/>
          <cell r="Y284"/>
          <cell r="Z284"/>
          <cell r="AA284"/>
          <cell r="AB284"/>
          <cell r="AC284"/>
          <cell r="AD284"/>
          <cell r="AE284"/>
          <cell r="AF284"/>
          <cell r="AG284"/>
          <cell r="AH284"/>
          <cell r="AI284"/>
          <cell r="AJ284"/>
          <cell r="AK284"/>
          <cell r="AL284"/>
          <cell r="AM284"/>
          <cell r="AN284"/>
          <cell r="AO284"/>
          <cell r="AP284"/>
          <cell r="AQ284"/>
          <cell r="AR284"/>
          <cell r="AS284"/>
          <cell r="AT284"/>
          <cell r="AU284"/>
          <cell r="AV284"/>
          <cell r="AW284"/>
          <cell r="AX284"/>
          <cell r="AY284"/>
        </row>
        <row r="285">
          <cell r="A285">
            <v>0</v>
          </cell>
          <cell r="B285"/>
          <cell r="C285"/>
          <cell r="D285"/>
          <cell r="E285"/>
          <cell r="F285"/>
          <cell r="G285"/>
          <cell r="H285"/>
          <cell r="I285"/>
          <cell r="J285"/>
          <cell r="K285"/>
          <cell r="L285"/>
          <cell r="M285"/>
          <cell r="N285"/>
          <cell r="O285"/>
          <cell r="P285"/>
          <cell r="Q285"/>
          <cell r="R285"/>
          <cell r="S285"/>
          <cell r="T285"/>
          <cell r="U285"/>
          <cell r="V285"/>
          <cell r="W285"/>
          <cell r="X285"/>
          <cell r="Y285"/>
          <cell r="Z285"/>
          <cell r="AA285"/>
          <cell r="AB285"/>
          <cell r="AC285"/>
          <cell r="AD285"/>
          <cell r="AE285"/>
          <cell r="AF285"/>
          <cell r="AG285"/>
          <cell r="AH285"/>
          <cell r="AI285"/>
          <cell r="AJ285"/>
          <cell r="AK285"/>
          <cell r="AL285"/>
          <cell r="AM285"/>
          <cell r="AN285"/>
          <cell r="AO285"/>
          <cell r="AP285"/>
          <cell r="AQ285"/>
          <cell r="AR285"/>
          <cell r="AS285"/>
          <cell r="AT285"/>
          <cell r="AU285"/>
          <cell r="AV285"/>
          <cell r="AW285"/>
          <cell r="AX285"/>
          <cell r="AY285"/>
        </row>
        <row r="286">
          <cell r="A286">
            <v>0</v>
          </cell>
          <cell r="B286"/>
          <cell r="C286"/>
          <cell r="D286"/>
          <cell r="E286"/>
          <cell r="F286"/>
          <cell r="G286"/>
          <cell r="H286"/>
          <cell r="I286"/>
          <cell r="J286"/>
          <cell r="K286"/>
          <cell r="L286"/>
          <cell r="M286"/>
          <cell r="N286"/>
          <cell r="O286"/>
          <cell r="P286"/>
          <cell r="Q286"/>
          <cell r="R286"/>
          <cell r="S286"/>
          <cell r="T286"/>
          <cell r="U286"/>
          <cell r="V286"/>
          <cell r="W286"/>
          <cell r="X286"/>
          <cell r="Y286"/>
          <cell r="Z286"/>
          <cell r="AA286"/>
          <cell r="AB286"/>
          <cell r="AC286"/>
          <cell r="AD286"/>
          <cell r="AE286"/>
          <cell r="AF286"/>
          <cell r="AG286"/>
          <cell r="AH286"/>
          <cell r="AI286"/>
          <cell r="AJ286"/>
          <cell r="AK286"/>
          <cell r="AL286"/>
          <cell r="AM286"/>
          <cell r="AN286"/>
          <cell r="AO286"/>
          <cell r="AP286"/>
          <cell r="AQ286"/>
          <cell r="AR286"/>
          <cell r="AS286"/>
          <cell r="AT286"/>
          <cell r="AU286"/>
          <cell r="AV286"/>
          <cell r="AW286"/>
          <cell r="AX286"/>
          <cell r="AY286"/>
        </row>
        <row r="287">
          <cell r="A287">
            <v>0</v>
          </cell>
          <cell r="B287"/>
          <cell r="C287"/>
          <cell r="D287"/>
          <cell r="E287"/>
          <cell r="F287"/>
          <cell r="G287"/>
          <cell r="H287"/>
          <cell r="I287"/>
          <cell r="J287"/>
          <cell r="K287"/>
          <cell r="L287"/>
          <cell r="M287"/>
          <cell r="N287"/>
          <cell r="O287"/>
          <cell r="P287"/>
          <cell r="Q287"/>
          <cell r="R287"/>
          <cell r="S287"/>
          <cell r="T287"/>
          <cell r="U287"/>
          <cell r="V287"/>
          <cell r="W287"/>
          <cell r="X287"/>
          <cell r="Y287"/>
          <cell r="Z287"/>
          <cell r="AA287"/>
          <cell r="AB287"/>
          <cell r="AC287"/>
          <cell r="AD287"/>
          <cell r="AE287"/>
          <cell r="AF287"/>
          <cell r="AG287"/>
          <cell r="AH287"/>
          <cell r="AI287"/>
          <cell r="AJ287"/>
          <cell r="AK287"/>
          <cell r="AL287"/>
          <cell r="AM287"/>
          <cell r="AN287"/>
          <cell r="AO287"/>
          <cell r="AP287"/>
          <cell r="AQ287"/>
          <cell r="AR287"/>
          <cell r="AS287"/>
          <cell r="AT287"/>
          <cell r="AU287"/>
          <cell r="AV287"/>
          <cell r="AW287"/>
          <cell r="AX287"/>
          <cell r="AY287"/>
        </row>
        <row r="288">
          <cell r="A288">
            <v>0</v>
          </cell>
          <cell r="B288"/>
          <cell r="C288"/>
          <cell r="D288"/>
          <cell r="E288"/>
          <cell r="F288"/>
          <cell r="G288"/>
          <cell r="H288"/>
          <cell r="I288"/>
          <cell r="J288"/>
          <cell r="K288"/>
          <cell r="L288"/>
          <cell r="M288"/>
          <cell r="N288"/>
          <cell r="O288"/>
          <cell r="P288"/>
          <cell r="Q288"/>
          <cell r="R288"/>
          <cell r="S288"/>
          <cell r="T288"/>
          <cell r="U288"/>
          <cell r="V288"/>
          <cell r="W288"/>
          <cell r="X288"/>
          <cell r="Y288"/>
          <cell r="Z288"/>
          <cell r="AA288"/>
          <cell r="AB288"/>
          <cell r="AC288"/>
          <cell r="AD288"/>
          <cell r="AE288"/>
          <cell r="AF288"/>
          <cell r="AG288"/>
          <cell r="AH288"/>
          <cell r="AI288"/>
          <cell r="AJ288"/>
          <cell r="AK288"/>
          <cell r="AL288"/>
          <cell r="AM288"/>
          <cell r="AN288"/>
          <cell r="AO288"/>
          <cell r="AP288"/>
          <cell r="AQ288"/>
          <cell r="AR288"/>
          <cell r="AS288"/>
          <cell r="AT288"/>
          <cell r="AU288"/>
          <cell r="AV288"/>
          <cell r="AW288"/>
          <cell r="AX288"/>
          <cell r="AY288"/>
        </row>
        <row r="289">
          <cell r="A289">
            <v>0</v>
          </cell>
          <cell r="B289"/>
          <cell r="C289"/>
          <cell r="D289"/>
          <cell r="E289"/>
          <cell r="F289"/>
          <cell r="G289"/>
          <cell r="H289"/>
          <cell r="I289"/>
          <cell r="J289"/>
          <cell r="K289"/>
          <cell r="L289"/>
          <cell r="M289"/>
          <cell r="N289"/>
          <cell r="O289"/>
          <cell r="P289"/>
          <cell r="Q289"/>
          <cell r="R289"/>
          <cell r="S289"/>
          <cell r="T289"/>
          <cell r="U289"/>
          <cell r="V289"/>
          <cell r="W289"/>
          <cell r="X289"/>
          <cell r="Y289"/>
          <cell r="Z289"/>
          <cell r="AA289"/>
          <cell r="AB289"/>
          <cell r="AC289"/>
          <cell r="AD289"/>
          <cell r="AE289"/>
          <cell r="AF289"/>
          <cell r="AG289"/>
          <cell r="AH289"/>
          <cell r="AI289"/>
          <cell r="AJ289"/>
          <cell r="AK289"/>
          <cell r="AL289"/>
          <cell r="AM289"/>
          <cell r="AN289"/>
          <cell r="AO289"/>
          <cell r="AP289"/>
          <cell r="AQ289"/>
          <cell r="AR289"/>
          <cell r="AS289"/>
          <cell r="AT289"/>
          <cell r="AU289"/>
          <cell r="AV289"/>
          <cell r="AW289"/>
          <cell r="AX289"/>
          <cell r="AY289"/>
        </row>
        <row r="290">
          <cell r="A290">
            <v>0</v>
          </cell>
          <cell r="B290"/>
          <cell r="C290"/>
          <cell r="D290"/>
          <cell r="E290"/>
          <cell r="F290"/>
          <cell r="G290"/>
          <cell r="H290"/>
          <cell r="I290"/>
          <cell r="J290"/>
          <cell r="K290"/>
          <cell r="L290"/>
          <cell r="M290"/>
          <cell r="N290"/>
          <cell r="O290"/>
          <cell r="P290"/>
          <cell r="Q290"/>
          <cell r="R290"/>
          <cell r="S290"/>
          <cell r="T290"/>
          <cell r="U290"/>
          <cell r="V290"/>
          <cell r="W290"/>
          <cell r="X290"/>
          <cell r="Y290"/>
          <cell r="Z290"/>
          <cell r="AA290"/>
          <cell r="AB290"/>
          <cell r="AC290"/>
          <cell r="AD290"/>
          <cell r="AE290"/>
          <cell r="AF290"/>
          <cell r="AG290"/>
          <cell r="AH290"/>
          <cell r="AI290"/>
          <cell r="AJ290"/>
          <cell r="AK290"/>
          <cell r="AL290"/>
          <cell r="AM290"/>
          <cell r="AN290"/>
          <cell r="AO290"/>
          <cell r="AP290"/>
          <cell r="AQ290"/>
          <cell r="AR290"/>
          <cell r="AS290"/>
          <cell r="AT290"/>
          <cell r="AU290"/>
          <cell r="AV290"/>
          <cell r="AW290"/>
          <cell r="AX290"/>
          <cell r="AY290"/>
        </row>
        <row r="291">
          <cell r="A291">
            <v>0</v>
          </cell>
          <cell r="B291"/>
          <cell r="C291"/>
          <cell r="D291"/>
          <cell r="E291"/>
          <cell r="F291"/>
          <cell r="G291"/>
          <cell r="H291"/>
          <cell r="I291"/>
          <cell r="J291"/>
          <cell r="K291"/>
          <cell r="L291"/>
          <cell r="M291"/>
          <cell r="N291"/>
          <cell r="O291"/>
          <cell r="P291"/>
          <cell r="Q291"/>
          <cell r="R291"/>
          <cell r="S291"/>
          <cell r="T291"/>
          <cell r="U291"/>
          <cell r="V291"/>
          <cell r="W291"/>
          <cell r="X291"/>
          <cell r="Y291"/>
          <cell r="Z291"/>
          <cell r="AA291"/>
          <cell r="AB291"/>
          <cell r="AC291"/>
          <cell r="AD291"/>
          <cell r="AE291"/>
          <cell r="AF291"/>
          <cell r="AG291"/>
          <cell r="AH291"/>
          <cell r="AI291"/>
          <cell r="AJ291"/>
          <cell r="AK291"/>
          <cell r="AL291"/>
          <cell r="AM291"/>
          <cell r="AN291"/>
          <cell r="AO291"/>
          <cell r="AP291"/>
          <cell r="AQ291"/>
          <cell r="AR291"/>
          <cell r="AS291"/>
          <cell r="AT291"/>
          <cell r="AU291"/>
          <cell r="AV291"/>
          <cell r="AW291"/>
          <cell r="AX291"/>
          <cell r="AY291"/>
        </row>
        <row r="292">
          <cell r="A292">
            <v>0</v>
          </cell>
          <cell r="B292"/>
          <cell r="C292"/>
          <cell r="D292"/>
          <cell r="E292"/>
          <cell r="F292"/>
          <cell r="G292"/>
          <cell r="H292"/>
          <cell r="I292"/>
          <cell r="J292"/>
          <cell r="K292"/>
          <cell r="L292"/>
          <cell r="M292"/>
          <cell r="N292"/>
          <cell r="O292"/>
          <cell r="P292"/>
          <cell r="Q292"/>
          <cell r="R292"/>
          <cell r="S292"/>
          <cell r="T292"/>
          <cell r="U292"/>
          <cell r="V292"/>
          <cell r="W292"/>
          <cell r="X292"/>
          <cell r="Y292"/>
          <cell r="Z292"/>
          <cell r="AA292"/>
          <cell r="AB292"/>
          <cell r="AC292"/>
          <cell r="AD292"/>
          <cell r="AE292"/>
          <cell r="AF292"/>
          <cell r="AG292"/>
          <cell r="AH292"/>
          <cell r="AI292"/>
          <cell r="AJ292"/>
          <cell r="AK292"/>
          <cell r="AL292"/>
          <cell r="AM292"/>
          <cell r="AN292"/>
          <cell r="AO292"/>
          <cell r="AP292"/>
          <cell r="AQ292"/>
          <cell r="AR292"/>
          <cell r="AS292"/>
          <cell r="AT292"/>
          <cell r="AU292"/>
          <cell r="AV292"/>
          <cell r="AW292"/>
          <cell r="AX292"/>
          <cell r="AY292"/>
        </row>
        <row r="293">
          <cell r="A293">
            <v>0</v>
          </cell>
          <cell r="B293"/>
          <cell r="C293"/>
          <cell r="D293"/>
          <cell r="E293"/>
          <cell r="F293"/>
          <cell r="G293"/>
          <cell r="H293"/>
          <cell r="I293"/>
          <cell r="J293"/>
          <cell r="K293"/>
          <cell r="L293"/>
          <cell r="M293"/>
          <cell r="N293"/>
          <cell r="O293"/>
          <cell r="P293"/>
          <cell r="Q293"/>
          <cell r="R293"/>
          <cell r="S293"/>
          <cell r="T293"/>
          <cell r="U293"/>
          <cell r="V293"/>
          <cell r="W293"/>
          <cell r="X293"/>
          <cell r="Y293"/>
          <cell r="Z293"/>
          <cell r="AA293"/>
          <cell r="AB293"/>
          <cell r="AC293"/>
          <cell r="AD293"/>
          <cell r="AE293"/>
          <cell r="AF293"/>
          <cell r="AG293"/>
          <cell r="AH293"/>
          <cell r="AI293"/>
          <cell r="AJ293"/>
          <cell r="AK293"/>
          <cell r="AL293"/>
          <cell r="AM293"/>
          <cell r="AN293"/>
          <cell r="AO293"/>
          <cell r="AP293"/>
          <cell r="AQ293"/>
          <cell r="AR293"/>
          <cell r="AS293"/>
          <cell r="AT293"/>
          <cell r="AU293"/>
          <cell r="AV293"/>
          <cell r="AW293"/>
          <cell r="AX293"/>
          <cell r="AY293"/>
        </row>
        <row r="294">
          <cell r="A294">
            <v>0</v>
          </cell>
          <cell r="B294"/>
          <cell r="C294"/>
          <cell r="D294"/>
          <cell r="E294"/>
          <cell r="F294"/>
          <cell r="G294"/>
          <cell r="H294"/>
          <cell r="I294"/>
          <cell r="J294"/>
          <cell r="K294"/>
          <cell r="L294"/>
          <cell r="M294"/>
          <cell r="N294"/>
          <cell r="O294"/>
          <cell r="P294"/>
          <cell r="Q294"/>
          <cell r="R294"/>
          <cell r="S294"/>
          <cell r="T294"/>
          <cell r="U294"/>
          <cell r="V294"/>
          <cell r="W294"/>
          <cell r="X294"/>
          <cell r="Y294"/>
          <cell r="Z294"/>
          <cell r="AA294"/>
          <cell r="AB294"/>
          <cell r="AC294"/>
          <cell r="AD294"/>
          <cell r="AE294"/>
          <cell r="AF294"/>
          <cell r="AG294"/>
          <cell r="AH294"/>
          <cell r="AI294"/>
          <cell r="AJ294"/>
          <cell r="AK294"/>
          <cell r="AL294"/>
          <cell r="AM294"/>
          <cell r="AN294"/>
          <cell r="AO294"/>
          <cell r="AP294"/>
          <cell r="AQ294"/>
          <cell r="AR294"/>
          <cell r="AS294"/>
          <cell r="AT294"/>
          <cell r="AU294"/>
          <cell r="AV294"/>
          <cell r="AW294"/>
          <cell r="AX294"/>
          <cell r="AY294"/>
        </row>
        <row r="295">
          <cell r="A295">
            <v>0</v>
          </cell>
          <cell r="B295"/>
          <cell r="C295"/>
          <cell r="D295"/>
          <cell r="E295"/>
          <cell r="F295"/>
          <cell r="G295"/>
          <cell r="H295"/>
          <cell r="I295"/>
          <cell r="J295"/>
          <cell r="K295"/>
          <cell r="L295"/>
          <cell r="M295"/>
          <cell r="N295"/>
          <cell r="O295"/>
          <cell r="P295"/>
          <cell r="Q295"/>
          <cell r="R295"/>
          <cell r="S295"/>
          <cell r="T295"/>
          <cell r="U295"/>
          <cell r="V295"/>
          <cell r="W295"/>
          <cell r="X295"/>
          <cell r="Y295"/>
          <cell r="Z295"/>
          <cell r="AA295"/>
          <cell r="AB295"/>
          <cell r="AC295"/>
          <cell r="AD295"/>
          <cell r="AE295"/>
          <cell r="AF295"/>
          <cell r="AG295"/>
          <cell r="AH295"/>
          <cell r="AI295"/>
          <cell r="AJ295"/>
          <cell r="AK295"/>
          <cell r="AL295"/>
          <cell r="AM295"/>
          <cell r="AN295"/>
          <cell r="AO295"/>
          <cell r="AP295"/>
          <cell r="AQ295"/>
          <cell r="AR295"/>
          <cell r="AS295"/>
          <cell r="AT295"/>
          <cell r="AU295"/>
          <cell r="AV295"/>
          <cell r="AW295"/>
          <cell r="AX295"/>
          <cell r="AY295"/>
        </row>
        <row r="296">
          <cell r="A296">
            <v>0</v>
          </cell>
          <cell r="B296"/>
          <cell r="C296"/>
          <cell r="D296"/>
          <cell r="E296"/>
          <cell r="F296"/>
          <cell r="G296"/>
          <cell r="H296"/>
          <cell r="I296"/>
          <cell r="J296"/>
          <cell r="K296"/>
          <cell r="L296"/>
          <cell r="M296"/>
          <cell r="N296"/>
          <cell r="O296"/>
          <cell r="P296"/>
          <cell r="Q296"/>
          <cell r="R296"/>
          <cell r="S296"/>
          <cell r="T296"/>
          <cell r="U296"/>
          <cell r="V296"/>
          <cell r="W296"/>
          <cell r="X296"/>
          <cell r="Y296"/>
          <cell r="Z296"/>
          <cell r="AA296"/>
          <cell r="AB296"/>
          <cell r="AC296"/>
          <cell r="AD296"/>
          <cell r="AE296"/>
          <cell r="AF296"/>
          <cell r="AG296"/>
          <cell r="AH296"/>
          <cell r="AI296"/>
          <cell r="AJ296"/>
          <cell r="AK296"/>
          <cell r="AL296"/>
          <cell r="AM296"/>
          <cell r="AN296"/>
          <cell r="AO296"/>
          <cell r="AP296"/>
          <cell r="AQ296"/>
          <cell r="AR296"/>
          <cell r="AS296"/>
          <cell r="AT296"/>
          <cell r="AU296"/>
          <cell r="AV296"/>
          <cell r="AW296"/>
          <cell r="AX296"/>
          <cell r="AY296"/>
        </row>
        <row r="297">
          <cell r="A297">
            <v>0</v>
          </cell>
          <cell r="B297"/>
          <cell r="C297"/>
          <cell r="D297"/>
          <cell r="E297"/>
          <cell r="F297"/>
          <cell r="G297"/>
          <cell r="H297"/>
          <cell r="I297"/>
          <cell r="J297"/>
          <cell r="K297"/>
          <cell r="L297"/>
          <cell r="M297"/>
          <cell r="N297"/>
          <cell r="O297"/>
          <cell r="P297"/>
          <cell r="Q297"/>
          <cell r="R297"/>
          <cell r="S297"/>
          <cell r="T297"/>
          <cell r="U297"/>
          <cell r="V297"/>
          <cell r="W297"/>
          <cell r="X297"/>
          <cell r="Y297"/>
          <cell r="Z297"/>
          <cell r="AA297"/>
          <cell r="AB297"/>
          <cell r="AC297"/>
          <cell r="AD297"/>
          <cell r="AE297"/>
          <cell r="AF297"/>
          <cell r="AG297"/>
          <cell r="AH297"/>
          <cell r="AI297"/>
          <cell r="AJ297"/>
          <cell r="AK297"/>
          <cell r="AL297"/>
          <cell r="AM297"/>
          <cell r="AN297"/>
          <cell r="AO297"/>
          <cell r="AP297"/>
          <cell r="AQ297"/>
          <cell r="AR297"/>
          <cell r="AS297"/>
          <cell r="AT297"/>
          <cell r="AU297"/>
          <cell r="AV297"/>
          <cell r="AW297"/>
          <cell r="AX297"/>
          <cell r="AY297"/>
        </row>
        <row r="298">
          <cell r="A298">
            <v>0</v>
          </cell>
          <cell r="B298"/>
          <cell r="C298"/>
          <cell r="D298"/>
          <cell r="E298"/>
          <cell r="F298"/>
          <cell r="G298"/>
          <cell r="H298"/>
          <cell r="I298"/>
          <cell r="J298"/>
          <cell r="K298"/>
          <cell r="L298"/>
          <cell r="M298"/>
          <cell r="N298"/>
          <cell r="O298"/>
          <cell r="P298"/>
          <cell r="Q298"/>
          <cell r="R298"/>
          <cell r="S298"/>
          <cell r="T298"/>
          <cell r="U298"/>
          <cell r="V298"/>
          <cell r="W298"/>
          <cell r="X298"/>
          <cell r="Y298"/>
          <cell r="Z298"/>
          <cell r="AA298"/>
          <cell r="AB298"/>
          <cell r="AC298"/>
          <cell r="AD298"/>
          <cell r="AE298"/>
          <cell r="AF298"/>
          <cell r="AG298"/>
          <cell r="AH298"/>
          <cell r="AI298"/>
          <cell r="AJ298"/>
          <cell r="AK298"/>
          <cell r="AL298"/>
          <cell r="AM298"/>
          <cell r="AN298"/>
          <cell r="AO298"/>
          <cell r="AP298"/>
          <cell r="AQ298"/>
          <cell r="AR298"/>
          <cell r="AS298"/>
          <cell r="AT298"/>
          <cell r="AU298"/>
          <cell r="AV298"/>
          <cell r="AW298"/>
          <cell r="AX298"/>
          <cell r="AY298"/>
        </row>
        <row r="299">
          <cell r="A299">
            <v>0</v>
          </cell>
          <cell r="B299"/>
          <cell r="C299"/>
          <cell r="D299"/>
          <cell r="E299"/>
          <cell r="F299"/>
          <cell r="G299"/>
          <cell r="H299"/>
          <cell r="I299"/>
          <cell r="J299"/>
          <cell r="K299"/>
          <cell r="L299"/>
          <cell r="M299"/>
          <cell r="N299"/>
          <cell r="O299"/>
          <cell r="P299"/>
          <cell r="Q299"/>
          <cell r="R299"/>
          <cell r="S299"/>
          <cell r="T299"/>
          <cell r="U299"/>
          <cell r="V299"/>
          <cell r="W299"/>
          <cell r="X299"/>
          <cell r="Y299"/>
          <cell r="Z299"/>
          <cell r="AA299"/>
          <cell r="AB299"/>
          <cell r="AC299"/>
          <cell r="AD299"/>
          <cell r="AE299"/>
          <cell r="AF299"/>
          <cell r="AG299"/>
          <cell r="AH299"/>
          <cell r="AI299"/>
          <cell r="AJ299"/>
          <cell r="AK299"/>
          <cell r="AL299"/>
          <cell r="AM299"/>
          <cell r="AN299"/>
          <cell r="AO299"/>
          <cell r="AP299"/>
          <cell r="AQ299"/>
          <cell r="AR299"/>
          <cell r="AS299"/>
          <cell r="AT299"/>
          <cell r="AU299"/>
          <cell r="AV299"/>
          <cell r="AW299"/>
          <cell r="AX299"/>
          <cell r="AY299"/>
        </row>
        <row r="300">
          <cell r="A300">
            <v>0</v>
          </cell>
          <cell r="B300"/>
          <cell r="C300"/>
          <cell r="D300"/>
          <cell r="E300"/>
          <cell r="F300"/>
          <cell r="G300"/>
          <cell r="H300"/>
          <cell r="I300"/>
          <cell r="J300"/>
          <cell r="K300"/>
          <cell r="L300"/>
          <cell r="M300"/>
          <cell r="N300"/>
          <cell r="O300"/>
          <cell r="P300"/>
          <cell r="Q300"/>
          <cell r="R300"/>
          <cell r="S300"/>
          <cell r="T300"/>
          <cell r="U300"/>
          <cell r="V300"/>
          <cell r="W300"/>
          <cell r="X300"/>
          <cell r="Y300"/>
          <cell r="Z300"/>
          <cell r="AA300"/>
          <cell r="AB300"/>
          <cell r="AC300"/>
          <cell r="AD300"/>
          <cell r="AE300"/>
          <cell r="AF300"/>
          <cell r="AG300"/>
          <cell r="AH300"/>
          <cell r="AI300"/>
          <cell r="AJ300"/>
          <cell r="AK300"/>
          <cell r="AL300"/>
          <cell r="AM300"/>
          <cell r="AN300"/>
          <cell r="AO300"/>
          <cell r="AP300"/>
          <cell r="AQ300"/>
          <cell r="AR300"/>
          <cell r="AS300"/>
          <cell r="AT300"/>
          <cell r="AU300"/>
          <cell r="AV300"/>
          <cell r="AW300"/>
          <cell r="AX300"/>
          <cell r="AY300"/>
        </row>
        <row r="301">
          <cell r="A301">
            <v>0</v>
          </cell>
          <cell r="B301"/>
          <cell r="C301"/>
          <cell r="D301"/>
          <cell r="E301"/>
          <cell r="F301"/>
          <cell r="G301"/>
          <cell r="H301"/>
          <cell r="I301"/>
          <cell r="J301"/>
          <cell r="K301"/>
          <cell r="L301"/>
          <cell r="M301"/>
          <cell r="N301"/>
          <cell r="O301"/>
          <cell r="P301"/>
          <cell r="Q301"/>
          <cell r="R301"/>
          <cell r="S301"/>
          <cell r="T301"/>
          <cell r="U301"/>
          <cell r="V301"/>
          <cell r="W301"/>
          <cell r="X301"/>
          <cell r="Y301"/>
          <cell r="Z301"/>
          <cell r="AA301"/>
          <cell r="AB301"/>
          <cell r="AC301"/>
          <cell r="AD301"/>
          <cell r="AE301"/>
          <cell r="AF301"/>
          <cell r="AG301"/>
          <cell r="AH301"/>
          <cell r="AI301"/>
          <cell r="AJ301"/>
          <cell r="AK301"/>
          <cell r="AL301"/>
          <cell r="AM301"/>
          <cell r="AN301"/>
          <cell r="AO301"/>
          <cell r="AP301"/>
          <cell r="AQ301"/>
          <cell r="AR301"/>
          <cell r="AS301"/>
          <cell r="AT301"/>
          <cell r="AU301"/>
          <cell r="AV301"/>
          <cell r="AW301"/>
          <cell r="AX301"/>
          <cell r="AY301"/>
        </row>
        <row r="302">
          <cell r="A302">
            <v>0</v>
          </cell>
          <cell r="B302"/>
          <cell r="C302"/>
          <cell r="D302"/>
          <cell r="E302"/>
          <cell r="F302"/>
          <cell r="G302"/>
          <cell r="H302"/>
          <cell r="I302"/>
          <cell r="J302"/>
          <cell r="K302"/>
          <cell r="L302"/>
          <cell r="M302"/>
          <cell r="N302"/>
          <cell r="O302"/>
          <cell r="P302"/>
          <cell r="Q302"/>
          <cell r="R302"/>
          <cell r="S302"/>
          <cell r="T302"/>
          <cell r="U302"/>
          <cell r="V302"/>
          <cell r="W302"/>
          <cell r="X302"/>
          <cell r="Y302"/>
          <cell r="Z302"/>
          <cell r="AA302"/>
          <cell r="AB302"/>
          <cell r="AC302"/>
          <cell r="AD302"/>
          <cell r="AE302"/>
          <cell r="AF302"/>
          <cell r="AG302"/>
          <cell r="AH302"/>
          <cell r="AI302"/>
          <cell r="AJ302"/>
          <cell r="AK302"/>
          <cell r="AL302"/>
          <cell r="AM302"/>
          <cell r="AN302"/>
          <cell r="AO302"/>
          <cell r="AP302"/>
          <cell r="AQ302"/>
          <cell r="AR302"/>
          <cell r="AS302"/>
          <cell r="AT302"/>
          <cell r="AU302"/>
          <cell r="AV302"/>
          <cell r="AW302"/>
          <cell r="AX302"/>
          <cell r="AY302"/>
        </row>
        <row r="303">
          <cell r="A303">
            <v>0</v>
          </cell>
          <cell r="B303"/>
          <cell r="C303"/>
          <cell r="D303"/>
          <cell r="E303"/>
          <cell r="F303"/>
          <cell r="G303"/>
          <cell r="H303"/>
          <cell r="I303"/>
          <cell r="J303"/>
          <cell r="K303"/>
          <cell r="L303"/>
          <cell r="M303"/>
          <cell r="N303"/>
          <cell r="O303"/>
          <cell r="P303"/>
          <cell r="Q303"/>
          <cell r="R303"/>
          <cell r="S303"/>
          <cell r="T303"/>
          <cell r="U303"/>
          <cell r="V303"/>
          <cell r="W303"/>
          <cell r="X303"/>
          <cell r="Y303"/>
          <cell r="Z303"/>
          <cell r="AA303"/>
          <cell r="AB303"/>
          <cell r="AC303"/>
          <cell r="AD303"/>
          <cell r="AE303"/>
          <cell r="AF303"/>
          <cell r="AG303"/>
          <cell r="AH303"/>
          <cell r="AI303"/>
          <cell r="AJ303"/>
          <cell r="AK303"/>
          <cell r="AL303"/>
          <cell r="AM303"/>
          <cell r="AN303"/>
          <cell r="AO303"/>
          <cell r="AP303"/>
          <cell r="AQ303"/>
          <cell r="AR303"/>
          <cell r="AS303"/>
          <cell r="AT303"/>
          <cell r="AU303"/>
          <cell r="AV303"/>
          <cell r="AW303"/>
          <cell r="AX303"/>
          <cell r="AY303"/>
        </row>
        <row r="304">
          <cell r="A304">
            <v>0</v>
          </cell>
          <cell r="B304"/>
          <cell r="C304"/>
          <cell r="D304"/>
          <cell r="E304"/>
          <cell r="F304"/>
          <cell r="G304"/>
          <cell r="H304"/>
          <cell r="I304"/>
          <cell r="J304"/>
          <cell r="K304"/>
          <cell r="L304"/>
          <cell r="M304"/>
          <cell r="N304"/>
          <cell r="O304"/>
          <cell r="P304"/>
          <cell r="Q304"/>
          <cell r="R304"/>
          <cell r="S304"/>
          <cell r="T304"/>
          <cell r="U304"/>
          <cell r="V304"/>
          <cell r="W304"/>
          <cell r="X304"/>
          <cell r="Y304"/>
          <cell r="Z304"/>
          <cell r="AA304"/>
          <cell r="AB304"/>
          <cell r="AC304"/>
          <cell r="AD304"/>
          <cell r="AE304"/>
          <cell r="AF304"/>
          <cell r="AG304"/>
          <cell r="AH304"/>
          <cell r="AI304"/>
          <cell r="AJ304"/>
          <cell r="AK304"/>
          <cell r="AL304"/>
          <cell r="AM304"/>
          <cell r="AN304"/>
          <cell r="AO304"/>
          <cell r="AP304"/>
          <cell r="AQ304"/>
          <cell r="AR304"/>
          <cell r="AS304"/>
          <cell r="AT304"/>
          <cell r="AU304"/>
          <cell r="AV304"/>
          <cell r="AW304"/>
          <cell r="AX304"/>
          <cell r="AY304"/>
        </row>
        <row r="305">
          <cell r="A305">
            <v>0</v>
          </cell>
          <cell r="B305"/>
          <cell r="C305"/>
          <cell r="D305"/>
          <cell r="E305"/>
          <cell r="F305"/>
          <cell r="G305"/>
          <cell r="H305"/>
          <cell r="I305"/>
          <cell r="J305"/>
          <cell r="K305"/>
          <cell r="L305"/>
          <cell r="M305"/>
          <cell r="N305"/>
          <cell r="O305"/>
          <cell r="P305"/>
          <cell r="Q305"/>
          <cell r="R305"/>
          <cell r="S305"/>
          <cell r="T305"/>
          <cell r="U305"/>
          <cell r="V305"/>
          <cell r="W305"/>
          <cell r="X305"/>
          <cell r="Y305"/>
          <cell r="Z305"/>
          <cell r="AA305"/>
          <cell r="AB305"/>
          <cell r="AC305"/>
          <cell r="AD305"/>
          <cell r="AE305"/>
          <cell r="AF305"/>
          <cell r="AG305"/>
          <cell r="AH305"/>
          <cell r="AI305"/>
          <cell r="AJ305"/>
          <cell r="AK305"/>
          <cell r="AL305"/>
          <cell r="AM305"/>
          <cell r="AN305"/>
          <cell r="AO305"/>
          <cell r="AP305"/>
          <cell r="AQ305"/>
          <cell r="AR305"/>
          <cell r="AS305"/>
          <cell r="AT305"/>
          <cell r="AU305"/>
          <cell r="AV305"/>
          <cell r="AW305"/>
          <cell r="AX305"/>
          <cell r="AY305"/>
        </row>
        <row r="306">
          <cell r="A306">
            <v>0</v>
          </cell>
          <cell r="B306"/>
          <cell r="C306"/>
          <cell r="D306"/>
          <cell r="E306"/>
          <cell r="F306"/>
          <cell r="G306"/>
          <cell r="H306"/>
          <cell r="I306"/>
          <cell r="J306"/>
          <cell r="K306"/>
          <cell r="L306"/>
          <cell r="M306"/>
          <cell r="N306"/>
          <cell r="O306"/>
          <cell r="P306"/>
          <cell r="Q306"/>
          <cell r="R306"/>
          <cell r="S306"/>
          <cell r="T306"/>
          <cell r="U306"/>
          <cell r="V306"/>
          <cell r="W306"/>
          <cell r="X306"/>
          <cell r="Y306"/>
          <cell r="Z306"/>
          <cell r="AA306"/>
          <cell r="AB306"/>
          <cell r="AC306"/>
          <cell r="AD306"/>
          <cell r="AE306"/>
          <cell r="AF306"/>
          <cell r="AG306"/>
          <cell r="AH306"/>
          <cell r="AI306"/>
          <cell r="AJ306"/>
          <cell r="AK306"/>
          <cell r="AL306"/>
          <cell r="AM306"/>
          <cell r="AN306"/>
          <cell r="AO306"/>
          <cell r="AP306"/>
          <cell r="AQ306"/>
          <cell r="AR306"/>
          <cell r="AS306"/>
          <cell r="AT306"/>
          <cell r="AU306"/>
          <cell r="AV306"/>
          <cell r="AW306"/>
          <cell r="AX306"/>
          <cell r="AY306"/>
        </row>
        <row r="307">
          <cell r="A307">
            <v>0</v>
          </cell>
          <cell r="B307"/>
          <cell r="C307"/>
          <cell r="D307"/>
          <cell r="E307"/>
          <cell r="F307"/>
          <cell r="G307"/>
          <cell r="H307"/>
          <cell r="I307"/>
          <cell r="J307"/>
          <cell r="K307"/>
          <cell r="L307"/>
          <cell r="M307"/>
          <cell r="N307"/>
          <cell r="O307"/>
          <cell r="P307"/>
          <cell r="Q307"/>
          <cell r="R307"/>
          <cell r="S307"/>
          <cell r="T307"/>
          <cell r="U307"/>
          <cell r="V307"/>
          <cell r="W307"/>
          <cell r="X307"/>
          <cell r="Y307"/>
          <cell r="Z307"/>
          <cell r="AA307"/>
          <cell r="AB307"/>
          <cell r="AC307"/>
          <cell r="AD307"/>
          <cell r="AE307"/>
          <cell r="AF307"/>
          <cell r="AG307"/>
          <cell r="AH307"/>
          <cell r="AI307"/>
          <cell r="AJ307"/>
          <cell r="AK307"/>
          <cell r="AL307"/>
          <cell r="AM307"/>
          <cell r="AN307"/>
          <cell r="AO307"/>
          <cell r="AP307"/>
          <cell r="AQ307"/>
          <cell r="AR307"/>
          <cell r="AS307"/>
          <cell r="AT307"/>
          <cell r="AU307"/>
          <cell r="AV307"/>
          <cell r="AW307"/>
          <cell r="AX307"/>
          <cell r="AY307"/>
        </row>
        <row r="308">
          <cell r="A308">
            <v>0</v>
          </cell>
          <cell r="B308"/>
          <cell r="C308"/>
          <cell r="D308"/>
          <cell r="E308"/>
          <cell r="F308"/>
          <cell r="G308"/>
          <cell r="H308"/>
          <cell r="I308"/>
          <cell r="J308"/>
          <cell r="K308"/>
          <cell r="L308"/>
          <cell r="M308"/>
          <cell r="N308"/>
          <cell r="O308"/>
          <cell r="P308"/>
          <cell r="Q308"/>
          <cell r="R308"/>
          <cell r="S308"/>
          <cell r="T308"/>
          <cell r="U308"/>
          <cell r="V308"/>
          <cell r="W308"/>
          <cell r="X308"/>
          <cell r="Y308"/>
          <cell r="Z308"/>
          <cell r="AA308"/>
          <cell r="AB308"/>
          <cell r="AC308"/>
          <cell r="AD308"/>
          <cell r="AE308"/>
          <cell r="AF308"/>
          <cell r="AG308"/>
          <cell r="AH308"/>
          <cell r="AI308"/>
          <cell r="AJ308"/>
          <cell r="AK308"/>
          <cell r="AL308"/>
          <cell r="AM308"/>
          <cell r="AN308"/>
          <cell r="AO308"/>
          <cell r="AP308"/>
          <cell r="AQ308"/>
          <cell r="AR308"/>
          <cell r="AS308"/>
          <cell r="AT308"/>
          <cell r="AU308"/>
          <cell r="AV308"/>
          <cell r="AW308"/>
          <cell r="AX308"/>
          <cell r="AY308"/>
        </row>
        <row r="309">
          <cell r="A309">
            <v>0</v>
          </cell>
          <cell r="B309"/>
          <cell r="C309"/>
          <cell r="D309"/>
          <cell r="E309"/>
          <cell r="F309"/>
          <cell r="G309"/>
          <cell r="H309"/>
          <cell r="I309"/>
          <cell r="J309"/>
          <cell r="K309"/>
          <cell r="L309"/>
          <cell r="M309"/>
          <cell r="N309"/>
          <cell r="O309"/>
          <cell r="P309"/>
          <cell r="Q309"/>
          <cell r="R309"/>
          <cell r="S309"/>
          <cell r="T309"/>
          <cell r="U309"/>
          <cell r="V309"/>
          <cell r="W309"/>
          <cell r="X309"/>
          <cell r="Y309"/>
          <cell r="Z309"/>
          <cell r="AA309"/>
          <cell r="AB309"/>
          <cell r="AC309"/>
          <cell r="AD309"/>
          <cell r="AE309"/>
          <cell r="AF309"/>
          <cell r="AG309"/>
          <cell r="AH309"/>
          <cell r="AI309"/>
          <cell r="AJ309"/>
          <cell r="AK309"/>
          <cell r="AL309"/>
          <cell r="AM309"/>
          <cell r="AN309"/>
          <cell r="AO309"/>
          <cell r="AP309"/>
          <cell r="AQ309"/>
          <cell r="AR309"/>
          <cell r="AS309"/>
          <cell r="AT309"/>
          <cell r="AU309"/>
          <cell r="AV309"/>
          <cell r="AW309"/>
          <cell r="AX309"/>
          <cell r="AY309"/>
        </row>
        <row r="310">
          <cell r="A310">
            <v>0</v>
          </cell>
          <cell r="B310"/>
          <cell r="C310"/>
          <cell r="D310"/>
          <cell r="E310"/>
          <cell r="F310"/>
          <cell r="G310"/>
          <cell r="H310"/>
          <cell r="I310"/>
          <cell r="J310"/>
          <cell r="K310"/>
          <cell r="L310"/>
          <cell r="M310"/>
          <cell r="N310"/>
          <cell r="O310"/>
          <cell r="P310"/>
          <cell r="Q310"/>
          <cell r="R310"/>
          <cell r="S310"/>
          <cell r="T310"/>
          <cell r="U310"/>
          <cell r="V310"/>
          <cell r="W310"/>
          <cell r="X310"/>
          <cell r="Y310"/>
          <cell r="Z310"/>
          <cell r="AA310"/>
          <cell r="AB310"/>
          <cell r="AC310"/>
          <cell r="AD310"/>
          <cell r="AE310"/>
          <cell r="AF310"/>
          <cell r="AG310"/>
          <cell r="AH310"/>
          <cell r="AI310"/>
          <cell r="AJ310"/>
          <cell r="AK310"/>
          <cell r="AL310"/>
          <cell r="AM310"/>
          <cell r="AN310"/>
          <cell r="AO310"/>
          <cell r="AP310"/>
          <cell r="AQ310"/>
          <cell r="AR310"/>
          <cell r="AS310"/>
          <cell r="AT310"/>
          <cell r="AU310"/>
          <cell r="AV310"/>
          <cell r="AW310"/>
          <cell r="AX310"/>
          <cell r="AY310"/>
        </row>
        <row r="311">
          <cell r="A311">
            <v>0</v>
          </cell>
          <cell r="B311"/>
          <cell r="C311"/>
          <cell r="D311"/>
          <cell r="E311"/>
          <cell r="F311"/>
          <cell r="G311"/>
          <cell r="H311"/>
          <cell r="I311"/>
          <cell r="J311"/>
          <cell r="K311"/>
          <cell r="L311"/>
          <cell r="M311"/>
          <cell r="N311"/>
          <cell r="O311"/>
          <cell r="P311"/>
          <cell r="Q311"/>
          <cell r="R311"/>
          <cell r="S311"/>
          <cell r="T311"/>
          <cell r="U311"/>
          <cell r="V311"/>
          <cell r="W311"/>
          <cell r="X311"/>
          <cell r="Y311"/>
          <cell r="Z311"/>
          <cell r="AA311"/>
          <cell r="AB311"/>
          <cell r="AC311"/>
          <cell r="AD311"/>
          <cell r="AE311"/>
          <cell r="AF311"/>
          <cell r="AG311"/>
          <cell r="AH311"/>
          <cell r="AI311"/>
          <cell r="AJ311"/>
          <cell r="AK311"/>
          <cell r="AL311"/>
          <cell r="AM311"/>
          <cell r="AN311"/>
          <cell r="AO311"/>
          <cell r="AP311"/>
          <cell r="AQ311"/>
          <cell r="AR311"/>
          <cell r="AS311"/>
          <cell r="AT311"/>
          <cell r="AU311"/>
          <cell r="AV311"/>
          <cell r="AW311"/>
          <cell r="AX311"/>
          <cell r="AY311"/>
        </row>
        <row r="312">
          <cell r="A312">
            <v>0</v>
          </cell>
          <cell r="B312"/>
          <cell r="C312"/>
          <cell r="D312"/>
          <cell r="E312"/>
          <cell r="F312"/>
          <cell r="G312"/>
          <cell r="H312"/>
          <cell r="I312"/>
          <cell r="J312"/>
          <cell r="K312"/>
          <cell r="L312"/>
          <cell r="M312"/>
          <cell r="N312"/>
          <cell r="O312"/>
          <cell r="P312"/>
          <cell r="Q312"/>
          <cell r="R312"/>
          <cell r="S312"/>
          <cell r="T312"/>
          <cell r="U312"/>
          <cell r="V312"/>
          <cell r="W312"/>
          <cell r="X312"/>
          <cell r="Y312"/>
          <cell r="Z312"/>
          <cell r="AA312"/>
          <cell r="AB312"/>
          <cell r="AC312"/>
          <cell r="AD312"/>
          <cell r="AE312"/>
          <cell r="AF312"/>
          <cell r="AG312"/>
          <cell r="AH312"/>
          <cell r="AI312"/>
          <cell r="AJ312"/>
          <cell r="AK312"/>
          <cell r="AL312"/>
          <cell r="AM312"/>
          <cell r="AN312"/>
          <cell r="AO312"/>
          <cell r="AP312"/>
          <cell r="AQ312"/>
          <cell r="AR312"/>
          <cell r="AS312"/>
          <cell r="AT312"/>
          <cell r="AU312"/>
          <cell r="AV312"/>
          <cell r="AW312"/>
          <cell r="AX312"/>
          <cell r="AY312"/>
        </row>
        <row r="313">
          <cell r="A313">
            <v>0</v>
          </cell>
          <cell r="B313"/>
          <cell r="C313"/>
          <cell r="D313"/>
          <cell r="E313"/>
          <cell r="F313"/>
          <cell r="G313"/>
          <cell r="H313"/>
          <cell r="I313"/>
          <cell r="J313"/>
          <cell r="K313"/>
          <cell r="L313"/>
          <cell r="M313"/>
          <cell r="N313"/>
          <cell r="O313"/>
          <cell r="P313"/>
          <cell r="Q313"/>
          <cell r="R313"/>
          <cell r="S313"/>
          <cell r="T313"/>
          <cell r="U313"/>
          <cell r="V313"/>
          <cell r="W313"/>
          <cell r="X313"/>
          <cell r="Y313"/>
          <cell r="Z313"/>
          <cell r="AA313"/>
          <cell r="AB313"/>
          <cell r="AC313"/>
          <cell r="AD313"/>
          <cell r="AE313"/>
          <cell r="AF313"/>
          <cell r="AG313"/>
          <cell r="AH313"/>
          <cell r="AI313"/>
          <cell r="AJ313"/>
          <cell r="AK313"/>
          <cell r="AL313"/>
          <cell r="AM313"/>
          <cell r="AN313"/>
          <cell r="AO313"/>
          <cell r="AP313"/>
          <cell r="AQ313"/>
          <cell r="AR313"/>
          <cell r="AS313"/>
          <cell r="AT313"/>
          <cell r="AU313"/>
          <cell r="AV313"/>
          <cell r="AW313"/>
          <cell r="AX313"/>
          <cell r="AY313"/>
        </row>
        <row r="314">
          <cell r="A314">
            <v>0</v>
          </cell>
          <cell r="B314"/>
          <cell r="C314"/>
          <cell r="D314"/>
          <cell r="E314"/>
          <cell r="F314"/>
          <cell r="G314"/>
          <cell r="H314"/>
          <cell r="I314"/>
          <cell r="J314"/>
          <cell r="K314"/>
          <cell r="L314"/>
          <cell r="M314"/>
          <cell r="N314"/>
          <cell r="O314"/>
          <cell r="P314"/>
          <cell r="Q314"/>
          <cell r="R314"/>
          <cell r="S314"/>
          <cell r="T314"/>
          <cell r="U314"/>
          <cell r="V314"/>
          <cell r="W314"/>
          <cell r="X314"/>
          <cell r="Y314"/>
          <cell r="Z314"/>
          <cell r="AA314"/>
          <cell r="AB314"/>
          <cell r="AC314"/>
          <cell r="AD314"/>
          <cell r="AE314"/>
          <cell r="AF314"/>
          <cell r="AG314"/>
          <cell r="AH314"/>
          <cell r="AI314"/>
          <cell r="AJ314"/>
          <cell r="AK314"/>
          <cell r="AL314"/>
          <cell r="AM314"/>
          <cell r="AN314"/>
          <cell r="AO314"/>
          <cell r="AP314"/>
          <cell r="AQ314"/>
          <cell r="AR314"/>
          <cell r="AS314"/>
          <cell r="AT314"/>
          <cell r="AU314"/>
          <cell r="AV314"/>
          <cell r="AW314"/>
          <cell r="AX314"/>
          <cell r="AY314"/>
        </row>
        <row r="315">
          <cell r="A315">
            <v>0</v>
          </cell>
          <cell r="B315"/>
          <cell r="C315"/>
          <cell r="D315"/>
          <cell r="E315"/>
          <cell r="F315"/>
          <cell r="G315"/>
          <cell r="H315"/>
          <cell r="I315"/>
          <cell r="J315"/>
          <cell r="K315"/>
          <cell r="L315"/>
          <cell r="M315"/>
          <cell r="N315"/>
          <cell r="O315"/>
          <cell r="P315"/>
          <cell r="Q315"/>
          <cell r="R315"/>
          <cell r="S315"/>
          <cell r="T315"/>
          <cell r="U315"/>
          <cell r="V315"/>
          <cell r="W315"/>
          <cell r="X315"/>
          <cell r="Y315"/>
          <cell r="Z315"/>
          <cell r="AA315"/>
          <cell r="AB315"/>
          <cell r="AC315"/>
          <cell r="AD315"/>
          <cell r="AE315"/>
          <cell r="AF315"/>
          <cell r="AG315"/>
          <cell r="AH315"/>
          <cell r="AI315"/>
          <cell r="AJ315"/>
          <cell r="AK315"/>
          <cell r="AL315"/>
          <cell r="AM315"/>
          <cell r="AN315"/>
          <cell r="AO315"/>
          <cell r="AP315"/>
          <cell r="AQ315"/>
          <cell r="AR315"/>
          <cell r="AS315"/>
          <cell r="AT315"/>
          <cell r="AU315"/>
          <cell r="AV315"/>
          <cell r="AW315"/>
          <cell r="AX315"/>
          <cell r="AY315"/>
        </row>
        <row r="316">
          <cell r="A316">
            <v>0</v>
          </cell>
          <cell r="B316"/>
          <cell r="C316"/>
          <cell r="D316"/>
          <cell r="E316"/>
          <cell r="F316"/>
          <cell r="G316"/>
          <cell r="H316"/>
          <cell r="I316"/>
          <cell r="J316"/>
          <cell r="K316"/>
          <cell r="L316"/>
          <cell r="M316"/>
          <cell r="N316"/>
          <cell r="O316"/>
          <cell r="P316"/>
          <cell r="Q316"/>
          <cell r="R316"/>
          <cell r="S316"/>
          <cell r="T316"/>
          <cell r="U316"/>
          <cell r="V316"/>
          <cell r="W316"/>
          <cell r="X316"/>
          <cell r="Y316"/>
          <cell r="Z316"/>
          <cell r="AA316"/>
          <cell r="AB316"/>
          <cell r="AC316"/>
          <cell r="AD316"/>
          <cell r="AE316"/>
          <cell r="AF316"/>
          <cell r="AG316"/>
          <cell r="AH316"/>
          <cell r="AI316"/>
          <cell r="AJ316"/>
          <cell r="AK316"/>
          <cell r="AL316"/>
          <cell r="AM316"/>
          <cell r="AN316"/>
          <cell r="AO316"/>
          <cell r="AP316"/>
          <cell r="AQ316"/>
          <cell r="AR316"/>
          <cell r="AS316"/>
          <cell r="AT316"/>
          <cell r="AU316"/>
          <cell r="AV316"/>
          <cell r="AW316"/>
          <cell r="AX316"/>
          <cell r="AY316"/>
        </row>
        <row r="317">
          <cell r="A317">
            <v>0</v>
          </cell>
          <cell r="B317"/>
          <cell r="C317"/>
          <cell r="D317"/>
          <cell r="E317"/>
          <cell r="F317"/>
          <cell r="G317"/>
          <cell r="H317"/>
          <cell r="I317"/>
          <cell r="J317"/>
          <cell r="K317"/>
          <cell r="L317"/>
          <cell r="M317"/>
          <cell r="N317"/>
          <cell r="O317"/>
          <cell r="P317"/>
          <cell r="Q317"/>
          <cell r="R317"/>
          <cell r="S317"/>
          <cell r="T317"/>
          <cell r="U317"/>
          <cell r="V317"/>
          <cell r="W317"/>
          <cell r="X317"/>
          <cell r="Y317"/>
          <cell r="Z317"/>
          <cell r="AA317"/>
          <cell r="AB317"/>
          <cell r="AC317"/>
          <cell r="AD317"/>
          <cell r="AE317"/>
          <cell r="AF317"/>
          <cell r="AG317"/>
          <cell r="AH317"/>
          <cell r="AI317"/>
          <cell r="AJ317"/>
          <cell r="AK317"/>
          <cell r="AL317"/>
          <cell r="AM317"/>
          <cell r="AN317"/>
          <cell r="AO317"/>
          <cell r="AP317"/>
          <cell r="AQ317"/>
          <cell r="AR317"/>
          <cell r="AS317"/>
          <cell r="AT317"/>
          <cell r="AU317"/>
          <cell r="AV317"/>
          <cell r="AW317"/>
          <cell r="AX317"/>
          <cell r="AY317"/>
        </row>
        <row r="318">
          <cell r="A318">
            <v>0</v>
          </cell>
          <cell r="B318"/>
          <cell r="C318"/>
          <cell r="D318"/>
          <cell r="E318"/>
          <cell r="F318"/>
          <cell r="G318"/>
          <cell r="H318"/>
          <cell r="I318"/>
          <cell r="J318"/>
          <cell r="K318"/>
          <cell r="L318"/>
          <cell r="M318"/>
          <cell r="N318"/>
          <cell r="O318"/>
          <cell r="P318"/>
          <cell r="Q318"/>
          <cell r="R318"/>
          <cell r="S318"/>
          <cell r="T318"/>
          <cell r="U318"/>
          <cell r="V318"/>
          <cell r="W318"/>
          <cell r="X318"/>
          <cell r="Y318"/>
          <cell r="Z318"/>
          <cell r="AA318"/>
          <cell r="AB318"/>
          <cell r="AC318"/>
          <cell r="AD318"/>
          <cell r="AE318"/>
          <cell r="AF318"/>
          <cell r="AG318"/>
          <cell r="AH318"/>
          <cell r="AI318"/>
          <cell r="AJ318"/>
          <cell r="AK318"/>
          <cell r="AL318"/>
          <cell r="AM318"/>
          <cell r="AN318"/>
          <cell r="AO318"/>
          <cell r="AP318"/>
          <cell r="AQ318"/>
          <cell r="AR318"/>
          <cell r="AS318"/>
          <cell r="AT318"/>
          <cell r="AU318"/>
          <cell r="AV318"/>
          <cell r="AW318"/>
          <cell r="AX318"/>
          <cell r="AY318"/>
        </row>
        <row r="319">
          <cell r="A319">
            <v>0</v>
          </cell>
          <cell r="B319"/>
          <cell r="C319"/>
          <cell r="D319"/>
          <cell r="E319"/>
          <cell r="F319"/>
          <cell r="G319"/>
          <cell r="H319"/>
          <cell r="I319"/>
          <cell r="J319"/>
          <cell r="K319"/>
          <cell r="L319"/>
          <cell r="M319"/>
          <cell r="N319"/>
          <cell r="O319"/>
          <cell r="P319"/>
          <cell r="Q319"/>
          <cell r="R319"/>
          <cell r="S319"/>
          <cell r="T319"/>
          <cell r="U319"/>
          <cell r="V319"/>
          <cell r="W319"/>
          <cell r="X319"/>
          <cell r="Y319"/>
          <cell r="Z319"/>
          <cell r="AA319"/>
          <cell r="AB319"/>
          <cell r="AC319"/>
          <cell r="AD319"/>
          <cell r="AE319"/>
          <cell r="AF319"/>
          <cell r="AG319"/>
          <cell r="AH319"/>
          <cell r="AI319"/>
          <cell r="AJ319"/>
          <cell r="AK319"/>
          <cell r="AL319"/>
          <cell r="AM319"/>
          <cell r="AN319"/>
          <cell r="AO319"/>
          <cell r="AP319"/>
          <cell r="AQ319"/>
          <cell r="AR319"/>
          <cell r="AS319"/>
          <cell r="AT319"/>
          <cell r="AU319"/>
          <cell r="AV319"/>
          <cell r="AW319"/>
          <cell r="AX319"/>
          <cell r="AY319"/>
        </row>
        <row r="320">
          <cell r="A320">
            <v>0</v>
          </cell>
          <cell r="B320"/>
          <cell r="C320"/>
          <cell r="D320"/>
          <cell r="E320"/>
          <cell r="F320"/>
          <cell r="G320"/>
          <cell r="H320"/>
          <cell r="I320"/>
          <cell r="J320"/>
          <cell r="K320"/>
          <cell r="L320"/>
          <cell r="M320"/>
          <cell r="N320"/>
          <cell r="O320"/>
          <cell r="P320"/>
          <cell r="Q320"/>
          <cell r="R320"/>
          <cell r="S320"/>
          <cell r="T320"/>
          <cell r="U320"/>
          <cell r="V320"/>
          <cell r="W320"/>
          <cell r="X320"/>
          <cell r="Y320"/>
          <cell r="Z320"/>
          <cell r="AA320"/>
          <cell r="AB320"/>
          <cell r="AC320"/>
          <cell r="AD320"/>
          <cell r="AE320"/>
          <cell r="AF320"/>
          <cell r="AG320"/>
          <cell r="AH320"/>
          <cell r="AI320"/>
          <cell r="AJ320"/>
          <cell r="AK320"/>
          <cell r="AL320"/>
          <cell r="AM320"/>
          <cell r="AN320"/>
          <cell r="AO320"/>
          <cell r="AP320"/>
          <cell r="AQ320"/>
          <cell r="AR320"/>
          <cell r="AS320"/>
          <cell r="AT320"/>
          <cell r="AU320"/>
          <cell r="AV320"/>
          <cell r="AW320"/>
          <cell r="AX320"/>
          <cell r="AY320"/>
        </row>
        <row r="321">
          <cell r="A321">
            <v>0</v>
          </cell>
          <cell r="B321"/>
          <cell r="C321"/>
          <cell r="D321"/>
          <cell r="E321"/>
          <cell r="F321"/>
          <cell r="G321"/>
          <cell r="H321"/>
          <cell r="I321"/>
          <cell r="J321"/>
          <cell r="K321"/>
          <cell r="L321"/>
          <cell r="M321"/>
          <cell r="N321"/>
          <cell r="O321"/>
          <cell r="P321"/>
          <cell r="Q321"/>
          <cell r="R321"/>
          <cell r="S321"/>
          <cell r="T321"/>
          <cell r="U321"/>
          <cell r="V321"/>
          <cell r="W321"/>
          <cell r="X321"/>
          <cell r="Y321"/>
          <cell r="Z321"/>
          <cell r="AA321"/>
          <cell r="AB321"/>
          <cell r="AC321"/>
          <cell r="AD321"/>
          <cell r="AE321"/>
          <cell r="AF321"/>
          <cell r="AG321"/>
          <cell r="AH321"/>
          <cell r="AI321"/>
          <cell r="AJ321"/>
          <cell r="AK321"/>
          <cell r="AL321"/>
          <cell r="AM321"/>
          <cell r="AN321"/>
          <cell r="AO321"/>
          <cell r="AP321"/>
          <cell r="AQ321"/>
          <cell r="AR321"/>
          <cell r="AS321"/>
          <cell r="AT321"/>
          <cell r="AU321"/>
          <cell r="AV321"/>
          <cell r="AW321"/>
          <cell r="AX321"/>
          <cell r="AY321"/>
        </row>
        <row r="322">
          <cell r="A322">
            <v>0</v>
          </cell>
          <cell r="B322"/>
          <cell r="C322"/>
          <cell r="D322"/>
          <cell r="E322"/>
          <cell r="F322"/>
          <cell r="G322"/>
          <cell r="H322"/>
          <cell r="I322"/>
          <cell r="J322"/>
          <cell r="K322"/>
          <cell r="L322"/>
          <cell r="M322"/>
          <cell r="N322"/>
          <cell r="O322"/>
          <cell r="P322"/>
          <cell r="Q322"/>
          <cell r="R322"/>
          <cell r="S322"/>
          <cell r="T322"/>
          <cell r="U322"/>
          <cell r="V322"/>
          <cell r="W322"/>
          <cell r="X322"/>
          <cell r="Y322"/>
          <cell r="Z322"/>
          <cell r="AA322"/>
          <cell r="AB322"/>
          <cell r="AC322"/>
          <cell r="AD322"/>
          <cell r="AE322"/>
          <cell r="AF322"/>
          <cell r="AG322"/>
          <cell r="AH322"/>
          <cell r="AI322"/>
          <cell r="AJ322"/>
          <cell r="AK322"/>
          <cell r="AL322"/>
          <cell r="AM322"/>
          <cell r="AN322"/>
          <cell r="AO322"/>
          <cell r="AP322"/>
          <cell r="AQ322"/>
          <cell r="AR322"/>
          <cell r="AS322"/>
          <cell r="AT322"/>
          <cell r="AU322"/>
          <cell r="AV322"/>
          <cell r="AW322"/>
          <cell r="AX322"/>
          <cell r="AY322"/>
        </row>
        <row r="323">
          <cell r="A323">
            <v>0</v>
          </cell>
          <cell r="B323"/>
          <cell r="C323"/>
          <cell r="D323"/>
          <cell r="E323"/>
          <cell r="F323"/>
          <cell r="G323"/>
          <cell r="H323"/>
          <cell r="I323"/>
          <cell r="J323"/>
          <cell r="K323"/>
          <cell r="L323"/>
          <cell r="M323"/>
          <cell r="N323"/>
          <cell r="O323"/>
          <cell r="P323"/>
          <cell r="Q323"/>
          <cell r="R323"/>
          <cell r="S323"/>
          <cell r="T323"/>
          <cell r="U323"/>
          <cell r="V323"/>
          <cell r="W323"/>
          <cell r="X323"/>
          <cell r="Y323"/>
          <cell r="Z323"/>
          <cell r="AA323"/>
          <cell r="AB323"/>
          <cell r="AC323"/>
          <cell r="AD323"/>
          <cell r="AE323"/>
          <cell r="AF323"/>
          <cell r="AG323"/>
          <cell r="AH323"/>
          <cell r="AI323"/>
          <cell r="AJ323"/>
          <cell r="AK323"/>
          <cell r="AL323"/>
          <cell r="AM323"/>
          <cell r="AN323"/>
          <cell r="AO323"/>
          <cell r="AP323"/>
          <cell r="AQ323"/>
          <cell r="AR323"/>
          <cell r="AS323"/>
          <cell r="AT323"/>
          <cell r="AU323"/>
          <cell r="AV323"/>
          <cell r="AW323"/>
          <cell r="AX323"/>
          <cell r="AY323"/>
        </row>
        <row r="324">
          <cell r="A324">
            <v>0</v>
          </cell>
          <cell r="B324"/>
          <cell r="C324"/>
          <cell r="D324"/>
          <cell r="E324"/>
          <cell r="F324"/>
          <cell r="G324"/>
          <cell r="H324"/>
          <cell r="I324"/>
          <cell r="J324"/>
          <cell r="K324"/>
          <cell r="L324"/>
          <cell r="M324"/>
          <cell r="N324"/>
          <cell r="O324"/>
          <cell r="P324"/>
          <cell r="Q324"/>
          <cell r="R324"/>
          <cell r="S324"/>
          <cell r="T324"/>
          <cell r="U324"/>
          <cell r="V324"/>
          <cell r="W324"/>
          <cell r="X324"/>
          <cell r="Y324"/>
          <cell r="Z324"/>
          <cell r="AA324"/>
          <cell r="AB324"/>
          <cell r="AC324"/>
          <cell r="AD324"/>
          <cell r="AE324"/>
          <cell r="AF324"/>
          <cell r="AG324"/>
          <cell r="AH324"/>
          <cell r="AI324"/>
          <cell r="AJ324"/>
          <cell r="AK324"/>
          <cell r="AL324"/>
          <cell r="AM324"/>
          <cell r="AN324"/>
          <cell r="AO324"/>
          <cell r="AP324"/>
          <cell r="AQ324"/>
          <cell r="AR324"/>
          <cell r="AS324"/>
          <cell r="AT324"/>
          <cell r="AU324"/>
          <cell r="AV324"/>
          <cell r="AW324"/>
          <cell r="AX324"/>
          <cell r="AY324"/>
        </row>
        <row r="325">
          <cell r="A325">
            <v>0</v>
          </cell>
          <cell r="B325"/>
          <cell r="C325"/>
          <cell r="D325"/>
          <cell r="E325"/>
          <cell r="F325"/>
          <cell r="G325"/>
          <cell r="H325"/>
          <cell r="I325"/>
          <cell r="J325"/>
          <cell r="K325"/>
          <cell r="L325"/>
          <cell r="M325"/>
          <cell r="N325"/>
          <cell r="O325"/>
          <cell r="P325"/>
          <cell r="Q325"/>
          <cell r="R325"/>
          <cell r="S325"/>
          <cell r="T325"/>
          <cell r="U325"/>
          <cell r="V325"/>
          <cell r="W325"/>
          <cell r="X325"/>
          <cell r="Y325"/>
          <cell r="Z325"/>
          <cell r="AA325"/>
          <cell r="AB325"/>
          <cell r="AC325"/>
          <cell r="AD325"/>
          <cell r="AE325"/>
          <cell r="AF325"/>
          <cell r="AG325"/>
          <cell r="AH325"/>
          <cell r="AI325"/>
          <cell r="AJ325"/>
          <cell r="AK325"/>
          <cell r="AL325"/>
          <cell r="AM325"/>
          <cell r="AN325"/>
          <cell r="AO325"/>
          <cell r="AP325"/>
          <cell r="AQ325"/>
          <cell r="AR325"/>
          <cell r="AS325"/>
          <cell r="AT325"/>
          <cell r="AU325"/>
          <cell r="AV325"/>
          <cell r="AW325"/>
          <cell r="AX325"/>
          <cell r="AY325"/>
        </row>
        <row r="326">
          <cell r="A326">
            <v>0</v>
          </cell>
          <cell r="B326"/>
          <cell r="C326"/>
          <cell r="D326"/>
          <cell r="E326"/>
          <cell r="F326"/>
          <cell r="G326"/>
          <cell r="H326"/>
          <cell r="I326"/>
          <cell r="J326"/>
          <cell r="K326"/>
          <cell r="L326"/>
          <cell r="M326"/>
          <cell r="N326"/>
          <cell r="O326"/>
          <cell r="P326"/>
          <cell r="Q326"/>
          <cell r="R326"/>
          <cell r="S326"/>
          <cell r="T326"/>
          <cell r="U326"/>
          <cell r="V326"/>
          <cell r="W326"/>
          <cell r="X326"/>
          <cell r="Y326"/>
          <cell r="Z326"/>
          <cell r="AA326"/>
          <cell r="AB326"/>
          <cell r="AC326"/>
          <cell r="AD326"/>
          <cell r="AE326"/>
          <cell r="AF326"/>
          <cell r="AG326"/>
          <cell r="AH326"/>
          <cell r="AI326"/>
          <cell r="AJ326"/>
          <cell r="AK326"/>
          <cell r="AL326"/>
          <cell r="AM326"/>
          <cell r="AN326"/>
          <cell r="AO326"/>
          <cell r="AP326"/>
          <cell r="AQ326"/>
          <cell r="AR326"/>
          <cell r="AS326"/>
          <cell r="AT326"/>
          <cell r="AU326"/>
          <cell r="AV326"/>
          <cell r="AW326"/>
          <cell r="AX326"/>
          <cell r="AY326"/>
        </row>
        <row r="327">
          <cell r="A327">
            <v>0</v>
          </cell>
          <cell r="B327"/>
          <cell r="C327"/>
          <cell r="D327"/>
          <cell r="E327"/>
          <cell r="F327"/>
          <cell r="G327"/>
          <cell r="H327"/>
          <cell r="I327"/>
          <cell r="J327"/>
          <cell r="K327"/>
          <cell r="L327"/>
          <cell r="M327"/>
          <cell r="N327"/>
          <cell r="O327"/>
          <cell r="P327"/>
          <cell r="Q327"/>
          <cell r="R327"/>
          <cell r="S327"/>
          <cell r="T327"/>
          <cell r="U327"/>
          <cell r="V327"/>
          <cell r="W327"/>
          <cell r="X327"/>
          <cell r="Y327"/>
          <cell r="Z327"/>
          <cell r="AA327"/>
          <cell r="AB327"/>
          <cell r="AC327"/>
          <cell r="AD327"/>
          <cell r="AE327"/>
          <cell r="AF327"/>
          <cell r="AG327"/>
          <cell r="AH327"/>
          <cell r="AI327"/>
          <cell r="AJ327"/>
          <cell r="AK327"/>
          <cell r="AL327"/>
          <cell r="AM327"/>
          <cell r="AN327"/>
          <cell r="AO327"/>
          <cell r="AP327"/>
          <cell r="AQ327"/>
          <cell r="AR327"/>
          <cell r="AS327"/>
          <cell r="AT327"/>
          <cell r="AU327"/>
          <cell r="AV327"/>
          <cell r="AW327"/>
          <cell r="AX327"/>
          <cell r="AY327"/>
        </row>
        <row r="328">
          <cell r="A328">
            <v>0</v>
          </cell>
          <cell r="B328"/>
          <cell r="C328"/>
          <cell r="D328"/>
          <cell r="E328"/>
          <cell r="F328"/>
          <cell r="G328"/>
          <cell r="H328"/>
          <cell r="I328"/>
          <cell r="J328"/>
          <cell r="K328"/>
          <cell r="L328"/>
          <cell r="M328"/>
          <cell r="N328"/>
          <cell r="O328"/>
          <cell r="P328"/>
          <cell r="Q328"/>
          <cell r="R328"/>
          <cell r="S328"/>
          <cell r="T328"/>
          <cell r="U328"/>
          <cell r="V328"/>
          <cell r="W328"/>
          <cell r="X328"/>
          <cell r="Y328"/>
          <cell r="Z328"/>
          <cell r="AA328"/>
          <cell r="AB328"/>
          <cell r="AC328"/>
          <cell r="AD328"/>
          <cell r="AE328"/>
          <cell r="AF328"/>
          <cell r="AG328"/>
          <cell r="AH328"/>
          <cell r="AI328"/>
          <cell r="AJ328"/>
          <cell r="AK328"/>
          <cell r="AL328"/>
          <cell r="AM328"/>
          <cell r="AN328"/>
          <cell r="AO328"/>
          <cell r="AP328"/>
          <cell r="AQ328"/>
          <cell r="AR328"/>
          <cell r="AS328"/>
          <cell r="AT328"/>
          <cell r="AU328"/>
          <cell r="AV328"/>
          <cell r="AW328"/>
          <cell r="AX328"/>
          <cell r="AY328"/>
        </row>
        <row r="329">
          <cell r="A329">
            <v>0</v>
          </cell>
          <cell r="B329"/>
          <cell r="C329"/>
          <cell r="D329"/>
          <cell r="E329"/>
          <cell r="F329"/>
          <cell r="G329"/>
          <cell r="H329"/>
          <cell r="I329"/>
          <cell r="J329"/>
          <cell r="K329"/>
          <cell r="L329"/>
          <cell r="M329"/>
          <cell r="N329"/>
          <cell r="O329"/>
          <cell r="P329"/>
          <cell r="Q329"/>
          <cell r="R329"/>
          <cell r="S329"/>
          <cell r="T329"/>
          <cell r="U329"/>
          <cell r="V329"/>
          <cell r="W329"/>
          <cell r="X329"/>
          <cell r="Y329"/>
          <cell r="Z329"/>
          <cell r="AA329"/>
          <cell r="AB329"/>
          <cell r="AC329"/>
          <cell r="AD329"/>
          <cell r="AE329"/>
          <cell r="AF329"/>
          <cell r="AG329"/>
          <cell r="AH329"/>
          <cell r="AI329"/>
          <cell r="AJ329"/>
          <cell r="AK329"/>
          <cell r="AL329"/>
          <cell r="AM329"/>
          <cell r="AN329"/>
          <cell r="AO329"/>
          <cell r="AP329"/>
          <cell r="AQ329"/>
          <cell r="AR329"/>
          <cell r="AS329"/>
          <cell r="AT329"/>
          <cell r="AU329"/>
          <cell r="AV329"/>
          <cell r="AW329"/>
          <cell r="AX329"/>
          <cell r="AY329"/>
        </row>
        <row r="330">
          <cell r="A330">
            <v>0</v>
          </cell>
          <cell r="B330"/>
          <cell r="C330"/>
          <cell r="D330"/>
          <cell r="E330"/>
          <cell r="F330"/>
          <cell r="G330"/>
          <cell r="H330"/>
          <cell r="I330"/>
          <cell r="J330"/>
          <cell r="K330"/>
          <cell r="L330"/>
          <cell r="M330"/>
          <cell r="N330"/>
          <cell r="O330"/>
          <cell r="P330"/>
          <cell r="Q330"/>
          <cell r="R330"/>
          <cell r="S330"/>
          <cell r="T330"/>
          <cell r="U330"/>
          <cell r="V330"/>
          <cell r="W330"/>
          <cell r="X330"/>
          <cell r="Y330"/>
          <cell r="Z330"/>
          <cell r="AA330"/>
          <cell r="AB330"/>
          <cell r="AC330"/>
          <cell r="AD330"/>
          <cell r="AE330"/>
          <cell r="AF330"/>
          <cell r="AG330"/>
          <cell r="AH330"/>
          <cell r="AI330"/>
          <cell r="AJ330"/>
          <cell r="AK330"/>
          <cell r="AL330"/>
          <cell r="AM330"/>
          <cell r="AN330"/>
          <cell r="AO330"/>
          <cell r="AP330"/>
          <cell r="AQ330"/>
          <cell r="AR330"/>
          <cell r="AS330"/>
          <cell r="AT330"/>
          <cell r="AU330"/>
          <cell r="AV330"/>
          <cell r="AW330"/>
          <cell r="AX330"/>
          <cell r="AY330"/>
        </row>
        <row r="331">
          <cell r="A331">
            <v>0</v>
          </cell>
          <cell r="B331"/>
          <cell r="C331"/>
          <cell r="D331"/>
          <cell r="E331"/>
          <cell r="F331"/>
          <cell r="G331"/>
          <cell r="H331"/>
          <cell r="I331"/>
          <cell r="J331"/>
          <cell r="K331"/>
          <cell r="L331"/>
          <cell r="M331"/>
          <cell r="N331"/>
          <cell r="O331"/>
          <cell r="P331"/>
          <cell r="Q331"/>
          <cell r="R331"/>
          <cell r="S331"/>
          <cell r="T331"/>
          <cell r="U331"/>
          <cell r="V331"/>
          <cell r="W331"/>
          <cell r="X331"/>
          <cell r="Y331"/>
          <cell r="Z331"/>
          <cell r="AA331"/>
          <cell r="AB331"/>
          <cell r="AC331"/>
          <cell r="AD331"/>
          <cell r="AE331"/>
          <cell r="AF331"/>
          <cell r="AG331"/>
          <cell r="AH331"/>
          <cell r="AI331"/>
          <cell r="AJ331"/>
          <cell r="AK331"/>
          <cell r="AL331"/>
          <cell r="AM331"/>
          <cell r="AN331"/>
          <cell r="AO331"/>
          <cell r="AP331"/>
          <cell r="AQ331"/>
          <cell r="AR331"/>
          <cell r="AS331"/>
          <cell r="AT331"/>
          <cell r="AU331"/>
          <cell r="AV331"/>
          <cell r="AW331"/>
          <cell r="AX331"/>
          <cell r="AY331"/>
        </row>
        <row r="332">
          <cell r="A332">
            <v>0</v>
          </cell>
          <cell r="B332"/>
          <cell r="C332"/>
          <cell r="D332"/>
          <cell r="E332"/>
          <cell r="F332"/>
          <cell r="G332"/>
          <cell r="H332"/>
          <cell r="I332"/>
          <cell r="J332"/>
          <cell r="K332"/>
          <cell r="L332"/>
          <cell r="M332"/>
          <cell r="N332"/>
          <cell r="O332"/>
          <cell r="P332"/>
          <cell r="Q332"/>
          <cell r="R332"/>
          <cell r="S332"/>
          <cell r="T332"/>
          <cell r="U332"/>
          <cell r="V332"/>
          <cell r="W332"/>
          <cell r="X332"/>
          <cell r="Y332"/>
          <cell r="Z332"/>
          <cell r="AA332"/>
          <cell r="AB332"/>
          <cell r="AC332"/>
          <cell r="AD332"/>
          <cell r="AE332"/>
          <cell r="AF332"/>
          <cell r="AG332"/>
          <cell r="AH332"/>
          <cell r="AI332"/>
          <cell r="AJ332"/>
          <cell r="AK332"/>
          <cell r="AL332"/>
          <cell r="AM332"/>
          <cell r="AN332"/>
          <cell r="AO332"/>
          <cell r="AP332"/>
          <cell r="AQ332"/>
          <cell r="AR332"/>
          <cell r="AS332"/>
          <cell r="AT332"/>
          <cell r="AU332"/>
          <cell r="AV332"/>
          <cell r="AW332"/>
          <cell r="AX332"/>
          <cell r="AY332"/>
        </row>
        <row r="333">
          <cell r="A333">
            <v>0</v>
          </cell>
          <cell r="B333"/>
          <cell r="C333"/>
          <cell r="D333"/>
          <cell r="E333"/>
          <cell r="F333"/>
          <cell r="G333"/>
          <cell r="H333"/>
          <cell r="I333"/>
          <cell r="J333"/>
          <cell r="K333"/>
          <cell r="L333"/>
          <cell r="M333"/>
          <cell r="N333"/>
          <cell r="O333"/>
          <cell r="P333"/>
          <cell r="Q333"/>
          <cell r="R333"/>
          <cell r="S333"/>
          <cell r="T333"/>
          <cell r="U333"/>
          <cell r="V333"/>
          <cell r="W333"/>
          <cell r="X333"/>
          <cell r="Y333"/>
          <cell r="Z333"/>
          <cell r="AA333"/>
          <cell r="AB333"/>
          <cell r="AC333"/>
          <cell r="AD333"/>
          <cell r="AE333"/>
          <cell r="AF333"/>
          <cell r="AG333"/>
          <cell r="AH333"/>
          <cell r="AI333"/>
          <cell r="AJ333"/>
          <cell r="AK333"/>
          <cell r="AL333"/>
          <cell r="AM333"/>
          <cell r="AN333"/>
          <cell r="AO333"/>
          <cell r="AP333"/>
          <cell r="AQ333"/>
          <cell r="AR333"/>
          <cell r="AS333"/>
          <cell r="AT333"/>
          <cell r="AU333"/>
          <cell r="AV333"/>
          <cell r="AW333"/>
          <cell r="AX333"/>
          <cell r="AY333"/>
        </row>
        <row r="334">
          <cell r="A334">
            <v>0</v>
          </cell>
          <cell r="B334"/>
          <cell r="C334"/>
          <cell r="D334"/>
          <cell r="E334"/>
          <cell r="F334"/>
          <cell r="G334"/>
          <cell r="H334"/>
          <cell r="I334"/>
          <cell r="J334"/>
          <cell r="K334"/>
          <cell r="L334"/>
          <cell r="M334"/>
          <cell r="N334"/>
          <cell r="O334"/>
          <cell r="P334"/>
          <cell r="Q334"/>
          <cell r="R334"/>
          <cell r="S334"/>
          <cell r="T334"/>
          <cell r="U334"/>
          <cell r="V334"/>
          <cell r="W334"/>
          <cell r="X334"/>
          <cell r="Y334"/>
          <cell r="Z334"/>
          <cell r="AA334"/>
          <cell r="AB334"/>
          <cell r="AC334"/>
          <cell r="AD334"/>
          <cell r="AE334"/>
          <cell r="AF334"/>
          <cell r="AG334"/>
          <cell r="AH334"/>
          <cell r="AI334"/>
          <cell r="AJ334"/>
          <cell r="AK334"/>
          <cell r="AL334"/>
          <cell r="AM334"/>
          <cell r="AN334"/>
          <cell r="AO334"/>
          <cell r="AP334"/>
          <cell r="AQ334"/>
          <cell r="AR334"/>
          <cell r="AS334"/>
          <cell r="AT334"/>
          <cell r="AU334"/>
          <cell r="AV334"/>
          <cell r="AW334"/>
          <cell r="AX334"/>
          <cell r="AY334"/>
        </row>
        <row r="335">
          <cell r="A335">
            <v>0</v>
          </cell>
          <cell r="B335"/>
          <cell r="C335"/>
          <cell r="D335"/>
          <cell r="E335"/>
          <cell r="F335"/>
          <cell r="G335"/>
          <cell r="H335"/>
          <cell r="I335"/>
          <cell r="J335"/>
          <cell r="K335"/>
          <cell r="L335"/>
          <cell r="M335"/>
          <cell r="N335"/>
          <cell r="O335"/>
          <cell r="P335"/>
          <cell r="Q335"/>
          <cell r="R335"/>
          <cell r="S335"/>
          <cell r="T335"/>
          <cell r="U335"/>
          <cell r="V335"/>
          <cell r="W335"/>
          <cell r="X335"/>
          <cell r="Y335"/>
          <cell r="Z335"/>
          <cell r="AA335"/>
          <cell r="AB335"/>
          <cell r="AC335"/>
          <cell r="AD335"/>
          <cell r="AE335"/>
          <cell r="AF335"/>
          <cell r="AG335"/>
          <cell r="AH335"/>
          <cell r="AI335"/>
          <cell r="AJ335"/>
          <cell r="AK335"/>
          <cell r="AL335"/>
          <cell r="AM335"/>
          <cell r="AN335"/>
          <cell r="AO335"/>
          <cell r="AP335"/>
          <cell r="AQ335"/>
          <cell r="AR335"/>
          <cell r="AS335"/>
          <cell r="AT335"/>
          <cell r="AU335"/>
          <cell r="AV335"/>
          <cell r="AW335"/>
          <cell r="AX335"/>
          <cell r="AY335"/>
        </row>
        <row r="336">
          <cell r="A336">
            <v>0</v>
          </cell>
          <cell r="B336"/>
          <cell r="C336"/>
          <cell r="D336"/>
          <cell r="E336"/>
          <cell r="F336"/>
          <cell r="G336"/>
          <cell r="H336"/>
          <cell r="I336"/>
          <cell r="J336"/>
          <cell r="K336"/>
          <cell r="L336"/>
          <cell r="M336"/>
          <cell r="N336"/>
          <cell r="O336"/>
          <cell r="P336"/>
          <cell r="Q336"/>
          <cell r="R336"/>
          <cell r="S336"/>
          <cell r="T336"/>
          <cell r="U336"/>
          <cell r="V336"/>
          <cell r="W336"/>
          <cell r="X336"/>
          <cell r="Y336"/>
          <cell r="Z336"/>
          <cell r="AA336"/>
          <cell r="AB336"/>
          <cell r="AC336"/>
          <cell r="AD336"/>
          <cell r="AE336"/>
          <cell r="AF336"/>
          <cell r="AG336"/>
          <cell r="AH336"/>
          <cell r="AI336"/>
          <cell r="AJ336"/>
          <cell r="AK336"/>
          <cell r="AL336"/>
          <cell r="AM336"/>
          <cell r="AN336"/>
          <cell r="AO336"/>
          <cell r="AP336"/>
          <cell r="AQ336"/>
          <cell r="AR336"/>
          <cell r="AS336"/>
          <cell r="AT336"/>
          <cell r="AU336"/>
          <cell r="AV336"/>
          <cell r="AW336"/>
          <cell r="AX336"/>
          <cell r="AY336"/>
        </row>
        <row r="337">
          <cell r="A337">
            <v>0</v>
          </cell>
          <cell r="B337"/>
          <cell r="C337"/>
          <cell r="D337"/>
          <cell r="E337"/>
          <cell r="F337"/>
          <cell r="G337"/>
          <cell r="H337"/>
          <cell r="I337"/>
          <cell r="J337"/>
          <cell r="K337"/>
          <cell r="L337"/>
          <cell r="M337"/>
          <cell r="N337"/>
          <cell r="O337"/>
          <cell r="P337"/>
          <cell r="Q337"/>
          <cell r="R337"/>
          <cell r="S337"/>
          <cell r="T337"/>
          <cell r="U337"/>
          <cell r="V337"/>
          <cell r="W337"/>
          <cell r="X337"/>
          <cell r="Y337"/>
          <cell r="Z337"/>
          <cell r="AA337"/>
          <cell r="AB337"/>
          <cell r="AC337"/>
          <cell r="AD337"/>
          <cell r="AE337"/>
          <cell r="AF337"/>
          <cell r="AG337"/>
          <cell r="AH337"/>
          <cell r="AI337"/>
          <cell r="AJ337"/>
          <cell r="AK337"/>
          <cell r="AL337"/>
          <cell r="AM337"/>
          <cell r="AN337"/>
          <cell r="AO337"/>
          <cell r="AP337"/>
          <cell r="AQ337"/>
          <cell r="AR337"/>
          <cell r="AS337"/>
          <cell r="AT337"/>
          <cell r="AU337"/>
          <cell r="AV337"/>
          <cell r="AW337"/>
          <cell r="AX337"/>
          <cell r="AY337"/>
        </row>
        <row r="338">
          <cell r="A338">
            <v>0</v>
          </cell>
          <cell r="B338"/>
          <cell r="C338"/>
          <cell r="D338"/>
          <cell r="E338"/>
          <cell r="F338"/>
          <cell r="G338"/>
          <cell r="H338"/>
          <cell r="I338"/>
          <cell r="J338"/>
          <cell r="K338"/>
          <cell r="L338"/>
          <cell r="M338"/>
          <cell r="N338"/>
          <cell r="O338"/>
          <cell r="P338"/>
          <cell r="Q338"/>
          <cell r="R338"/>
          <cell r="S338"/>
          <cell r="T338"/>
          <cell r="U338"/>
          <cell r="V338"/>
          <cell r="W338"/>
          <cell r="X338"/>
          <cell r="Y338"/>
          <cell r="Z338"/>
          <cell r="AA338"/>
          <cell r="AB338"/>
          <cell r="AC338"/>
          <cell r="AD338"/>
          <cell r="AE338"/>
          <cell r="AF338"/>
          <cell r="AG338"/>
          <cell r="AH338"/>
          <cell r="AI338"/>
          <cell r="AJ338"/>
          <cell r="AK338"/>
          <cell r="AL338"/>
          <cell r="AM338"/>
          <cell r="AN338"/>
          <cell r="AO338"/>
          <cell r="AP338"/>
          <cell r="AQ338"/>
          <cell r="AR338"/>
          <cell r="AS338"/>
          <cell r="AT338"/>
          <cell r="AU338"/>
          <cell r="AV338"/>
          <cell r="AW338"/>
          <cell r="AX338"/>
          <cell r="AY338"/>
        </row>
        <row r="339">
          <cell r="A339">
            <v>0</v>
          </cell>
          <cell r="B339"/>
          <cell r="C339"/>
          <cell r="D339"/>
          <cell r="E339"/>
          <cell r="F339"/>
          <cell r="G339"/>
          <cell r="H339"/>
          <cell r="I339"/>
          <cell r="J339"/>
          <cell r="K339"/>
          <cell r="L339"/>
          <cell r="M339"/>
          <cell r="N339"/>
          <cell r="O339"/>
          <cell r="P339"/>
          <cell r="Q339"/>
          <cell r="R339"/>
          <cell r="S339"/>
          <cell r="T339"/>
          <cell r="U339"/>
          <cell r="V339"/>
          <cell r="W339"/>
          <cell r="X339"/>
          <cell r="Y339"/>
          <cell r="Z339"/>
          <cell r="AA339"/>
          <cell r="AB339"/>
          <cell r="AC339"/>
          <cell r="AD339"/>
          <cell r="AE339"/>
          <cell r="AF339"/>
          <cell r="AG339"/>
          <cell r="AH339"/>
          <cell r="AI339"/>
          <cell r="AJ339"/>
          <cell r="AK339"/>
          <cell r="AL339"/>
          <cell r="AM339"/>
          <cell r="AN339"/>
          <cell r="AO339"/>
          <cell r="AP339"/>
          <cell r="AQ339"/>
          <cell r="AR339"/>
          <cell r="AS339"/>
          <cell r="AT339"/>
          <cell r="AU339"/>
          <cell r="AV339"/>
          <cell r="AW339"/>
          <cell r="AX339"/>
          <cell r="AY339"/>
        </row>
        <row r="340">
          <cell r="A340">
            <v>0</v>
          </cell>
          <cell r="B340"/>
          <cell r="C340"/>
          <cell r="D340"/>
          <cell r="E340"/>
          <cell r="F340"/>
          <cell r="G340"/>
          <cell r="H340"/>
          <cell r="I340"/>
          <cell r="J340"/>
          <cell r="K340"/>
          <cell r="L340"/>
          <cell r="M340"/>
          <cell r="N340"/>
          <cell r="O340"/>
          <cell r="P340"/>
          <cell r="Q340"/>
          <cell r="R340"/>
          <cell r="S340"/>
          <cell r="T340"/>
          <cell r="U340"/>
          <cell r="V340"/>
          <cell r="W340"/>
          <cell r="X340"/>
          <cell r="Y340"/>
          <cell r="Z340"/>
          <cell r="AA340"/>
          <cell r="AB340"/>
          <cell r="AC340"/>
          <cell r="AD340"/>
          <cell r="AE340"/>
          <cell r="AF340"/>
          <cell r="AG340"/>
          <cell r="AH340"/>
          <cell r="AI340"/>
          <cell r="AJ340"/>
          <cell r="AK340"/>
          <cell r="AL340"/>
          <cell r="AM340"/>
          <cell r="AN340"/>
          <cell r="AO340"/>
          <cell r="AP340"/>
          <cell r="AQ340"/>
          <cell r="AR340"/>
          <cell r="AS340"/>
          <cell r="AT340"/>
          <cell r="AU340"/>
          <cell r="AV340"/>
          <cell r="AW340"/>
          <cell r="AX340"/>
          <cell r="AY340"/>
        </row>
        <row r="341">
          <cell r="A341">
            <v>0</v>
          </cell>
          <cell r="B341"/>
          <cell r="C341"/>
          <cell r="D341"/>
          <cell r="E341"/>
          <cell r="F341"/>
          <cell r="G341"/>
          <cell r="H341"/>
          <cell r="I341"/>
          <cell r="J341"/>
          <cell r="K341"/>
          <cell r="L341"/>
          <cell r="M341"/>
          <cell r="N341"/>
          <cell r="O341"/>
          <cell r="P341"/>
          <cell r="Q341"/>
          <cell r="R341"/>
          <cell r="S341"/>
          <cell r="T341"/>
          <cell r="U341"/>
          <cell r="V341"/>
          <cell r="W341"/>
          <cell r="X341"/>
          <cell r="Y341"/>
          <cell r="Z341"/>
          <cell r="AA341"/>
          <cell r="AB341"/>
          <cell r="AC341"/>
          <cell r="AD341"/>
          <cell r="AE341"/>
          <cell r="AF341"/>
          <cell r="AG341"/>
          <cell r="AH341"/>
          <cell r="AI341"/>
          <cell r="AJ341"/>
          <cell r="AK341"/>
          <cell r="AL341"/>
          <cell r="AM341"/>
          <cell r="AN341"/>
          <cell r="AO341"/>
          <cell r="AP341"/>
          <cell r="AQ341"/>
          <cell r="AR341"/>
          <cell r="AS341"/>
          <cell r="AT341"/>
          <cell r="AU341"/>
          <cell r="AV341"/>
          <cell r="AW341"/>
          <cell r="AX341"/>
          <cell r="AY341"/>
        </row>
        <row r="342">
          <cell r="A342">
            <v>0</v>
          </cell>
          <cell r="B342"/>
          <cell r="C342"/>
          <cell r="D342"/>
          <cell r="E342"/>
          <cell r="F342"/>
          <cell r="G342"/>
          <cell r="H342"/>
          <cell r="I342"/>
          <cell r="J342"/>
          <cell r="K342"/>
          <cell r="L342"/>
          <cell r="M342"/>
          <cell r="N342"/>
          <cell r="O342"/>
          <cell r="P342"/>
          <cell r="Q342"/>
          <cell r="R342"/>
          <cell r="S342"/>
          <cell r="T342"/>
          <cell r="U342"/>
          <cell r="V342"/>
          <cell r="W342"/>
          <cell r="X342"/>
          <cell r="Y342"/>
          <cell r="Z342"/>
          <cell r="AA342"/>
          <cell r="AB342"/>
          <cell r="AC342"/>
          <cell r="AD342"/>
          <cell r="AE342"/>
          <cell r="AF342"/>
          <cell r="AG342"/>
          <cell r="AH342"/>
          <cell r="AI342"/>
          <cell r="AJ342"/>
          <cell r="AK342"/>
          <cell r="AL342"/>
          <cell r="AM342"/>
          <cell r="AN342"/>
          <cell r="AO342"/>
          <cell r="AP342"/>
          <cell r="AQ342"/>
          <cell r="AR342"/>
          <cell r="AS342"/>
          <cell r="AT342"/>
          <cell r="AU342"/>
          <cell r="AV342"/>
          <cell r="AW342"/>
          <cell r="AX342"/>
          <cell r="AY342"/>
        </row>
        <row r="343">
          <cell r="A343">
            <v>0</v>
          </cell>
          <cell r="B343"/>
          <cell r="C343"/>
          <cell r="D343"/>
          <cell r="E343"/>
          <cell r="F343"/>
          <cell r="G343"/>
          <cell r="H343"/>
          <cell r="I343"/>
          <cell r="J343"/>
          <cell r="K343"/>
          <cell r="L343"/>
          <cell r="M343"/>
          <cell r="N343"/>
          <cell r="O343"/>
          <cell r="P343"/>
          <cell r="Q343"/>
          <cell r="R343"/>
          <cell r="S343"/>
          <cell r="T343"/>
          <cell r="U343"/>
          <cell r="V343"/>
          <cell r="W343"/>
          <cell r="X343"/>
          <cell r="Y343"/>
          <cell r="Z343"/>
          <cell r="AA343"/>
          <cell r="AB343"/>
          <cell r="AC343"/>
          <cell r="AD343"/>
          <cell r="AE343"/>
          <cell r="AF343"/>
          <cell r="AG343"/>
          <cell r="AH343"/>
          <cell r="AI343"/>
          <cell r="AJ343"/>
          <cell r="AK343"/>
          <cell r="AL343"/>
          <cell r="AM343"/>
          <cell r="AN343"/>
          <cell r="AO343"/>
          <cell r="AP343"/>
          <cell r="AQ343"/>
          <cell r="AR343"/>
          <cell r="AS343"/>
          <cell r="AT343"/>
          <cell r="AU343"/>
          <cell r="AV343"/>
          <cell r="AW343"/>
          <cell r="AX343"/>
          <cell r="AY343"/>
        </row>
        <row r="344">
          <cell r="A344">
            <v>0</v>
          </cell>
          <cell r="B344"/>
          <cell r="C344"/>
          <cell r="D344"/>
          <cell r="E344"/>
          <cell r="F344"/>
          <cell r="G344"/>
          <cell r="H344"/>
          <cell r="I344"/>
          <cell r="J344"/>
          <cell r="K344"/>
          <cell r="L344"/>
          <cell r="M344"/>
          <cell r="N344"/>
          <cell r="O344"/>
          <cell r="P344"/>
          <cell r="Q344"/>
          <cell r="R344"/>
          <cell r="S344"/>
          <cell r="T344"/>
          <cell r="U344"/>
          <cell r="V344"/>
          <cell r="W344"/>
          <cell r="X344"/>
          <cell r="Y344"/>
          <cell r="Z344"/>
          <cell r="AA344"/>
          <cell r="AB344"/>
          <cell r="AC344"/>
          <cell r="AD344"/>
          <cell r="AE344"/>
          <cell r="AF344"/>
          <cell r="AG344"/>
          <cell r="AH344"/>
          <cell r="AI344"/>
          <cell r="AJ344"/>
          <cell r="AK344"/>
          <cell r="AL344"/>
          <cell r="AM344"/>
          <cell r="AN344"/>
          <cell r="AO344"/>
          <cell r="AP344"/>
          <cell r="AQ344"/>
          <cell r="AR344"/>
          <cell r="AS344"/>
          <cell r="AT344"/>
          <cell r="AU344"/>
          <cell r="AV344"/>
          <cell r="AW344"/>
          <cell r="AX344"/>
          <cell r="AY344"/>
        </row>
        <row r="345">
          <cell r="A345">
            <v>0</v>
          </cell>
          <cell r="B345"/>
          <cell r="C345"/>
          <cell r="D345"/>
          <cell r="E345"/>
          <cell r="F345"/>
          <cell r="G345"/>
          <cell r="H345"/>
          <cell r="I345"/>
          <cell r="J345"/>
          <cell r="K345"/>
          <cell r="L345"/>
          <cell r="M345"/>
          <cell r="N345"/>
          <cell r="O345"/>
          <cell r="P345"/>
          <cell r="Q345"/>
          <cell r="R345"/>
          <cell r="S345"/>
          <cell r="T345"/>
          <cell r="U345"/>
          <cell r="V345"/>
          <cell r="W345"/>
          <cell r="X345"/>
          <cell r="Y345"/>
          <cell r="Z345"/>
          <cell r="AA345"/>
          <cell r="AB345"/>
          <cell r="AC345"/>
          <cell r="AD345"/>
          <cell r="AE345"/>
          <cell r="AF345"/>
          <cell r="AG345"/>
          <cell r="AH345"/>
          <cell r="AI345"/>
          <cell r="AJ345"/>
          <cell r="AK345"/>
          <cell r="AL345"/>
          <cell r="AM345"/>
          <cell r="AN345"/>
          <cell r="AO345"/>
          <cell r="AP345"/>
          <cell r="AQ345"/>
          <cell r="AR345"/>
          <cell r="AS345"/>
          <cell r="AT345"/>
          <cell r="AU345"/>
          <cell r="AV345"/>
          <cell r="AW345"/>
          <cell r="AX345"/>
          <cell r="AY345"/>
        </row>
        <row r="346">
          <cell r="A346">
            <v>0</v>
          </cell>
          <cell r="B346"/>
          <cell r="C346"/>
          <cell r="D346"/>
          <cell r="E346"/>
          <cell r="F346"/>
          <cell r="G346"/>
          <cell r="H346"/>
          <cell r="I346"/>
          <cell r="J346"/>
          <cell r="K346"/>
          <cell r="L346"/>
          <cell r="M346"/>
          <cell r="N346"/>
          <cell r="O346"/>
          <cell r="P346"/>
          <cell r="Q346"/>
          <cell r="R346"/>
          <cell r="S346"/>
          <cell r="T346"/>
          <cell r="U346"/>
          <cell r="V346"/>
          <cell r="W346"/>
          <cell r="X346"/>
          <cell r="Y346"/>
          <cell r="Z346"/>
          <cell r="AA346"/>
          <cell r="AB346"/>
          <cell r="AC346"/>
          <cell r="AD346"/>
          <cell r="AE346"/>
          <cell r="AF346"/>
          <cell r="AG346"/>
          <cell r="AH346"/>
          <cell r="AI346"/>
          <cell r="AJ346"/>
          <cell r="AK346"/>
          <cell r="AL346"/>
          <cell r="AM346"/>
          <cell r="AN346"/>
          <cell r="AO346"/>
          <cell r="AP346"/>
          <cell r="AQ346"/>
          <cell r="AR346"/>
          <cell r="AS346"/>
          <cell r="AT346"/>
          <cell r="AU346"/>
          <cell r="AV346"/>
          <cell r="AW346"/>
          <cell r="AX346"/>
          <cell r="AY346"/>
        </row>
        <row r="347">
          <cell r="A347">
            <v>0</v>
          </cell>
          <cell r="B347"/>
          <cell r="C347"/>
          <cell r="D347"/>
          <cell r="E347"/>
          <cell r="F347"/>
          <cell r="G347"/>
          <cell r="H347"/>
          <cell r="I347"/>
          <cell r="J347"/>
          <cell r="K347"/>
          <cell r="L347"/>
          <cell r="M347"/>
          <cell r="N347"/>
          <cell r="O347"/>
          <cell r="P347"/>
          <cell r="Q347"/>
          <cell r="R347"/>
          <cell r="S347"/>
          <cell r="T347"/>
          <cell r="U347"/>
          <cell r="V347"/>
          <cell r="W347"/>
          <cell r="X347"/>
          <cell r="Y347"/>
          <cell r="Z347"/>
          <cell r="AA347"/>
          <cell r="AB347"/>
          <cell r="AC347"/>
          <cell r="AD347"/>
          <cell r="AE347"/>
          <cell r="AF347"/>
          <cell r="AG347"/>
          <cell r="AH347"/>
          <cell r="AI347"/>
          <cell r="AJ347"/>
          <cell r="AK347"/>
          <cell r="AL347"/>
          <cell r="AM347"/>
          <cell r="AN347"/>
          <cell r="AO347"/>
          <cell r="AP347"/>
          <cell r="AQ347"/>
          <cell r="AR347"/>
          <cell r="AS347"/>
          <cell r="AT347"/>
          <cell r="AU347"/>
          <cell r="AV347"/>
          <cell r="AW347"/>
          <cell r="AX347"/>
          <cell r="AY347"/>
        </row>
        <row r="348">
          <cell r="A348">
            <v>0</v>
          </cell>
          <cell r="B348"/>
          <cell r="C348"/>
          <cell r="D348"/>
          <cell r="E348"/>
          <cell r="F348"/>
          <cell r="G348"/>
          <cell r="H348"/>
          <cell r="I348"/>
          <cell r="J348"/>
          <cell r="K348"/>
          <cell r="L348"/>
          <cell r="M348"/>
          <cell r="N348"/>
          <cell r="O348"/>
          <cell r="P348"/>
          <cell r="Q348"/>
          <cell r="R348"/>
          <cell r="S348"/>
          <cell r="T348"/>
          <cell r="U348"/>
          <cell r="V348"/>
          <cell r="W348"/>
          <cell r="X348"/>
          <cell r="Y348"/>
          <cell r="Z348"/>
          <cell r="AA348"/>
          <cell r="AB348"/>
          <cell r="AC348"/>
          <cell r="AD348"/>
          <cell r="AE348"/>
          <cell r="AF348"/>
          <cell r="AG348"/>
          <cell r="AH348"/>
          <cell r="AI348"/>
          <cell r="AJ348"/>
          <cell r="AK348"/>
          <cell r="AL348"/>
          <cell r="AM348"/>
          <cell r="AN348"/>
          <cell r="AO348"/>
          <cell r="AP348"/>
          <cell r="AQ348"/>
          <cell r="AR348"/>
          <cell r="AS348"/>
          <cell r="AT348"/>
          <cell r="AU348"/>
          <cell r="AV348"/>
          <cell r="AW348"/>
          <cell r="AX348"/>
          <cell r="AY348"/>
        </row>
        <row r="349">
          <cell r="A349">
            <v>0</v>
          </cell>
          <cell r="B349"/>
          <cell r="C349"/>
          <cell r="D349"/>
          <cell r="E349"/>
          <cell r="F349"/>
          <cell r="G349"/>
          <cell r="H349"/>
          <cell r="I349"/>
          <cell r="J349"/>
          <cell r="K349"/>
          <cell r="L349"/>
          <cell r="M349"/>
          <cell r="N349"/>
          <cell r="O349"/>
          <cell r="P349"/>
          <cell r="Q349"/>
          <cell r="R349"/>
          <cell r="S349"/>
          <cell r="T349"/>
          <cell r="U349"/>
          <cell r="V349"/>
          <cell r="W349"/>
          <cell r="X349"/>
          <cell r="Y349"/>
          <cell r="Z349"/>
          <cell r="AA349"/>
          <cell r="AB349"/>
          <cell r="AC349"/>
          <cell r="AD349"/>
          <cell r="AE349"/>
          <cell r="AF349"/>
          <cell r="AG349"/>
          <cell r="AH349"/>
          <cell r="AI349"/>
          <cell r="AJ349"/>
          <cell r="AK349"/>
          <cell r="AL349"/>
          <cell r="AM349"/>
          <cell r="AN349"/>
          <cell r="AO349"/>
          <cell r="AP349"/>
          <cell r="AQ349"/>
          <cell r="AR349"/>
          <cell r="AS349"/>
          <cell r="AT349"/>
          <cell r="AU349"/>
          <cell r="AV349"/>
          <cell r="AW349"/>
          <cell r="AX349"/>
          <cell r="AY349"/>
        </row>
        <row r="350">
          <cell r="A350">
            <v>0</v>
          </cell>
          <cell r="B350"/>
          <cell r="C350"/>
          <cell r="D350"/>
          <cell r="E350"/>
          <cell r="F350"/>
          <cell r="G350"/>
          <cell r="H350"/>
          <cell r="I350"/>
          <cell r="J350"/>
          <cell r="K350"/>
          <cell r="L350"/>
          <cell r="M350"/>
          <cell r="N350"/>
          <cell r="O350"/>
          <cell r="P350"/>
          <cell r="Q350"/>
          <cell r="R350"/>
          <cell r="S350"/>
          <cell r="T350"/>
          <cell r="U350"/>
          <cell r="V350"/>
          <cell r="W350"/>
          <cell r="X350"/>
          <cell r="Y350"/>
          <cell r="Z350"/>
          <cell r="AA350"/>
          <cell r="AB350"/>
          <cell r="AC350"/>
          <cell r="AD350"/>
          <cell r="AE350"/>
          <cell r="AF350"/>
          <cell r="AG350"/>
          <cell r="AH350"/>
          <cell r="AI350"/>
          <cell r="AJ350"/>
          <cell r="AK350"/>
          <cell r="AL350"/>
          <cell r="AM350"/>
          <cell r="AN350"/>
          <cell r="AO350"/>
          <cell r="AP350"/>
          <cell r="AQ350"/>
          <cell r="AR350"/>
          <cell r="AS350"/>
          <cell r="AT350"/>
          <cell r="AU350"/>
          <cell r="AV350"/>
          <cell r="AW350"/>
          <cell r="AX350"/>
          <cell r="AY350"/>
        </row>
        <row r="351">
          <cell r="A351">
            <v>0</v>
          </cell>
          <cell r="B351"/>
          <cell r="C351"/>
          <cell r="D351"/>
          <cell r="E351"/>
          <cell r="F351"/>
          <cell r="G351"/>
          <cell r="H351"/>
          <cell r="I351"/>
          <cell r="J351"/>
          <cell r="K351"/>
          <cell r="L351"/>
          <cell r="M351"/>
          <cell r="N351"/>
          <cell r="O351"/>
          <cell r="P351"/>
          <cell r="Q351"/>
          <cell r="R351"/>
          <cell r="S351"/>
          <cell r="T351"/>
          <cell r="U351"/>
          <cell r="V351"/>
          <cell r="W351"/>
          <cell r="X351"/>
          <cell r="Y351"/>
          <cell r="Z351"/>
          <cell r="AA351"/>
          <cell r="AB351"/>
          <cell r="AC351"/>
          <cell r="AD351"/>
          <cell r="AE351"/>
          <cell r="AF351"/>
          <cell r="AG351"/>
          <cell r="AH351"/>
          <cell r="AI351"/>
          <cell r="AJ351"/>
          <cell r="AK351"/>
          <cell r="AL351"/>
          <cell r="AM351"/>
          <cell r="AN351"/>
          <cell r="AO351"/>
          <cell r="AP351"/>
          <cell r="AQ351"/>
          <cell r="AR351"/>
          <cell r="AS351"/>
          <cell r="AT351"/>
          <cell r="AU351"/>
          <cell r="AV351"/>
          <cell r="AW351"/>
          <cell r="AX351"/>
          <cell r="AY351"/>
        </row>
        <row r="352">
          <cell r="A352">
            <v>0</v>
          </cell>
          <cell r="B352"/>
          <cell r="C352"/>
          <cell r="D352"/>
          <cell r="E352"/>
          <cell r="F352"/>
          <cell r="G352"/>
          <cell r="H352"/>
          <cell r="I352"/>
          <cell r="J352"/>
          <cell r="K352"/>
          <cell r="L352"/>
          <cell r="M352"/>
          <cell r="N352"/>
          <cell r="O352"/>
          <cell r="P352"/>
          <cell r="Q352"/>
          <cell r="R352"/>
          <cell r="S352"/>
          <cell r="T352"/>
          <cell r="U352"/>
          <cell r="V352"/>
          <cell r="W352"/>
          <cell r="X352"/>
          <cell r="Y352"/>
          <cell r="Z352"/>
          <cell r="AA352"/>
          <cell r="AB352"/>
          <cell r="AC352"/>
          <cell r="AD352"/>
          <cell r="AE352"/>
          <cell r="AF352"/>
          <cell r="AG352"/>
          <cell r="AH352"/>
          <cell r="AI352"/>
          <cell r="AJ352"/>
          <cell r="AK352"/>
          <cell r="AL352"/>
          <cell r="AM352"/>
          <cell r="AN352"/>
          <cell r="AO352"/>
          <cell r="AP352"/>
          <cell r="AQ352"/>
          <cell r="AR352"/>
          <cell r="AS352"/>
          <cell r="AT352"/>
          <cell r="AU352"/>
          <cell r="AV352"/>
          <cell r="AW352"/>
          <cell r="AX352"/>
          <cell r="AY352"/>
        </row>
        <row r="353">
          <cell r="A353">
            <v>0</v>
          </cell>
          <cell r="B353"/>
          <cell r="C353"/>
          <cell r="D353"/>
          <cell r="E353"/>
          <cell r="F353"/>
          <cell r="G353"/>
          <cell r="H353"/>
          <cell r="I353"/>
          <cell r="J353"/>
          <cell r="K353"/>
          <cell r="L353"/>
          <cell r="M353"/>
          <cell r="N353"/>
          <cell r="O353"/>
          <cell r="P353"/>
          <cell r="Q353"/>
          <cell r="R353"/>
          <cell r="S353"/>
          <cell r="T353"/>
          <cell r="U353"/>
          <cell r="V353"/>
          <cell r="W353"/>
          <cell r="X353"/>
          <cell r="Y353"/>
          <cell r="Z353"/>
          <cell r="AA353"/>
          <cell r="AB353"/>
          <cell r="AC353"/>
          <cell r="AD353"/>
          <cell r="AE353"/>
          <cell r="AF353"/>
          <cell r="AG353"/>
          <cell r="AH353"/>
          <cell r="AI353"/>
          <cell r="AJ353"/>
          <cell r="AK353"/>
          <cell r="AL353"/>
          <cell r="AM353"/>
          <cell r="AN353"/>
          <cell r="AO353"/>
          <cell r="AP353"/>
          <cell r="AQ353"/>
          <cell r="AR353"/>
          <cell r="AS353"/>
          <cell r="AT353"/>
          <cell r="AU353"/>
          <cell r="AV353"/>
          <cell r="AW353"/>
          <cell r="AX353"/>
          <cell r="AY353"/>
        </row>
        <row r="354">
          <cell r="A354">
            <v>0</v>
          </cell>
          <cell r="B354"/>
          <cell r="C354"/>
          <cell r="D354"/>
          <cell r="E354"/>
          <cell r="F354"/>
          <cell r="G354"/>
          <cell r="H354"/>
          <cell r="I354"/>
          <cell r="J354"/>
          <cell r="K354"/>
          <cell r="L354"/>
          <cell r="M354"/>
          <cell r="N354"/>
          <cell r="O354"/>
          <cell r="P354"/>
          <cell r="Q354"/>
          <cell r="R354"/>
          <cell r="S354"/>
          <cell r="T354"/>
          <cell r="U354"/>
          <cell r="V354"/>
          <cell r="W354"/>
          <cell r="X354"/>
          <cell r="Y354"/>
          <cell r="Z354"/>
          <cell r="AA354"/>
          <cell r="AB354"/>
          <cell r="AC354"/>
          <cell r="AD354"/>
          <cell r="AE354"/>
          <cell r="AF354"/>
          <cell r="AG354"/>
          <cell r="AH354"/>
          <cell r="AI354"/>
          <cell r="AJ354"/>
          <cell r="AK354"/>
          <cell r="AL354"/>
          <cell r="AM354"/>
          <cell r="AN354"/>
          <cell r="AO354"/>
          <cell r="AP354"/>
          <cell r="AQ354"/>
          <cell r="AR354"/>
          <cell r="AS354"/>
          <cell r="AT354"/>
          <cell r="AU354"/>
          <cell r="AV354"/>
          <cell r="AW354"/>
          <cell r="AX354"/>
          <cell r="AY354"/>
        </row>
        <row r="355">
          <cell r="A355">
            <v>0</v>
          </cell>
          <cell r="B355"/>
          <cell r="C355"/>
          <cell r="D355"/>
          <cell r="E355"/>
          <cell r="F355"/>
          <cell r="G355"/>
          <cell r="H355"/>
          <cell r="I355"/>
          <cell r="J355"/>
          <cell r="K355"/>
          <cell r="L355"/>
          <cell r="M355"/>
          <cell r="N355"/>
          <cell r="O355"/>
          <cell r="P355"/>
          <cell r="Q355"/>
          <cell r="R355"/>
          <cell r="S355"/>
          <cell r="T355"/>
          <cell r="U355"/>
          <cell r="V355"/>
          <cell r="W355"/>
          <cell r="X355"/>
          <cell r="Y355"/>
          <cell r="Z355"/>
          <cell r="AA355"/>
          <cell r="AB355"/>
          <cell r="AC355"/>
          <cell r="AD355"/>
          <cell r="AE355"/>
          <cell r="AF355"/>
          <cell r="AG355"/>
          <cell r="AH355"/>
          <cell r="AI355"/>
          <cell r="AJ355"/>
          <cell r="AK355"/>
          <cell r="AL355"/>
          <cell r="AM355"/>
          <cell r="AN355"/>
          <cell r="AO355"/>
          <cell r="AP355"/>
          <cell r="AQ355"/>
          <cell r="AR355"/>
          <cell r="AS355"/>
          <cell r="AT355"/>
          <cell r="AU355"/>
          <cell r="AV355"/>
          <cell r="AW355"/>
          <cell r="AX355"/>
          <cell r="AY355"/>
        </row>
        <row r="356">
          <cell r="A356">
            <v>0</v>
          </cell>
          <cell r="B356"/>
          <cell r="C356"/>
          <cell r="D356"/>
          <cell r="E356"/>
          <cell r="F356"/>
          <cell r="G356"/>
          <cell r="H356"/>
          <cell r="I356"/>
          <cell r="J356"/>
          <cell r="K356"/>
          <cell r="L356"/>
          <cell r="M356"/>
          <cell r="N356"/>
          <cell r="O356"/>
          <cell r="P356"/>
          <cell r="Q356"/>
          <cell r="R356"/>
          <cell r="S356"/>
          <cell r="T356"/>
          <cell r="U356"/>
          <cell r="V356"/>
          <cell r="W356"/>
          <cell r="X356"/>
          <cell r="Y356"/>
          <cell r="Z356"/>
          <cell r="AA356"/>
          <cell r="AB356"/>
          <cell r="AC356"/>
          <cell r="AD356"/>
          <cell r="AE356"/>
          <cell r="AF356"/>
          <cell r="AG356"/>
          <cell r="AH356"/>
          <cell r="AI356"/>
          <cell r="AJ356"/>
          <cell r="AK356"/>
          <cell r="AL356"/>
          <cell r="AM356"/>
          <cell r="AN356"/>
          <cell r="AO356"/>
          <cell r="AP356"/>
          <cell r="AQ356"/>
          <cell r="AR356"/>
          <cell r="AS356"/>
          <cell r="AT356"/>
          <cell r="AU356"/>
          <cell r="AV356"/>
          <cell r="AW356"/>
          <cell r="AX356"/>
          <cell r="AY356"/>
        </row>
        <row r="357">
          <cell r="A357">
            <v>0</v>
          </cell>
          <cell r="B357"/>
          <cell r="C357"/>
          <cell r="D357"/>
          <cell r="E357"/>
          <cell r="F357"/>
          <cell r="G357"/>
          <cell r="H357"/>
          <cell r="I357"/>
          <cell r="J357"/>
          <cell r="K357"/>
          <cell r="L357"/>
          <cell r="M357"/>
          <cell r="N357"/>
          <cell r="O357"/>
          <cell r="P357"/>
          <cell r="Q357"/>
          <cell r="R357"/>
          <cell r="S357"/>
          <cell r="T357"/>
          <cell r="U357"/>
          <cell r="V357"/>
          <cell r="W357"/>
          <cell r="X357"/>
          <cell r="Y357"/>
          <cell r="Z357"/>
          <cell r="AA357"/>
          <cell r="AB357"/>
          <cell r="AC357"/>
          <cell r="AD357"/>
          <cell r="AE357"/>
          <cell r="AF357"/>
          <cell r="AG357"/>
          <cell r="AH357"/>
          <cell r="AI357"/>
          <cell r="AJ357"/>
          <cell r="AK357"/>
          <cell r="AL357"/>
          <cell r="AM357"/>
          <cell r="AN357"/>
          <cell r="AO357"/>
          <cell r="AP357"/>
          <cell r="AQ357"/>
          <cell r="AR357"/>
          <cell r="AS357"/>
          <cell r="AT357"/>
          <cell r="AU357"/>
          <cell r="AV357"/>
          <cell r="AW357"/>
          <cell r="AX357"/>
          <cell r="AY357"/>
        </row>
        <row r="358">
          <cell r="A358">
            <v>0</v>
          </cell>
          <cell r="B358"/>
          <cell r="C358"/>
          <cell r="D358"/>
          <cell r="E358"/>
          <cell r="F358"/>
          <cell r="G358"/>
          <cell r="H358"/>
          <cell r="I358"/>
          <cell r="J358"/>
          <cell r="K358"/>
          <cell r="L358"/>
          <cell r="M358"/>
          <cell r="N358"/>
          <cell r="O358"/>
          <cell r="P358"/>
          <cell r="Q358"/>
          <cell r="R358"/>
          <cell r="S358"/>
          <cell r="T358"/>
          <cell r="U358"/>
          <cell r="V358"/>
          <cell r="W358"/>
          <cell r="X358"/>
          <cell r="Y358"/>
          <cell r="Z358"/>
          <cell r="AA358"/>
          <cell r="AB358"/>
          <cell r="AC358"/>
          <cell r="AD358"/>
          <cell r="AE358"/>
          <cell r="AF358"/>
          <cell r="AG358"/>
          <cell r="AH358"/>
          <cell r="AI358"/>
          <cell r="AJ358"/>
          <cell r="AK358"/>
          <cell r="AL358"/>
          <cell r="AM358"/>
          <cell r="AN358"/>
          <cell r="AO358"/>
          <cell r="AP358"/>
          <cell r="AQ358"/>
          <cell r="AR358"/>
          <cell r="AS358"/>
          <cell r="AT358"/>
          <cell r="AU358"/>
          <cell r="AV358"/>
          <cell r="AW358"/>
          <cell r="AX358"/>
          <cell r="AY358"/>
        </row>
        <row r="359">
          <cell r="A359">
            <v>0</v>
          </cell>
          <cell r="B359"/>
          <cell r="C359"/>
          <cell r="D359"/>
          <cell r="E359"/>
          <cell r="F359"/>
          <cell r="G359"/>
          <cell r="H359"/>
          <cell r="I359"/>
          <cell r="J359"/>
          <cell r="K359"/>
          <cell r="L359"/>
          <cell r="M359"/>
          <cell r="N359"/>
          <cell r="O359"/>
          <cell r="P359"/>
          <cell r="Q359"/>
          <cell r="R359"/>
          <cell r="S359"/>
          <cell r="T359"/>
          <cell r="U359"/>
          <cell r="V359"/>
          <cell r="W359"/>
          <cell r="X359"/>
          <cell r="Y359"/>
          <cell r="Z359"/>
          <cell r="AA359"/>
          <cell r="AB359"/>
          <cell r="AC359"/>
          <cell r="AD359"/>
          <cell r="AE359"/>
          <cell r="AF359"/>
          <cell r="AG359"/>
          <cell r="AH359"/>
          <cell r="AI359"/>
          <cell r="AJ359"/>
          <cell r="AK359"/>
          <cell r="AL359"/>
          <cell r="AM359"/>
          <cell r="AN359"/>
          <cell r="AO359"/>
          <cell r="AP359"/>
          <cell r="AQ359"/>
          <cell r="AR359"/>
          <cell r="AS359"/>
          <cell r="AT359"/>
          <cell r="AU359"/>
          <cell r="AV359"/>
          <cell r="AW359"/>
          <cell r="AX359"/>
          <cell r="AY359"/>
        </row>
        <row r="360">
          <cell r="A360">
            <v>0</v>
          </cell>
          <cell r="B360"/>
          <cell r="C360"/>
          <cell r="D360"/>
          <cell r="E360"/>
          <cell r="F360"/>
          <cell r="G360"/>
          <cell r="H360"/>
          <cell r="I360"/>
          <cell r="J360"/>
          <cell r="K360"/>
          <cell r="L360"/>
          <cell r="M360"/>
          <cell r="N360"/>
          <cell r="O360"/>
          <cell r="P360"/>
          <cell r="Q360"/>
          <cell r="R360"/>
          <cell r="S360"/>
          <cell r="T360"/>
          <cell r="U360"/>
          <cell r="V360"/>
          <cell r="W360"/>
          <cell r="X360"/>
          <cell r="Y360"/>
          <cell r="Z360"/>
          <cell r="AA360"/>
          <cell r="AB360"/>
          <cell r="AC360"/>
          <cell r="AD360"/>
          <cell r="AE360"/>
          <cell r="AF360"/>
          <cell r="AG360"/>
          <cell r="AH360"/>
          <cell r="AI360"/>
          <cell r="AJ360"/>
          <cell r="AK360"/>
          <cell r="AL360"/>
          <cell r="AM360"/>
          <cell r="AN360"/>
          <cell r="AO360"/>
          <cell r="AP360"/>
          <cell r="AQ360"/>
          <cell r="AR360"/>
          <cell r="AS360"/>
          <cell r="AT360"/>
          <cell r="AU360"/>
          <cell r="AV360"/>
          <cell r="AW360"/>
          <cell r="AX360"/>
          <cell r="AY360"/>
        </row>
        <row r="361">
          <cell r="A361">
            <v>0</v>
          </cell>
          <cell r="B361"/>
          <cell r="C361"/>
          <cell r="D361"/>
          <cell r="E361"/>
          <cell r="F361"/>
          <cell r="G361"/>
          <cell r="H361"/>
          <cell r="I361"/>
          <cell r="J361"/>
          <cell r="K361"/>
          <cell r="L361"/>
          <cell r="M361"/>
          <cell r="N361"/>
          <cell r="O361"/>
          <cell r="P361"/>
          <cell r="Q361"/>
          <cell r="R361"/>
          <cell r="S361"/>
          <cell r="T361"/>
          <cell r="U361"/>
          <cell r="V361"/>
          <cell r="W361"/>
          <cell r="X361"/>
          <cell r="Y361"/>
          <cell r="Z361"/>
          <cell r="AA361"/>
          <cell r="AB361"/>
          <cell r="AC361"/>
          <cell r="AD361"/>
          <cell r="AE361"/>
          <cell r="AF361"/>
          <cell r="AG361"/>
          <cell r="AH361"/>
          <cell r="AI361"/>
          <cell r="AJ361"/>
          <cell r="AK361"/>
          <cell r="AL361"/>
          <cell r="AM361"/>
          <cell r="AN361"/>
          <cell r="AO361"/>
          <cell r="AP361"/>
          <cell r="AQ361"/>
          <cell r="AR361"/>
          <cell r="AS361"/>
          <cell r="AT361"/>
          <cell r="AU361"/>
          <cell r="AV361"/>
          <cell r="AW361"/>
          <cell r="AX361"/>
          <cell r="AY361"/>
        </row>
        <row r="362">
          <cell r="A362">
            <v>0</v>
          </cell>
          <cell r="B362"/>
          <cell r="C362"/>
          <cell r="D362"/>
          <cell r="E362"/>
          <cell r="F362"/>
          <cell r="G362"/>
          <cell r="H362"/>
          <cell r="I362"/>
          <cell r="J362"/>
          <cell r="K362"/>
          <cell r="L362"/>
          <cell r="M362"/>
          <cell r="N362"/>
          <cell r="O362"/>
          <cell r="P362"/>
          <cell r="Q362"/>
          <cell r="R362"/>
          <cell r="S362"/>
          <cell r="T362"/>
          <cell r="U362"/>
          <cell r="V362"/>
          <cell r="W362"/>
          <cell r="X362"/>
          <cell r="Y362"/>
          <cell r="Z362"/>
          <cell r="AA362"/>
          <cell r="AB362"/>
          <cell r="AC362"/>
          <cell r="AD362"/>
          <cell r="AE362"/>
          <cell r="AF362"/>
          <cell r="AG362"/>
          <cell r="AH362"/>
          <cell r="AI362"/>
          <cell r="AJ362"/>
          <cell r="AK362"/>
          <cell r="AL362"/>
          <cell r="AM362"/>
          <cell r="AN362"/>
          <cell r="AO362"/>
          <cell r="AP362"/>
          <cell r="AQ362"/>
          <cell r="AR362"/>
          <cell r="AS362"/>
          <cell r="AT362"/>
          <cell r="AU362"/>
          <cell r="AV362"/>
          <cell r="AW362"/>
          <cell r="AX362"/>
          <cell r="AY362"/>
        </row>
        <row r="363">
          <cell r="A363">
            <v>0</v>
          </cell>
          <cell r="B363"/>
          <cell r="C363"/>
          <cell r="D363"/>
          <cell r="E363"/>
          <cell r="F363"/>
          <cell r="G363"/>
          <cell r="H363"/>
          <cell r="I363"/>
          <cell r="J363"/>
          <cell r="K363"/>
          <cell r="L363"/>
          <cell r="M363"/>
          <cell r="N363"/>
          <cell r="O363"/>
          <cell r="P363"/>
          <cell r="Q363"/>
          <cell r="R363"/>
          <cell r="S363"/>
          <cell r="T363"/>
          <cell r="U363"/>
          <cell r="V363"/>
          <cell r="W363"/>
          <cell r="X363"/>
          <cell r="Y363"/>
          <cell r="Z363"/>
          <cell r="AA363"/>
          <cell r="AB363"/>
          <cell r="AC363"/>
          <cell r="AD363"/>
          <cell r="AE363"/>
          <cell r="AF363"/>
          <cell r="AG363"/>
          <cell r="AH363"/>
          <cell r="AI363"/>
          <cell r="AJ363"/>
          <cell r="AK363"/>
          <cell r="AL363"/>
          <cell r="AM363"/>
          <cell r="AN363"/>
          <cell r="AO363"/>
          <cell r="AP363"/>
          <cell r="AQ363"/>
          <cell r="AR363"/>
          <cell r="AS363"/>
          <cell r="AT363"/>
          <cell r="AU363"/>
          <cell r="AV363"/>
          <cell r="AW363"/>
          <cell r="AX363"/>
          <cell r="AY363"/>
        </row>
        <row r="364">
          <cell r="A364">
            <v>0</v>
          </cell>
          <cell r="B364"/>
          <cell r="C364"/>
          <cell r="D364"/>
          <cell r="E364"/>
          <cell r="F364"/>
          <cell r="G364"/>
          <cell r="H364"/>
          <cell r="I364"/>
          <cell r="J364"/>
          <cell r="K364"/>
          <cell r="L364"/>
          <cell r="M364"/>
          <cell r="N364"/>
          <cell r="O364"/>
          <cell r="P364"/>
          <cell r="Q364"/>
          <cell r="R364"/>
          <cell r="S364"/>
          <cell r="T364"/>
          <cell r="U364"/>
          <cell r="V364"/>
          <cell r="W364"/>
          <cell r="X364"/>
          <cell r="Y364"/>
          <cell r="Z364"/>
          <cell r="AA364"/>
          <cell r="AB364"/>
          <cell r="AC364"/>
          <cell r="AD364"/>
          <cell r="AE364"/>
          <cell r="AF364"/>
          <cell r="AG364"/>
          <cell r="AH364"/>
          <cell r="AI364"/>
          <cell r="AJ364"/>
          <cell r="AK364"/>
          <cell r="AL364"/>
          <cell r="AM364"/>
          <cell r="AN364"/>
          <cell r="AO364"/>
          <cell r="AP364"/>
          <cell r="AQ364"/>
          <cell r="AR364"/>
          <cell r="AS364"/>
          <cell r="AT364"/>
          <cell r="AU364"/>
          <cell r="AV364"/>
          <cell r="AW364"/>
          <cell r="AX364"/>
          <cell r="AY364"/>
        </row>
        <row r="365">
          <cell r="A365">
            <v>0</v>
          </cell>
          <cell r="B365"/>
          <cell r="C365"/>
          <cell r="D365"/>
          <cell r="E365"/>
          <cell r="F365"/>
          <cell r="G365"/>
          <cell r="H365"/>
          <cell r="I365"/>
          <cell r="J365"/>
          <cell r="K365"/>
          <cell r="L365"/>
          <cell r="M365"/>
          <cell r="N365"/>
          <cell r="O365"/>
          <cell r="P365"/>
          <cell r="Q365"/>
          <cell r="R365"/>
          <cell r="S365"/>
          <cell r="T365"/>
          <cell r="U365"/>
          <cell r="V365"/>
          <cell r="W365"/>
          <cell r="X365"/>
          <cell r="Y365"/>
          <cell r="Z365"/>
          <cell r="AA365"/>
          <cell r="AB365"/>
          <cell r="AC365"/>
          <cell r="AD365"/>
          <cell r="AE365"/>
          <cell r="AF365"/>
          <cell r="AG365"/>
          <cell r="AH365"/>
          <cell r="AI365"/>
          <cell r="AJ365"/>
          <cell r="AK365"/>
          <cell r="AL365"/>
          <cell r="AM365"/>
          <cell r="AN365"/>
          <cell r="AO365"/>
          <cell r="AP365"/>
          <cell r="AQ365"/>
          <cell r="AR365"/>
          <cell r="AS365"/>
          <cell r="AT365"/>
          <cell r="AU365"/>
          <cell r="AV365"/>
          <cell r="AW365"/>
          <cell r="AX365"/>
          <cell r="AY365"/>
        </row>
        <row r="366">
          <cell r="A366">
            <v>0</v>
          </cell>
          <cell r="B366"/>
          <cell r="C366"/>
          <cell r="D366"/>
          <cell r="E366"/>
          <cell r="F366"/>
          <cell r="G366"/>
          <cell r="H366"/>
          <cell r="I366"/>
          <cell r="J366"/>
          <cell r="K366"/>
          <cell r="L366"/>
          <cell r="M366"/>
          <cell r="N366"/>
          <cell r="O366"/>
          <cell r="P366"/>
          <cell r="Q366"/>
          <cell r="R366"/>
          <cell r="S366"/>
          <cell r="T366"/>
          <cell r="U366"/>
          <cell r="V366"/>
          <cell r="W366"/>
          <cell r="X366"/>
          <cell r="Y366"/>
          <cell r="Z366"/>
          <cell r="AA366"/>
          <cell r="AB366"/>
          <cell r="AC366"/>
          <cell r="AD366"/>
          <cell r="AE366"/>
          <cell r="AF366"/>
          <cell r="AG366"/>
          <cell r="AH366"/>
          <cell r="AI366"/>
          <cell r="AJ366"/>
          <cell r="AK366"/>
          <cell r="AL366"/>
          <cell r="AM366"/>
          <cell r="AN366"/>
          <cell r="AO366"/>
          <cell r="AP366"/>
          <cell r="AQ366"/>
          <cell r="AR366"/>
          <cell r="AS366"/>
          <cell r="AT366"/>
          <cell r="AU366"/>
          <cell r="AV366"/>
          <cell r="AW366"/>
          <cell r="AX366"/>
          <cell r="AY366"/>
        </row>
        <row r="367">
          <cell r="A367">
            <v>0</v>
          </cell>
          <cell r="B367"/>
          <cell r="C367"/>
          <cell r="D367"/>
          <cell r="E367"/>
          <cell r="F367"/>
          <cell r="G367"/>
          <cell r="H367"/>
          <cell r="I367"/>
          <cell r="J367"/>
          <cell r="K367"/>
          <cell r="L367"/>
          <cell r="M367"/>
          <cell r="N367"/>
          <cell r="O367"/>
          <cell r="P367"/>
          <cell r="Q367"/>
          <cell r="R367"/>
          <cell r="S367"/>
          <cell r="T367"/>
          <cell r="U367"/>
          <cell r="V367"/>
          <cell r="W367"/>
          <cell r="X367"/>
          <cell r="Y367"/>
          <cell r="Z367"/>
          <cell r="AA367"/>
          <cell r="AB367"/>
          <cell r="AC367"/>
          <cell r="AD367"/>
          <cell r="AE367"/>
          <cell r="AF367"/>
          <cell r="AG367"/>
          <cell r="AH367"/>
          <cell r="AI367"/>
          <cell r="AJ367"/>
          <cell r="AK367"/>
          <cell r="AL367"/>
          <cell r="AM367"/>
          <cell r="AN367"/>
          <cell r="AO367"/>
          <cell r="AP367"/>
          <cell r="AQ367"/>
          <cell r="AR367"/>
          <cell r="AS367"/>
          <cell r="AT367"/>
          <cell r="AU367"/>
          <cell r="AV367"/>
          <cell r="AW367"/>
          <cell r="AX367"/>
          <cell r="AY367"/>
        </row>
        <row r="368">
          <cell r="A368">
            <v>0</v>
          </cell>
          <cell r="B368"/>
          <cell r="C368"/>
          <cell r="D368"/>
          <cell r="E368"/>
          <cell r="F368"/>
          <cell r="G368"/>
          <cell r="H368"/>
          <cell r="I368"/>
          <cell r="J368"/>
          <cell r="K368"/>
          <cell r="L368"/>
          <cell r="M368"/>
          <cell r="N368"/>
          <cell r="O368"/>
          <cell r="P368"/>
          <cell r="Q368"/>
          <cell r="R368"/>
          <cell r="S368"/>
          <cell r="T368"/>
          <cell r="U368"/>
          <cell r="V368"/>
          <cell r="W368"/>
          <cell r="X368"/>
          <cell r="Y368"/>
          <cell r="Z368"/>
          <cell r="AA368"/>
          <cell r="AB368"/>
          <cell r="AC368"/>
          <cell r="AD368"/>
          <cell r="AE368"/>
          <cell r="AF368"/>
          <cell r="AG368"/>
          <cell r="AH368"/>
          <cell r="AI368"/>
          <cell r="AJ368"/>
          <cell r="AK368"/>
          <cell r="AL368"/>
          <cell r="AM368"/>
          <cell r="AN368"/>
          <cell r="AO368"/>
          <cell r="AP368"/>
          <cell r="AQ368"/>
          <cell r="AR368"/>
          <cell r="AS368"/>
          <cell r="AT368"/>
          <cell r="AU368"/>
          <cell r="AV368"/>
          <cell r="AW368"/>
          <cell r="AX368"/>
          <cell r="AY368"/>
        </row>
        <row r="369">
          <cell r="A369">
            <v>0</v>
          </cell>
          <cell r="B369"/>
          <cell r="C369"/>
          <cell r="D369"/>
          <cell r="E369"/>
          <cell r="F369"/>
          <cell r="G369"/>
          <cell r="H369"/>
          <cell r="I369"/>
          <cell r="J369"/>
          <cell r="K369"/>
          <cell r="L369"/>
          <cell r="M369"/>
          <cell r="N369"/>
          <cell r="O369"/>
          <cell r="P369"/>
          <cell r="Q369"/>
          <cell r="R369"/>
          <cell r="S369"/>
          <cell r="T369"/>
          <cell r="U369"/>
          <cell r="V369"/>
          <cell r="W369"/>
          <cell r="X369"/>
          <cell r="Y369"/>
          <cell r="Z369"/>
          <cell r="AA369"/>
          <cell r="AB369"/>
          <cell r="AC369"/>
          <cell r="AD369"/>
          <cell r="AE369"/>
          <cell r="AF369"/>
          <cell r="AG369"/>
          <cell r="AH369"/>
          <cell r="AI369"/>
          <cell r="AJ369"/>
          <cell r="AK369"/>
          <cell r="AL369"/>
          <cell r="AM369"/>
          <cell r="AN369"/>
          <cell r="AO369"/>
          <cell r="AP369"/>
          <cell r="AQ369"/>
          <cell r="AR369"/>
          <cell r="AS369"/>
          <cell r="AT369"/>
          <cell r="AU369"/>
          <cell r="AV369"/>
          <cell r="AW369"/>
          <cell r="AX369"/>
          <cell r="AY369"/>
        </row>
        <row r="370">
          <cell r="A370">
            <v>0</v>
          </cell>
          <cell r="B370"/>
          <cell r="C370"/>
          <cell r="D370"/>
          <cell r="E370"/>
          <cell r="F370"/>
          <cell r="G370"/>
          <cell r="H370"/>
          <cell r="I370"/>
          <cell r="J370"/>
          <cell r="K370"/>
          <cell r="L370"/>
          <cell r="M370"/>
          <cell r="N370"/>
          <cell r="O370"/>
          <cell r="P370"/>
          <cell r="Q370"/>
          <cell r="R370"/>
          <cell r="S370"/>
          <cell r="T370"/>
          <cell r="U370"/>
          <cell r="V370"/>
          <cell r="W370"/>
          <cell r="X370"/>
          <cell r="Y370"/>
          <cell r="Z370"/>
          <cell r="AA370"/>
          <cell r="AB370"/>
          <cell r="AC370"/>
          <cell r="AD370"/>
          <cell r="AE370"/>
          <cell r="AF370"/>
          <cell r="AG370"/>
          <cell r="AH370"/>
          <cell r="AI370"/>
          <cell r="AJ370"/>
          <cell r="AK370"/>
          <cell r="AL370"/>
          <cell r="AM370"/>
          <cell r="AN370"/>
          <cell r="AO370"/>
          <cell r="AP370"/>
          <cell r="AQ370"/>
          <cell r="AR370"/>
          <cell r="AS370"/>
          <cell r="AT370"/>
          <cell r="AU370"/>
          <cell r="AV370"/>
          <cell r="AW370"/>
          <cell r="AX370"/>
          <cell r="AY370"/>
        </row>
        <row r="371">
          <cell r="A371">
            <v>0</v>
          </cell>
          <cell r="B371"/>
          <cell r="C371"/>
          <cell r="D371"/>
          <cell r="E371"/>
          <cell r="F371"/>
          <cell r="G371"/>
          <cell r="H371"/>
          <cell r="I371"/>
          <cell r="J371"/>
          <cell r="K371"/>
          <cell r="L371"/>
          <cell r="M371"/>
          <cell r="N371"/>
          <cell r="O371"/>
          <cell r="P371"/>
          <cell r="Q371"/>
          <cell r="R371"/>
          <cell r="S371"/>
          <cell r="T371"/>
          <cell r="U371"/>
          <cell r="V371"/>
          <cell r="W371"/>
          <cell r="X371"/>
          <cell r="Y371"/>
          <cell r="Z371"/>
          <cell r="AA371"/>
          <cell r="AB371"/>
          <cell r="AC371"/>
          <cell r="AD371"/>
          <cell r="AE371"/>
          <cell r="AF371"/>
          <cell r="AG371"/>
          <cell r="AH371"/>
          <cell r="AI371"/>
          <cell r="AJ371"/>
          <cell r="AK371"/>
          <cell r="AL371"/>
          <cell r="AM371"/>
          <cell r="AN371"/>
          <cell r="AO371"/>
          <cell r="AP371"/>
          <cell r="AQ371"/>
          <cell r="AR371"/>
          <cell r="AS371"/>
          <cell r="AT371"/>
          <cell r="AU371"/>
          <cell r="AV371"/>
          <cell r="AW371"/>
          <cell r="AX371"/>
          <cell r="AY371"/>
        </row>
        <row r="372">
          <cell r="A372">
            <v>0</v>
          </cell>
          <cell r="B372"/>
          <cell r="C372"/>
          <cell r="D372"/>
          <cell r="E372"/>
          <cell r="F372"/>
          <cell r="G372"/>
          <cell r="H372"/>
          <cell r="I372"/>
          <cell r="J372"/>
          <cell r="K372"/>
          <cell r="L372"/>
          <cell r="M372"/>
          <cell r="N372"/>
          <cell r="O372"/>
          <cell r="P372"/>
          <cell r="Q372"/>
          <cell r="R372"/>
          <cell r="S372"/>
          <cell r="T372"/>
          <cell r="U372"/>
          <cell r="V372"/>
          <cell r="W372"/>
          <cell r="X372"/>
          <cell r="Y372"/>
          <cell r="Z372"/>
          <cell r="AA372"/>
          <cell r="AB372"/>
          <cell r="AC372"/>
          <cell r="AD372"/>
          <cell r="AE372"/>
          <cell r="AF372"/>
          <cell r="AG372"/>
          <cell r="AH372"/>
          <cell r="AI372"/>
          <cell r="AJ372"/>
          <cell r="AK372"/>
          <cell r="AL372"/>
          <cell r="AM372"/>
          <cell r="AN372"/>
          <cell r="AO372"/>
          <cell r="AP372"/>
          <cell r="AQ372"/>
          <cell r="AR372"/>
          <cell r="AS372"/>
          <cell r="AT372"/>
          <cell r="AU372"/>
          <cell r="AV372"/>
          <cell r="AW372"/>
          <cell r="AX372"/>
          <cell r="AY372"/>
        </row>
        <row r="373">
          <cell r="A373">
            <v>0</v>
          </cell>
          <cell r="B373"/>
          <cell r="C373"/>
          <cell r="D373"/>
          <cell r="E373"/>
          <cell r="F373"/>
          <cell r="G373"/>
          <cell r="H373"/>
          <cell r="I373"/>
          <cell r="J373"/>
          <cell r="K373"/>
          <cell r="L373"/>
          <cell r="M373"/>
          <cell r="N373"/>
          <cell r="O373"/>
          <cell r="P373"/>
          <cell r="Q373"/>
          <cell r="R373"/>
          <cell r="S373"/>
          <cell r="T373"/>
          <cell r="U373"/>
          <cell r="V373"/>
          <cell r="W373"/>
          <cell r="X373"/>
          <cell r="Y373"/>
          <cell r="Z373"/>
          <cell r="AA373"/>
          <cell r="AB373"/>
          <cell r="AC373"/>
          <cell r="AD373"/>
          <cell r="AE373"/>
          <cell r="AF373"/>
          <cell r="AG373"/>
          <cell r="AH373"/>
          <cell r="AI373"/>
          <cell r="AJ373"/>
          <cell r="AK373"/>
          <cell r="AL373"/>
          <cell r="AM373"/>
          <cell r="AN373"/>
          <cell r="AO373"/>
          <cell r="AP373"/>
          <cell r="AQ373"/>
          <cell r="AR373"/>
          <cell r="AS373"/>
          <cell r="AT373"/>
          <cell r="AU373"/>
          <cell r="AV373"/>
          <cell r="AW373"/>
          <cell r="AX373"/>
          <cell r="AY373"/>
        </row>
        <row r="374">
          <cell r="A374">
            <v>0</v>
          </cell>
          <cell r="B374"/>
          <cell r="C374"/>
          <cell r="D374"/>
          <cell r="E374"/>
          <cell r="F374"/>
          <cell r="G374"/>
          <cell r="H374"/>
          <cell r="I374"/>
          <cell r="J374"/>
          <cell r="K374"/>
          <cell r="L374"/>
          <cell r="M374"/>
          <cell r="N374"/>
          <cell r="O374"/>
          <cell r="P374"/>
          <cell r="Q374"/>
          <cell r="R374"/>
          <cell r="S374"/>
          <cell r="T374"/>
          <cell r="U374"/>
          <cell r="V374"/>
          <cell r="W374"/>
          <cell r="X374"/>
          <cell r="Y374"/>
          <cell r="Z374"/>
          <cell r="AA374"/>
          <cell r="AB374"/>
          <cell r="AC374"/>
          <cell r="AD374"/>
          <cell r="AE374"/>
          <cell r="AF374"/>
          <cell r="AG374"/>
          <cell r="AH374"/>
          <cell r="AI374"/>
          <cell r="AJ374"/>
          <cell r="AK374"/>
          <cell r="AL374"/>
          <cell r="AM374"/>
          <cell r="AN374"/>
          <cell r="AO374"/>
          <cell r="AP374"/>
          <cell r="AQ374"/>
          <cell r="AR374"/>
          <cell r="AS374"/>
          <cell r="AT374"/>
          <cell r="AU374"/>
          <cell r="AV374"/>
          <cell r="AW374"/>
          <cell r="AX374"/>
          <cell r="AY374"/>
        </row>
        <row r="375">
          <cell r="A375">
            <v>0</v>
          </cell>
          <cell r="B375"/>
          <cell r="C375"/>
          <cell r="D375"/>
          <cell r="E375"/>
          <cell r="F375"/>
          <cell r="G375"/>
          <cell r="H375"/>
          <cell r="I375"/>
          <cell r="J375"/>
          <cell r="K375"/>
          <cell r="L375"/>
          <cell r="M375"/>
          <cell r="N375"/>
          <cell r="O375"/>
          <cell r="P375"/>
          <cell r="Q375"/>
          <cell r="R375"/>
          <cell r="S375"/>
          <cell r="T375"/>
          <cell r="U375"/>
          <cell r="V375"/>
          <cell r="W375"/>
          <cell r="X375"/>
          <cell r="Y375"/>
          <cell r="Z375"/>
          <cell r="AA375"/>
          <cell r="AB375"/>
          <cell r="AC375"/>
          <cell r="AD375"/>
          <cell r="AE375"/>
          <cell r="AF375"/>
          <cell r="AG375"/>
          <cell r="AH375"/>
          <cell r="AI375"/>
          <cell r="AJ375"/>
          <cell r="AK375"/>
          <cell r="AL375"/>
          <cell r="AM375"/>
          <cell r="AN375"/>
          <cell r="AO375"/>
          <cell r="AP375"/>
          <cell r="AQ375"/>
          <cell r="AR375"/>
          <cell r="AS375"/>
          <cell r="AT375"/>
          <cell r="AU375"/>
          <cell r="AV375"/>
          <cell r="AW375"/>
          <cell r="AX375"/>
          <cell r="AY375"/>
        </row>
        <row r="376">
          <cell r="A376">
            <v>0</v>
          </cell>
          <cell r="B376"/>
          <cell r="C376"/>
          <cell r="D376"/>
          <cell r="E376"/>
          <cell r="F376"/>
          <cell r="G376"/>
          <cell r="H376"/>
          <cell r="I376"/>
          <cell r="J376"/>
          <cell r="K376"/>
          <cell r="L376"/>
          <cell r="M376"/>
          <cell r="N376"/>
          <cell r="O376"/>
          <cell r="P376"/>
          <cell r="Q376"/>
          <cell r="R376"/>
          <cell r="S376"/>
          <cell r="T376"/>
          <cell r="U376"/>
          <cell r="V376"/>
          <cell r="W376"/>
          <cell r="X376"/>
          <cell r="Y376"/>
          <cell r="Z376"/>
          <cell r="AA376"/>
          <cell r="AB376"/>
          <cell r="AC376"/>
          <cell r="AD376"/>
          <cell r="AE376"/>
          <cell r="AF376"/>
          <cell r="AG376"/>
          <cell r="AH376"/>
          <cell r="AI376"/>
          <cell r="AJ376"/>
          <cell r="AK376"/>
          <cell r="AL376"/>
          <cell r="AM376"/>
          <cell r="AN376"/>
          <cell r="AO376"/>
          <cell r="AP376"/>
          <cell r="AQ376"/>
          <cell r="AR376"/>
          <cell r="AS376"/>
          <cell r="AT376"/>
          <cell r="AU376"/>
          <cell r="AV376"/>
          <cell r="AW376"/>
          <cell r="AX376"/>
          <cell r="AY376"/>
        </row>
        <row r="377">
          <cell r="A377">
            <v>0</v>
          </cell>
          <cell r="B377"/>
          <cell r="C377"/>
          <cell r="D377"/>
          <cell r="E377"/>
          <cell r="F377"/>
          <cell r="G377"/>
          <cell r="H377"/>
          <cell r="I377"/>
          <cell r="J377"/>
          <cell r="K377"/>
          <cell r="L377"/>
          <cell r="M377"/>
          <cell r="N377"/>
          <cell r="O377"/>
          <cell r="P377"/>
          <cell r="Q377"/>
          <cell r="R377"/>
          <cell r="S377"/>
          <cell r="T377"/>
          <cell r="U377"/>
          <cell r="V377"/>
          <cell r="W377"/>
          <cell r="X377"/>
          <cell r="Y377"/>
          <cell r="Z377"/>
          <cell r="AA377"/>
          <cell r="AB377"/>
          <cell r="AC377"/>
          <cell r="AD377"/>
          <cell r="AE377"/>
          <cell r="AF377"/>
          <cell r="AG377"/>
          <cell r="AH377"/>
          <cell r="AI377"/>
          <cell r="AJ377"/>
          <cell r="AK377"/>
          <cell r="AL377"/>
          <cell r="AM377"/>
          <cell r="AN377"/>
          <cell r="AO377"/>
          <cell r="AP377"/>
          <cell r="AQ377"/>
          <cell r="AR377"/>
          <cell r="AS377"/>
          <cell r="AT377"/>
          <cell r="AU377"/>
          <cell r="AV377"/>
          <cell r="AW377"/>
          <cell r="AX377"/>
          <cell r="AY377"/>
        </row>
        <row r="378">
          <cell r="A378">
            <v>0</v>
          </cell>
          <cell r="B378"/>
          <cell r="C378"/>
          <cell r="D378"/>
          <cell r="E378"/>
          <cell r="F378"/>
          <cell r="G378"/>
          <cell r="H378"/>
          <cell r="I378"/>
          <cell r="J378"/>
          <cell r="K378"/>
          <cell r="L378"/>
          <cell r="M378"/>
          <cell r="N378"/>
          <cell r="O378"/>
          <cell r="P378"/>
          <cell r="Q378"/>
          <cell r="R378"/>
          <cell r="S378"/>
          <cell r="T378"/>
          <cell r="U378"/>
          <cell r="V378"/>
          <cell r="W378"/>
          <cell r="X378"/>
          <cell r="Y378"/>
          <cell r="Z378"/>
          <cell r="AA378"/>
          <cell r="AB378"/>
          <cell r="AC378"/>
          <cell r="AD378"/>
          <cell r="AE378"/>
          <cell r="AF378"/>
          <cell r="AG378"/>
          <cell r="AH378"/>
          <cell r="AI378"/>
          <cell r="AJ378"/>
          <cell r="AK378"/>
          <cell r="AL378"/>
          <cell r="AM378"/>
          <cell r="AN378"/>
          <cell r="AO378"/>
          <cell r="AP378"/>
          <cell r="AQ378"/>
          <cell r="AR378"/>
          <cell r="AS378"/>
          <cell r="AT378"/>
          <cell r="AU378"/>
          <cell r="AV378"/>
          <cell r="AW378"/>
          <cell r="AX378"/>
          <cell r="AY378"/>
        </row>
        <row r="379">
          <cell r="A379">
            <v>0</v>
          </cell>
          <cell r="B379"/>
          <cell r="C379"/>
          <cell r="D379"/>
          <cell r="E379"/>
          <cell r="F379"/>
          <cell r="G379"/>
          <cell r="H379"/>
          <cell r="I379"/>
          <cell r="J379"/>
          <cell r="K379"/>
          <cell r="L379"/>
          <cell r="M379"/>
          <cell r="N379"/>
          <cell r="O379"/>
          <cell r="P379"/>
          <cell r="Q379"/>
          <cell r="R379"/>
          <cell r="S379"/>
          <cell r="T379"/>
          <cell r="U379"/>
          <cell r="V379"/>
          <cell r="W379"/>
          <cell r="X379"/>
          <cell r="Y379"/>
          <cell r="Z379"/>
          <cell r="AA379"/>
          <cell r="AB379"/>
          <cell r="AC379"/>
          <cell r="AD379"/>
          <cell r="AE379"/>
          <cell r="AF379"/>
          <cell r="AG379"/>
          <cell r="AH379"/>
          <cell r="AI379"/>
          <cell r="AJ379"/>
          <cell r="AK379"/>
          <cell r="AL379"/>
          <cell r="AM379"/>
          <cell r="AN379"/>
          <cell r="AO379"/>
          <cell r="AP379"/>
          <cell r="AQ379"/>
          <cell r="AR379"/>
          <cell r="AS379"/>
          <cell r="AT379"/>
          <cell r="AU379"/>
          <cell r="AV379"/>
          <cell r="AW379"/>
          <cell r="AX379"/>
          <cell r="AY379"/>
        </row>
        <row r="380">
          <cell r="A380">
            <v>0</v>
          </cell>
          <cell r="B380"/>
          <cell r="C380"/>
          <cell r="D380"/>
          <cell r="E380"/>
          <cell r="F380"/>
          <cell r="G380"/>
          <cell r="H380"/>
          <cell r="I380"/>
          <cell r="J380"/>
          <cell r="K380"/>
          <cell r="L380"/>
          <cell r="M380"/>
          <cell r="N380"/>
          <cell r="O380"/>
          <cell r="P380"/>
          <cell r="Q380"/>
          <cell r="R380"/>
          <cell r="S380"/>
          <cell r="T380"/>
          <cell r="U380"/>
          <cell r="V380"/>
          <cell r="W380"/>
          <cell r="X380"/>
          <cell r="Y380"/>
          <cell r="Z380"/>
          <cell r="AA380"/>
          <cell r="AB380"/>
          <cell r="AC380"/>
          <cell r="AD380"/>
          <cell r="AE380"/>
          <cell r="AF380"/>
          <cell r="AG380"/>
          <cell r="AH380"/>
          <cell r="AI380"/>
          <cell r="AJ380"/>
          <cell r="AK380"/>
          <cell r="AL380"/>
          <cell r="AM380"/>
          <cell r="AN380"/>
          <cell r="AO380"/>
          <cell r="AP380"/>
          <cell r="AQ380"/>
          <cell r="AR380"/>
          <cell r="AS380"/>
          <cell r="AT380"/>
          <cell r="AU380"/>
          <cell r="AV380"/>
          <cell r="AW380"/>
          <cell r="AX380"/>
          <cell r="AY380"/>
        </row>
        <row r="381">
          <cell r="A381">
            <v>0</v>
          </cell>
          <cell r="B381"/>
          <cell r="C381"/>
          <cell r="D381"/>
          <cell r="E381"/>
          <cell r="F381"/>
          <cell r="G381"/>
          <cell r="H381"/>
          <cell r="I381"/>
          <cell r="J381"/>
          <cell r="K381"/>
          <cell r="L381"/>
          <cell r="M381"/>
          <cell r="N381"/>
          <cell r="O381"/>
          <cell r="P381"/>
          <cell r="Q381"/>
          <cell r="R381"/>
          <cell r="S381"/>
          <cell r="T381"/>
          <cell r="U381"/>
          <cell r="V381"/>
          <cell r="W381"/>
          <cell r="X381"/>
          <cell r="Y381"/>
          <cell r="Z381"/>
          <cell r="AA381"/>
          <cell r="AB381"/>
          <cell r="AC381"/>
          <cell r="AD381"/>
          <cell r="AE381"/>
          <cell r="AF381"/>
          <cell r="AG381"/>
          <cell r="AH381"/>
          <cell r="AI381"/>
          <cell r="AJ381"/>
          <cell r="AK381"/>
          <cell r="AL381"/>
          <cell r="AM381"/>
          <cell r="AN381"/>
          <cell r="AO381"/>
          <cell r="AP381"/>
          <cell r="AQ381"/>
          <cell r="AR381"/>
          <cell r="AS381"/>
          <cell r="AT381"/>
          <cell r="AU381"/>
          <cell r="AV381"/>
          <cell r="AW381"/>
          <cell r="AX381"/>
          <cell r="AY381"/>
        </row>
        <row r="382">
          <cell r="A382">
            <v>0</v>
          </cell>
          <cell r="B382"/>
          <cell r="C382"/>
          <cell r="D382"/>
          <cell r="E382"/>
          <cell r="F382"/>
          <cell r="G382"/>
          <cell r="H382"/>
          <cell r="I382"/>
          <cell r="J382"/>
          <cell r="K382"/>
          <cell r="L382"/>
          <cell r="M382"/>
          <cell r="N382"/>
          <cell r="O382"/>
          <cell r="P382"/>
          <cell r="Q382"/>
          <cell r="R382"/>
          <cell r="S382"/>
          <cell r="T382"/>
          <cell r="U382"/>
          <cell r="V382"/>
          <cell r="W382"/>
          <cell r="X382"/>
          <cell r="Y382"/>
          <cell r="Z382"/>
          <cell r="AA382"/>
          <cell r="AB382"/>
          <cell r="AC382"/>
          <cell r="AD382"/>
          <cell r="AE382"/>
          <cell r="AF382"/>
          <cell r="AG382"/>
          <cell r="AH382"/>
          <cell r="AI382"/>
          <cell r="AJ382"/>
          <cell r="AK382"/>
          <cell r="AL382"/>
          <cell r="AM382"/>
          <cell r="AN382"/>
          <cell r="AO382"/>
          <cell r="AP382"/>
          <cell r="AQ382"/>
          <cell r="AR382"/>
          <cell r="AS382"/>
          <cell r="AT382"/>
          <cell r="AU382"/>
          <cell r="AV382"/>
          <cell r="AW382"/>
          <cell r="AX382"/>
          <cell r="AY382"/>
        </row>
        <row r="383">
          <cell r="A383">
            <v>0</v>
          </cell>
          <cell r="B383"/>
          <cell r="C383"/>
          <cell r="D383"/>
          <cell r="E383"/>
          <cell r="F383"/>
          <cell r="G383"/>
          <cell r="H383"/>
          <cell r="I383"/>
          <cell r="J383"/>
          <cell r="K383"/>
          <cell r="L383"/>
          <cell r="M383"/>
          <cell r="N383"/>
          <cell r="O383"/>
          <cell r="P383"/>
          <cell r="Q383"/>
          <cell r="R383"/>
          <cell r="S383"/>
          <cell r="T383"/>
          <cell r="U383"/>
          <cell r="V383"/>
          <cell r="W383"/>
          <cell r="X383"/>
          <cell r="Y383"/>
          <cell r="Z383"/>
          <cell r="AA383"/>
          <cell r="AB383"/>
          <cell r="AC383"/>
          <cell r="AD383"/>
          <cell r="AE383"/>
          <cell r="AF383"/>
          <cell r="AG383"/>
          <cell r="AH383"/>
          <cell r="AI383"/>
          <cell r="AJ383"/>
          <cell r="AK383"/>
          <cell r="AL383"/>
          <cell r="AM383"/>
          <cell r="AN383"/>
          <cell r="AO383"/>
          <cell r="AP383"/>
          <cell r="AQ383"/>
          <cell r="AR383"/>
          <cell r="AS383"/>
          <cell r="AT383"/>
          <cell r="AU383"/>
          <cell r="AV383"/>
          <cell r="AW383"/>
          <cell r="AX383"/>
          <cell r="AY383"/>
        </row>
        <row r="384">
          <cell r="A384">
            <v>0</v>
          </cell>
          <cell r="B384"/>
          <cell r="C384"/>
          <cell r="D384"/>
          <cell r="E384"/>
          <cell r="F384"/>
          <cell r="G384"/>
          <cell r="H384"/>
          <cell r="I384"/>
          <cell r="J384"/>
          <cell r="K384"/>
          <cell r="L384"/>
          <cell r="M384"/>
          <cell r="N384"/>
          <cell r="O384"/>
          <cell r="P384"/>
          <cell r="Q384"/>
          <cell r="R384"/>
          <cell r="S384"/>
          <cell r="T384"/>
          <cell r="U384"/>
          <cell r="V384"/>
          <cell r="W384"/>
          <cell r="X384"/>
          <cell r="Y384"/>
          <cell r="Z384"/>
          <cell r="AA384"/>
          <cell r="AB384"/>
          <cell r="AC384"/>
          <cell r="AD384"/>
          <cell r="AE384"/>
          <cell r="AF384"/>
          <cell r="AG384"/>
          <cell r="AH384"/>
          <cell r="AI384"/>
          <cell r="AJ384"/>
          <cell r="AK384"/>
          <cell r="AL384"/>
          <cell r="AM384"/>
          <cell r="AN384"/>
          <cell r="AO384"/>
          <cell r="AP384"/>
          <cell r="AQ384"/>
          <cell r="AR384"/>
          <cell r="AS384"/>
          <cell r="AT384"/>
          <cell r="AU384"/>
          <cell r="AV384"/>
          <cell r="AW384"/>
          <cell r="AX384"/>
          <cell r="AY384"/>
        </row>
        <row r="385">
          <cell r="A385">
            <v>0</v>
          </cell>
          <cell r="B385"/>
          <cell r="C385"/>
          <cell r="D385"/>
          <cell r="E385"/>
          <cell r="F385"/>
          <cell r="G385"/>
          <cell r="H385"/>
          <cell r="I385"/>
          <cell r="J385"/>
          <cell r="K385"/>
          <cell r="L385"/>
          <cell r="M385"/>
          <cell r="N385"/>
          <cell r="O385"/>
          <cell r="P385"/>
          <cell r="Q385"/>
          <cell r="R385"/>
          <cell r="S385"/>
          <cell r="T385"/>
          <cell r="U385"/>
          <cell r="V385"/>
          <cell r="W385"/>
          <cell r="X385"/>
          <cell r="Y385"/>
          <cell r="Z385"/>
          <cell r="AA385"/>
          <cell r="AB385"/>
          <cell r="AC385"/>
          <cell r="AD385"/>
          <cell r="AE385"/>
          <cell r="AF385"/>
          <cell r="AG385"/>
          <cell r="AH385"/>
          <cell r="AI385"/>
          <cell r="AJ385"/>
          <cell r="AK385"/>
          <cell r="AL385"/>
          <cell r="AM385"/>
          <cell r="AN385"/>
          <cell r="AO385"/>
          <cell r="AP385"/>
          <cell r="AQ385"/>
          <cell r="AR385"/>
          <cell r="AS385"/>
          <cell r="AT385"/>
          <cell r="AU385"/>
          <cell r="AV385"/>
          <cell r="AW385"/>
          <cell r="AX385"/>
          <cell r="AY385"/>
        </row>
        <row r="386">
          <cell r="A386">
            <v>0</v>
          </cell>
          <cell r="B386"/>
          <cell r="C386"/>
          <cell r="D386"/>
          <cell r="E386"/>
          <cell r="F386"/>
          <cell r="G386"/>
          <cell r="H386"/>
          <cell r="I386"/>
          <cell r="J386"/>
          <cell r="K386"/>
          <cell r="L386"/>
          <cell r="M386"/>
          <cell r="N386"/>
          <cell r="O386"/>
          <cell r="P386"/>
          <cell r="Q386"/>
          <cell r="R386"/>
          <cell r="S386"/>
          <cell r="T386"/>
          <cell r="U386"/>
          <cell r="V386"/>
          <cell r="W386"/>
          <cell r="X386"/>
          <cell r="Y386"/>
          <cell r="Z386"/>
          <cell r="AA386"/>
          <cell r="AB386"/>
          <cell r="AC386"/>
          <cell r="AD386"/>
          <cell r="AE386"/>
          <cell r="AF386"/>
          <cell r="AG386"/>
          <cell r="AH386"/>
          <cell r="AI386"/>
          <cell r="AJ386"/>
          <cell r="AK386"/>
          <cell r="AL386"/>
          <cell r="AM386"/>
          <cell r="AN386"/>
          <cell r="AO386"/>
          <cell r="AP386"/>
          <cell r="AQ386"/>
          <cell r="AR386"/>
          <cell r="AS386"/>
          <cell r="AT386"/>
          <cell r="AU386"/>
          <cell r="AV386"/>
          <cell r="AW386"/>
          <cell r="AX386"/>
          <cell r="AY386"/>
        </row>
        <row r="387">
          <cell r="A387">
            <v>0</v>
          </cell>
          <cell r="B387"/>
          <cell r="C387"/>
          <cell r="D387"/>
          <cell r="E387"/>
          <cell r="F387"/>
          <cell r="G387"/>
          <cell r="H387"/>
          <cell r="I387"/>
          <cell r="J387"/>
          <cell r="K387"/>
          <cell r="L387"/>
          <cell r="M387"/>
          <cell r="N387"/>
          <cell r="O387"/>
          <cell r="P387"/>
          <cell r="Q387"/>
          <cell r="R387"/>
          <cell r="S387"/>
          <cell r="T387"/>
          <cell r="U387"/>
          <cell r="V387"/>
          <cell r="W387"/>
          <cell r="X387"/>
          <cell r="Y387"/>
          <cell r="Z387"/>
          <cell r="AA387"/>
          <cell r="AB387"/>
          <cell r="AC387"/>
          <cell r="AD387"/>
          <cell r="AE387"/>
          <cell r="AF387"/>
          <cell r="AG387"/>
          <cell r="AH387"/>
          <cell r="AI387"/>
          <cell r="AJ387"/>
          <cell r="AK387"/>
          <cell r="AL387"/>
          <cell r="AM387"/>
          <cell r="AN387"/>
          <cell r="AO387"/>
          <cell r="AP387"/>
          <cell r="AQ387"/>
          <cell r="AR387"/>
          <cell r="AS387"/>
          <cell r="AT387"/>
          <cell r="AU387"/>
          <cell r="AV387"/>
          <cell r="AW387"/>
          <cell r="AX387"/>
          <cell r="AY387"/>
        </row>
        <row r="388">
          <cell r="A388">
            <v>0</v>
          </cell>
          <cell r="B388"/>
          <cell r="C388"/>
          <cell r="D388"/>
          <cell r="E388"/>
          <cell r="F388"/>
          <cell r="G388"/>
          <cell r="H388"/>
          <cell r="I388"/>
          <cell r="J388"/>
          <cell r="K388"/>
          <cell r="L388"/>
          <cell r="M388"/>
          <cell r="N388"/>
          <cell r="O388"/>
          <cell r="P388"/>
          <cell r="Q388"/>
          <cell r="R388"/>
          <cell r="S388"/>
          <cell r="T388"/>
          <cell r="U388"/>
          <cell r="V388"/>
          <cell r="W388"/>
          <cell r="X388"/>
          <cell r="Y388"/>
          <cell r="Z388"/>
          <cell r="AA388"/>
          <cell r="AB388"/>
          <cell r="AC388"/>
          <cell r="AD388"/>
          <cell r="AE388"/>
          <cell r="AF388"/>
          <cell r="AG388"/>
          <cell r="AH388"/>
          <cell r="AI388"/>
          <cell r="AJ388"/>
          <cell r="AK388"/>
          <cell r="AL388"/>
          <cell r="AM388"/>
          <cell r="AN388"/>
          <cell r="AO388"/>
          <cell r="AP388"/>
          <cell r="AQ388"/>
          <cell r="AR388"/>
          <cell r="AS388"/>
          <cell r="AT388"/>
          <cell r="AU388"/>
          <cell r="AV388"/>
          <cell r="AW388"/>
          <cell r="AX388"/>
          <cell r="AY388"/>
        </row>
        <row r="389">
          <cell r="A389">
            <v>0</v>
          </cell>
          <cell r="B389"/>
          <cell r="C389"/>
          <cell r="D389"/>
          <cell r="E389"/>
          <cell r="F389"/>
          <cell r="G389"/>
          <cell r="H389"/>
          <cell r="I389"/>
          <cell r="J389"/>
          <cell r="K389"/>
          <cell r="L389"/>
          <cell r="M389"/>
          <cell r="N389"/>
          <cell r="O389"/>
          <cell r="P389"/>
          <cell r="Q389"/>
          <cell r="R389"/>
          <cell r="S389"/>
          <cell r="T389"/>
          <cell r="U389"/>
          <cell r="V389"/>
          <cell r="W389"/>
          <cell r="X389"/>
          <cell r="Y389"/>
          <cell r="Z389"/>
          <cell r="AA389"/>
          <cell r="AB389"/>
          <cell r="AC389"/>
          <cell r="AD389"/>
          <cell r="AE389"/>
          <cell r="AF389"/>
          <cell r="AG389"/>
          <cell r="AH389"/>
          <cell r="AI389"/>
          <cell r="AJ389"/>
          <cell r="AK389"/>
          <cell r="AL389"/>
          <cell r="AM389"/>
          <cell r="AN389"/>
          <cell r="AO389"/>
          <cell r="AP389"/>
          <cell r="AQ389"/>
          <cell r="AR389"/>
          <cell r="AS389"/>
          <cell r="AT389"/>
          <cell r="AU389"/>
          <cell r="AV389"/>
          <cell r="AW389"/>
          <cell r="AX389"/>
          <cell r="AY389"/>
        </row>
        <row r="390">
          <cell r="A390">
            <v>0</v>
          </cell>
          <cell r="B390"/>
          <cell r="C390"/>
          <cell r="D390"/>
          <cell r="E390"/>
          <cell r="F390"/>
          <cell r="G390"/>
          <cell r="H390"/>
          <cell r="I390"/>
          <cell r="J390"/>
          <cell r="K390"/>
          <cell r="L390"/>
          <cell r="M390"/>
          <cell r="N390"/>
          <cell r="O390"/>
          <cell r="P390"/>
          <cell r="Q390"/>
          <cell r="R390"/>
          <cell r="S390"/>
          <cell r="T390"/>
          <cell r="U390"/>
          <cell r="V390"/>
          <cell r="W390"/>
          <cell r="X390"/>
          <cell r="Y390"/>
          <cell r="Z390"/>
          <cell r="AA390"/>
          <cell r="AB390"/>
          <cell r="AC390"/>
          <cell r="AD390"/>
          <cell r="AE390"/>
          <cell r="AF390"/>
          <cell r="AG390"/>
          <cell r="AH390"/>
          <cell r="AI390"/>
          <cell r="AJ390"/>
          <cell r="AK390"/>
          <cell r="AL390"/>
          <cell r="AM390"/>
          <cell r="AN390"/>
          <cell r="AO390"/>
          <cell r="AP390"/>
          <cell r="AQ390"/>
          <cell r="AR390"/>
          <cell r="AS390"/>
          <cell r="AT390"/>
          <cell r="AU390"/>
          <cell r="AV390"/>
          <cell r="AW390"/>
          <cell r="AX390"/>
          <cell r="AY390"/>
        </row>
        <row r="391">
          <cell r="A391">
            <v>0</v>
          </cell>
          <cell r="B391"/>
          <cell r="C391"/>
          <cell r="D391"/>
          <cell r="E391"/>
          <cell r="F391"/>
          <cell r="G391"/>
          <cell r="H391"/>
          <cell r="I391"/>
          <cell r="J391"/>
          <cell r="K391"/>
          <cell r="L391"/>
          <cell r="M391"/>
          <cell r="N391"/>
          <cell r="O391"/>
          <cell r="P391"/>
          <cell r="Q391"/>
          <cell r="R391"/>
          <cell r="S391"/>
          <cell r="T391"/>
          <cell r="U391"/>
          <cell r="V391"/>
          <cell r="W391"/>
          <cell r="X391"/>
          <cell r="Y391"/>
          <cell r="Z391"/>
          <cell r="AA391"/>
          <cell r="AB391"/>
          <cell r="AC391"/>
          <cell r="AD391"/>
          <cell r="AE391"/>
          <cell r="AF391"/>
          <cell r="AG391"/>
          <cell r="AH391"/>
          <cell r="AI391"/>
          <cell r="AJ391"/>
          <cell r="AK391"/>
          <cell r="AL391"/>
          <cell r="AM391"/>
          <cell r="AN391"/>
          <cell r="AO391"/>
          <cell r="AP391"/>
          <cell r="AQ391"/>
          <cell r="AR391"/>
          <cell r="AS391"/>
          <cell r="AT391"/>
          <cell r="AU391"/>
          <cell r="AV391"/>
          <cell r="AW391"/>
          <cell r="AX391"/>
          <cell r="AY391"/>
        </row>
        <row r="392">
          <cell r="A392">
            <v>0</v>
          </cell>
          <cell r="B392"/>
          <cell r="C392"/>
          <cell r="D392"/>
          <cell r="E392"/>
          <cell r="F392"/>
          <cell r="G392"/>
          <cell r="H392"/>
          <cell r="I392"/>
          <cell r="J392"/>
          <cell r="K392"/>
          <cell r="L392"/>
          <cell r="M392"/>
          <cell r="N392"/>
          <cell r="O392"/>
          <cell r="P392"/>
          <cell r="Q392"/>
          <cell r="R392"/>
          <cell r="S392"/>
          <cell r="T392"/>
          <cell r="U392"/>
          <cell r="V392"/>
          <cell r="W392"/>
          <cell r="X392"/>
          <cell r="Y392"/>
          <cell r="Z392"/>
          <cell r="AA392"/>
          <cell r="AB392"/>
          <cell r="AC392"/>
          <cell r="AD392"/>
          <cell r="AE392"/>
          <cell r="AF392"/>
          <cell r="AG392"/>
          <cell r="AH392"/>
          <cell r="AI392"/>
          <cell r="AJ392"/>
          <cell r="AK392"/>
          <cell r="AL392"/>
          <cell r="AM392"/>
          <cell r="AN392"/>
          <cell r="AO392"/>
          <cell r="AP392"/>
          <cell r="AQ392"/>
          <cell r="AR392"/>
          <cell r="AS392"/>
          <cell r="AT392"/>
          <cell r="AU392"/>
          <cell r="AV392"/>
          <cell r="AW392"/>
          <cell r="AX392"/>
          <cell r="AY392"/>
        </row>
        <row r="393">
          <cell r="A393">
            <v>0</v>
          </cell>
          <cell r="B393"/>
          <cell r="C393"/>
          <cell r="D393"/>
          <cell r="E393"/>
          <cell r="F393"/>
          <cell r="G393"/>
          <cell r="H393"/>
          <cell r="I393"/>
          <cell r="J393"/>
          <cell r="K393"/>
          <cell r="L393"/>
          <cell r="M393"/>
          <cell r="N393"/>
          <cell r="O393"/>
          <cell r="P393"/>
          <cell r="Q393"/>
          <cell r="R393"/>
          <cell r="S393"/>
          <cell r="T393"/>
          <cell r="U393"/>
          <cell r="V393"/>
          <cell r="W393"/>
          <cell r="X393"/>
          <cell r="Y393"/>
          <cell r="Z393"/>
          <cell r="AA393"/>
          <cell r="AB393"/>
          <cell r="AC393"/>
          <cell r="AD393"/>
          <cell r="AE393"/>
          <cell r="AF393"/>
          <cell r="AG393"/>
          <cell r="AH393"/>
          <cell r="AI393"/>
          <cell r="AJ393"/>
          <cell r="AK393"/>
          <cell r="AL393"/>
          <cell r="AM393"/>
          <cell r="AN393"/>
          <cell r="AO393"/>
          <cell r="AP393"/>
          <cell r="AQ393"/>
          <cell r="AR393"/>
          <cell r="AS393"/>
          <cell r="AT393"/>
          <cell r="AU393"/>
          <cell r="AV393"/>
          <cell r="AW393"/>
          <cell r="AX393"/>
          <cell r="AY393"/>
        </row>
        <row r="394">
          <cell r="A394">
            <v>0</v>
          </cell>
          <cell r="B394"/>
          <cell r="C394"/>
          <cell r="D394"/>
          <cell r="E394"/>
          <cell r="F394"/>
          <cell r="G394"/>
          <cell r="H394"/>
          <cell r="I394"/>
          <cell r="J394"/>
          <cell r="K394"/>
          <cell r="L394"/>
          <cell r="M394"/>
          <cell r="N394"/>
          <cell r="O394"/>
          <cell r="P394"/>
          <cell r="Q394"/>
          <cell r="R394"/>
          <cell r="S394"/>
          <cell r="T394"/>
          <cell r="U394"/>
          <cell r="V394"/>
          <cell r="W394"/>
          <cell r="X394"/>
          <cell r="Y394"/>
          <cell r="Z394"/>
          <cell r="AA394"/>
          <cell r="AB394"/>
          <cell r="AC394"/>
          <cell r="AD394"/>
          <cell r="AE394"/>
          <cell r="AF394"/>
          <cell r="AG394"/>
          <cell r="AH394"/>
          <cell r="AI394"/>
          <cell r="AJ394"/>
          <cell r="AK394"/>
          <cell r="AL394"/>
          <cell r="AM394"/>
          <cell r="AN394"/>
          <cell r="AO394"/>
          <cell r="AP394"/>
          <cell r="AQ394"/>
          <cell r="AR394"/>
          <cell r="AS394"/>
          <cell r="AT394"/>
          <cell r="AU394"/>
          <cell r="AV394"/>
          <cell r="AW394"/>
          <cell r="AX394"/>
          <cell r="AY394"/>
        </row>
        <row r="395">
          <cell r="A395">
            <v>0</v>
          </cell>
          <cell r="B395"/>
          <cell r="C395"/>
          <cell r="D395"/>
          <cell r="E395"/>
          <cell r="F395"/>
          <cell r="G395"/>
          <cell r="H395"/>
          <cell r="I395"/>
          <cell r="J395"/>
          <cell r="K395"/>
          <cell r="L395"/>
          <cell r="M395"/>
          <cell r="N395"/>
          <cell r="O395"/>
          <cell r="P395"/>
          <cell r="Q395"/>
          <cell r="R395"/>
          <cell r="S395"/>
          <cell r="T395"/>
          <cell r="U395"/>
          <cell r="V395"/>
          <cell r="W395"/>
          <cell r="X395"/>
          <cell r="Y395"/>
          <cell r="Z395"/>
          <cell r="AA395"/>
          <cell r="AB395"/>
          <cell r="AC395"/>
          <cell r="AD395"/>
          <cell r="AE395"/>
          <cell r="AF395"/>
          <cell r="AG395"/>
          <cell r="AH395"/>
          <cell r="AI395"/>
          <cell r="AJ395"/>
          <cell r="AK395"/>
          <cell r="AL395"/>
          <cell r="AM395"/>
          <cell r="AN395"/>
          <cell r="AO395"/>
          <cell r="AP395"/>
          <cell r="AQ395"/>
          <cell r="AR395"/>
          <cell r="AS395"/>
          <cell r="AT395"/>
          <cell r="AU395"/>
          <cell r="AV395"/>
          <cell r="AW395"/>
          <cell r="AX395"/>
          <cell r="AY395"/>
        </row>
        <row r="396">
          <cell r="A396">
            <v>0</v>
          </cell>
          <cell r="B396"/>
          <cell r="C396"/>
          <cell r="D396"/>
          <cell r="E396"/>
          <cell r="F396"/>
          <cell r="G396"/>
          <cell r="H396"/>
          <cell r="I396"/>
          <cell r="J396"/>
          <cell r="K396"/>
          <cell r="L396"/>
          <cell r="M396"/>
          <cell r="N396"/>
          <cell r="O396"/>
          <cell r="P396"/>
          <cell r="Q396"/>
          <cell r="R396"/>
          <cell r="S396"/>
          <cell r="T396"/>
          <cell r="U396"/>
          <cell r="V396"/>
          <cell r="W396"/>
          <cell r="X396"/>
          <cell r="Y396"/>
          <cell r="Z396"/>
          <cell r="AA396"/>
          <cell r="AB396"/>
          <cell r="AC396"/>
          <cell r="AD396"/>
          <cell r="AE396"/>
          <cell r="AF396"/>
          <cell r="AG396"/>
          <cell r="AH396"/>
          <cell r="AI396"/>
          <cell r="AJ396"/>
          <cell r="AK396"/>
          <cell r="AL396"/>
          <cell r="AM396"/>
          <cell r="AN396"/>
          <cell r="AO396"/>
          <cell r="AP396"/>
          <cell r="AQ396"/>
          <cell r="AR396"/>
          <cell r="AS396"/>
          <cell r="AT396"/>
          <cell r="AU396"/>
          <cell r="AV396"/>
          <cell r="AW396"/>
          <cell r="AX396"/>
          <cell r="AY396"/>
        </row>
        <row r="397">
          <cell r="A397">
            <v>0</v>
          </cell>
          <cell r="B397"/>
          <cell r="C397"/>
          <cell r="D397"/>
          <cell r="E397"/>
          <cell r="F397"/>
          <cell r="G397"/>
          <cell r="H397"/>
          <cell r="I397"/>
          <cell r="J397"/>
          <cell r="K397"/>
          <cell r="L397"/>
          <cell r="M397"/>
          <cell r="N397"/>
          <cell r="O397"/>
          <cell r="P397"/>
          <cell r="Q397"/>
          <cell r="R397"/>
          <cell r="S397"/>
          <cell r="T397"/>
          <cell r="U397"/>
          <cell r="V397"/>
          <cell r="W397"/>
          <cell r="X397"/>
          <cell r="Y397"/>
          <cell r="Z397"/>
          <cell r="AA397"/>
          <cell r="AB397"/>
          <cell r="AC397"/>
          <cell r="AD397"/>
          <cell r="AE397"/>
          <cell r="AF397"/>
          <cell r="AG397"/>
          <cell r="AH397"/>
          <cell r="AI397"/>
          <cell r="AJ397"/>
          <cell r="AK397"/>
          <cell r="AL397"/>
          <cell r="AM397"/>
          <cell r="AN397"/>
          <cell r="AO397"/>
          <cell r="AP397"/>
          <cell r="AQ397"/>
          <cell r="AR397"/>
          <cell r="AS397"/>
          <cell r="AT397"/>
          <cell r="AU397"/>
          <cell r="AV397"/>
          <cell r="AW397"/>
          <cell r="AX397"/>
          <cell r="AY397"/>
        </row>
        <row r="398">
          <cell r="A398">
            <v>0</v>
          </cell>
          <cell r="B398"/>
          <cell r="C398"/>
          <cell r="D398"/>
          <cell r="E398"/>
          <cell r="F398"/>
          <cell r="G398"/>
          <cell r="H398"/>
          <cell r="I398"/>
          <cell r="J398"/>
          <cell r="K398"/>
          <cell r="L398"/>
          <cell r="M398"/>
          <cell r="N398"/>
          <cell r="O398"/>
          <cell r="P398"/>
          <cell r="Q398"/>
          <cell r="R398"/>
          <cell r="S398"/>
          <cell r="T398"/>
          <cell r="U398"/>
          <cell r="V398"/>
          <cell r="W398"/>
          <cell r="X398"/>
          <cell r="Y398"/>
          <cell r="Z398"/>
          <cell r="AA398"/>
          <cell r="AB398"/>
          <cell r="AC398"/>
          <cell r="AD398"/>
          <cell r="AE398"/>
          <cell r="AF398"/>
          <cell r="AG398"/>
          <cell r="AH398"/>
          <cell r="AI398"/>
          <cell r="AJ398"/>
          <cell r="AK398"/>
          <cell r="AL398"/>
          <cell r="AM398"/>
          <cell r="AN398"/>
          <cell r="AO398"/>
          <cell r="AP398"/>
          <cell r="AQ398"/>
          <cell r="AR398"/>
          <cell r="AS398"/>
          <cell r="AT398"/>
          <cell r="AU398"/>
          <cell r="AV398"/>
          <cell r="AW398"/>
          <cell r="AX398"/>
          <cell r="AY398"/>
        </row>
        <row r="399">
          <cell r="A399">
            <v>0</v>
          </cell>
          <cell r="B399"/>
          <cell r="C399"/>
          <cell r="D399"/>
          <cell r="E399"/>
          <cell r="F399"/>
          <cell r="G399"/>
          <cell r="H399"/>
          <cell r="I399"/>
          <cell r="J399"/>
          <cell r="K399"/>
          <cell r="L399"/>
          <cell r="M399"/>
          <cell r="N399"/>
          <cell r="O399"/>
          <cell r="P399"/>
          <cell r="Q399"/>
          <cell r="R399"/>
          <cell r="S399"/>
          <cell r="T399"/>
          <cell r="U399"/>
          <cell r="V399"/>
          <cell r="W399"/>
          <cell r="X399"/>
          <cell r="Y399"/>
          <cell r="Z399"/>
          <cell r="AA399"/>
          <cell r="AB399"/>
          <cell r="AC399"/>
          <cell r="AD399"/>
          <cell r="AE399"/>
          <cell r="AF399"/>
          <cell r="AG399"/>
          <cell r="AH399"/>
          <cell r="AI399"/>
          <cell r="AJ399"/>
          <cell r="AK399"/>
          <cell r="AL399"/>
          <cell r="AM399"/>
          <cell r="AN399"/>
          <cell r="AO399"/>
          <cell r="AP399"/>
          <cell r="AQ399"/>
          <cell r="AR399"/>
          <cell r="AS399"/>
          <cell r="AT399"/>
          <cell r="AU399"/>
          <cell r="AV399"/>
          <cell r="AW399"/>
          <cell r="AX399"/>
          <cell r="AY399"/>
        </row>
        <row r="400">
          <cell r="A400">
            <v>0</v>
          </cell>
          <cell r="B400"/>
          <cell r="C400"/>
          <cell r="D400"/>
          <cell r="E400"/>
          <cell r="F400"/>
          <cell r="G400"/>
          <cell r="H400"/>
          <cell r="I400"/>
          <cell r="J400"/>
          <cell r="K400"/>
          <cell r="L400"/>
          <cell r="M400"/>
          <cell r="N400"/>
          <cell r="O400"/>
          <cell r="P400"/>
          <cell r="Q400"/>
          <cell r="R400"/>
          <cell r="S400"/>
          <cell r="T400"/>
          <cell r="U400"/>
          <cell r="V400"/>
          <cell r="W400"/>
          <cell r="X400"/>
          <cell r="Y400"/>
          <cell r="Z400"/>
          <cell r="AA400"/>
          <cell r="AB400"/>
          <cell r="AC400"/>
          <cell r="AD400"/>
          <cell r="AE400"/>
          <cell r="AF400"/>
          <cell r="AG400"/>
          <cell r="AH400"/>
          <cell r="AI400"/>
          <cell r="AJ400"/>
          <cell r="AK400"/>
          <cell r="AL400"/>
          <cell r="AM400"/>
          <cell r="AN400"/>
          <cell r="AO400"/>
          <cell r="AP400"/>
          <cell r="AQ400"/>
          <cell r="AR400"/>
          <cell r="AS400"/>
          <cell r="AT400"/>
          <cell r="AU400"/>
          <cell r="AV400"/>
          <cell r="AW400"/>
          <cell r="AX400"/>
          <cell r="AY400"/>
        </row>
        <row r="401">
          <cell r="A401">
            <v>0</v>
          </cell>
          <cell r="B401"/>
          <cell r="C401"/>
          <cell r="D401"/>
          <cell r="E401"/>
          <cell r="F401"/>
          <cell r="G401"/>
          <cell r="H401"/>
          <cell r="I401"/>
          <cell r="J401"/>
          <cell r="K401"/>
          <cell r="L401"/>
          <cell r="M401"/>
          <cell r="N401"/>
          <cell r="O401"/>
          <cell r="P401"/>
          <cell r="Q401"/>
          <cell r="R401"/>
          <cell r="S401"/>
          <cell r="T401"/>
          <cell r="U401"/>
          <cell r="V401"/>
          <cell r="W401"/>
          <cell r="X401"/>
          <cell r="Y401"/>
          <cell r="Z401"/>
          <cell r="AA401"/>
          <cell r="AB401"/>
          <cell r="AC401"/>
          <cell r="AD401"/>
          <cell r="AE401"/>
          <cell r="AF401"/>
          <cell r="AG401"/>
          <cell r="AH401"/>
          <cell r="AI401"/>
          <cell r="AJ401"/>
          <cell r="AK401"/>
          <cell r="AL401"/>
          <cell r="AM401"/>
          <cell r="AN401"/>
          <cell r="AO401"/>
          <cell r="AP401"/>
          <cell r="AQ401"/>
          <cell r="AR401"/>
          <cell r="AS401"/>
          <cell r="AT401"/>
          <cell r="AU401"/>
          <cell r="AV401"/>
          <cell r="AW401"/>
          <cell r="AX401"/>
          <cell r="AY401"/>
        </row>
        <row r="402">
          <cell r="A402">
            <v>0</v>
          </cell>
          <cell r="B402"/>
          <cell r="C402"/>
          <cell r="D402"/>
          <cell r="E402"/>
          <cell r="F402"/>
          <cell r="G402"/>
          <cell r="H402"/>
          <cell r="I402"/>
          <cell r="J402"/>
          <cell r="K402"/>
          <cell r="L402"/>
          <cell r="M402"/>
          <cell r="N402"/>
          <cell r="O402"/>
          <cell r="P402"/>
          <cell r="Q402"/>
          <cell r="R402"/>
          <cell r="S402"/>
          <cell r="T402"/>
          <cell r="U402"/>
          <cell r="V402"/>
          <cell r="W402"/>
          <cell r="X402"/>
          <cell r="Y402"/>
          <cell r="Z402"/>
          <cell r="AA402"/>
          <cell r="AB402"/>
          <cell r="AC402"/>
          <cell r="AD402"/>
          <cell r="AE402"/>
          <cell r="AF402"/>
          <cell r="AG402"/>
          <cell r="AH402"/>
          <cell r="AI402"/>
          <cell r="AJ402"/>
          <cell r="AK402"/>
          <cell r="AL402"/>
          <cell r="AM402"/>
          <cell r="AN402"/>
          <cell r="AO402"/>
          <cell r="AP402"/>
          <cell r="AQ402"/>
          <cell r="AR402"/>
          <cell r="AS402"/>
          <cell r="AT402"/>
          <cell r="AU402"/>
          <cell r="AV402"/>
          <cell r="AW402"/>
          <cell r="AX402"/>
          <cell r="AY402"/>
        </row>
        <row r="403">
          <cell r="A403">
            <v>0</v>
          </cell>
          <cell r="B403"/>
          <cell r="C403"/>
          <cell r="D403"/>
          <cell r="E403"/>
          <cell r="F403"/>
          <cell r="G403"/>
          <cell r="H403"/>
          <cell r="I403"/>
          <cell r="J403"/>
          <cell r="K403"/>
          <cell r="L403"/>
          <cell r="M403"/>
          <cell r="N403"/>
          <cell r="O403"/>
          <cell r="P403"/>
          <cell r="Q403"/>
          <cell r="R403"/>
          <cell r="S403"/>
          <cell r="T403"/>
          <cell r="U403"/>
          <cell r="V403"/>
          <cell r="W403"/>
          <cell r="X403"/>
          <cell r="Y403"/>
          <cell r="Z403"/>
          <cell r="AA403"/>
          <cell r="AB403"/>
          <cell r="AC403"/>
          <cell r="AD403"/>
          <cell r="AE403"/>
          <cell r="AF403"/>
          <cell r="AG403"/>
          <cell r="AH403"/>
          <cell r="AI403"/>
          <cell r="AJ403"/>
          <cell r="AK403"/>
          <cell r="AL403"/>
          <cell r="AM403"/>
          <cell r="AN403"/>
          <cell r="AO403"/>
          <cell r="AP403"/>
          <cell r="AQ403"/>
          <cell r="AR403"/>
          <cell r="AS403"/>
          <cell r="AT403"/>
          <cell r="AU403"/>
          <cell r="AV403"/>
          <cell r="AW403"/>
          <cell r="AX403"/>
          <cell r="AY403"/>
        </row>
        <row r="404">
          <cell r="A404">
            <v>0</v>
          </cell>
          <cell r="B404"/>
          <cell r="C404"/>
          <cell r="D404"/>
          <cell r="E404"/>
          <cell r="F404"/>
          <cell r="G404"/>
          <cell r="H404"/>
          <cell r="I404"/>
          <cell r="J404"/>
          <cell r="K404"/>
          <cell r="L404"/>
          <cell r="M404"/>
          <cell r="N404"/>
          <cell r="O404"/>
          <cell r="P404"/>
          <cell r="Q404"/>
          <cell r="R404"/>
          <cell r="S404"/>
          <cell r="T404"/>
          <cell r="U404"/>
          <cell r="V404"/>
          <cell r="W404"/>
          <cell r="X404"/>
          <cell r="Y404"/>
          <cell r="Z404"/>
          <cell r="AA404"/>
          <cell r="AB404"/>
          <cell r="AC404"/>
          <cell r="AD404"/>
          <cell r="AE404"/>
          <cell r="AF404"/>
          <cell r="AG404"/>
          <cell r="AH404"/>
          <cell r="AI404"/>
          <cell r="AJ404"/>
          <cell r="AK404"/>
          <cell r="AL404"/>
          <cell r="AM404"/>
          <cell r="AN404"/>
          <cell r="AO404"/>
          <cell r="AP404"/>
          <cell r="AQ404"/>
          <cell r="AR404"/>
          <cell r="AS404"/>
          <cell r="AT404"/>
          <cell r="AU404"/>
          <cell r="AV404"/>
          <cell r="AW404"/>
          <cell r="AX404"/>
          <cell r="AY404"/>
        </row>
        <row r="405">
          <cell r="A405">
            <v>0</v>
          </cell>
          <cell r="B405"/>
          <cell r="C405"/>
          <cell r="D405"/>
          <cell r="E405"/>
          <cell r="F405"/>
          <cell r="G405"/>
          <cell r="H405"/>
          <cell r="I405"/>
          <cell r="J405"/>
          <cell r="K405"/>
          <cell r="L405"/>
          <cell r="M405"/>
          <cell r="N405"/>
          <cell r="O405"/>
          <cell r="P405"/>
          <cell r="Q405"/>
          <cell r="R405"/>
          <cell r="S405"/>
          <cell r="T405"/>
          <cell r="U405"/>
          <cell r="V405"/>
          <cell r="W405"/>
          <cell r="X405"/>
          <cell r="Y405"/>
          <cell r="Z405"/>
          <cell r="AA405"/>
          <cell r="AB405"/>
          <cell r="AC405"/>
          <cell r="AD405"/>
          <cell r="AE405"/>
          <cell r="AF405"/>
          <cell r="AG405"/>
          <cell r="AH405"/>
          <cell r="AI405"/>
          <cell r="AJ405"/>
          <cell r="AK405"/>
          <cell r="AL405"/>
          <cell r="AM405"/>
          <cell r="AN405"/>
          <cell r="AO405"/>
          <cell r="AP405"/>
          <cell r="AQ405"/>
          <cell r="AR405"/>
          <cell r="AS405"/>
          <cell r="AT405"/>
          <cell r="AU405"/>
          <cell r="AV405"/>
          <cell r="AW405"/>
          <cell r="AX405"/>
          <cell r="AY405"/>
        </row>
        <row r="406">
          <cell r="A406">
            <v>0</v>
          </cell>
          <cell r="B406"/>
          <cell r="C406"/>
          <cell r="D406"/>
          <cell r="E406"/>
          <cell r="F406"/>
          <cell r="G406"/>
          <cell r="H406"/>
          <cell r="I406"/>
          <cell r="J406"/>
          <cell r="K406"/>
          <cell r="L406"/>
          <cell r="M406"/>
          <cell r="N406"/>
          <cell r="O406"/>
          <cell r="P406"/>
          <cell r="Q406"/>
          <cell r="R406"/>
          <cell r="S406"/>
          <cell r="T406"/>
          <cell r="U406"/>
          <cell r="V406"/>
          <cell r="W406"/>
          <cell r="X406"/>
          <cell r="Y406"/>
          <cell r="Z406"/>
          <cell r="AA406"/>
          <cell r="AB406"/>
          <cell r="AC406"/>
          <cell r="AD406"/>
          <cell r="AE406"/>
          <cell r="AF406"/>
          <cell r="AG406"/>
          <cell r="AH406"/>
          <cell r="AI406"/>
          <cell r="AJ406"/>
          <cell r="AK406"/>
          <cell r="AL406"/>
          <cell r="AM406"/>
          <cell r="AN406"/>
          <cell r="AO406"/>
          <cell r="AP406"/>
          <cell r="AQ406"/>
          <cell r="AR406"/>
          <cell r="AS406"/>
          <cell r="AT406"/>
          <cell r="AU406"/>
          <cell r="AV406"/>
          <cell r="AW406"/>
          <cell r="AX406"/>
          <cell r="AY406"/>
        </row>
        <row r="407">
          <cell r="A407">
            <v>0</v>
          </cell>
          <cell r="B407"/>
          <cell r="C407"/>
          <cell r="D407"/>
          <cell r="E407"/>
          <cell r="F407"/>
          <cell r="G407"/>
          <cell r="H407"/>
          <cell r="I407"/>
          <cell r="J407"/>
          <cell r="K407"/>
          <cell r="L407"/>
          <cell r="M407"/>
          <cell r="N407"/>
          <cell r="O407"/>
          <cell r="P407"/>
          <cell r="Q407"/>
          <cell r="R407"/>
          <cell r="S407"/>
          <cell r="T407"/>
          <cell r="U407"/>
          <cell r="V407"/>
          <cell r="W407"/>
          <cell r="X407"/>
          <cell r="Y407"/>
          <cell r="Z407"/>
          <cell r="AA407"/>
          <cell r="AB407"/>
          <cell r="AC407"/>
          <cell r="AD407"/>
          <cell r="AE407"/>
          <cell r="AF407"/>
          <cell r="AG407"/>
          <cell r="AH407"/>
          <cell r="AI407"/>
          <cell r="AJ407"/>
          <cell r="AK407"/>
          <cell r="AL407"/>
          <cell r="AM407"/>
          <cell r="AN407"/>
          <cell r="AO407"/>
          <cell r="AP407"/>
          <cell r="AQ407"/>
          <cell r="AR407"/>
          <cell r="AS407"/>
          <cell r="AT407"/>
          <cell r="AU407"/>
          <cell r="AV407"/>
          <cell r="AW407"/>
          <cell r="AX407"/>
          <cell r="AY407"/>
        </row>
        <row r="408">
          <cell r="A408">
            <v>0</v>
          </cell>
          <cell r="B408"/>
          <cell r="C408"/>
          <cell r="D408"/>
          <cell r="E408"/>
          <cell r="F408"/>
          <cell r="G408"/>
          <cell r="H408"/>
          <cell r="I408"/>
          <cell r="J408"/>
          <cell r="K408"/>
          <cell r="L408"/>
          <cell r="M408"/>
          <cell r="N408"/>
          <cell r="O408"/>
          <cell r="P408"/>
          <cell r="Q408"/>
          <cell r="R408"/>
          <cell r="S408"/>
          <cell r="T408"/>
          <cell r="U408"/>
          <cell r="V408"/>
          <cell r="W408"/>
          <cell r="X408"/>
          <cell r="Y408"/>
          <cell r="Z408"/>
          <cell r="AA408"/>
          <cell r="AB408"/>
          <cell r="AC408"/>
          <cell r="AD408"/>
          <cell r="AE408"/>
          <cell r="AF408"/>
          <cell r="AG408"/>
          <cell r="AH408"/>
          <cell r="AI408"/>
          <cell r="AJ408"/>
          <cell r="AK408"/>
          <cell r="AL408"/>
          <cell r="AM408"/>
          <cell r="AN408"/>
          <cell r="AO408"/>
          <cell r="AP408"/>
          <cell r="AQ408"/>
          <cell r="AR408"/>
          <cell r="AS408"/>
          <cell r="AT408"/>
          <cell r="AU408"/>
          <cell r="AV408"/>
          <cell r="AW408"/>
          <cell r="AX408"/>
          <cell r="AY408"/>
        </row>
        <row r="409">
          <cell r="A409">
            <v>0</v>
          </cell>
          <cell r="B409"/>
          <cell r="C409"/>
          <cell r="D409"/>
          <cell r="E409"/>
          <cell r="F409"/>
          <cell r="G409"/>
          <cell r="H409"/>
          <cell r="I409"/>
          <cell r="J409"/>
          <cell r="K409"/>
          <cell r="L409"/>
          <cell r="M409"/>
          <cell r="N409"/>
          <cell r="O409"/>
          <cell r="P409"/>
          <cell r="Q409"/>
          <cell r="R409"/>
          <cell r="S409"/>
          <cell r="T409"/>
          <cell r="U409"/>
          <cell r="V409"/>
          <cell r="W409"/>
          <cell r="X409"/>
          <cell r="Y409"/>
          <cell r="Z409"/>
          <cell r="AA409"/>
          <cell r="AB409"/>
          <cell r="AC409"/>
          <cell r="AD409"/>
          <cell r="AE409"/>
          <cell r="AF409"/>
          <cell r="AG409"/>
          <cell r="AH409"/>
          <cell r="AI409"/>
          <cell r="AJ409"/>
          <cell r="AK409"/>
          <cell r="AL409"/>
          <cell r="AM409"/>
          <cell r="AN409"/>
          <cell r="AO409"/>
          <cell r="AP409"/>
          <cell r="AQ409"/>
          <cell r="AR409"/>
          <cell r="AS409"/>
          <cell r="AT409"/>
          <cell r="AU409"/>
          <cell r="AV409"/>
          <cell r="AW409"/>
          <cell r="AX409"/>
          <cell r="AY409"/>
        </row>
        <row r="410">
          <cell r="A410">
            <v>0</v>
          </cell>
          <cell r="B410"/>
          <cell r="C410"/>
          <cell r="D410"/>
          <cell r="E410"/>
          <cell r="F410"/>
          <cell r="G410"/>
          <cell r="H410"/>
          <cell r="I410"/>
          <cell r="J410"/>
          <cell r="K410"/>
          <cell r="L410"/>
          <cell r="M410"/>
          <cell r="N410"/>
          <cell r="O410"/>
          <cell r="P410"/>
          <cell r="Q410"/>
          <cell r="R410"/>
          <cell r="S410"/>
          <cell r="T410"/>
          <cell r="U410"/>
          <cell r="V410"/>
          <cell r="W410"/>
          <cell r="X410"/>
          <cell r="Y410"/>
          <cell r="Z410"/>
          <cell r="AA410"/>
          <cell r="AB410"/>
          <cell r="AC410"/>
          <cell r="AD410"/>
          <cell r="AE410"/>
          <cell r="AF410"/>
          <cell r="AG410"/>
          <cell r="AH410"/>
          <cell r="AI410"/>
          <cell r="AJ410"/>
          <cell r="AK410"/>
          <cell r="AL410"/>
          <cell r="AM410"/>
          <cell r="AN410"/>
          <cell r="AO410"/>
          <cell r="AP410"/>
          <cell r="AQ410"/>
          <cell r="AR410"/>
          <cell r="AS410"/>
          <cell r="AT410"/>
          <cell r="AU410"/>
          <cell r="AV410"/>
          <cell r="AW410"/>
          <cell r="AX410"/>
          <cell r="AY410"/>
        </row>
        <row r="411">
          <cell r="A411">
            <v>0</v>
          </cell>
          <cell r="B411"/>
          <cell r="C411"/>
          <cell r="D411"/>
          <cell r="E411"/>
          <cell r="F411"/>
          <cell r="G411"/>
          <cell r="H411"/>
          <cell r="I411"/>
          <cell r="J411"/>
          <cell r="K411"/>
          <cell r="L411"/>
          <cell r="M411"/>
          <cell r="N411"/>
          <cell r="O411"/>
          <cell r="P411"/>
          <cell r="Q411"/>
          <cell r="R411"/>
          <cell r="S411"/>
          <cell r="T411"/>
          <cell r="U411"/>
          <cell r="V411"/>
          <cell r="W411"/>
          <cell r="X411"/>
          <cell r="Y411"/>
          <cell r="Z411"/>
          <cell r="AA411"/>
          <cell r="AB411"/>
          <cell r="AC411"/>
          <cell r="AD411"/>
          <cell r="AE411"/>
          <cell r="AF411"/>
          <cell r="AG411"/>
          <cell r="AH411"/>
          <cell r="AI411"/>
          <cell r="AJ411"/>
          <cell r="AK411"/>
          <cell r="AL411"/>
          <cell r="AM411"/>
          <cell r="AN411"/>
          <cell r="AO411"/>
          <cell r="AP411"/>
          <cell r="AQ411"/>
          <cell r="AR411"/>
          <cell r="AS411"/>
          <cell r="AT411"/>
          <cell r="AU411"/>
          <cell r="AV411"/>
          <cell r="AW411"/>
          <cell r="AX411"/>
          <cell r="AY411"/>
        </row>
        <row r="412">
          <cell r="A412">
            <v>0</v>
          </cell>
          <cell r="B412"/>
          <cell r="C412"/>
          <cell r="D412"/>
          <cell r="E412"/>
          <cell r="F412"/>
          <cell r="G412"/>
          <cell r="H412"/>
          <cell r="I412"/>
          <cell r="J412"/>
          <cell r="K412"/>
          <cell r="L412"/>
          <cell r="M412"/>
          <cell r="N412"/>
          <cell r="O412"/>
          <cell r="P412"/>
          <cell r="Q412"/>
          <cell r="R412"/>
          <cell r="S412"/>
          <cell r="T412"/>
          <cell r="U412"/>
          <cell r="V412"/>
          <cell r="W412"/>
          <cell r="X412"/>
          <cell r="Y412"/>
          <cell r="Z412"/>
          <cell r="AA412"/>
          <cell r="AB412"/>
          <cell r="AC412"/>
          <cell r="AD412"/>
          <cell r="AE412"/>
          <cell r="AF412"/>
          <cell r="AG412"/>
          <cell r="AH412"/>
          <cell r="AI412"/>
          <cell r="AJ412"/>
          <cell r="AK412"/>
          <cell r="AL412"/>
          <cell r="AM412"/>
          <cell r="AN412"/>
          <cell r="AO412"/>
          <cell r="AP412"/>
          <cell r="AQ412"/>
          <cell r="AR412"/>
          <cell r="AS412"/>
          <cell r="AT412"/>
          <cell r="AU412"/>
          <cell r="AV412"/>
          <cell r="AW412"/>
          <cell r="AX412"/>
          <cell r="AY412"/>
        </row>
        <row r="413">
          <cell r="A413">
            <v>0</v>
          </cell>
          <cell r="B413"/>
          <cell r="C413"/>
          <cell r="D413"/>
          <cell r="E413"/>
          <cell r="F413"/>
          <cell r="G413"/>
          <cell r="H413"/>
          <cell r="I413"/>
          <cell r="J413"/>
          <cell r="K413"/>
          <cell r="L413"/>
          <cell r="M413"/>
          <cell r="N413"/>
          <cell r="O413"/>
          <cell r="P413"/>
          <cell r="Q413"/>
          <cell r="R413"/>
          <cell r="S413"/>
          <cell r="T413"/>
          <cell r="U413"/>
          <cell r="V413"/>
          <cell r="W413"/>
          <cell r="X413"/>
          <cell r="Y413"/>
          <cell r="Z413"/>
          <cell r="AA413"/>
          <cell r="AB413"/>
          <cell r="AC413"/>
          <cell r="AD413"/>
          <cell r="AE413"/>
          <cell r="AF413"/>
          <cell r="AG413"/>
          <cell r="AH413"/>
          <cell r="AI413"/>
          <cell r="AJ413"/>
          <cell r="AK413"/>
          <cell r="AL413"/>
          <cell r="AM413"/>
          <cell r="AN413"/>
          <cell r="AO413"/>
          <cell r="AP413"/>
          <cell r="AQ413"/>
          <cell r="AR413"/>
          <cell r="AS413"/>
          <cell r="AT413"/>
          <cell r="AU413"/>
          <cell r="AV413"/>
          <cell r="AW413"/>
          <cell r="AX413"/>
          <cell r="AY413"/>
        </row>
        <row r="414">
          <cell r="A414">
            <v>0</v>
          </cell>
          <cell r="B414"/>
          <cell r="C414"/>
          <cell r="D414"/>
          <cell r="E414"/>
          <cell r="F414"/>
          <cell r="G414"/>
          <cell r="H414"/>
          <cell r="I414"/>
          <cell r="J414"/>
          <cell r="K414"/>
          <cell r="L414"/>
          <cell r="M414"/>
          <cell r="N414"/>
          <cell r="O414"/>
          <cell r="P414"/>
          <cell r="Q414"/>
          <cell r="R414"/>
          <cell r="S414"/>
          <cell r="T414"/>
          <cell r="U414"/>
          <cell r="V414"/>
          <cell r="W414"/>
          <cell r="X414"/>
          <cell r="Y414"/>
          <cell r="Z414"/>
          <cell r="AA414"/>
          <cell r="AB414"/>
          <cell r="AC414"/>
          <cell r="AD414"/>
          <cell r="AE414"/>
          <cell r="AF414"/>
          <cell r="AG414"/>
          <cell r="AH414"/>
          <cell r="AI414"/>
          <cell r="AJ414"/>
          <cell r="AK414"/>
          <cell r="AL414"/>
          <cell r="AM414"/>
          <cell r="AN414"/>
          <cell r="AO414"/>
          <cell r="AP414"/>
          <cell r="AQ414"/>
          <cell r="AR414"/>
          <cell r="AS414"/>
          <cell r="AT414"/>
          <cell r="AU414"/>
          <cell r="AV414"/>
          <cell r="AW414"/>
          <cell r="AX414"/>
          <cell r="AY414"/>
        </row>
        <row r="415">
          <cell r="A415">
            <v>0</v>
          </cell>
          <cell r="B415"/>
          <cell r="C415"/>
          <cell r="D415"/>
          <cell r="E415"/>
          <cell r="F415"/>
          <cell r="G415"/>
          <cell r="H415"/>
          <cell r="I415"/>
          <cell r="J415"/>
          <cell r="K415"/>
          <cell r="L415"/>
          <cell r="M415"/>
          <cell r="N415"/>
          <cell r="O415"/>
          <cell r="P415"/>
          <cell r="Q415"/>
          <cell r="R415"/>
          <cell r="S415"/>
          <cell r="T415"/>
          <cell r="U415"/>
          <cell r="V415"/>
          <cell r="W415"/>
          <cell r="X415"/>
          <cell r="Y415"/>
          <cell r="Z415"/>
          <cell r="AA415"/>
          <cell r="AB415"/>
          <cell r="AC415"/>
          <cell r="AD415"/>
          <cell r="AE415"/>
          <cell r="AF415"/>
          <cell r="AG415"/>
          <cell r="AH415"/>
          <cell r="AI415"/>
          <cell r="AJ415"/>
          <cell r="AK415"/>
          <cell r="AL415"/>
          <cell r="AM415"/>
          <cell r="AN415"/>
          <cell r="AO415"/>
          <cell r="AP415"/>
          <cell r="AQ415"/>
          <cell r="AR415"/>
          <cell r="AS415"/>
          <cell r="AT415"/>
          <cell r="AU415"/>
          <cell r="AV415"/>
          <cell r="AW415"/>
          <cell r="AX415"/>
          <cell r="AY415"/>
        </row>
        <row r="416">
          <cell r="A416">
            <v>0</v>
          </cell>
          <cell r="B416"/>
          <cell r="C416"/>
          <cell r="D416"/>
          <cell r="E416"/>
          <cell r="F416"/>
          <cell r="G416"/>
          <cell r="H416"/>
          <cell r="I416"/>
          <cell r="J416"/>
          <cell r="K416"/>
          <cell r="L416"/>
          <cell r="M416"/>
          <cell r="N416"/>
          <cell r="O416"/>
          <cell r="P416"/>
          <cell r="Q416"/>
          <cell r="R416"/>
          <cell r="S416"/>
          <cell r="T416"/>
          <cell r="U416"/>
          <cell r="V416"/>
          <cell r="W416"/>
          <cell r="X416"/>
          <cell r="Y416"/>
          <cell r="Z416"/>
          <cell r="AA416"/>
          <cell r="AB416"/>
          <cell r="AC416"/>
          <cell r="AD416"/>
          <cell r="AE416"/>
          <cell r="AF416"/>
          <cell r="AG416"/>
          <cell r="AH416"/>
          <cell r="AI416"/>
          <cell r="AJ416"/>
          <cell r="AK416"/>
          <cell r="AL416"/>
          <cell r="AM416"/>
          <cell r="AN416"/>
          <cell r="AO416"/>
          <cell r="AP416"/>
          <cell r="AQ416"/>
          <cell r="AR416"/>
          <cell r="AS416"/>
          <cell r="AT416"/>
          <cell r="AU416"/>
          <cell r="AV416"/>
          <cell r="AW416"/>
          <cell r="AX416"/>
          <cell r="AY416"/>
        </row>
        <row r="417">
          <cell r="A417">
            <v>0</v>
          </cell>
          <cell r="B417"/>
          <cell r="C417"/>
          <cell r="D417"/>
          <cell r="E417"/>
          <cell r="F417"/>
          <cell r="G417"/>
          <cell r="H417"/>
          <cell r="I417"/>
          <cell r="J417"/>
          <cell r="K417"/>
          <cell r="L417"/>
          <cell r="M417"/>
          <cell r="N417"/>
          <cell r="O417"/>
          <cell r="P417"/>
          <cell r="Q417"/>
          <cell r="R417"/>
          <cell r="S417"/>
          <cell r="T417"/>
          <cell r="U417"/>
          <cell r="V417"/>
          <cell r="W417"/>
          <cell r="X417"/>
          <cell r="Y417"/>
          <cell r="Z417"/>
          <cell r="AA417"/>
          <cell r="AB417"/>
          <cell r="AC417"/>
          <cell r="AD417"/>
          <cell r="AE417"/>
          <cell r="AF417"/>
          <cell r="AG417"/>
          <cell r="AH417"/>
          <cell r="AI417"/>
          <cell r="AJ417"/>
          <cell r="AK417"/>
          <cell r="AL417"/>
          <cell r="AM417"/>
          <cell r="AN417"/>
          <cell r="AO417"/>
          <cell r="AP417"/>
          <cell r="AQ417"/>
          <cell r="AR417"/>
          <cell r="AS417"/>
          <cell r="AT417"/>
          <cell r="AU417"/>
          <cell r="AV417"/>
          <cell r="AW417"/>
          <cell r="AX417"/>
          <cell r="AY417"/>
        </row>
        <row r="418">
          <cell r="A418">
            <v>0</v>
          </cell>
          <cell r="B418"/>
          <cell r="C418"/>
          <cell r="D418"/>
          <cell r="E418"/>
          <cell r="F418"/>
          <cell r="G418"/>
          <cell r="H418"/>
          <cell r="I418"/>
          <cell r="J418"/>
          <cell r="K418"/>
          <cell r="L418"/>
          <cell r="M418"/>
          <cell r="N418"/>
          <cell r="O418"/>
          <cell r="P418"/>
          <cell r="Q418"/>
          <cell r="R418"/>
          <cell r="S418"/>
          <cell r="T418"/>
          <cell r="U418"/>
          <cell r="V418"/>
          <cell r="W418"/>
          <cell r="X418"/>
          <cell r="Y418"/>
          <cell r="Z418"/>
          <cell r="AA418"/>
          <cell r="AB418"/>
          <cell r="AC418"/>
          <cell r="AD418"/>
          <cell r="AE418"/>
          <cell r="AF418"/>
          <cell r="AG418"/>
          <cell r="AH418"/>
          <cell r="AI418"/>
          <cell r="AJ418"/>
          <cell r="AK418"/>
          <cell r="AL418"/>
          <cell r="AM418"/>
          <cell r="AN418"/>
          <cell r="AO418"/>
          <cell r="AP418"/>
          <cell r="AQ418"/>
          <cell r="AR418"/>
          <cell r="AS418"/>
          <cell r="AT418"/>
          <cell r="AU418"/>
          <cell r="AV418"/>
          <cell r="AW418"/>
          <cell r="AX418"/>
          <cell r="AY418"/>
        </row>
        <row r="419">
          <cell r="A419">
            <v>0</v>
          </cell>
          <cell r="B419"/>
          <cell r="C419"/>
          <cell r="D419"/>
          <cell r="E419"/>
          <cell r="F419"/>
          <cell r="G419"/>
          <cell r="H419"/>
          <cell r="I419"/>
          <cell r="J419"/>
          <cell r="K419"/>
          <cell r="L419"/>
          <cell r="M419"/>
          <cell r="N419"/>
          <cell r="O419"/>
          <cell r="P419"/>
          <cell r="Q419"/>
          <cell r="R419"/>
          <cell r="S419"/>
          <cell r="T419"/>
          <cell r="U419"/>
          <cell r="V419"/>
          <cell r="W419"/>
          <cell r="X419"/>
          <cell r="Y419"/>
          <cell r="Z419"/>
          <cell r="AA419"/>
          <cell r="AB419"/>
          <cell r="AC419"/>
          <cell r="AD419"/>
          <cell r="AE419"/>
          <cell r="AF419"/>
          <cell r="AG419"/>
          <cell r="AH419"/>
          <cell r="AI419"/>
          <cell r="AJ419"/>
          <cell r="AK419"/>
          <cell r="AL419"/>
          <cell r="AM419"/>
          <cell r="AN419"/>
          <cell r="AO419"/>
          <cell r="AP419"/>
          <cell r="AQ419"/>
          <cell r="AR419"/>
          <cell r="AS419"/>
          <cell r="AT419"/>
          <cell r="AU419"/>
          <cell r="AV419"/>
          <cell r="AW419"/>
          <cell r="AX419"/>
          <cell r="AY419"/>
        </row>
        <row r="420">
          <cell r="A420">
            <v>0</v>
          </cell>
          <cell r="B420"/>
          <cell r="C420"/>
          <cell r="D420"/>
          <cell r="E420"/>
          <cell r="F420"/>
          <cell r="G420"/>
          <cell r="H420"/>
          <cell r="I420"/>
          <cell r="J420"/>
          <cell r="K420"/>
          <cell r="L420"/>
          <cell r="M420"/>
          <cell r="N420"/>
          <cell r="O420"/>
          <cell r="P420"/>
          <cell r="Q420"/>
          <cell r="R420"/>
          <cell r="S420"/>
          <cell r="T420"/>
          <cell r="U420"/>
          <cell r="V420"/>
          <cell r="W420"/>
          <cell r="X420"/>
          <cell r="Y420"/>
          <cell r="Z420"/>
          <cell r="AA420"/>
          <cell r="AB420"/>
          <cell r="AC420"/>
          <cell r="AD420"/>
          <cell r="AE420"/>
          <cell r="AF420"/>
          <cell r="AG420"/>
          <cell r="AH420"/>
          <cell r="AI420"/>
          <cell r="AJ420"/>
          <cell r="AK420"/>
          <cell r="AL420"/>
          <cell r="AM420"/>
          <cell r="AN420"/>
          <cell r="AO420"/>
          <cell r="AP420"/>
          <cell r="AQ420"/>
          <cell r="AR420"/>
          <cell r="AS420"/>
          <cell r="AT420"/>
          <cell r="AU420"/>
          <cell r="AV420"/>
          <cell r="AW420"/>
          <cell r="AX420"/>
          <cell r="AY420"/>
        </row>
        <row r="421">
          <cell r="A421">
            <v>0</v>
          </cell>
          <cell r="B421"/>
          <cell r="C421"/>
          <cell r="D421"/>
          <cell r="E421"/>
          <cell r="F421"/>
          <cell r="G421"/>
          <cell r="H421"/>
          <cell r="I421"/>
          <cell r="J421"/>
          <cell r="K421"/>
          <cell r="L421"/>
          <cell r="M421"/>
          <cell r="N421"/>
          <cell r="O421"/>
          <cell r="P421"/>
          <cell r="Q421"/>
          <cell r="R421"/>
          <cell r="S421"/>
          <cell r="T421"/>
          <cell r="U421"/>
          <cell r="V421"/>
          <cell r="W421"/>
          <cell r="X421"/>
          <cell r="Y421"/>
          <cell r="Z421"/>
          <cell r="AA421"/>
          <cell r="AB421"/>
          <cell r="AC421"/>
          <cell r="AD421"/>
          <cell r="AE421"/>
          <cell r="AF421"/>
          <cell r="AG421"/>
          <cell r="AH421"/>
          <cell r="AI421"/>
          <cell r="AJ421"/>
          <cell r="AK421"/>
          <cell r="AL421"/>
          <cell r="AM421"/>
          <cell r="AN421"/>
          <cell r="AO421"/>
          <cell r="AP421"/>
          <cell r="AQ421"/>
          <cell r="AR421"/>
          <cell r="AS421"/>
          <cell r="AT421"/>
          <cell r="AU421"/>
          <cell r="AV421"/>
          <cell r="AW421"/>
          <cell r="AX421"/>
          <cell r="AY421"/>
        </row>
        <row r="422">
          <cell r="A422">
            <v>0</v>
          </cell>
          <cell r="B422"/>
          <cell r="C422"/>
          <cell r="D422"/>
          <cell r="E422"/>
          <cell r="F422"/>
          <cell r="G422"/>
          <cell r="H422"/>
          <cell r="I422"/>
          <cell r="J422"/>
          <cell r="K422"/>
          <cell r="L422"/>
          <cell r="M422"/>
          <cell r="N422"/>
          <cell r="O422"/>
          <cell r="P422"/>
          <cell r="Q422"/>
          <cell r="R422"/>
          <cell r="S422"/>
          <cell r="T422"/>
          <cell r="U422"/>
          <cell r="V422"/>
          <cell r="W422"/>
          <cell r="X422"/>
          <cell r="Y422"/>
          <cell r="Z422"/>
          <cell r="AA422"/>
          <cell r="AB422"/>
          <cell r="AC422"/>
          <cell r="AD422"/>
          <cell r="AE422"/>
          <cell r="AF422"/>
          <cell r="AG422"/>
          <cell r="AH422"/>
          <cell r="AI422"/>
          <cell r="AJ422"/>
          <cell r="AK422"/>
          <cell r="AL422"/>
          <cell r="AM422"/>
          <cell r="AN422"/>
          <cell r="AO422"/>
          <cell r="AP422"/>
          <cell r="AQ422"/>
          <cell r="AR422"/>
          <cell r="AS422"/>
          <cell r="AT422"/>
          <cell r="AU422"/>
          <cell r="AV422"/>
          <cell r="AW422"/>
          <cell r="AX422"/>
          <cell r="AY422"/>
        </row>
        <row r="423">
          <cell r="A423">
            <v>0</v>
          </cell>
          <cell r="B423"/>
          <cell r="C423"/>
          <cell r="D423"/>
          <cell r="E423"/>
          <cell r="F423"/>
          <cell r="G423"/>
          <cell r="H423"/>
          <cell r="I423"/>
          <cell r="J423"/>
          <cell r="K423"/>
          <cell r="L423"/>
          <cell r="M423"/>
          <cell r="N423"/>
          <cell r="O423"/>
          <cell r="P423"/>
          <cell r="Q423"/>
          <cell r="R423"/>
          <cell r="S423"/>
          <cell r="T423"/>
          <cell r="U423"/>
          <cell r="V423"/>
          <cell r="W423"/>
          <cell r="X423"/>
          <cell r="Y423"/>
          <cell r="Z423"/>
          <cell r="AA423"/>
          <cell r="AB423"/>
          <cell r="AC423"/>
          <cell r="AD423"/>
          <cell r="AE423"/>
          <cell r="AF423"/>
          <cell r="AG423"/>
          <cell r="AH423"/>
          <cell r="AI423"/>
          <cell r="AJ423"/>
          <cell r="AK423"/>
          <cell r="AL423"/>
          <cell r="AM423"/>
          <cell r="AN423"/>
          <cell r="AO423"/>
          <cell r="AP423"/>
          <cell r="AQ423"/>
          <cell r="AR423"/>
          <cell r="AS423"/>
          <cell r="AT423"/>
          <cell r="AU423"/>
          <cell r="AV423"/>
          <cell r="AW423"/>
          <cell r="AX423"/>
          <cell r="AY423"/>
        </row>
        <row r="424">
          <cell r="A424">
            <v>0</v>
          </cell>
          <cell r="B424"/>
          <cell r="C424"/>
          <cell r="D424"/>
          <cell r="E424"/>
          <cell r="F424"/>
          <cell r="G424"/>
          <cell r="H424"/>
          <cell r="I424"/>
          <cell r="J424"/>
          <cell r="K424"/>
          <cell r="L424"/>
          <cell r="M424"/>
          <cell r="N424"/>
          <cell r="O424"/>
          <cell r="P424"/>
          <cell r="Q424"/>
          <cell r="R424"/>
          <cell r="S424"/>
          <cell r="T424"/>
          <cell r="U424"/>
          <cell r="V424"/>
          <cell r="W424"/>
          <cell r="X424"/>
          <cell r="Y424"/>
          <cell r="Z424"/>
          <cell r="AA424"/>
          <cell r="AB424"/>
          <cell r="AC424"/>
          <cell r="AD424"/>
          <cell r="AE424"/>
          <cell r="AF424"/>
          <cell r="AG424"/>
          <cell r="AH424"/>
          <cell r="AI424"/>
          <cell r="AJ424"/>
          <cell r="AK424"/>
          <cell r="AL424"/>
          <cell r="AM424"/>
          <cell r="AN424"/>
          <cell r="AO424"/>
          <cell r="AP424"/>
          <cell r="AQ424"/>
          <cell r="AR424"/>
          <cell r="AS424"/>
          <cell r="AT424"/>
          <cell r="AU424"/>
          <cell r="AV424"/>
          <cell r="AW424"/>
          <cell r="AX424"/>
          <cell r="AY424"/>
        </row>
        <row r="425">
          <cell r="A425">
            <v>0</v>
          </cell>
          <cell r="B425"/>
          <cell r="C425"/>
          <cell r="D425"/>
          <cell r="E425"/>
          <cell r="F425"/>
          <cell r="G425"/>
          <cell r="H425"/>
          <cell r="I425"/>
          <cell r="J425"/>
          <cell r="K425"/>
          <cell r="L425"/>
          <cell r="M425"/>
          <cell r="N425"/>
          <cell r="O425"/>
          <cell r="P425"/>
          <cell r="Q425"/>
          <cell r="R425"/>
          <cell r="S425"/>
          <cell r="T425"/>
          <cell r="U425"/>
          <cell r="V425"/>
          <cell r="W425"/>
          <cell r="X425"/>
          <cell r="Y425"/>
          <cell r="Z425"/>
          <cell r="AA425"/>
          <cell r="AB425"/>
          <cell r="AC425"/>
          <cell r="AD425"/>
          <cell r="AE425"/>
          <cell r="AF425"/>
          <cell r="AG425"/>
          <cell r="AH425"/>
          <cell r="AI425"/>
          <cell r="AJ425"/>
          <cell r="AK425"/>
          <cell r="AL425"/>
          <cell r="AM425"/>
          <cell r="AN425"/>
          <cell r="AO425"/>
          <cell r="AP425"/>
          <cell r="AQ425"/>
          <cell r="AR425"/>
          <cell r="AS425"/>
          <cell r="AT425"/>
          <cell r="AU425"/>
          <cell r="AV425"/>
          <cell r="AW425"/>
          <cell r="AX425"/>
          <cell r="AY425"/>
        </row>
        <row r="426">
          <cell r="A426">
            <v>0</v>
          </cell>
          <cell r="B426"/>
          <cell r="C426"/>
          <cell r="D426"/>
          <cell r="E426"/>
          <cell r="F426"/>
          <cell r="G426"/>
          <cell r="H426"/>
          <cell r="I426"/>
          <cell r="J426"/>
          <cell r="K426"/>
          <cell r="L426"/>
          <cell r="M426"/>
          <cell r="N426"/>
          <cell r="O426"/>
          <cell r="P426"/>
          <cell r="Q426"/>
          <cell r="R426"/>
          <cell r="S426"/>
          <cell r="T426"/>
          <cell r="U426"/>
          <cell r="V426"/>
          <cell r="W426"/>
          <cell r="X426"/>
          <cell r="Y426"/>
          <cell r="Z426"/>
          <cell r="AA426"/>
          <cell r="AB426"/>
          <cell r="AC426"/>
          <cell r="AD426"/>
          <cell r="AE426"/>
          <cell r="AF426"/>
          <cell r="AG426"/>
          <cell r="AH426"/>
          <cell r="AI426"/>
          <cell r="AJ426"/>
          <cell r="AK426"/>
          <cell r="AL426"/>
          <cell r="AM426"/>
          <cell r="AN426"/>
          <cell r="AO426"/>
          <cell r="AP426"/>
          <cell r="AQ426"/>
          <cell r="AR426"/>
          <cell r="AS426"/>
          <cell r="AT426"/>
          <cell r="AU426"/>
          <cell r="AV426"/>
          <cell r="AW426"/>
          <cell r="AX426"/>
          <cell r="AY426"/>
        </row>
        <row r="427">
          <cell r="A427">
            <v>0</v>
          </cell>
          <cell r="B427"/>
          <cell r="C427"/>
          <cell r="D427"/>
          <cell r="E427"/>
          <cell r="F427"/>
          <cell r="G427"/>
          <cell r="H427"/>
          <cell r="I427"/>
          <cell r="J427"/>
          <cell r="K427"/>
          <cell r="L427"/>
          <cell r="M427"/>
          <cell r="N427"/>
          <cell r="O427"/>
          <cell r="P427"/>
          <cell r="Q427"/>
          <cell r="R427"/>
          <cell r="S427"/>
          <cell r="T427"/>
          <cell r="U427"/>
          <cell r="V427"/>
          <cell r="W427"/>
          <cell r="X427"/>
          <cell r="Y427"/>
          <cell r="Z427"/>
          <cell r="AA427"/>
          <cell r="AB427"/>
          <cell r="AC427"/>
          <cell r="AD427"/>
          <cell r="AE427"/>
          <cell r="AF427"/>
          <cell r="AG427"/>
          <cell r="AH427"/>
          <cell r="AI427"/>
          <cell r="AJ427"/>
          <cell r="AK427"/>
          <cell r="AL427"/>
          <cell r="AM427"/>
          <cell r="AN427"/>
          <cell r="AO427"/>
          <cell r="AP427"/>
          <cell r="AQ427"/>
          <cell r="AR427"/>
          <cell r="AS427"/>
          <cell r="AT427"/>
          <cell r="AU427"/>
          <cell r="AV427"/>
          <cell r="AW427"/>
          <cell r="AX427"/>
          <cell r="AY427"/>
        </row>
        <row r="428">
          <cell r="A428">
            <v>0</v>
          </cell>
          <cell r="B428"/>
          <cell r="C428"/>
          <cell r="D428"/>
          <cell r="E428"/>
          <cell r="F428"/>
          <cell r="G428"/>
          <cell r="H428"/>
          <cell r="I428"/>
          <cell r="J428"/>
          <cell r="K428"/>
          <cell r="L428"/>
          <cell r="M428"/>
          <cell r="N428"/>
          <cell r="O428"/>
          <cell r="P428"/>
          <cell r="Q428"/>
          <cell r="R428"/>
          <cell r="S428"/>
          <cell r="T428"/>
          <cell r="U428"/>
          <cell r="V428"/>
          <cell r="W428"/>
          <cell r="X428"/>
          <cell r="Y428"/>
          <cell r="Z428"/>
          <cell r="AA428"/>
          <cell r="AB428"/>
          <cell r="AC428"/>
          <cell r="AD428"/>
          <cell r="AE428"/>
          <cell r="AF428"/>
          <cell r="AG428"/>
          <cell r="AH428"/>
          <cell r="AI428"/>
          <cell r="AJ428"/>
          <cell r="AK428"/>
          <cell r="AL428"/>
          <cell r="AM428"/>
          <cell r="AN428"/>
          <cell r="AO428"/>
          <cell r="AP428"/>
          <cell r="AQ428"/>
          <cell r="AR428"/>
          <cell r="AS428"/>
          <cell r="AT428"/>
          <cell r="AU428"/>
          <cell r="AV428"/>
          <cell r="AW428"/>
          <cell r="AX428"/>
          <cell r="AY428"/>
        </row>
        <row r="429">
          <cell r="A429">
            <v>0</v>
          </cell>
          <cell r="B429"/>
          <cell r="C429"/>
          <cell r="D429"/>
          <cell r="E429"/>
          <cell r="F429"/>
          <cell r="G429"/>
          <cell r="H429"/>
          <cell r="I429"/>
          <cell r="J429"/>
          <cell r="K429"/>
          <cell r="L429"/>
          <cell r="M429"/>
          <cell r="N429"/>
          <cell r="O429"/>
          <cell r="P429"/>
          <cell r="Q429"/>
          <cell r="R429"/>
          <cell r="S429"/>
          <cell r="T429"/>
          <cell r="U429"/>
          <cell r="V429"/>
          <cell r="W429"/>
          <cell r="X429"/>
          <cell r="Y429"/>
          <cell r="Z429"/>
          <cell r="AA429"/>
          <cell r="AB429"/>
          <cell r="AC429"/>
          <cell r="AD429"/>
          <cell r="AE429"/>
          <cell r="AF429"/>
          <cell r="AG429"/>
          <cell r="AH429"/>
          <cell r="AI429"/>
          <cell r="AJ429"/>
          <cell r="AK429"/>
          <cell r="AL429"/>
          <cell r="AM429"/>
          <cell r="AN429"/>
          <cell r="AO429"/>
          <cell r="AP429"/>
          <cell r="AQ429"/>
          <cell r="AR429"/>
          <cell r="AS429"/>
          <cell r="AT429"/>
          <cell r="AU429"/>
          <cell r="AV429"/>
          <cell r="AW429"/>
          <cell r="AX429"/>
          <cell r="AY429"/>
        </row>
        <row r="430">
          <cell r="A430">
            <v>0</v>
          </cell>
          <cell r="B430"/>
          <cell r="C430"/>
          <cell r="D430"/>
          <cell r="E430"/>
          <cell r="F430"/>
          <cell r="G430"/>
          <cell r="H430"/>
          <cell r="I430"/>
          <cell r="J430"/>
          <cell r="K430"/>
          <cell r="L430"/>
          <cell r="M430"/>
          <cell r="N430"/>
          <cell r="O430"/>
          <cell r="P430"/>
          <cell r="Q430"/>
          <cell r="R430"/>
          <cell r="S430"/>
          <cell r="T430"/>
          <cell r="U430"/>
          <cell r="V430"/>
          <cell r="W430"/>
          <cell r="X430"/>
          <cell r="Y430"/>
          <cell r="Z430"/>
          <cell r="AA430"/>
          <cell r="AB430"/>
          <cell r="AC430"/>
          <cell r="AD430"/>
          <cell r="AE430"/>
          <cell r="AF430"/>
          <cell r="AG430"/>
          <cell r="AH430"/>
          <cell r="AI430"/>
          <cell r="AJ430"/>
          <cell r="AK430"/>
          <cell r="AL430"/>
          <cell r="AM430"/>
          <cell r="AN430"/>
          <cell r="AO430"/>
          <cell r="AP430"/>
          <cell r="AQ430"/>
          <cell r="AR430"/>
          <cell r="AS430"/>
          <cell r="AT430"/>
          <cell r="AU430"/>
          <cell r="AV430"/>
          <cell r="AW430"/>
          <cell r="AX430"/>
          <cell r="AY430"/>
        </row>
        <row r="431">
          <cell r="A431">
            <v>0</v>
          </cell>
          <cell r="B431"/>
          <cell r="C431"/>
          <cell r="D431"/>
          <cell r="E431"/>
          <cell r="F431"/>
          <cell r="G431"/>
          <cell r="H431"/>
          <cell r="I431"/>
          <cell r="J431"/>
          <cell r="K431"/>
          <cell r="L431"/>
          <cell r="M431"/>
          <cell r="N431"/>
          <cell r="O431"/>
          <cell r="P431"/>
          <cell r="Q431"/>
          <cell r="R431"/>
          <cell r="S431"/>
          <cell r="T431"/>
          <cell r="U431"/>
          <cell r="V431"/>
          <cell r="W431"/>
          <cell r="X431"/>
          <cell r="Y431"/>
          <cell r="Z431"/>
          <cell r="AA431"/>
          <cell r="AB431"/>
          <cell r="AC431"/>
          <cell r="AD431"/>
          <cell r="AE431"/>
          <cell r="AF431"/>
          <cell r="AG431"/>
          <cell r="AH431"/>
          <cell r="AI431"/>
          <cell r="AJ431"/>
          <cell r="AK431"/>
          <cell r="AL431"/>
          <cell r="AM431"/>
          <cell r="AN431"/>
          <cell r="AO431"/>
          <cell r="AP431"/>
          <cell r="AQ431"/>
          <cell r="AR431"/>
          <cell r="AS431"/>
          <cell r="AT431"/>
          <cell r="AU431"/>
          <cell r="AV431"/>
          <cell r="AW431"/>
          <cell r="AX431"/>
          <cell r="AY431"/>
        </row>
        <row r="432">
          <cell r="A432">
            <v>0</v>
          </cell>
          <cell r="B432"/>
          <cell r="C432"/>
          <cell r="D432"/>
          <cell r="E432"/>
          <cell r="F432"/>
          <cell r="G432"/>
          <cell r="H432"/>
          <cell r="I432"/>
          <cell r="J432"/>
          <cell r="K432"/>
          <cell r="L432"/>
          <cell r="M432"/>
          <cell r="N432"/>
          <cell r="O432"/>
          <cell r="P432"/>
          <cell r="Q432"/>
          <cell r="R432"/>
          <cell r="S432"/>
          <cell r="T432"/>
          <cell r="U432"/>
          <cell r="V432"/>
          <cell r="W432"/>
          <cell r="X432"/>
          <cell r="Y432"/>
          <cell r="Z432"/>
          <cell r="AA432"/>
          <cell r="AB432"/>
          <cell r="AC432"/>
          <cell r="AD432"/>
          <cell r="AE432"/>
          <cell r="AF432"/>
          <cell r="AG432"/>
          <cell r="AH432"/>
          <cell r="AI432"/>
          <cell r="AJ432"/>
          <cell r="AK432"/>
          <cell r="AL432"/>
          <cell r="AM432"/>
          <cell r="AN432"/>
          <cell r="AO432"/>
          <cell r="AP432"/>
          <cell r="AQ432"/>
          <cell r="AR432"/>
          <cell r="AS432"/>
          <cell r="AT432"/>
          <cell r="AU432"/>
          <cell r="AV432"/>
          <cell r="AW432"/>
          <cell r="AX432"/>
          <cell r="AY432"/>
        </row>
        <row r="433">
          <cell r="A433">
            <v>0</v>
          </cell>
          <cell r="B433"/>
          <cell r="C433"/>
          <cell r="D433"/>
          <cell r="E433"/>
          <cell r="F433"/>
          <cell r="G433"/>
          <cell r="H433"/>
          <cell r="I433"/>
          <cell r="J433"/>
          <cell r="K433"/>
          <cell r="L433"/>
          <cell r="M433"/>
          <cell r="N433"/>
          <cell r="O433"/>
          <cell r="P433"/>
          <cell r="Q433"/>
          <cell r="R433"/>
          <cell r="S433"/>
          <cell r="T433"/>
          <cell r="U433"/>
          <cell r="V433"/>
          <cell r="W433"/>
          <cell r="X433"/>
          <cell r="Y433"/>
          <cell r="Z433"/>
          <cell r="AA433"/>
          <cell r="AB433"/>
          <cell r="AC433"/>
          <cell r="AD433"/>
          <cell r="AE433"/>
          <cell r="AF433"/>
          <cell r="AG433"/>
          <cell r="AH433"/>
          <cell r="AI433"/>
          <cell r="AJ433"/>
          <cell r="AK433"/>
          <cell r="AL433"/>
          <cell r="AM433"/>
          <cell r="AN433"/>
          <cell r="AO433"/>
          <cell r="AP433"/>
          <cell r="AQ433"/>
          <cell r="AR433"/>
          <cell r="AS433"/>
          <cell r="AT433"/>
          <cell r="AU433"/>
          <cell r="AV433"/>
          <cell r="AW433"/>
          <cell r="AX433"/>
          <cell r="AY433"/>
        </row>
        <row r="434">
          <cell r="A434">
            <v>0</v>
          </cell>
          <cell r="B434"/>
          <cell r="C434"/>
          <cell r="D434"/>
          <cell r="E434"/>
          <cell r="F434"/>
          <cell r="G434"/>
          <cell r="H434"/>
          <cell r="I434"/>
          <cell r="J434"/>
          <cell r="K434"/>
          <cell r="L434"/>
          <cell r="M434"/>
          <cell r="N434"/>
          <cell r="O434"/>
          <cell r="P434"/>
          <cell r="Q434"/>
          <cell r="R434"/>
          <cell r="S434"/>
          <cell r="T434"/>
          <cell r="U434"/>
          <cell r="V434"/>
          <cell r="W434"/>
          <cell r="X434"/>
          <cell r="Y434"/>
          <cell r="Z434"/>
          <cell r="AA434"/>
          <cell r="AB434"/>
          <cell r="AC434"/>
          <cell r="AD434"/>
          <cell r="AE434"/>
          <cell r="AF434"/>
          <cell r="AG434"/>
          <cell r="AH434"/>
          <cell r="AI434"/>
          <cell r="AJ434"/>
          <cell r="AK434"/>
          <cell r="AL434"/>
          <cell r="AM434"/>
          <cell r="AN434"/>
          <cell r="AO434"/>
          <cell r="AP434"/>
          <cell r="AQ434"/>
          <cell r="AR434"/>
          <cell r="AS434"/>
          <cell r="AT434"/>
          <cell r="AU434"/>
          <cell r="AV434"/>
          <cell r="AW434"/>
          <cell r="AX434"/>
          <cell r="AY434"/>
        </row>
        <row r="435">
          <cell r="A435">
            <v>0</v>
          </cell>
          <cell r="B435"/>
          <cell r="C435"/>
          <cell r="D435"/>
          <cell r="E435"/>
          <cell r="F435"/>
          <cell r="G435"/>
          <cell r="H435"/>
          <cell r="I435"/>
          <cell r="J435"/>
          <cell r="K435"/>
          <cell r="L435"/>
          <cell r="M435"/>
          <cell r="N435"/>
          <cell r="O435"/>
          <cell r="P435"/>
          <cell r="Q435"/>
          <cell r="R435"/>
          <cell r="S435"/>
          <cell r="T435"/>
          <cell r="U435"/>
          <cell r="V435"/>
          <cell r="W435"/>
          <cell r="X435"/>
          <cell r="Y435"/>
          <cell r="Z435"/>
          <cell r="AA435"/>
          <cell r="AB435"/>
          <cell r="AC435"/>
          <cell r="AD435"/>
          <cell r="AE435"/>
          <cell r="AF435"/>
          <cell r="AG435"/>
          <cell r="AH435"/>
          <cell r="AI435"/>
          <cell r="AJ435"/>
          <cell r="AK435"/>
          <cell r="AL435"/>
          <cell r="AM435"/>
          <cell r="AN435"/>
          <cell r="AO435"/>
          <cell r="AP435"/>
          <cell r="AQ435"/>
          <cell r="AR435"/>
          <cell r="AS435"/>
          <cell r="AT435"/>
          <cell r="AU435"/>
          <cell r="AV435"/>
          <cell r="AW435"/>
          <cell r="AX435"/>
          <cell r="AY435"/>
        </row>
        <row r="436">
          <cell r="A436">
            <v>0</v>
          </cell>
          <cell r="B436"/>
          <cell r="C436"/>
          <cell r="D436"/>
          <cell r="E436"/>
          <cell r="F436"/>
          <cell r="G436"/>
          <cell r="H436"/>
          <cell r="I436"/>
          <cell r="J436"/>
          <cell r="K436"/>
          <cell r="L436"/>
          <cell r="M436"/>
          <cell r="N436"/>
          <cell r="O436"/>
          <cell r="P436"/>
          <cell r="Q436"/>
          <cell r="R436"/>
          <cell r="S436"/>
          <cell r="T436"/>
          <cell r="U436"/>
          <cell r="V436"/>
          <cell r="W436"/>
          <cell r="X436"/>
          <cell r="Y436"/>
          <cell r="Z436"/>
          <cell r="AA436"/>
          <cell r="AB436"/>
          <cell r="AC436"/>
          <cell r="AD436"/>
          <cell r="AE436"/>
          <cell r="AF436"/>
          <cell r="AG436"/>
          <cell r="AH436"/>
          <cell r="AI436"/>
          <cell r="AJ436"/>
          <cell r="AK436"/>
          <cell r="AL436"/>
          <cell r="AM436"/>
          <cell r="AN436"/>
          <cell r="AO436"/>
          <cell r="AP436"/>
          <cell r="AQ436"/>
          <cell r="AR436"/>
          <cell r="AS436"/>
          <cell r="AT436"/>
          <cell r="AU436"/>
          <cell r="AV436"/>
          <cell r="AW436"/>
          <cell r="AX436"/>
          <cell r="AY436"/>
        </row>
        <row r="437">
          <cell r="A437">
            <v>0</v>
          </cell>
          <cell r="B437"/>
          <cell r="C437"/>
          <cell r="D437"/>
          <cell r="E437"/>
          <cell r="F437"/>
          <cell r="G437"/>
          <cell r="H437"/>
          <cell r="I437"/>
          <cell r="J437"/>
          <cell r="K437"/>
          <cell r="L437"/>
          <cell r="M437"/>
          <cell r="N437"/>
          <cell r="O437"/>
          <cell r="P437"/>
          <cell r="Q437"/>
          <cell r="R437"/>
          <cell r="S437"/>
          <cell r="T437"/>
          <cell r="U437"/>
          <cell r="V437"/>
          <cell r="W437"/>
          <cell r="X437"/>
          <cell r="Y437"/>
          <cell r="Z437"/>
          <cell r="AA437"/>
          <cell r="AB437"/>
          <cell r="AC437"/>
          <cell r="AD437"/>
          <cell r="AE437"/>
          <cell r="AF437"/>
          <cell r="AG437"/>
          <cell r="AH437"/>
          <cell r="AI437"/>
          <cell r="AJ437"/>
          <cell r="AK437"/>
          <cell r="AL437"/>
          <cell r="AM437"/>
          <cell r="AN437"/>
          <cell r="AO437"/>
          <cell r="AP437"/>
          <cell r="AQ437"/>
          <cell r="AR437"/>
          <cell r="AS437"/>
          <cell r="AT437"/>
          <cell r="AU437"/>
          <cell r="AV437"/>
          <cell r="AW437"/>
          <cell r="AX437"/>
          <cell r="AY437"/>
        </row>
        <row r="438">
          <cell r="A438">
            <v>0</v>
          </cell>
          <cell r="B438"/>
          <cell r="C438"/>
          <cell r="D438"/>
          <cell r="E438"/>
          <cell r="F438"/>
          <cell r="G438"/>
          <cell r="H438"/>
          <cell r="I438"/>
          <cell r="J438"/>
          <cell r="K438"/>
          <cell r="L438"/>
          <cell r="M438"/>
          <cell r="N438"/>
          <cell r="O438"/>
          <cell r="P438"/>
          <cell r="Q438"/>
          <cell r="R438"/>
          <cell r="S438"/>
          <cell r="T438"/>
          <cell r="U438"/>
          <cell r="V438"/>
          <cell r="W438"/>
          <cell r="X438"/>
          <cell r="Y438"/>
          <cell r="Z438"/>
          <cell r="AA438"/>
          <cell r="AB438"/>
          <cell r="AC438"/>
          <cell r="AD438"/>
          <cell r="AE438"/>
          <cell r="AF438"/>
          <cell r="AG438"/>
          <cell r="AH438"/>
          <cell r="AI438"/>
          <cell r="AJ438"/>
          <cell r="AK438"/>
          <cell r="AL438"/>
          <cell r="AM438"/>
          <cell r="AN438"/>
          <cell r="AO438"/>
          <cell r="AP438"/>
          <cell r="AQ438"/>
          <cell r="AR438"/>
          <cell r="AS438"/>
          <cell r="AT438"/>
          <cell r="AU438"/>
          <cell r="AV438"/>
          <cell r="AW438"/>
          <cell r="AX438"/>
          <cell r="AY438"/>
        </row>
        <row r="439">
          <cell r="A439">
            <v>0</v>
          </cell>
          <cell r="B439"/>
          <cell r="C439"/>
          <cell r="D439"/>
          <cell r="E439"/>
          <cell r="F439"/>
          <cell r="G439"/>
          <cell r="H439"/>
          <cell r="I439"/>
          <cell r="J439"/>
          <cell r="K439"/>
          <cell r="L439"/>
          <cell r="M439"/>
          <cell r="N439"/>
          <cell r="O439"/>
          <cell r="P439"/>
          <cell r="Q439"/>
          <cell r="R439"/>
          <cell r="S439"/>
          <cell r="T439"/>
          <cell r="U439"/>
          <cell r="V439"/>
          <cell r="W439"/>
          <cell r="X439"/>
          <cell r="Y439"/>
          <cell r="Z439"/>
          <cell r="AA439"/>
          <cell r="AB439"/>
          <cell r="AC439"/>
          <cell r="AD439"/>
          <cell r="AE439"/>
          <cell r="AF439"/>
          <cell r="AG439"/>
          <cell r="AH439"/>
          <cell r="AI439"/>
          <cell r="AJ439"/>
          <cell r="AK439"/>
          <cell r="AL439"/>
          <cell r="AM439"/>
          <cell r="AN439"/>
          <cell r="AO439"/>
          <cell r="AP439"/>
          <cell r="AQ439"/>
          <cell r="AR439"/>
          <cell r="AS439"/>
          <cell r="AT439"/>
          <cell r="AU439"/>
          <cell r="AV439"/>
          <cell r="AW439"/>
          <cell r="AX439"/>
          <cell r="AY439"/>
        </row>
        <row r="440">
          <cell r="A440">
            <v>0</v>
          </cell>
          <cell r="B440"/>
          <cell r="C440"/>
          <cell r="D440"/>
          <cell r="E440"/>
          <cell r="F440"/>
          <cell r="G440"/>
          <cell r="H440"/>
          <cell r="I440"/>
          <cell r="J440"/>
          <cell r="K440"/>
          <cell r="L440"/>
          <cell r="M440"/>
          <cell r="N440"/>
          <cell r="O440"/>
          <cell r="P440"/>
          <cell r="Q440"/>
          <cell r="R440"/>
          <cell r="S440"/>
          <cell r="T440"/>
          <cell r="U440"/>
          <cell r="V440"/>
          <cell r="W440"/>
          <cell r="X440"/>
          <cell r="Y440"/>
          <cell r="Z440"/>
          <cell r="AA440"/>
          <cell r="AB440"/>
          <cell r="AC440"/>
          <cell r="AD440"/>
          <cell r="AE440"/>
          <cell r="AF440"/>
          <cell r="AG440"/>
          <cell r="AH440"/>
          <cell r="AI440"/>
          <cell r="AJ440"/>
          <cell r="AK440"/>
          <cell r="AL440"/>
          <cell r="AM440"/>
          <cell r="AN440"/>
          <cell r="AO440"/>
          <cell r="AP440"/>
          <cell r="AQ440"/>
          <cell r="AR440"/>
          <cell r="AS440"/>
          <cell r="AT440"/>
          <cell r="AU440"/>
          <cell r="AV440"/>
          <cell r="AW440"/>
          <cell r="AX440"/>
          <cell r="AY440"/>
        </row>
        <row r="441">
          <cell r="A441">
            <v>0</v>
          </cell>
          <cell r="B441"/>
          <cell r="C441"/>
          <cell r="D441"/>
          <cell r="E441"/>
          <cell r="F441"/>
          <cell r="G441"/>
          <cell r="H441"/>
          <cell r="I441"/>
          <cell r="J441"/>
          <cell r="K441"/>
          <cell r="L441"/>
          <cell r="M441"/>
          <cell r="N441"/>
          <cell r="O441"/>
          <cell r="P441"/>
          <cell r="Q441"/>
          <cell r="R441"/>
          <cell r="S441"/>
          <cell r="T441"/>
          <cell r="U441"/>
          <cell r="V441"/>
          <cell r="W441"/>
          <cell r="X441"/>
          <cell r="Y441"/>
          <cell r="Z441"/>
          <cell r="AA441"/>
          <cell r="AB441"/>
          <cell r="AC441"/>
          <cell r="AD441"/>
          <cell r="AE441"/>
          <cell r="AF441"/>
          <cell r="AG441"/>
          <cell r="AH441"/>
          <cell r="AI441"/>
          <cell r="AJ441"/>
          <cell r="AK441"/>
          <cell r="AL441"/>
          <cell r="AM441"/>
          <cell r="AN441"/>
          <cell r="AO441"/>
          <cell r="AP441"/>
          <cell r="AQ441"/>
          <cell r="AR441"/>
          <cell r="AS441"/>
          <cell r="AT441"/>
          <cell r="AU441"/>
          <cell r="AV441"/>
          <cell r="AW441"/>
          <cell r="AX441"/>
          <cell r="AY441"/>
        </row>
        <row r="442">
          <cell r="A442">
            <v>0</v>
          </cell>
          <cell r="B442"/>
          <cell r="C442"/>
          <cell r="D442"/>
          <cell r="E442"/>
          <cell r="F442"/>
          <cell r="G442"/>
          <cell r="H442"/>
          <cell r="I442"/>
          <cell r="J442"/>
          <cell r="K442"/>
          <cell r="L442"/>
          <cell r="M442"/>
          <cell r="N442"/>
          <cell r="O442"/>
          <cell r="P442"/>
          <cell r="Q442"/>
          <cell r="R442"/>
          <cell r="S442"/>
          <cell r="T442"/>
          <cell r="U442"/>
          <cell r="V442"/>
          <cell r="W442"/>
          <cell r="X442"/>
          <cell r="Y442"/>
          <cell r="Z442"/>
          <cell r="AA442"/>
          <cell r="AB442"/>
          <cell r="AC442"/>
          <cell r="AD442"/>
          <cell r="AE442"/>
          <cell r="AF442"/>
          <cell r="AG442"/>
          <cell r="AH442"/>
          <cell r="AI442"/>
          <cell r="AJ442"/>
          <cell r="AK442"/>
          <cell r="AL442"/>
          <cell r="AM442"/>
          <cell r="AN442"/>
          <cell r="AO442"/>
          <cell r="AP442"/>
          <cell r="AQ442"/>
          <cell r="AR442"/>
          <cell r="AS442"/>
          <cell r="AT442"/>
          <cell r="AU442"/>
          <cell r="AV442"/>
          <cell r="AW442"/>
          <cell r="AX442"/>
          <cell r="AY442"/>
        </row>
        <row r="443">
          <cell r="A443">
            <v>0</v>
          </cell>
          <cell r="B443"/>
          <cell r="C443"/>
          <cell r="D443"/>
          <cell r="E443"/>
          <cell r="F443"/>
          <cell r="G443"/>
          <cell r="H443"/>
          <cell r="I443"/>
          <cell r="J443"/>
          <cell r="K443"/>
          <cell r="L443"/>
          <cell r="M443"/>
          <cell r="N443"/>
          <cell r="O443"/>
          <cell r="P443"/>
          <cell r="Q443"/>
          <cell r="R443"/>
          <cell r="S443"/>
          <cell r="T443"/>
          <cell r="U443"/>
          <cell r="V443"/>
          <cell r="W443"/>
          <cell r="X443"/>
          <cell r="Y443"/>
          <cell r="Z443"/>
          <cell r="AA443"/>
          <cell r="AB443"/>
          <cell r="AC443"/>
          <cell r="AD443"/>
          <cell r="AE443"/>
          <cell r="AF443"/>
          <cell r="AG443"/>
          <cell r="AH443"/>
          <cell r="AI443"/>
          <cell r="AJ443"/>
          <cell r="AK443"/>
          <cell r="AL443"/>
          <cell r="AM443"/>
          <cell r="AN443"/>
          <cell r="AO443"/>
          <cell r="AP443"/>
          <cell r="AQ443"/>
          <cell r="AR443"/>
          <cell r="AS443"/>
          <cell r="AT443"/>
          <cell r="AU443"/>
          <cell r="AV443"/>
          <cell r="AW443"/>
          <cell r="AX443"/>
          <cell r="AY443"/>
        </row>
        <row r="444">
          <cell r="A444">
            <v>0</v>
          </cell>
          <cell r="B444"/>
          <cell r="C444"/>
          <cell r="D444"/>
          <cell r="E444"/>
          <cell r="F444"/>
          <cell r="G444"/>
          <cell r="H444"/>
          <cell r="I444"/>
          <cell r="J444"/>
          <cell r="K444"/>
          <cell r="L444"/>
          <cell r="M444"/>
          <cell r="N444"/>
          <cell r="O444"/>
          <cell r="P444"/>
          <cell r="Q444"/>
          <cell r="R444"/>
          <cell r="S444"/>
          <cell r="T444"/>
          <cell r="U444"/>
          <cell r="V444"/>
          <cell r="W444"/>
          <cell r="X444"/>
          <cell r="Y444"/>
          <cell r="Z444"/>
          <cell r="AA444"/>
          <cell r="AB444"/>
          <cell r="AC444"/>
          <cell r="AD444"/>
          <cell r="AE444"/>
          <cell r="AF444"/>
          <cell r="AG444"/>
          <cell r="AH444"/>
          <cell r="AI444"/>
          <cell r="AJ444"/>
          <cell r="AK444"/>
          <cell r="AL444"/>
          <cell r="AM444"/>
          <cell r="AN444"/>
          <cell r="AO444"/>
          <cell r="AP444"/>
          <cell r="AQ444"/>
          <cell r="AR444"/>
          <cell r="AS444"/>
          <cell r="AT444"/>
          <cell r="AU444"/>
          <cell r="AV444"/>
          <cell r="AW444"/>
          <cell r="AX444"/>
          <cell r="AY444"/>
        </row>
        <row r="445">
          <cell r="A445">
            <v>0</v>
          </cell>
          <cell r="B445"/>
          <cell r="C445"/>
          <cell r="D445"/>
          <cell r="E445"/>
          <cell r="F445"/>
          <cell r="G445"/>
          <cell r="H445"/>
          <cell r="I445"/>
          <cell r="J445"/>
          <cell r="K445"/>
          <cell r="L445"/>
          <cell r="M445"/>
          <cell r="N445"/>
          <cell r="O445"/>
          <cell r="P445"/>
          <cell r="Q445"/>
          <cell r="R445"/>
          <cell r="S445"/>
          <cell r="T445"/>
          <cell r="U445"/>
          <cell r="V445"/>
          <cell r="W445"/>
          <cell r="X445"/>
          <cell r="Y445"/>
          <cell r="Z445"/>
          <cell r="AA445"/>
          <cell r="AB445"/>
          <cell r="AC445"/>
          <cell r="AD445"/>
          <cell r="AE445"/>
          <cell r="AF445"/>
          <cell r="AG445"/>
          <cell r="AH445"/>
          <cell r="AI445"/>
          <cell r="AJ445"/>
          <cell r="AK445"/>
          <cell r="AL445"/>
          <cell r="AM445"/>
          <cell r="AN445"/>
          <cell r="AO445"/>
          <cell r="AP445"/>
          <cell r="AQ445"/>
          <cell r="AR445"/>
          <cell r="AS445"/>
          <cell r="AT445"/>
          <cell r="AU445"/>
          <cell r="AV445"/>
          <cell r="AW445"/>
          <cell r="AX445"/>
          <cell r="AY445"/>
        </row>
        <row r="446">
          <cell r="A446">
            <v>0</v>
          </cell>
          <cell r="B446"/>
          <cell r="C446"/>
          <cell r="D446"/>
          <cell r="E446"/>
          <cell r="F446"/>
          <cell r="G446"/>
          <cell r="H446"/>
          <cell r="I446"/>
          <cell r="J446"/>
          <cell r="K446"/>
          <cell r="L446"/>
          <cell r="M446"/>
          <cell r="N446"/>
          <cell r="O446"/>
          <cell r="P446"/>
          <cell r="Q446"/>
          <cell r="R446"/>
          <cell r="S446"/>
          <cell r="T446"/>
          <cell r="U446"/>
          <cell r="V446"/>
          <cell r="W446"/>
          <cell r="X446"/>
          <cell r="Y446"/>
          <cell r="Z446"/>
          <cell r="AA446"/>
          <cell r="AB446"/>
          <cell r="AC446"/>
          <cell r="AD446"/>
          <cell r="AE446"/>
          <cell r="AF446"/>
          <cell r="AG446"/>
          <cell r="AH446"/>
          <cell r="AI446"/>
          <cell r="AJ446"/>
          <cell r="AK446"/>
          <cell r="AL446"/>
          <cell r="AM446"/>
          <cell r="AN446"/>
          <cell r="AO446"/>
          <cell r="AP446"/>
          <cell r="AQ446"/>
          <cell r="AR446"/>
          <cell r="AS446"/>
          <cell r="AT446"/>
          <cell r="AU446"/>
          <cell r="AV446"/>
          <cell r="AW446"/>
          <cell r="AX446"/>
          <cell r="AY446"/>
        </row>
        <row r="447">
          <cell r="A447">
            <v>0</v>
          </cell>
          <cell r="B447"/>
          <cell r="C447"/>
          <cell r="D447"/>
          <cell r="E447"/>
          <cell r="F447"/>
          <cell r="G447"/>
          <cell r="H447"/>
          <cell r="I447"/>
          <cell r="J447"/>
          <cell r="K447"/>
          <cell r="L447"/>
          <cell r="M447"/>
          <cell r="N447"/>
          <cell r="O447"/>
          <cell r="P447"/>
          <cell r="Q447"/>
          <cell r="R447"/>
          <cell r="S447"/>
          <cell r="T447"/>
          <cell r="U447"/>
          <cell r="V447"/>
          <cell r="W447"/>
          <cell r="X447"/>
          <cell r="Y447"/>
          <cell r="Z447"/>
          <cell r="AA447"/>
          <cell r="AB447"/>
          <cell r="AC447"/>
          <cell r="AD447"/>
          <cell r="AE447"/>
          <cell r="AF447"/>
          <cell r="AG447"/>
          <cell r="AH447"/>
          <cell r="AI447"/>
          <cell r="AJ447"/>
          <cell r="AK447"/>
          <cell r="AL447"/>
          <cell r="AM447"/>
          <cell r="AN447"/>
          <cell r="AO447"/>
          <cell r="AP447"/>
          <cell r="AQ447"/>
          <cell r="AR447"/>
          <cell r="AS447"/>
          <cell r="AT447"/>
          <cell r="AU447"/>
          <cell r="AV447"/>
          <cell r="AW447"/>
          <cell r="AX447"/>
          <cell r="AY447"/>
        </row>
        <row r="448">
          <cell r="A448">
            <v>0</v>
          </cell>
          <cell r="B448"/>
          <cell r="C448"/>
          <cell r="D448"/>
          <cell r="E448"/>
          <cell r="F448"/>
          <cell r="G448"/>
          <cell r="H448"/>
          <cell r="I448"/>
          <cell r="J448"/>
          <cell r="K448"/>
          <cell r="L448"/>
          <cell r="M448"/>
          <cell r="N448"/>
          <cell r="O448"/>
          <cell r="P448"/>
          <cell r="Q448"/>
          <cell r="R448"/>
          <cell r="S448"/>
          <cell r="T448"/>
          <cell r="U448"/>
          <cell r="V448"/>
          <cell r="W448"/>
          <cell r="X448"/>
          <cell r="Y448"/>
          <cell r="Z448"/>
          <cell r="AA448"/>
          <cell r="AB448"/>
          <cell r="AC448"/>
          <cell r="AD448"/>
          <cell r="AE448"/>
          <cell r="AF448"/>
          <cell r="AG448"/>
          <cell r="AH448"/>
          <cell r="AI448"/>
          <cell r="AJ448"/>
          <cell r="AK448"/>
          <cell r="AL448"/>
          <cell r="AM448"/>
          <cell r="AN448"/>
          <cell r="AO448"/>
          <cell r="AP448"/>
          <cell r="AQ448"/>
          <cell r="AR448"/>
          <cell r="AS448"/>
          <cell r="AT448"/>
          <cell r="AU448"/>
          <cell r="AV448"/>
          <cell r="AW448"/>
          <cell r="AX448"/>
          <cell r="AY448"/>
        </row>
        <row r="449">
          <cell r="A449">
            <v>0</v>
          </cell>
          <cell r="B449"/>
          <cell r="C449"/>
          <cell r="D449"/>
          <cell r="E449"/>
          <cell r="F449"/>
          <cell r="G449"/>
          <cell r="H449"/>
          <cell r="I449"/>
          <cell r="J449"/>
          <cell r="K449"/>
          <cell r="L449"/>
          <cell r="M449"/>
          <cell r="N449"/>
          <cell r="O449"/>
          <cell r="P449"/>
          <cell r="Q449"/>
          <cell r="R449"/>
          <cell r="S449"/>
          <cell r="T449"/>
          <cell r="U449"/>
          <cell r="V449"/>
          <cell r="W449"/>
          <cell r="X449"/>
          <cell r="Y449"/>
          <cell r="Z449"/>
          <cell r="AA449"/>
          <cell r="AB449"/>
          <cell r="AC449"/>
          <cell r="AD449"/>
          <cell r="AE449"/>
          <cell r="AF449"/>
          <cell r="AG449"/>
          <cell r="AH449"/>
          <cell r="AI449"/>
          <cell r="AJ449"/>
          <cell r="AK449"/>
          <cell r="AL449"/>
          <cell r="AM449"/>
          <cell r="AN449"/>
          <cell r="AO449"/>
          <cell r="AP449"/>
          <cell r="AQ449"/>
          <cell r="AR449"/>
          <cell r="AS449"/>
          <cell r="AT449"/>
          <cell r="AU449"/>
          <cell r="AV449"/>
          <cell r="AW449"/>
          <cell r="AX449"/>
          <cell r="AY449"/>
        </row>
        <row r="450">
          <cell r="A450">
            <v>0</v>
          </cell>
          <cell r="B450"/>
          <cell r="C450"/>
          <cell r="D450"/>
          <cell r="E450"/>
          <cell r="F450"/>
          <cell r="G450"/>
          <cell r="H450"/>
          <cell r="I450"/>
          <cell r="J450"/>
          <cell r="K450"/>
          <cell r="L450"/>
          <cell r="M450"/>
          <cell r="N450"/>
          <cell r="O450"/>
          <cell r="P450"/>
          <cell r="Q450"/>
          <cell r="R450"/>
          <cell r="S450"/>
          <cell r="T450"/>
          <cell r="U450"/>
          <cell r="V450"/>
          <cell r="W450"/>
          <cell r="X450"/>
          <cell r="Y450"/>
          <cell r="Z450"/>
          <cell r="AA450"/>
          <cell r="AB450"/>
          <cell r="AC450"/>
          <cell r="AD450"/>
          <cell r="AE450"/>
          <cell r="AF450"/>
          <cell r="AG450"/>
          <cell r="AH450"/>
          <cell r="AI450"/>
          <cell r="AJ450"/>
          <cell r="AK450"/>
          <cell r="AL450"/>
          <cell r="AM450"/>
          <cell r="AN450"/>
          <cell r="AO450"/>
          <cell r="AP450"/>
          <cell r="AQ450"/>
          <cell r="AR450"/>
          <cell r="AS450"/>
          <cell r="AT450"/>
          <cell r="AU450"/>
          <cell r="AV450"/>
          <cell r="AW450"/>
          <cell r="AX450"/>
          <cell r="AY450"/>
        </row>
        <row r="451">
          <cell r="A451">
            <v>0</v>
          </cell>
          <cell r="B451"/>
          <cell r="C451"/>
          <cell r="D451"/>
          <cell r="E451"/>
          <cell r="F451"/>
          <cell r="G451"/>
          <cell r="H451"/>
          <cell r="I451"/>
          <cell r="J451"/>
          <cell r="K451"/>
          <cell r="L451"/>
          <cell r="M451"/>
          <cell r="N451"/>
          <cell r="O451"/>
          <cell r="P451"/>
          <cell r="Q451"/>
          <cell r="R451"/>
          <cell r="S451"/>
          <cell r="T451"/>
          <cell r="U451"/>
          <cell r="V451"/>
          <cell r="W451"/>
          <cell r="X451"/>
          <cell r="Y451"/>
          <cell r="Z451"/>
          <cell r="AA451"/>
          <cell r="AB451"/>
          <cell r="AC451"/>
          <cell r="AD451"/>
          <cell r="AE451"/>
          <cell r="AF451"/>
          <cell r="AG451"/>
          <cell r="AH451"/>
          <cell r="AI451"/>
          <cell r="AJ451"/>
          <cell r="AK451"/>
          <cell r="AL451"/>
          <cell r="AM451"/>
          <cell r="AN451"/>
          <cell r="AO451"/>
          <cell r="AP451"/>
          <cell r="AQ451"/>
          <cell r="AR451"/>
          <cell r="AS451"/>
          <cell r="AT451"/>
          <cell r="AU451"/>
          <cell r="AV451"/>
          <cell r="AW451"/>
          <cell r="AX451"/>
          <cell r="AY451"/>
        </row>
        <row r="452">
          <cell r="A452">
            <v>0</v>
          </cell>
          <cell r="B452"/>
          <cell r="C452"/>
          <cell r="D452"/>
          <cell r="E452"/>
          <cell r="F452"/>
          <cell r="G452"/>
          <cell r="H452"/>
          <cell r="I452"/>
          <cell r="J452"/>
          <cell r="K452"/>
          <cell r="L452"/>
          <cell r="M452"/>
          <cell r="N452"/>
          <cell r="O452"/>
          <cell r="P452"/>
          <cell r="Q452"/>
          <cell r="R452"/>
          <cell r="S452"/>
          <cell r="T452"/>
          <cell r="U452"/>
          <cell r="V452"/>
          <cell r="W452"/>
          <cell r="X452"/>
          <cell r="Y452"/>
          <cell r="Z452"/>
          <cell r="AA452"/>
          <cell r="AB452"/>
          <cell r="AC452"/>
          <cell r="AD452"/>
          <cell r="AE452"/>
          <cell r="AF452"/>
          <cell r="AG452"/>
          <cell r="AH452"/>
          <cell r="AI452"/>
          <cell r="AJ452"/>
          <cell r="AK452"/>
          <cell r="AL452"/>
          <cell r="AM452"/>
          <cell r="AN452"/>
          <cell r="AO452"/>
          <cell r="AP452"/>
          <cell r="AQ452"/>
          <cell r="AR452"/>
          <cell r="AS452"/>
          <cell r="AT452"/>
          <cell r="AU452"/>
          <cell r="AV452"/>
          <cell r="AW452"/>
          <cell r="AX452"/>
          <cell r="AY452"/>
        </row>
        <row r="453">
          <cell r="A453">
            <v>0</v>
          </cell>
          <cell r="B453"/>
          <cell r="C453"/>
          <cell r="D453"/>
          <cell r="E453"/>
          <cell r="F453"/>
          <cell r="G453"/>
          <cell r="H453"/>
          <cell r="I453"/>
          <cell r="J453"/>
          <cell r="K453"/>
          <cell r="L453"/>
          <cell r="M453"/>
          <cell r="N453"/>
          <cell r="O453"/>
          <cell r="P453"/>
          <cell r="Q453"/>
          <cell r="R453"/>
          <cell r="S453"/>
          <cell r="T453"/>
          <cell r="U453"/>
          <cell r="V453"/>
          <cell r="W453"/>
          <cell r="X453"/>
          <cell r="Y453"/>
          <cell r="Z453"/>
          <cell r="AA453"/>
          <cell r="AB453"/>
          <cell r="AC453"/>
          <cell r="AD453"/>
          <cell r="AE453"/>
          <cell r="AF453"/>
          <cell r="AG453"/>
          <cell r="AH453"/>
          <cell r="AI453"/>
          <cell r="AJ453"/>
          <cell r="AK453"/>
          <cell r="AL453"/>
          <cell r="AM453"/>
          <cell r="AN453"/>
          <cell r="AO453"/>
          <cell r="AP453"/>
          <cell r="AQ453"/>
          <cell r="AR453"/>
          <cell r="AS453"/>
          <cell r="AT453"/>
          <cell r="AU453"/>
          <cell r="AV453"/>
          <cell r="AW453"/>
          <cell r="AX453"/>
          <cell r="AY453"/>
        </row>
        <row r="454">
          <cell r="A454">
            <v>0</v>
          </cell>
          <cell r="B454"/>
          <cell r="C454"/>
          <cell r="D454"/>
          <cell r="E454"/>
          <cell r="F454"/>
          <cell r="G454"/>
          <cell r="H454"/>
          <cell r="I454"/>
          <cell r="J454"/>
          <cell r="K454"/>
          <cell r="L454"/>
          <cell r="M454"/>
          <cell r="N454"/>
          <cell r="O454"/>
          <cell r="P454"/>
          <cell r="Q454"/>
          <cell r="R454"/>
          <cell r="S454"/>
          <cell r="T454"/>
          <cell r="U454"/>
          <cell r="V454"/>
          <cell r="W454"/>
          <cell r="X454"/>
          <cell r="Y454"/>
          <cell r="Z454"/>
          <cell r="AA454"/>
          <cell r="AB454"/>
          <cell r="AC454"/>
          <cell r="AD454"/>
          <cell r="AE454"/>
          <cell r="AF454"/>
          <cell r="AG454"/>
          <cell r="AH454"/>
          <cell r="AI454"/>
          <cell r="AJ454"/>
          <cell r="AK454"/>
          <cell r="AL454"/>
          <cell r="AM454"/>
          <cell r="AN454"/>
          <cell r="AO454"/>
          <cell r="AP454"/>
          <cell r="AQ454"/>
          <cell r="AR454"/>
          <cell r="AS454"/>
          <cell r="AT454"/>
          <cell r="AU454"/>
          <cell r="AV454"/>
          <cell r="AW454"/>
          <cell r="AX454"/>
          <cell r="AY454"/>
        </row>
        <row r="455">
          <cell r="A455">
            <v>0</v>
          </cell>
          <cell r="B455"/>
          <cell r="C455"/>
          <cell r="D455"/>
          <cell r="E455"/>
          <cell r="F455"/>
          <cell r="G455"/>
          <cell r="H455"/>
          <cell r="I455"/>
          <cell r="J455"/>
          <cell r="K455"/>
          <cell r="L455"/>
          <cell r="M455"/>
          <cell r="N455"/>
          <cell r="O455"/>
          <cell r="P455"/>
          <cell r="Q455"/>
          <cell r="R455"/>
          <cell r="S455"/>
          <cell r="T455"/>
          <cell r="U455"/>
          <cell r="V455"/>
          <cell r="W455"/>
          <cell r="X455"/>
          <cell r="Y455"/>
          <cell r="Z455"/>
          <cell r="AA455"/>
          <cell r="AB455"/>
          <cell r="AC455"/>
          <cell r="AD455"/>
          <cell r="AE455"/>
          <cell r="AF455"/>
          <cell r="AG455"/>
          <cell r="AH455"/>
          <cell r="AI455"/>
          <cell r="AJ455"/>
          <cell r="AK455"/>
          <cell r="AL455"/>
          <cell r="AM455"/>
          <cell r="AN455"/>
          <cell r="AO455"/>
          <cell r="AP455"/>
          <cell r="AQ455"/>
          <cell r="AR455"/>
          <cell r="AS455"/>
          <cell r="AT455"/>
          <cell r="AU455"/>
          <cell r="AV455"/>
          <cell r="AW455"/>
          <cell r="AX455"/>
          <cell r="AY455"/>
        </row>
        <row r="456">
          <cell r="A456">
            <v>0</v>
          </cell>
          <cell r="B456"/>
          <cell r="C456"/>
          <cell r="D456"/>
          <cell r="E456"/>
          <cell r="F456"/>
          <cell r="G456"/>
          <cell r="H456"/>
          <cell r="I456"/>
          <cell r="J456"/>
          <cell r="K456"/>
          <cell r="L456"/>
          <cell r="M456"/>
          <cell r="N456"/>
          <cell r="O456"/>
          <cell r="P456"/>
          <cell r="Q456"/>
          <cell r="R456"/>
          <cell r="S456"/>
          <cell r="T456"/>
          <cell r="U456"/>
          <cell r="V456"/>
          <cell r="W456"/>
          <cell r="X456"/>
          <cell r="Y456"/>
          <cell r="Z456"/>
          <cell r="AA456"/>
          <cell r="AB456"/>
          <cell r="AC456"/>
          <cell r="AD456"/>
          <cell r="AE456"/>
          <cell r="AF456"/>
          <cell r="AG456"/>
          <cell r="AH456"/>
          <cell r="AI456"/>
          <cell r="AJ456"/>
          <cell r="AK456"/>
          <cell r="AL456"/>
          <cell r="AM456"/>
          <cell r="AN456"/>
          <cell r="AO456"/>
          <cell r="AP456"/>
          <cell r="AQ456"/>
          <cell r="AR456"/>
          <cell r="AS456"/>
          <cell r="AT456"/>
          <cell r="AU456"/>
          <cell r="AV456"/>
          <cell r="AW456"/>
          <cell r="AX456"/>
          <cell r="AY456"/>
        </row>
        <row r="457">
          <cell r="A457">
            <v>0</v>
          </cell>
          <cell r="B457"/>
          <cell r="C457"/>
          <cell r="D457"/>
          <cell r="E457"/>
          <cell r="F457"/>
          <cell r="G457"/>
          <cell r="H457"/>
          <cell r="I457"/>
          <cell r="J457"/>
          <cell r="K457"/>
          <cell r="L457"/>
          <cell r="M457"/>
          <cell r="N457"/>
          <cell r="O457"/>
          <cell r="P457"/>
          <cell r="Q457"/>
          <cell r="R457"/>
          <cell r="S457"/>
          <cell r="T457"/>
          <cell r="U457"/>
          <cell r="V457"/>
          <cell r="W457"/>
          <cell r="X457"/>
          <cell r="Y457"/>
          <cell r="Z457"/>
          <cell r="AA457"/>
          <cell r="AB457"/>
          <cell r="AC457"/>
          <cell r="AD457"/>
          <cell r="AE457"/>
          <cell r="AF457"/>
          <cell r="AG457"/>
          <cell r="AH457"/>
          <cell r="AI457"/>
          <cell r="AJ457"/>
          <cell r="AK457"/>
          <cell r="AL457"/>
          <cell r="AM457"/>
          <cell r="AN457"/>
          <cell r="AO457"/>
          <cell r="AP457"/>
          <cell r="AQ457"/>
          <cell r="AR457"/>
          <cell r="AS457"/>
          <cell r="AT457"/>
          <cell r="AU457"/>
          <cell r="AV457"/>
          <cell r="AW457"/>
          <cell r="AX457"/>
          <cell r="AY457"/>
        </row>
        <row r="458">
          <cell r="A458">
            <v>0</v>
          </cell>
          <cell r="B458"/>
          <cell r="C458"/>
          <cell r="D458"/>
          <cell r="E458"/>
          <cell r="F458"/>
          <cell r="G458"/>
          <cell r="H458"/>
          <cell r="I458"/>
          <cell r="J458"/>
          <cell r="K458"/>
          <cell r="L458"/>
          <cell r="M458"/>
          <cell r="N458"/>
          <cell r="O458"/>
          <cell r="P458"/>
          <cell r="Q458"/>
          <cell r="R458"/>
          <cell r="S458"/>
          <cell r="T458"/>
          <cell r="U458"/>
          <cell r="V458"/>
          <cell r="W458"/>
          <cell r="X458"/>
          <cell r="Y458"/>
          <cell r="Z458"/>
          <cell r="AA458"/>
          <cell r="AB458"/>
          <cell r="AC458"/>
          <cell r="AD458"/>
          <cell r="AE458"/>
          <cell r="AF458"/>
          <cell r="AG458"/>
          <cell r="AH458"/>
          <cell r="AI458"/>
          <cell r="AJ458"/>
          <cell r="AK458"/>
          <cell r="AL458"/>
          <cell r="AM458"/>
          <cell r="AN458"/>
          <cell r="AO458"/>
          <cell r="AP458"/>
          <cell r="AQ458"/>
          <cell r="AR458"/>
          <cell r="AS458"/>
          <cell r="AT458"/>
          <cell r="AU458"/>
          <cell r="AV458"/>
          <cell r="AW458"/>
          <cell r="AX458"/>
          <cell r="AY458"/>
        </row>
        <row r="459">
          <cell r="A459">
            <v>0</v>
          </cell>
          <cell r="B459"/>
          <cell r="C459"/>
          <cell r="D459"/>
          <cell r="E459"/>
          <cell r="F459"/>
          <cell r="G459"/>
          <cell r="H459"/>
          <cell r="I459"/>
          <cell r="J459"/>
          <cell r="K459"/>
          <cell r="L459"/>
          <cell r="M459"/>
          <cell r="N459"/>
          <cell r="O459"/>
          <cell r="P459"/>
          <cell r="Q459"/>
          <cell r="R459"/>
          <cell r="S459"/>
          <cell r="T459"/>
          <cell r="U459"/>
          <cell r="V459"/>
          <cell r="W459"/>
          <cell r="X459"/>
          <cell r="Y459"/>
          <cell r="Z459"/>
          <cell r="AA459"/>
          <cell r="AB459"/>
          <cell r="AC459"/>
          <cell r="AD459"/>
          <cell r="AE459"/>
          <cell r="AF459"/>
          <cell r="AG459"/>
          <cell r="AH459"/>
          <cell r="AI459"/>
          <cell r="AJ459"/>
          <cell r="AK459"/>
          <cell r="AL459"/>
          <cell r="AM459"/>
          <cell r="AN459"/>
          <cell r="AO459"/>
          <cell r="AP459"/>
          <cell r="AQ459"/>
          <cell r="AR459"/>
          <cell r="AS459"/>
          <cell r="AT459"/>
          <cell r="AU459"/>
          <cell r="AV459"/>
          <cell r="AW459"/>
          <cell r="AX459"/>
          <cell r="AY459"/>
        </row>
        <row r="460">
          <cell r="A460">
            <v>0</v>
          </cell>
          <cell r="B460"/>
          <cell r="C460"/>
          <cell r="D460"/>
          <cell r="E460"/>
          <cell r="F460"/>
          <cell r="G460"/>
          <cell r="H460"/>
          <cell r="I460"/>
          <cell r="J460"/>
          <cell r="K460"/>
          <cell r="L460"/>
          <cell r="M460"/>
          <cell r="N460"/>
          <cell r="O460"/>
          <cell r="P460"/>
          <cell r="Q460"/>
          <cell r="R460"/>
          <cell r="S460"/>
          <cell r="T460"/>
          <cell r="U460"/>
          <cell r="V460"/>
          <cell r="W460"/>
          <cell r="X460"/>
          <cell r="Y460"/>
          <cell r="Z460"/>
          <cell r="AA460"/>
          <cell r="AB460"/>
          <cell r="AC460"/>
          <cell r="AD460"/>
          <cell r="AE460"/>
          <cell r="AF460"/>
          <cell r="AG460"/>
          <cell r="AH460"/>
          <cell r="AI460"/>
          <cell r="AJ460"/>
          <cell r="AK460"/>
          <cell r="AL460"/>
          <cell r="AM460"/>
          <cell r="AN460"/>
          <cell r="AO460"/>
          <cell r="AP460"/>
          <cell r="AQ460"/>
          <cell r="AR460"/>
          <cell r="AS460"/>
          <cell r="AT460"/>
          <cell r="AU460"/>
          <cell r="AV460"/>
          <cell r="AW460"/>
          <cell r="AX460"/>
          <cell r="AY460"/>
        </row>
        <row r="461">
          <cell r="A461">
            <v>0</v>
          </cell>
          <cell r="B461"/>
          <cell r="C461"/>
          <cell r="D461"/>
          <cell r="E461"/>
          <cell r="F461"/>
          <cell r="G461"/>
          <cell r="H461"/>
          <cell r="I461"/>
          <cell r="J461"/>
          <cell r="K461"/>
          <cell r="L461"/>
          <cell r="M461"/>
          <cell r="N461"/>
          <cell r="O461"/>
          <cell r="P461"/>
          <cell r="Q461"/>
          <cell r="R461"/>
          <cell r="S461"/>
          <cell r="T461"/>
          <cell r="U461"/>
          <cell r="V461"/>
          <cell r="W461"/>
          <cell r="X461"/>
          <cell r="Y461"/>
          <cell r="Z461"/>
          <cell r="AA461"/>
          <cell r="AB461"/>
          <cell r="AC461"/>
          <cell r="AD461"/>
          <cell r="AE461"/>
          <cell r="AF461"/>
          <cell r="AG461"/>
          <cell r="AH461"/>
          <cell r="AI461"/>
          <cell r="AJ461"/>
          <cell r="AK461"/>
          <cell r="AL461"/>
          <cell r="AM461"/>
          <cell r="AN461"/>
          <cell r="AO461"/>
          <cell r="AP461"/>
          <cell r="AQ461"/>
          <cell r="AR461"/>
          <cell r="AS461"/>
          <cell r="AT461"/>
          <cell r="AU461"/>
          <cell r="AV461"/>
          <cell r="AW461"/>
          <cell r="AX461"/>
          <cell r="AY461"/>
        </row>
        <row r="462">
          <cell r="A462">
            <v>0</v>
          </cell>
          <cell r="B462"/>
          <cell r="C462"/>
          <cell r="D462"/>
          <cell r="E462"/>
          <cell r="F462"/>
          <cell r="G462"/>
          <cell r="H462"/>
          <cell r="I462"/>
          <cell r="J462"/>
          <cell r="K462"/>
          <cell r="L462"/>
          <cell r="M462"/>
          <cell r="N462"/>
          <cell r="O462"/>
          <cell r="P462"/>
          <cell r="Q462"/>
          <cell r="R462"/>
          <cell r="S462"/>
          <cell r="T462"/>
          <cell r="U462"/>
          <cell r="V462"/>
          <cell r="W462"/>
          <cell r="X462"/>
          <cell r="Y462"/>
          <cell r="Z462"/>
          <cell r="AA462"/>
          <cell r="AB462"/>
          <cell r="AC462"/>
          <cell r="AD462"/>
          <cell r="AE462"/>
          <cell r="AF462"/>
          <cell r="AG462"/>
          <cell r="AH462"/>
          <cell r="AI462"/>
          <cell r="AJ462"/>
          <cell r="AK462"/>
          <cell r="AL462"/>
          <cell r="AM462"/>
          <cell r="AN462"/>
          <cell r="AO462"/>
          <cell r="AP462"/>
          <cell r="AQ462"/>
          <cell r="AR462"/>
          <cell r="AS462"/>
          <cell r="AT462"/>
          <cell r="AU462"/>
          <cell r="AV462"/>
          <cell r="AW462"/>
          <cell r="AX462"/>
          <cell r="AY462"/>
        </row>
        <row r="463">
          <cell r="A463">
            <v>0</v>
          </cell>
          <cell r="B463"/>
          <cell r="C463"/>
          <cell r="D463"/>
          <cell r="E463"/>
          <cell r="F463"/>
          <cell r="G463"/>
          <cell r="H463"/>
          <cell r="I463"/>
          <cell r="J463"/>
          <cell r="K463"/>
          <cell r="L463"/>
          <cell r="M463"/>
          <cell r="N463"/>
          <cell r="O463"/>
          <cell r="P463"/>
          <cell r="Q463"/>
          <cell r="R463"/>
          <cell r="S463"/>
          <cell r="T463"/>
          <cell r="U463"/>
          <cell r="V463"/>
          <cell r="W463"/>
          <cell r="X463"/>
          <cell r="Y463"/>
          <cell r="Z463"/>
          <cell r="AA463"/>
          <cell r="AB463"/>
          <cell r="AC463"/>
          <cell r="AD463"/>
          <cell r="AE463"/>
          <cell r="AF463"/>
          <cell r="AG463"/>
          <cell r="AH463"/>
          <cell r="AI463"/>
          <cell r="AJ463"/>
          <cell r="AK463"/>
          <cell r="AL463"/>
          <cell r="AM463"/>
          <cell r="AN463"/>
          <cell r="AO463"/>
          <cell r="AP463"/>
          <cell r="AQ463"/>
          <cell r="AR463"/>
          <cell r="AS463"/>
          <cell r="AT463"/>
          <cell r="AU463"/>
          <cell r="AV463"/>
          <cell r="AW463"/>
          <cell r="AX463"/>
          <cell r="AY463"/>
        </row>
        <row r="464">
          <cell r="A464">
            <v>0</v>
          </cell>
          <cell r="B464"/>
          <cell r="C464"/>
          <cell r="D464"/>
          <cell r="E464"/>
          <cell r="F464"/>
          <cell r="G464"/>
          <cell r="H464"/>
          <cell r="I464"/>
          <cell r="J464"/>
          <cell r="K464"/>
          <cell r="L464"/>
          <cell r="M464"/>
          <cell r="N464"/>
          <cell r="O464"/>
          <cell r="P464"/>
          <cell r="Q464"/>
          <cell r="R464"/>
          <cell r="S464"/>
          <cell r="T464"/>
          <cell r="U464"/>
          <cell r="V464"/>
          <cell r="W464"/>
          <cell r="X464"/>
          <cell r="Y464"/>
          <cell r="Z464"/>
          <cell r="AA464"/>
          <cell r="AB464"/>
          <cell r="AC464"/>
          <cell r="AD464"/>
          <cell r="AE464"/>
          <cell r="AF464"/>
          <cell r="AG464"/>
          <cell r="AH464"/>
          <cell r="AI464"/>
          <cell r="AJ464"/>
          <cell r="AK464"/>
          <cell r="AL464"/>
          <cell r="AM464"/>
          <cell r="AN464"/>
          <cell r="AO464"/>
          <cell r="AP464"/>
          <cell r="AQ464"/>
          <cell r="AR464"/>
          <cell r="AS464"/>
          <cell r="AT464"/>
          <cell r="AU464"/>
          <cell r="AV464"/>
          <cell r="AW464"/>
          <cell r="AX464"/>
          <cell r="AY464"/>
        </row>
        <row r="465">
          <cell r="A465">
            <v>0</v>
          </cell>
          <cell r="B465"/>
          <cell r="C465"/>
          <cell r="D465"/>
          <cell r="E465"/>
          <cell r="F465"/>
          <cell r="G465"/>
          <cell r="H465"/>
          <cell r="I465"/>
          <cell r="J465"/>
          <cell r="K465"/>
          <cell r="L465"/>
          <cell r="M465"/>
          <cell r="N465"/>
          <cell r="O465"/>
          <cell r="P465"/>
          <cell r="Q465"/>
          <cell r="R465"/>
          <cell r="S465"/>
          <cell r="T465"/>
          <cell r="U465"/>
          <cell r="V465"/>
          <cell r="W465"/>
          <cell r="X465"/>
          <cell r="Y465"/>
          <cell r="Z465"/>
          <cell r="AA465"/>
          <cell r="AB465"/>
          <cell r="AC465"/>
          <cell r="AD465"/>
          <cell r="AE465"/>
          <cell r="AF465"/>
          <cell r="AG465"/>
          <cell r="AH465"/>
          <cell r="AI465"/>
          <cell r="AJ465"/>
          <cell r="AK465"/>
          <cell r="AL465"/>
          <cell r="AM465"/>
          <cell r="AN465"/>
          <cell r="AO465"/>
          <cell r="AP465"/>
          <cell r="AQ465"/>
          <cell r="AR465"/>
          <cell r="AS465"/>
          <cell r="AT465"/>
          <cell r="AU465"/>
          <cell r="AV465"/>
          <cell r="AW465"/>
          <cell r="AX465"/>
          <cell r="AY465"/>
        </row>
        <row r="466">
          <cell r="A466">
            <v>0</v>
          </cell>
          <cell r="B466"/>
          <cell r="C466"/>
          <cell r="D466"/>
          <cell r="E466"/>
          <cell r="F466"/>
          <cell r="G466"/>
          <cell r="H466"/>
          <cell r="I466"/>
          <cell r="J466"/>
          <cell r="K466"/>
          <cell r="L466"/>
          <cell r="M466"/>
          <cell r="N466"/>
          <cell r="O466"/>
          <cell r="P466"/>
          <cell r="Q466"/>
          <cell r="R466"/>
          <cell r="S466"/>
          <cell r="T466"/>
          <cell r="U466"/>
          <cell r="V466"/>
          <cell r="W466"/>
          <cell r="X466"/>
          <cell r="Y466"/>
          <cell r="Z466"/>
          <cell r="AA466"/>
          <cell r="AB466"/>
          <cell r="AC466"/>
          <cell r="AD466"/>
          <cell r="AE466"/>
          <cell r="AF466"/>
          <cell r="AG466"/>
          <cell r="AH466"/>
          <cell r="AI466"/>
          <cell r="AJ466"/>
          <cell r="AK466"/>
          <cell r="AL466"/>
          <cell r="AM466"/>
          <cell r="AN466"/>
          <cell r="AO466"/>
          <cell r="AP466"/>
          <cell r="AQ466"/>
          <cell r="AR466"/>
          <cell r="AS466"/>
          <cell r="AT466"/>
          <cell r="AU466"/>
          <cell r="AV466"/>
          <cell r="AW466"/>
          <cell r="AX466"/>
          <cell r="AY466"/>
        </row>
        <row r="467">
          <cell r="A467">
            <v>0</v>
          </cell>
          <cell r="B467"/>
          <cell r="C467"/>
          <cell r="D467"/>
          <cell r="E467"/>
          <cell r="F467"/>
          <cell r="G467"/>
          <cell r="H467"/>
          <cell r="I467"/>
          <cell r="J467"/>
          <cell r="K467"/>
          <cell r="L467"/>
          <cell r="M467"/>
          <cell r="N467"/>
          <cell r="O467"/>
          <cell r="P467"/>
          <cell r="Q467"/>
          <cell r="R467"/>
          <cell r="S467"/>
          <cell r="T467"/>
          <cell r="U467"/>
          <cell r="V467"/>
          <cell r="W467"/>
          <cell r="X467"/>
          <cell r="Y467"/>
          <cell r="Z467"/>
          <cell r="AA467"/>
          <cell r="AB467"/>
          <cell r="AC467"/>
          <cell r="AD467"/>
          <cell r="AE467"/>
          <cell r="AF467"/>
          <cell r="AG467"/>
          <cell r="AH467"/>
          <cell r="AI467"/>
          <cell r="AJ467"/>
          <cell r="AK467"/>
          <cell r="AL467"/>
          <cell r="AM467"/>
          <cell r="AN467"/>
          <cell r="AO467"/>
          <cell r="AP467"/>
          <cell r="AQ467"/>
          <cell r="AR467"/>
          <cell r="AS467"/>
          <cell r="AT467"/>
          <cell r="AU467"/>
          <cell r="AV467"/>
          <cell r="AW467"/>
          <cell r="AX467"/>
          <cell r="AY467"/>
        </row>
        <row r="468">
          <cell r="A468">
            <v>0</v>
          </cell>
          <cell r="B468"/>
          <cell r="C468"/>
          <cell r="D468"/>
          <cell r="E468"/>
          <cell r="F468"/>
          <cell r="G468"/>
          <cell r="H468"/>
          <cell r="I468"/>
          <cell r="J468"/>
          <cell r="K468"/>
          <cell r="L468"/>
          <cell r="M468"/>
          <cell r="N468"/>
          <cell r="O468"/>
          <cell r="P468"/>
          <cell r="Q468"/>
          <cell r="R468"/>
          <cell r="S468"/>
          <cell r="T468"/>
          <cell r="U468"/>
          <cell r="V468"/>
          <cell r="W468"/>
          <cell r="X468"/>
          <cell r="Y468"/>
          <cell r="Z468"/>
          <cell r="AA468"/>
          <cell r="AB468"/>
          <cell r="AC468"/>
          <cell r="AD468"/>
          <cell r="AE468"/>
          <cell r="AF468"/>
          <cell r="AG468"/>
          <cell r="AH468"/>
          <cell r="AI468"/>
          <cell r="AJ468"/>
          <cell r="AK468"/>
          <cell r="AL468"/>
          <cell r="AM468"/>
          <cell r="AN468"/>
          <cell r="AO468"/>
          <cell r="AP468"/>
          <cell r="AQ468"/>
          <cell r="AR468"/>
          <cell r="AS468"/>
          <cell r="AT468"/>
          <cell r="AU468"/>
          <cell r="AV468"/>
          <cell r="AW468"/>
          <cell r="AX468"/>
          <cell r="AY468"/>
        </row>
        <row r="469">
          <cell r="A469">
            <v>0</v>
          </cell>
          <cell r="B469"/>
          <cell r="C469"/>
          <cell r="D469"/>
          <cell r="E469"/>
          <cell r="F469"/>
          <cell r="G469"/>
          <cell r="H469"/>
          <cell r="I469"/>
          <cell r="J469"/>
          <cell r="K469"/>
          <cell r="L469"/>
          <cell r="M469"/>
          <cell r="N469"/>
          <cell r="O469"/>
          <cell r="P469"/>
          <cell r="Q469"/>
          <cell r="R469"/>
          <cell r="S469"/>
          <cell r="T469"/>
          <cell r="U469"/>
          <cell r="V469"/>
          <cell r="W469"/>
          <cell r="X469"/>
          <cell r="Y469"/>
          <cell r="Z469"/>
          <cell r="AA469"/>
          <cell r="AB469"/>
          <cell r="AC469"/>
          <cell r="AD469"/>
          <cell r="AE469"/>
          <cell r="AF469"/>
          <cell r="AG469"/>
          <cell r="AH469"/>
          <cell r="AI469"/>
          <cell r="AJ469"/>
          <cell r="AK469"/>
          <cell r="AL469"/>
          <cell r="AM469"/>
          <cell r="AN469"/>
          <cell r="AO469"/>
          <cell r="AP469"/>
          <cell r="AQ469"/>
          <cell r="AR469"/>
          <cell r="AS469"/>
          <cell r="AT469"/>
          <cell r="AU469"/>
          <cell r="AV469"/>
          <cell r="AW469"/>
          <cell r="AX469"/>
          <cell r="AY469"/>
        </row>
        <row r="470">
          <cell r="A470">
            <v>0</v>
          </cell>
          <cell r="B470"/>
          <cell r="C470"/>
          <cell r="D470"/>
          <cell r="E470"/>
          <cell r="F470"/>
          <cell r="G470"/>
          <cell r="H470"/>
          <cell r="I470"/>
          <cell r="J470"/>
          <cell r="K470"/>
          <cell r="L470"/>
          <cell r="M470"/>
          <cell r="N470"/>
          <cell r="O470"/>
          <cell r="P470"/>
          <cell r="Q470"/>
          <cell r="R470"/>
          <cell r="S470"/>
          <cell r="T470"/>
          <cell r="U470"/>
          <cell r="V470"/>
          <cell r="W470"/>
          <cell r="X470"/>
          <cell r="Y470"/>
          <cell r="Z470"/>
          <cell r="AA470"/>
          <cell r="AB470"/>
          <cell r="AC470"/>
          <cell r="AD470"/>
          <cell r="AE470"/>
          <cell r="AF470"/>
          <cell r="AG470"/>
          <cell r="AH470"/>
          <cell r="AI470"/>
          <cell r="AJ470"/>
          <cell r="AK470"/>
          <cell r="AL470"/>
          <cell r="AM470"/>
          <cell r="AN470"/>
          <cell r="AO470"/>
          <cell r="AP470"/>
          <cell r="AQ470"/>
          <cell r="AR470"/>
          <cell r="AS470"/>
          <cell r="AT470"/>
          <cell r="AU470"/>
          <cell r="AV470"/>
          <cell r="AW470"/>
          <cell r="AX470"/>
          <cell r="AY470"/>
        </row>
        <row r="471">
          <cell r="A471">
            <v>0</v>
          </cell>
          <cell r="B471"/>
          <cell r="C471"/>
          <cell r="D471"/>
          <cell r="E471"/>
          <cell r="F471"/>
          <cell r="G471"/>
          <cell r="H471"/>
          <cell r="I471"/>
          <cell r="J471"/>
          <cell r="K471"/>
          <cell r="L471"/>
          <cell r="M471"/>
          <cell r="N471"/>
          <cell r="O471"/>
          <cell r="P471"/>
          <cell r="Q471"/>
          <cell r="R471"/>
          <cell r="S471"/>
          <cell r="T471"/>
          <cell r="U471"/>
          <cell r="V471"/>
          <cell r="W471"/>
          <cell r="X471"/>
          <cell r="Y471"/>
          <cell r="Z471"/>
          <cell r="AA471"/>
          <cell r="AB471"/>
          <cell r="AC471"/>
          <cell r="AD471"/>
          <cell r="AE471"/>
          <cell r="AF471"/>
          <cell r="AG471"/>
          <cell r="AH471"/>
          <cell r="AI471"/>
          <cell r="AJ471"/>
          <cell r="AK471"/>
          <cell r="AL471"/>
          <cell r="AM471"/>
          <cell r="AN471"/>
          <cell r="AO471"/>
          <cell r="AP471"/>
          <cell r="AQ471"/>
          <cell r="AR471"/>
          <cell r="AS471"/>
          <cell r="AT471"/>
          <cell r="AU471"/>
          <cell r="AV471"/>
          <cell r="AW471"/>
          <cell r="AX471"/>
          <cell r="AY471"/>
        </row>
        <row r="472">
          <cell r="A472">
            <v>0</v>
          </cell>
          <cell r="B472"/>
          <cell r="C472"/>
          <cell r="D472"/>
          <cell r="E472"/>
          <cell r="F472"/>
          <cell r="G472"/>
          <cell r="H472"/>
          <cell r="I472"/>
          <cell r="J472"/>
          <cell r="K472"/>
          <cell r="L472"/>
          <cell r="M472"/>
          <cell r="N472"/>
          <cell r="O472"/>
          <cell r="P472"/>
          <cell r="Q472"/>
          <cell r="R472"/>
          <cell r="S472"/>
          <cell r="T472"/>
          <cell r="U472"/>
          <cell r="V472"/>
          <cell r="W472"/>
          <cell r="X472"/>
          <cell r="Y472"/>
          <cell r="Z472"/>
          <cell r="AA472"/>
          <cell r="AB472"/>
          <cell r="AC472"/>
          <cell r="AD472"/>
          <cell r="AE472"/>
          <cell r="AF472"/>
          <cell r="AG472"/>
          <cell r="AH472"/>
          <cell r="AI472"/>
          <cell r="AJ472"/>
          <cell r="AK472"/>
          <cell r="AL472"/>
          <cell r="AM472"/>
          <cell r="AN472"/>
          <cell r="AO472"/>
          <cell r="AP472"/>
          <cell r="AQ472"/>
          <cell r="AR472"/>
          <cell r="AS472"/>
          <cell r="AT472"/>
          <cell r="AU472"/>
          <cell r="AV472"/>
          <cell r="AW472"/>
          <cell r="AX472"/>
          <cell r="AY472"/>
        </row>
        <row r="473">
          <cell r="A473">
            <v>0</v>
          </cell>
          <cell r="B473"/>
          <cell r="C473"/>
          <cell r="D473"/>
          <cell r="E473"/>
          <cell r="F473"/>
          <cell r="G473"/>
          <cell r="H473"/>
          <cell r="I473"/>
          <cell r="J473"/>
          <cell r="K473"/>
          <cell r="L473"/>
          <cell r="M473"/>
          <cell r="N473"/>
          <cell r="O473"/>
          <cell r="P473"/>
          <cell r="Q473"/>
          <cell r="R473"/>
          <cell r="S473"/>
          <cell r="T473"/>
          <cell r="U473"/>
          <cell r="V473"/>
          <cell r="W473"/>
          <cell r="X473"/>
          <cell r="Y473"/>
          <cell r="Z473"/>
          <cell r="AA473"/>
          <cell r="AB473"/>
          <cell r="AC473"/>
          <cell r="AD473"/>
          <cell r="AE473"/>
          <cell r="AF473"/>
          <cell r="AG473"/>
          <cell r="AH473"/>
          <cell r="AI473"/>
          <cell r="AJ473"/>
          <cell r="AK473"/>
          <cell r="AL473"/>
          <cell r="AM473"/>
          <cell r="AN473"/>
          <cell r="AO473"/>
          <cell r="AP473"/>
          <cell r="AQ473"/>
          <cell r="AR473"/>
          <cell r="AS473"/>
          <cell r="AT473"/>
          <cell r="AU473"/>
          <cell r="AV473"/>
          <cell r="AW473"/>
          <cell r="AX473"/>
          <cell r="AY473"/>
        </row>
        <row r="474">
          <cell r="A474">
            <v>0</v>
          </cell>
          <cell r="B474"/>
          <cell r="C474"/>
          <cell r="D474"/>
          <cell r="E474"/>
          <cell r="F474"/>
          <cell r="G474"/>
          <cell r="H474"/>
          <cell r="I474"/>
          <cell r="J474"/>
          <cell r="K474"/>
          <cell r="L474"/>
          <cell r="M474"/>
          <cell r="N474"/>
          <cell r="O474"/>
          <cell r="P474"/>
          <cell r="Q474"/>
          <cell r="R474"/>
          <cell r="S474"/>
          <cell r="T474"/>
          <cell r="U474"/>
          <cell r="V474"/>
          <cell r="W474"/>
          <cell r="X474"/>
          <cell r="Y474"/>
          <cell r="Z474"/>
          <cell r="AA474"/>
          <cell r="AB474"/>
          <cell r="AC474"/>
          <cell r="AD474"/>
          <cell r="AE474"/>
          <cell r="AF474"/>
          <cell r="AG474"/>
          <cell r="AH474"/>
          <cell r="AI474"/>
          <cell r="AJ474"/>
          <cell r="AK474"/>
          <cell r="AL474"/>
          <cell r="AM474"/>
          <cell r="AN474"/>
          <cell r="AO474"/>
          <cell r="AP474"/>
          <cell r="AQ474"/>
          <cell r="AR474"/>
          <cell r="AS474"/>
          <cell r="AT474"/>
          <cell r="AU474"/>
          <cell r="AV474"/>
          <cell r="AW474"/>
          <cell r="AX474"/>
          <cell r="AY474"/>
        </row>
        <row r="475">
          <cell r="A475">
            <v>0</v>
          </cell>
          <cell r="B475"/>
          <cell r="C475"/>
          <cell r="D475"/>
          <cell r="E475"/>
          <cell r="F475"/>
          <cell r="G475"/>
          <cell r="H475"/>
          <cell r="I475"/>
          <cell r="J475"/>
          <cell r="K475"/>
          <cell r="L475"/>
          <cell r="M475"/>
          <cell r="N475"/>
          <cell r="O475"/>
          <cell r="P475"/>
          <cell r="Q475"/>
          <cell r="R475"/>
          <cell r="S475"/>
          <cell r="T475"/>
          <cell r="U475"/>
          <cell r="V475"/>
          <cell r="W475"/>
          <cell r="X475"/>
          <cell r="Y475"/>
          <cell r="Z475"/>
          <cell r="AA475"/>
          <cell r="AB475"/>
          <cell r="AC475"/>
          <cell r="AD475"/>
          <cell r="AE475"/>
          <cell r="AF475"/>
          <cell r="AG475"/>
          <cell r="AH475"/>
          <cell r="AI475"/>
          <cell r="AJ475"/>
          <cell r="AK475"/>
          <cell r="AL475"/>
          <cell r="AM475"/>
          <cell r="AN475"/>
          <cell r="AO475"/>
          <cell r="AP475"/>
          <cell r="AQ475"/>
          <cell r="AR475"/>
          <cell r="AS475"/>
          <cell r="AT475"/>
          <cell r="AU475"/>
          <cell r="AV475"/>
          <cell r="AW475"/>
          <cell r="AX475"/>
          <cell r="AY475"/>
        </row>
        <row r="476">
          <cell r="A476">
            <v>0</v>
          </cell>
          <cell r="B476"/>
          <cell r="C476"/>
          <cell r="D476"/>
          <cell r="E476"/>
          <cell r="F476"/>
          <cell r="G476"/>
          <cell r="H476"/>
          <cell r="I476"/>
          <cell r="J476"/>
          <cell r="K476"/>
          <cell r="L476"/>
          <cell r="M476"/>
          <cell r="N476"/>
          <cell r="O476"/>
          <cell r="P476"/>
          <cell r="Q476"/>
          <cell r="R476"/>
          <cell r="S476"/>
          <cell r="T476"/>
          <cell r="U476"/>
          <cell r="V476"/>
          <cell r="W476"/>
          <cell r="X476"/>
          <cell r="Y476"/>
          <cell r="Z476"/>
          <cell r="AA476"/>
          <cell r="AB476"/>
          <cell r="AC476"/>
          <cell r="AD476"/>
          <cell r="AE476"/>
          <cell r="AF476"/>
          <cell r="AG476"/>
          <cell r="AH476"/>
          <cell r="AI476"/>
          <cell r="AJ476"/>
          <cell r="AK476"/>
          <cell r="AL476"/>
          <cell r="AM476"/>
          <cell r="AN476"/>
          <cell r="AO476"/>
          <cell r="AP476"/>
          <cell r="AQ476"/>
          <cell r="AR476"/>
          <cell r="AS476"/>
          <cell r="AT476"/>
          <cell r="AU476"/>
          <cell r="AV476"/>
          <cell r="AW476"/>
          <cell r="AX476"/>
          <cell r="AY476"/>
        </row>
        <row r="477">
          <cell r="A477">
            <v>0</v>
          </cell>
          <cell r="B477"/>
          <cell r="C477"/>
          <cell r="D477"/>
          <cell r="E477"/>
          <cell r="F477"/>
          <cell r="G477"/>
          <cell r="H477"/>
          <cell r="I477"/>
          <cell r="J477"/>
          <cell r="K477"/>
          <cell r="L477"/>
          <cell r="M477"/>
          <cell r="N477"/>
          <cell r="O477"/>
          <cell r="P477"/>
          <cell r="Q477"/>
          <cell r="R477"/>
          <cell r="S477"/>
          <cell r="T477"/>
          <cell r="U477"/>
          <cell r="V477"/>
          <cell r="W477"/>
          <cell r="X477"/>
          <cell r="Y477"/>
          <cell r="Z477"/>
          <cell r="AA477"/>
          <cell r="AB477"/>
          <cell r="AC477"/>
          <cell r="AD477"/>
          <cell r="AE477"/>
          <cell r="AF477"/>
          <cell r="AG477"/>
          <cell r="AH477"/>
          <cell r="AI477"/>
          <cell r="AJ477"/>
          <cell r="AK477"/>
          <cell r="AL477"/>
          <cell r="AM477"/>
          <cell r="AN477"/>
          <cell r="AO477"/>
          <cell r="AP477"/>
          <cell r="AQ477"/>
          <cell r="AR477"/>
          <cell r="AS477"/>
          <cell r="AT477"/>
          <cell r="AU477"/>
          <cell r="AV477"/>
          <cell r="AW477"/>
          <cell r="AX477"/>
          <cell r="AY477"/>
        </row>
        <row r="478">
          <cell r="A478">
            <v>0</v>
          </cell>
          <cell r="B478"/>
          <cell r="C478"/>
          <cell r="D478"/>
          <cell r="E478"/>
          <cell r="F478"/>
          <cell r="G478"/>
          <cell r="H478"/>
          <cell r="I478"/>
          <cell r="J478"/>
          <cell r="K478"/>
          <cell r="L478"/>
          <cell r="M478"/>
          <cell r="N478"/>
          <cell r="O478"/>
          <cell r="P478"/>
          <cell r="Q478"/>
          <cell r="R478"/>
          <cell r="S478"/>
          <cell r="T478"/>
          <cell r="U478"/>
          <cell r="V478"/>
          <cell r="W478"/>
          <cell r="X478"/>
          <cell r="Y478"/>
          <cell r="Z478"/>
          <cell r="AA478"/>
          <cell r="AB478"/>
          <cell r="AC478"/>
          <cell r="AD478"/>
          <cell r="AE478"/>
          <cell r="AF478"/>
          <cell r="AG478"/>
          <cell r="AH478"/>
          <cell r="AI478"/>
          <cell r="AJ478"/>
          <cell r="AK478"/>
          <cell r="AL478"/>
          <cell r="AM478"/>
          <cell r="AN478"/>
          <cell r="AO478"/>
          <cell r="AP478"/>
          <cell r="AQ478"/>
          <cell r="AR478"/>
          <cell r="AS478"/>
          <cell r="AT478"/>
          <cell r="AU478"/>
          <cell r="AV478"/>
          <cell r="AW478"/>
          <cell r="AX478"/>
          <cell r="AY478"/>
        </row>
        <row r="479">
          <cell r="A479">
            <v>0</v>
          </cell>
          <cell r="B479"/>
          <cell r="C479"/>
          <cell r="D479"/>
          <cell r="E479"/>
          <cell r="F479"/>
          <cell r="G479"/>
          <cell r="H479"/>
          <cell r="I479"/>
          <cell r="J479"/>
          <cell r="K479"/>
          <cell r="L479"/>
          <cell r="M479"/>
          <cell r="N479"/>
          <cell r="O479"/>
          <cell r="P479"/>
          <cell r="Q479"/>
          <cell r="R479"/>
          <cell r="S479"/>
          <cell r="T479"/>
          <cell r="U479"/>
          <cell r="V479"/>
          <cell r="W479"/>
          <cell r="X479"/>
          <cell r="Y479"/>
          <cell r="Z479"/>
          <cell r="AA479"/>
          <cell r="AB479"/>
          <cell r="AC479"/>
          <cell r="AD479"/>
          <cell r="AE479"/>
          <cell r="AF479"/>
          <cell r="AG479"/>
          <cell r="AH479"/>
          <cell r="AI479"/>
          <cell r="AJ479"/>
          <cell r="AK479"/>
          <cell r="AL479"/>
          <cell r="AM479"/>
          <cell r="AN479"/>
          <cell r="AO479"/>
          <cell r="AP479"/>
          <cell r="AQ479"/>
          <cell r="AR479"/>
          <cell r="AS479"/>
          <cell r="AT479"/>
          <cell r="AU479"/>
          <cell r="AV479"/>
          <cell r="AW479"/>
          <cell r="AX479"/>
          <cell r="AY479"/>
        </row>
        <row r="480">
          <cell r="A480">
            <v>0</v>
          </cell>
          <cell r="B480"/>
          <cell r="C480"/>
          <cell r="D480"/>
          <cell r="E480"/>
          <cell r="F480"/>
          <cell r="G480"/>
          <cell r="H480"/>
          <cell r="I480"/>
          <cell r="J480"/>
          <cell r="K480"/>
          <cell r="L480"/>
          <cell r="M480"/>
          <cell r="N480"/>
          <cell r="O480"/>
          <cell r="P480"/>
          <cell r="Q480"/>
          <cell r="R480"/>
          <cell r="S480"/>
          <cell r="T480"/>
          <cell r="U480"/>
          <cell r="V480"/>
          <cell r="W480"/>
          <cell r="X480"/>
          <cell r="Y480"/>
          <cell r="Z480"/>
          <cell r="AA480"/>
          <cell r="AB480"/>
          <cell r="AC480"/>
          <cell r="AD480"/>
          <cell r="AE480"/>
          <cell r="AF480"/>
          <cell r="AG480"/>
          <cell r="AH480"/>
          <cell r="AI480"/>
          <cell r="AJ480"/>
          <cell r="AK480"/>
          <cell r="AL480"/>
          <cell r="AM480"/>
          <cell r="AN480"/>
          <cell r="AO480"/>
          <cell r="AP480"/>
          <cell r="AQ480"/>
          <cell r="AR480"/>
          <cell r="AS480"/>
          <cell r="AT480"/>
          <cell r="AU480"/>
          <cell r="AV480"/>
          <cell r="AW480"/>
          <cell r="AX480"/>
          <cell r="AY480"/>
        </row>
        <row r="481">
          <cell r="A481">
            <v>0</v>
          </cell>
          <cell r="B481"/>
          <cell r="C481"/>
          <cell r="D481"/>
          <cell r="E481"/>
          <cell r="F481"/>
          <cell r="G481"/>
          <cell r="H481"/>
          <cell r="I481"/>
          <cell r="J481"/>
          <cell r="K481"/>
          <cell r="L481"/>
          <cell r="M481"/>
          <cell r="N481"/>
          <cell r="O481"/>
          <cell r="P481"/>
          <cell r="Q481"/>
          <cell r="R481"/>
          <cell r="S481"/>
          <cell r="T481"/>
          <cell r="U481"/>
          <cell r="V481"/>
          <cell r="W481"/>
          <cell r="X481"/>
          <cell r="Y481"/>
          <cell r="Z481"/>
          <cell r="AA481"/>
          <cell r="AB481"/>
          <cell r="AC481"/>
          <cell r="AD481"/>
          <cell r="AE481"/>
          <cell r="AF481"/>
          <cell r="AG481"/>
          <cell r="AH481"/>
          <cell r="AI481"/>
          <cell r="AJ481"/>
          <cell r="AK481"/>
          <cell r="AL481"/>
          <cell r="AM481"/>
          <cell r="AN481"/>
          <cell r="AO481"/>
          <cell r="AP481"/>
          <cell r="AQ481"/>
          <cell r="AR481"/>
          <cell r="AS481"/>
          <cell r="AT481"/>
          <cell r="AU481"/>
          <cell r="AV481"/>
          <cell r="AW481"/>
          <cell r="AX481"/>
          <cell r="AY481"/>
        </row>
        <row r="482">
          <cell r="A482">
            <v>0</v>
          </cell>
          <cell r="B482"/>
          <cell r="C482"/>
          <cell r="D482"/>
          <cell r="E482"/>
          <cell r="F482"/>
          <cell r="G482"/>
          <cell r="H482"/>
          <cell r="I482"/>
          <cell r="J482"/>
          <cell r="K482"/>
          <cell r="L482"/>
          <cell r="M482"/>
          <cell r="N482"/>
          <cell r="O482"/>
          <cell r="P482"/>
          <cell r="Q482"/>
          <cell r="R482"/>
          <cell r="S482"/>
          <cell r="T482"/>
          <cell r="U482"/>
          <cell r="V482"/>
          <cell r="W482"/>
          <cell r="X482"/>
          <cell r="Y482"/>
          <cell r="Z482"/>
          <cell r="AA482"/>
          <cell r="AB482"/>
          <cell r="AC482"/>
          <cell r="AD482"/>
          <cell r="AE482"/>
          <cell r="AF482"/>
          <cell r="AG482"/>
          <cell r="AH482"/>
          <cell r="AI482"/>
          <cell r="AJ482"/>
          <cell r="AK482"/>
          <cell r="AL482"/>
          <cell r="AM482"/>
          <cell r="AN482"/>
          <cell r="AO482"/>
          <cell r="AP482"/>
          <cell r="AQ482"/>
          <cell r="AR482"/>
          <cell r="AS482"/>
          <cell r="AT482"/>
          <cell r="AU482"/>
          <cell r="AV482"/>
          <cell r="AW482"/>
          <cell r="AX482"/>
          <cell r="AY482"/>
        </row>
        <row r="483">
          <cell r="A483">
            <v>0</v>
          </cell>
          <cell r="B483"/>
          <cell r="C483"/>
          <cell r="D483"/>
          <cell r="E483"/>
          <cell r="F483"/>
          <cell r="G483"/>
          <cell r="H483"/>
          <cell r="I483"/>
          <cell r="J483"/>
          <cell r="K483"/>
          <cell r="L483"/>
          <cell r="M483"/>
          <cell r="N483"/>
          <cell r="O483"/>
          <cell r="P483"/>
          <cell r="Q483"/>
          <cell r="R483"/>
          <cell r="S483"/>
          <cell r="T483"/>
          <cell r="U483"/>
          <cell r="V483"/>
          <cell r="W483"/>
          <cell r="X483"/>
          <cell r="Y483"/>
          <cell r="Z483"/>
          <cell r="AA483"/>
          <cell r="AB483"/>
          <cell r="AC483"/>
          <cell r="AD483"/>
          <cell r="AE483"/>
          <cell r="AF483"/>
          <cell r="AG483"/>
          <cell r="AH483"/>
          <cell r="AI483"/>
          <cell r="AJ483"/>
          <cell r="AK483"/>
          <cell r="AL483"/>
          <cell r="AM483"/>
          <cell r="AN483"/>
          <cell r="AO483"/>
          <cell r="AP483"/>
          <cell r="AQ483"/>
          <cell r="AR483"/>
          <cell r="AS483"/>
          <cell r="AT483"/>
          <cell r="AU483"/>
          <cell r="AV483"/>
          <cell r="AW483"/>
          <cell r="AX483"/>
          <cell r="AY483"/>
        </row>
        <row r="484">
          <cell r="A484">
            <v>0</v>
          </cell>
          <cell r="B484"/>
          <cell r="C484"/>
          <cell r="D484"/>
          <cell r="E484"/>
          <cell r="F484"/>
          <cell r="G484"/>
          <cell r="H484"/>
          <cell r="I484"/>
          <cell r="J484"/>
          <cell r="K484"/>
          <cell r="L484"/>
          <cell r="M484"/>
          <cell r="N484"/>
          <cell r="O484"/>
          <cell r="P484"/>
          <cell r="Q484"/>
          <cell r="R484"/>
          <cell r="S484"/>
          <cell r="T484"/>
          <cell r="U484"/>
          <cell r="V484"/>
          <cell r="W484"/>
          <cell r="X484"/>
          <cell r="Y484"/>
          <cell r="Z484"/>
          <cell r="AA484"/>
          <cell r="AB484"/>
          <cell r="AC484"/>
          <cell r="AD484"/>
          <cell r="AE484"/>
          <cell r="AF484"/>
          <cell r="AG484"/>
          <cell r="AH484"/>
          <cell r="AI484"/>
          <cell r="AJ484"/>
          <cell r="AK484"/>
          <cell r="AL484"/>
          <cell r="AM484"/>
          <cell r="AN484"/>
          <cell r="AO484"/>
          <cell r="AP484"/>
          <cell r="AQ484"/>
          <cell r="AR484"/>
          <cell r="AS484"/>
          <cell r="AT484"/>
          <cell r="AU484"/>
          <cell r="AV484"/>
          <cell r="AW484"/>
          <cell r="AX484"/>
          <cell r="AY484"/>
        </row>
        <row r="485">
          <cell r="A485">
            <v>0</v>
          </cell>
          <cell r="B485"/>
          <cell r="C485"/>
          <cell r="D485"/>
          <cell r="E485"/>
          <cell r="F485"/>
          <cell r="G485"/>
          <cell r="H485"/>
          <cell r="I485"/>
          <cell r="J485"/>
          <cell r="K485"/>
          <cell r="L485"/>
          <cell r="M485"/>
          <cell r="N485"/>
          <cell r="O485"/>
          <cell r="P485"/>
          <cell r="Q485"/>
          <cell r="R485"/>
          <cell r="S485"/>
          <cell r="T485"/>
          <cell r="U485"/>
          <cell r="V485"/>
          <cell r="W485"/>
          <cell r="X485"/>
          <cell r="Y485"/>
          <cell r="Z485"/>
          <cell r="AA485"/>
          <cell r="AB485"/>
          <cell r="AC485"/>
          <cell r="AD485"/>
          <cell r="AE485"/>
          <cell r="AF485"/>
          <cell r="AG485"/>
          <cell r="AH485"/>
          <cell r="AI485"/>
          <cell r="AJ485"/>
          <cell r="AK485"/>
          <cell r="AL485"/>
          <cell r="AM485"/>
          <cell r="AN485"/>
          <cell r="AO485"/>
          <cell r="AP485"/>
          <cell r="AQ485"/>
          <cell r="AR485"/>
          <cell r="AS485"/>
          <cell r="AT485"/>
          <cell r="AU485"/>
          <cell r="AV485"/>
          <cell r="AW485"/>
          <cell r="AX485"/>
          <cell r="AY485"/>
        </row>
        <row r="486">
          <cell r="A486">
            <v>0</v>
          </cell>
          <cell r="B486"/>
          <cell r="C486"/>
          <cell r="D486"/>
          <cell r="E486"/>
          <cell r="F486"/>
          <cell r="G486"/>
          <cell r="H486"/>
          <cell r="I486"/>
          <cell r="J486"/>
          <cell r="K486"/>
          <cell r="L486"/>
          <cell r="M486"/>
          <cell r="N486"/>
          <cell r="O486"/>
          <cell r="P486"/>
          <cell r="Q486"/>
          <cell r="R486"/>
          <cell r="S486"/>
          <cell r="T486"/>
          <cell r="U486"/>
          <cell r="V486"/>
          <cell r="W486"/>
          <cell r="X486"/>
          <cell r="Y486"/>
          <cell r="Z486"/>
          <cell r="AA486"/>
          <cell r="AB486"/>
          <cell r="AC486"/>
          <cell r="AD486"/>
          <cell r="AE486"/>
          <cell r="AF486"/>
          <cell r="AG486"/>
          <cell r="AH486"/>
          <cell r="AI486"/>
          <cell r="AJ486"/>
          <cell r="AK486"/>
          <cell r="AL486"/>
          <cell r="AM486"/>
          <cell r="AN486"/>
          <cell r="AO486"/>
          <cell r="AP486"/>
          <cell r="AQ486"/>
          <cell r="AR486"/>
          <cell r="AS486"/>
          <cell r="AT486"/>
          <cell r="AU486"/>
          <cell r="AV486"/>
          <cell r="AW486"/>
          <cell r="AX486"/>
          <cell r="AY486"/>
        </row>
        <row r="487">
          <cell r="A487">
            <v>0</v>
          </cell>
          <cell r="B487"/>
          <cell r="C487"/>
          <cell r="D487"/>
          <cell r="E487"/>
          <cell r="F487"/>
          <cell r="G487"/>
          <cell r="H487"/>
          <cell r="I487"/>
          <cell r="J487"/>
          <cell r="K487"/>
          <cell r="L487"/>
          <cell r="M487"/>
          <cell r="N487"/>
          <cell r="O487"/>
          <cell r="P487"/>
          <cell r="Q487"/>
          <cell r="R487"/>
          <cell r="S487"/>
          <cell r="T487"/>
          <cell r="U487"/>
          <cell r="V487"/>
          <cell r="W487"/>
          <cell r="X487"/>
          <cell r="Y487"/>
          <cell r="Z487"/>
          <cell r="AA487"/>
          <cell r="AB487"/>
          <cell r="AC487"/>
          <cell r="AD487"/>
          <cell r="AE487"/>
          <cell r="AF487"/>
          <cell r="AG487"/>
          <cell r="AH487"/>
          <cell r="AI487"/>
          <cell r="AJ487"/>
          <cell r="AK487"/>
          <cell r="AL487"/>
          <cell r="AM487"/>
          <cell r="AN487"/>
          <cell r="AO487"/>
          <cell r="AP487"/>
          <cell r="AQ487"/>
          <cell r="AR487"/>
          <cell r="AS487"/>
          <cell r="AT487"/>
          <cell r="AU487"/>
          <cell r="AV487"/>
          <cell r="AW487"/>
          <cell r="AX487"/>
          <cell r="AY487"/>
        </row>
        <row r="488">
          <cell r="A488">
            <v>0</v>
          </cell>
          <cell r="B488"/>
          <cell r="C488"/>
          <cell r="D488"/>
          <cell r="E488"/>
          <cell r="F488"/>
          <cell r="G488"/>
          <cell r="H488"/>
          <cell r="I488"/>
          <cell r="J488"/>
          <cell r="K488"/>
          <cell r="L488"/>
          <cell r="M488"/>
          <cell r="N488"/>
          <cell r="O488"/>
          <cell r="P488"/>
          <cell r="Q488"/>
          <cell r="R488"/>
          <cell r="S488"/>
          <cell r="T488"/>
          <cell r="U488"/>
          <cell r="V488"/>
          <cell r="W488"/>
          <cell r="X488"/>
          <cell r="Y488"/>
          <cell r="Z488"/>
          <cell r="AA488"/>
          <cell r="AB488"/>
          <cell r="AC488"/>
          <cell r="AD488"/>
          <cell r="AE488"/>
          <cell r="AF488"/>
          <cell r="AG488"/>
          <cell r="AH488"/>
          <cell r="AI488"/>
          <cell r="AJ488"/>
          <cell r="AK488"/>
          <cell r="AL488"/>
          <cell r="AM488"/>
          <cell r="AN488"/>
          <cell r="AO488"/>
          <cell r="AP488"/>
          <cell r="AQ488"/>
          <cell r="AR488"/>
          <cell r="AS488"/>
          <cell r="AT488"/>
          <cell r="AU488"/>
          <cell r="AV488"/>
          <cell r="AW488"/>
          <cell r="AX488"/>
          <cell r="AY488"/>
        </row>
        <row r="489">
          <cell r="A489">
            <v>0</v>
          </cell>
          <cell r="B489"/>
          <cell r="C489"/>
          <cell r="D489"/>
          <cell r="E489"/>
          <cell r="F489"/>
          <cell r="G489"/>
          <cell r="H489"/>
          <cell r="I489"/>
          <cell r="J489"/>
          <cell r="K489"/>
          <cell r="L489"/>
          <cell r="M489"/>
          <cell r="N489"/>
          <cell r="O489"/>
          <cell r="P489"/>
          <cell r="Q489"/>
          <cell r="R489"/>
          <cell r="S489"/>
          <cell r="T489"/>
          <cell r="U489"/>
          <cell r="V489"/>
          <cell r="W489"/>
          <cell r="X489"/>
          <cell r="Y489"/>
          <cell r="Z489"/>
          <cell r="AA489"/>
          <cell r="AB489"/>
          <cell r="AC489"/>
          <cell r="AD489"/>
          <cell r="AE489"/>
          <cell r="AF489"/>
          <cell r="AG489"/>
          <cell r="AH489"/>
          <cell r="AI489"/>
          <cell r="AJ489"/>
          <cell r="AK489"/>
          <cell r="AL489"/>
          <cell r="AM489"/>
          <cell r="AN489"/>
          <cell r="AO489"/>
          <cell r="AP489"/>
          <cell r="AQ489"/>
          <cell r="AR489"/>
          <cell r="AS489"/>
          <cell r="AT489"/>
          <cell r="AU489"/>
          <cell r="AV489"/>
          <cell r="AW489"/>
          <cell r="AX489"/>
          <cell r="AY489"/>
        </row>
        <row r="490">
          <cell r="A490">
            <v>0</v>
          </cell>
          <cell r="B490"/>
          <cell r="C490"/>
          <cell r="D490"/>
          <cell r="E490"/>
          <cell r="F490"/>
          <cell r="G490"/>
          <cell r="H490"/>
          <cell r="I490"/>
          <cell r="J490"/>
          <cell r="K490"/>
          <cell r="L490"/>
          <cell r="M490"/>
          <cell r="N490"/>
          <cell r="O490"/>
          <cell r="P490"/>
          <cell r="Q490"/>
          <cell r="R490"/>
          <cell r="S490"/>
          <cell r="T490"/>
          <cell r="U490"/>
          <cell r="V490"/>
          <cell r="W490"/>
          <cell r="X490"/>
          <cell r="Y490"/>
          <cell r="Z490"/>
          <cell r="AA490"/>
          <cell r="AB490"/>
          <cell r="AC490"/>
          <cell r="AD490"/>
          <cell r="AE490"/>
          <cell r="AF490"/>
          <cell r="AG490"/>
          <cell r="AH490"/>
          <cell r="AI490"/>
          <cell r="AJ490"/>
          <cell r="AK490"/>
          <cell r="AL490"/>
          <cell r="AM490"/>
          <cell r="AN490"/>
          <cell r="AO490"/>
          <cell r="AP490"/>
          <cell r="AQ490"/>
          <cell r="AR490"/>
          <cell r="AS490"/>
          <cell r="AT490"/>
          <cell r="AU490"/>
          <cell r="AV490"/>
          <cell r="AW490"/>
          <cell r="AX490"/>
          <cell r="AY490"/>
        </row>
        <row r="491">
          <cell r="A491">
            <v>0</v>
          </cell>
          <cell r="B491"/>
          <cell r="C491"/>
          <cell r="D491"/>
          <cell r="E491"/>
          <cell r="F491"/>
          <cell r="G491"/>
          <cell r="H491"/>
          <cell r="I491"/>
          <cell r="J491"/>
          <cell r="K491"/>
          <cell r="L491"/>
          <cell r="M491"/>
          <cell r="N491"/>
          <cell r="O491"/>
          <cell r="P491"/>
          <cell r="Q491"/>
          <cell r="R491"/>
          <cell r="S491"/>
          <cell r="T491"/>
          <cell r="U491"/>
          <cell r="V491"/>
          <cell r="W491"/>
          <cell r="X491"/>
          <cell r="Y491"/>
          <cell r="Z491"/>
          <cell r="AA491"/>
          <cell r="AB491"/>
          <cell r="AC491"/>
          <cell r="AD491"/>
          <cell r="AE491"/>
          <cell r="AF491"/>
          <cell r="AG491"/>
          <cell r="AH491"/>
          <cell r="AI491"/>
          <cell r="AJ491"/>
          <cell r="AK491"/>
          <cell r="AL491"/>
          <cell r="AM491"/>
          <cell r="AN491"/>
          <cell r="AO491"/>
          <cell r="AP491"/>
          <cell r="AQ491"/>
          <cell r="AR491"/>
          <cell r="AS491"/>
          <cell r="AT491"/>
          <cell r="AU491"/>
          <cell r="AV491"/>
          <cell r="AW491"/>
          <cell r="AX491"/>
          <cell r="AY491"/>
        </row>
        <row r="492">
          <cell r="A492">
            <v>0</v>
          </cell>
          <cell r="B492"/>
          <cell r="C492"/>
          <cell r="D492"/>
          <cell r="E492"/>
          <cell r="F492"/>
          <cell r="G492"/>
          <cell r="H492"/>
          <cell r="I492"/>
          <cell r="J492"/>
          <cell r="K492"/>
          <cell r="L492"/>
          <cell r="M492"/>
          <cell r="N492"/>
          <cell r="O492"/>
          <cell r="P492"/>
          <cell r="Q492"/>
          <cell r="R492"/>
          <cell r="S492"/>
          <cell r="T492"/>
          <cell r="U492"/>
          <cell r="V492"/>
          <cell r="W492"/>
          <cell r="X492"/>
          <cell r="Y492"/>
          <cell r="Z492"/>
          <cell r="AA492"/>
          <cell r="AB492"/>
          <cell r="AC492"/>
          <cell r="AD492"/>
          <cell r="AE492"/>
          <cell r="AF492"/>
          <cell r="AG492"/>
          <cell r="AH492"/>
          <cell r="AI492"/>
          <cell r="AJ492"/>
          <cell r="AK492"/>
          <cell r="AL492"/>
          <cell r="AM492"/>
          <cell r="AN492"/>
          <cell r="AO492"/>
          <cell r="AP492"/>
          <cell r="AQ492"/>
          <cell r="AR492"/>
          <cell r="AS492"/>
          <cell r="AT492"/>
          <cell r="AU492"/>
          <cell r="AV492"/>
          <cell r="AW492"/>
          <cell r="AX492"/>
          <cell r="AY492"/>
        </row>
        <row r="493">
          <cell r="A493">
            <v>0</v>
          </cell>
          <cell r="B493"/>
          <cell r="C493"/>
          <cell r="D493"/>
          <cell r="E493"/>
          <cell r="F493"/>
          <cell r="G493"/>
          <cell r="H493"/>
          <cell r="I493"/>
          <cell r="J493"/>
          <cell r="K493"/>
          <cell r="L493"/>
          <cell r="M493"/>
          <cell r="N493"/>
          <cell r="O493"/>
          <cell r="P493"/>
          <cell r="Q493"/>
          <cell r="R493"/>
          <cell r="S493"/>
          <cell r="T493"/>
          <cell r="U493"/>
          <cell r="V493"/>
          <cell r="W493"/>
          <cell r="X493"/>
          <cell r="Y493"/>
          <cell r="Z493"/>
          <cell r="AA493"/>
          <cell r="AB493"/>
          <cell r="AC493"/>
          <cell r="AD493"/>
          <cell r="AE493"/>
          <cell r="AF493"/>
          <cell r="AG493"/>
          <cell r="AH493"/>
          <cell r="AI493"/>
          <cell r="AJ493"/>
          <cell r="AK493"/>
          <cell r="AL493"/>
          <cell r="AM493"/>
          <cell r="AN493"/>
          <cell r="AO493"/>
          <cell r="AP493"/>
          <cell r="AQ493"/>
          <cell r="AR493"/>
          <cell r="AS493"/>
          <cell r="AT493"/>
          <cell r="AU493"/>
          <cell r="AV493"/>
          <cell r="AW493"/>
          <cell r="AX493"/>
          <cell r="AY493"/>
        </row>
        <row r="494">
          <cell r="A494">
            <v>0</v>
          </cell>
          <cell r="B494"/>
          <cell r="C494"/>
          <cell r="D494"/>
          <cell r="E494"/>
          <cell r="F494"/>
          <cell r="G494"/>
          <cell r="H494"/>
          <cell r="I494"/>
          <cell r="J494"/>
          <cell r="K494"/>
          <cell r="L494"/>
          <cell r="M494"/>
          <cell r="N494"/>
          <cell r="O494"/>
          <cell r="P494"/>
          <cell r="Q494"/>
          <cell r="R494"/>
          <cell r="S494"/>
          <cell r="T494"/>
          <cell r="U494"/>
          <cell r="V494"/>
          <cell r="W494"/>
          <cell r="X494"/>
          <cell r="Y494"/>
          <cell r="Z494"/>
          <cell r="AA494"/>
          <cell r="AB494"/>
          <cell r="AC494"/>
          <cell r="AD494"/>
          <cell r="AE494"/>
          <cell r="AF494"/>
          <cell r="AG494"/>
          <cell r="AH494"/>
          <cell r="AI494"/>
          <cell r="AJ494"/>
          <cell r="AK494"/>
          <cell r="AL494"/>
          <cell r="AM494"/>
          <cell r="AN494"/>
          <cell r="AO494"/>
          <cell r="AP494"/>
          <cell r="AQ494"/>
          <cell r="AR494"/>
          <cell r="AS494"/>
          <cell r="AT494"/>
          <cell r="AU494"/>
          <cell r="AV494"/>
          <cell r="AW494"/>
          <cell r="AX494"/>
          <cell r="AY494"/>
        </row>
        <row r="495">
          <cell r="A495">
            <v>0</v>
          </cell>
          <cell r="B495"/>
          <cell r="C495"/>
          <cell r="D495"/>
          <cell r="E495"/>
          <cell r="F495"/>
          <cell r="G495"/>
          <cell r="H495"/>
          <cell r="I495"/>
          <cell r="J495"/>
          <cell r="K495"/>
          <cell r="L495"/>
          <cell r="M495"/>
          <cell r="N495"/>
          <cell r="O495"/>
          <cell r="P495"/>
          <cell r="Q495"/>
          <cell r="R495"/>
          <cell r="S495"/>
          <cell r="T495"/>
          <cell r="U495"/>
          <cell r="V495"/>
          <cell r="W495"/>
          <cell r="X495"/>
          <cell r="Y495"/>
          <cell r="Z495"/>
          <cell r="AA495"/>
          <cell r="AB495"/>
          <cell r="AC495"/>
          <cell r="AD495"/>
          <cell r="AE495"/>
          <cell r="AF495"/>
          <cell r="AG495"/>
          <cell r="AH495"/>
          <cell r="AI495"/>
          <cell r="AJ495"/>
          <cell r="AK495"/>
          <cell r="AL495"/>
          <cell r="AM495"/>
          <cell r="AN495"/>
          <cell r="AO495"/>
          <cell r="AP495"/>
          <cell r="AQ495"/>
          <cell r="AR495"/>
          <cell r="AS495"/>
          <cell r="AT495"/>
          <cell r="AU495"/>
          <cell r="AV495"/>
          <cell r="AW495"/>
          <cell r="AX495"/>
          <cell r="AY495"/>
        </row>
        <row r="496">
          <cell r="A496">
            <v>0</v>
          </cell>
          <cell r="B496"/>
          <cell r="C496"/>
          <cell r="D496"/>
          <cell r="E496"/>
          <cell r="F496"/>
          <cell r="G496"/>
          <cell r="H496"/>
          <cell r="I496"/>
          <cell r="J496"/>
          <cell r="K496"/>
          <cell r="L496"/>
          <cell r="M496"/>
          <cell r="N496"/>
          <cell r="O496"/>
          <cell r="P496"/>
          <cell r="Q496"/>
          <cell r="R496"/>
          <cell r="S496"/>
          <cell r="T496"/>
          <cell r="U496"/>
          <cell r="V496"/>
          <cell r="W496"/>
          <cell r="X496"/>
          <cell r="Y496"/>
          <cell r="Z496"/>
          <cell r="AA496"/>
          <cell r="AB496"/>
          <cell r="AC496"/>
          <cell r="AD496"/>
          <cell r="AE496"/>
          <cell r="AF496"/>
          <cell r="AG496"/>
          <cell r="AH496"/>
          <cell r="AI496"/>
          <cell r="AJ496"/>
          <cell r="AK496"/>
          <cell r="AL496"/>
          <cell r="AM496"/>
          <cell r="AN496"/>
          <cell r="AO496"/>
          <cell r="AP496"/>
          <cell r="AQ496"/>
          <cell r="AR496"/>
          <cell r="AS496"/>
          <cell r="AT496"/>
          <cell r="AU496"/>
          <cell r="AV496"/>
          <cell r="AW496"/>
          <cell r="AX496"/>
          <cell r="AY496"/>
        </row>
        <row r="497">
          <cell r="A497">
            <v>0</v>
          </cell>
          <cell r="B497"/>
          <cell r="C497"/>
          <cell r="D497"/>
          <cell r="E497"/>
          <cell r="F497"/>
          <cell r="G497"/>
          <cell r="H497"/>
          <cell r="I497"/>
          <cell r="J497"/>
          <cell r="K497"/>
          <cell r="L497"/>
          <cell r="M497"/>
          <cell r="N497"/>
          <cell r="O497"/>
          <cell r="P497"/>
          <cell r="Q497"/>
          <cell r="R497"/>
          <cell r="S497"/>
          <cell r="T497"/>
          <cell r="U497"/>
          <cell r="V497"/>
          <cell r="W497"/>
          <cell r="X497"/>
          <cell r="Y497"/>
          <cell r="Z497"/>
          <cell r="AA497"/>
          <cell r="AB497"/>
          <cell r="AC497"/>
          <cell r="AD497"/>
          <cell r="AE497"/>
          <cell r="AF497"/>
          <cell r="AG497"/>
          <cell r="AH497"/>
          <cell r="AI497"/>
          <cell r="AJ497"/>
          <cell r="AK497"/>
          <cell r="AL497"/>
          <cell r="AM497"/>
          <cell r="AN497"/>
          <cell r="AO497"/>
          <cell r="AP497"/>
          <cell r="AQ497"/>
          <cell r="AR497"/>
          <cell r="AS497"/>
          <cell r="AT497"/>
          <cell r="AU497"/>
          <cell r="AV497"/>
          <cell r="AW497"/>
          <cell r="AX497"/>
          <cell r="AY497"/>
        </row>
        <row r="498">
          <cell r="A498">
            <v>0</v>
          </cell>
          <cell r="B498"/>
          <cell r="C498"/>
          <cell r="D498"/>
          <cell r="E498"/>
          <cell r="F498"/>
          <cell r="G498"/>
          <cell r="H498"/>
          <cell r="I498"/>
          <cell r="J498"/>
          <cell r="K498"/>
          <cell r="L498"/>
          <cell r="M498"/>
          <cell r="N498"/>
          <cell r="O498"/>
          <cell r="P498"/>
          <cell r="Q498"/>
          <cell r="R498"/>
          <cell r="S498"/>
          <cell r="T498"/>
          <cell r="U498"/>
          <cell r="V498"/>
          <cell r="W498"/>
          <cell r="X498"/>
          <cell r="Y498"/>
          <cell r="Z498"/>
          <cell r="AA498"/>
          <cell r="AB498"/>
          <cell r="AC498"/>
          <cell r="AD498"/>
          <cell r="AE498"/>
          <cell r="AF498"/>
          <cell r="AG498"/>
          <cell r="AH498"/>
          <cell r="AI498"/>
          <cell r="AJ498"/>
          <cell r="AK498"/>
          <cell r="AL498"/>
          <cell r="AM498"/>
          <cell r="AN498"/>
          <cell r="AO498"/>
          <cell r="AP498"/>
          <cell r="AQ498"/>
          <cell r="AR498"/>
          <cell r="AS498"/>
          <cell r="AT498"/>
          <cell r="AU498"/>
          <cell r="AV498"/>
          <cell r="AW498"/>
          <cell r="AX498"/>
          <cell r="AY498"/>
        </row>
        <row r="499">
          <cell r="A499">
            <v>0</v>
          </cell>
          <cell r="B499"/>
          <cell r="C499"/>
          <cell r="D499"/>
          <cell r="E499"/>
          <cell r="F499"/>
          <cell r="G499"/>
          <cell r="H499"/>
          <cell r="I499"/>
          <cell r="J499"/>
          <cell r="K499"/>
          <cell r="L499"/>
          <cell r="M499"/>
          <cell r="N499"/>
          <cell r="O499"/>
          <cell r="P499"/>
          <cell r="Q499"/>
          <cell r="R499"/>
          <cell r="S499"/>
          <cell r="T499"/>
          <cell r="U499"/>
          <cell r="V499"/>
          <cell r="W499"/>
          <cell r="X499"/>
          <cell r="Y499"/>
          <cell r="Z499"/>
          <cell r="AA499"/>
          <cell r="AB499"/>
          <cell r="AC499"/>
          <cell r="AD499"/>
          <cell r="AE499"/>
          <cell r="AF499"/>
          <cell r="AG499"/>
          <cell r="AH499"/>
          <cell r="AI499"/>
          <cell r="AJ499"/>
          <cell r="AK499"/>
          <cell r="AL499"/>
          <cell r="AM499"/>
          <cell r="AN499"/>
          <cell r="AO499"/>
          <cell r="AP499"/>
          <cell r="AQ499"/>
          <cell r="AR499"/>
          <cell r="AS499"/>
          <cell r="AT499"/>
          <cell r="AU499"/>
          <cell r="AV499"/>
          <cell r="AW499"/>
          <cell r="AX499"/>
          <cell r="AY499"/>
        </row>
        <row r="500">
          <cell r="A500">
            <v>0</v>
          </cell>
          <cell r="B500"/>
          <cell r="C500"/>
          <cell r="D500"/>
          <cell r="E500"/>
          <cell r="F500"/>
          <cell r="G500"/>
          <cell r="H500"/>
          <cell r="I500"/>
          <cell r="J500"/>
          <cell r="K500"/>
          <cell r="L500"/>
          <cell r="M500"/>
          <cell r="N500"/>
          <cell r="O500"/>
          <cell r="P500"/>
          <cell r="Q500"/>
          <cell r="R500"/>
          <cell r="S500"/>
          <cell r="T500"/>
          <cell r="U500"/>
          <cell r="V500"/>
          <cell r="W500"/>
          <cell r="X500"/>
          <cell r="Y500"/>
          <cell r="Z500"/>
          <cell r="AA500"/>
          <cell r="AB500"/>
          <cell r="AC500"/>
          <cell r="AD500"/>
          <cell r="AE500"/>
          <cell r="AF500"/>
          <cell r="AG500"/>
          <cell r="AH500"/>
          <cell r="AI500"/>
          <cell r="AJ500"/>
          <cell r="AK500"/>
          <cell r="AL500"/>
          <cell r="AM500"/>
          <cell r="AN500"/>
          <cell r="AO500"/>
          <cell r="AP500"/>
          <cell r="AQ500"/>
          <cell r="AR500"/>
          <cell r="AS500"/>
          <cell r="AT500"/>
          <cell r="AU500"/>
          <cell r="AV500"/>
          <cell r="AW500"/>
          <cell r="AX500"/>
          <cell r="AY500"/>
        </row>
        <row r="501">
          <cell r="A501">
            <v>0</v>
          </cell>
          <cell r="B501"/>
          <cell r="C501"/>
          <cell r="D501"/>
          <cell r="E501"/>
          <cell r="F501"/>
          <cell r="G501"/>
          <cell r="H501"/>
          <cell r="I501"/>
          <cell r="J501"/>
          <cell r="K501"/>
          <cell r="L501"/>
          <cell r="M501"/>
          <cell r="N501"/>
          <cell r="O501"/>
          <cell r="P501"/>
          <cell r="Q501"/>
          <cell r="R501"/>
          <cell r="S501"/>
          <cell r="T501"/>
          <cell r="U501"/>
          <cell r="V501"/>
          <cell r="W501"/>
          <cell r="X501"/>
          <cell r="Y501"/>
          <cell r="Z501"/>
          <cell r="AA501"/>
          <cell r="AB501"/>
          <cell r="AC501"/>
          <cell r="AD501"/>
          <cell r="AE501"/>
          <cell r="AF501"/>
          <cell r="AG501"/>
          <cell r="AH501"/>
          <cell r="AI501"/>
          <cell r="AJ501"/>
          <cell r="AK501"/>
          <cell r="AL501"/>
          <cell r="AM501"/>
          <cell r="AN501"/>
          <cell r="AO501"/>
          <cell r="AP501"/>
          <cell r="AQ501"/>
          <cell r="AR501"/>
          <cell r="AS501"/>
          <cell r="AT501"/>
          <cell r="AU501"/>
          <cell r="AV501"/>
          <cell r="AW501"/>
          <cell r="AX501"/>
          <cell r="AY501"/>
        </row>
        <row r="502">
          <cell r="A502">
            <v>0</v>
          </cell>
          <cell r="B502"/>
          <cell r="C502"/>
          <cell r="D502"/>
          <cell r="E502"/>
          <cell r="F502"/>
          <cell r="G502"/>
          <cell r="H502"/>
          <cell r="I502"/>
          <cell r="J502"/>
          <cell r="K502"/>
          <cell r="L502"/>
          <cell r="M502"/>
          <cell r="N502"/>
          <cell r="O502"/>
          <cell r="P502"/>
          <cell r="Q502"/>
          <cell r="R502"/>
          <cell r="S502"/>
          <cell r="T502"/>
          <cell r="U502"/>
          <cell r="V502"/>
          <cell r="W502"/>
          <cell r="X502"/>
          <cell r="Y502"/>
          <cell r="Z502"/>
          <cell r="AA502"/>
          <cell r="AB502"/>
          <cell r="AC502"/>
          <cell r="AD502"/>
          <cell r="AE502"/>
          <cell r="AF502"/>
          <cell r="AG502"/>
          <cell r="AH502"/>
          <cell r="AI502"/>
          <cell r="AJ502"/>
          <cell r="AK502"/>
          <cell r="AL502"/>
          <cell r="AM502"/>
          <cell r="AN502"/>
          <cell r="AO502"/>
          <cell r="AP502"/>
          <cell r="AQ502"/>
          <cell r="AR502"/>
          <cell r="AS502"/>
          <cell r="AT502"/>
          <cell r="AU502"/>
          <cell r="AV502"/>
          <cell r="AW502"/>
          <cell r="AX502"/>
          <cell r="AY502"/>
        </row>
        <row r="503">
          <cell r="A503">
            <v>0</v>
          </cell>
          <cell r="B503"/>
          <cell r="C503"/>
          <cell r="D503"/>
          <cell r="E503"/>
          <cell r="F503"/>
          <cell r="G503"/>
          <cell r="H503"/>
          <cell r="I503"/>
          <cell r="J503"/>
          <cell r="K503"/>
          <cell r="L503"/>
          <cell r="M503"/>
          <cell r="N503"/>
          <cell r="O503"/>
          <cell r="P503"/>
          <cell r="Q503"/>
          <cell r="R503"/>
          <cell r="S503"/>
          <cell r="T503"/>
          <cell r="U503"/>
          <cell r="V503"/>
          <cell r="W503"/>
          <cell r="X503"/>
          <cell r="Y503"/>
          <cell r="Z503"/>
          <cell r="AA503"/>
          <cell r="AB503"/>
          <cell r="AC503"/>
          <cell r="AD503"/>
          <cell r="AE503"/>
          <cell r="AF503"/>
          <cell r="AG503"/>
          <cell r="AH503"/>
          <cell r="AI503"/>
          <cell r="AJ503"/>
          <cell r="AK503"/>
          <cell r="AL503"/>
          <cell r="AM503"/>
          <cell r="AN503"/>
          <cell r="AO503"/>
          <cell r="AP503"/>
          <cell r="AQ503"/>
          <cell r="AR503"/>
          <cell r="AS503"/>
          <cell r="AT503"/>
          <cell r="AU503"/>
          <cell r="AV503"/>
          <cell r="AW503"/>
          <cell r="AX503"/>
          <cell r="AY503"/>
        </row>
        <row r="504">
          <cell r="A504">
            <v>0</v>
          </cell>
          <cell r="B504"/>
          <cell r="C504"/>
          <cell r="D504"/>
          <cell r="E504"/>
          <cell r="F504"/>
          <cell r="G504"/>
          <cell r="H504"/>
          <cell r="I504"/>
          <cell r="J504"/>
          <cell r="K504"/>
          <cell r="L504"/>
          <cell r="M504"/>
          <cell r="N504"/>
          <cell r="O504"/>
          <cell r="P504"/>
          <cell r="Q504"/>
          <cell r="R504"/>
          <cell r="S504"/>
          <cell r="T504"/>
          <cell r="U504"/>
          <cell r="V504"/>
          <cell r="W504"/>
          <cell r="X504"/>
          <cell r="Y504"/>
          <cell r="Z504"/>
          <cell r="AA504"/>
          <cell r="AB504"/>
          <cell r="AC504"/>
          <cell r="AD504"/>
          <cell r="AE504"/>
          <cell r="AF504"/>
          <cell r="AG504"/>
          <cell r="AH504"/>
          <cell r="AI504"/>
          <cell r="AJ504"/>
          <cell r="AK504"/>
          <cell r="AL504"/>
          <cell r="AM504"/>
          <cell r="AN504"/>
          <cell r="AO504"/>
          <cell r="AP504"/>
          <cell r="AQ504"/>
          <cell r="AR504"/>
          <cell r="AS504"/>
          <cell r="AT504"/>
          <cell r="AU504"/>
          <cell r="AV504"/>
          <cell r="AW504"/>
          <cell r="AX504"/>
          <cell r="AY504"/>
        </row>
        <row r="505">
          <cell r="A505">
            <v>0</v>
          </cell>
          <cell r="B505"/>
          <cell r="C505"/>
          <cell r="D505"/>
          <cell r="E505"/>
          <cell r="F505"/>
          <cell r="G505"/>
          <cell r="H505"/>
          <cell r="I505"/>
          <cell r="J505"/>
          <cell r="K505"/>
          <cell r="L505"/>
          <cell r="M505"/>
          <cell r="N505"/>
          <cell r="O505"/>
          <cell r="P505"/>
          <cell r="Q505"/>
          <cell r="R505"/>
          <cell r="S505"/>
          <cell r="T505"/>
          <cell r="U505"/>
          <cell r="V505"/>
          <cell r="W505"/>
          <cell r="X505"/>
          <cell r="Y505"/>
          <cell r="Z505"/>
          <cell r="AA505"/>
          <cell r="AB505"/>
          <cell r="AC505"/>
          <cell r="AD505"/>
          <cell r="AE505"/>
          <cell r="AF505"/>
          <cell r="AG505"/>
          <cell r="AH505"/>
          <cell r="AI505"/>
          <cell r="AJ505"/>
          <cell r="AK505"/>
          <cell r="AL505"/>
          <cell r="AM505"/>
          <cell r="AN505"/>
          <cell r="AO505"/>
          <cell r="AP505"/>
          <cell r="AQ505"/>
          <cell r="AR505"/>
          <cell r="AS505"/>
          <cell r="AT505"/>
          <cell r="AU505"/>
          <cell r="AV505"/>
          <cell r="AW505"/>
          <cell r="AX505"/>
          <cell r="AY505"/>
        </row>
        <row r="506">
          <cell r="A506">
            <v>0</v>
          </cell>
          <cell r="B506"/>
          <cell r="C506"/>
          <cell r="D506"/>
          <cell r="E506"/>
          <cell r="F506"/>
          <cell r="G506"/>
          <cell r="H506"/>
          <cell r="I506"/>
          <cell r="J506"/>
          <cell r="K506"/>
          <cell r="L506"/>
          <cell r="M506"/>
          <cell r="N506"/>
          <cell r="O506"/>
          <cell r="P506"/>
          <cell r="Q506"/>
          <cell r="R506"/>
          <cell r="S506"/>
          <cell r="T506"/>
          <cell r="U506"/>
          <cell r="V506"/>
          <cell r="W506"/>
          <cell r="X506"/>
          <cell r="Y506"/>
          <cell r="Z506"/>
          <cell r="AA506"/>
          <cell r="AB506"/>
          <cell r="AC506"/>
          <cell r="AD506"/>
          <cell r="AE506"/>
          <cell r="AF506"/>
          <cell r="AG506"/>
          <cell r="AH506"/>
          <cell r="AI506"/>
          <cell r="AJ506"/>
          <cell r="AK506"/>
          <cell r="AL506"/>
          <cell r="AM506"/>
          <cell r="AN506"/>
          <cell r="AO506"/>
          <cell r="AP506"/>
          <cell r="AQ506"/>
          <cell r="AR506"/>
          <cell r="AS506"/>
          <cell r="AT506"/>
          <cell r="AU506"/>
          <cell r="AV506"/>
          <cell r="AW506"/>
          <cell r="AX506"/>
          <cell r="AY506"/>
        </row>
        <row r="507">
          <cell r="A507">
            <v>0</v>
          </cell>
          <cell r="B507"/>
          <cell r="C507"/>
          <cell r="D507"/>
          <cell r="E507"/>
          <cell r="F507"/>
          <cell r="G507"/>
          <cell r="H507"/>
          <cell r="I507"/>
          <cell r="J507"/>
          <cell r="K507"/>
          <cell r="L507"/>
          <cell r="M507"/>
          <cell r="N507"/>
          <cell r="O507"/>
          <cell r="P507"/>
          <cell r="Q507"/>
          <cell r="R507"/>
          <cell r="S507"/>
          <cell r="T507"/>
          <cell r="U507"/>
          <cell r="V507"/>
          <cell r="W507"/>
          <cell r="X507"/>
          <cell r="Y507"/>
          <cell r="Z507"/>
          <cell r="AA507"/>
          <cell r="AB507"/>
          <cell r="AC507"/>
          <cell r="AD507"/>
          <cell r="AE507"/>
          <cell r="AF507"/>
          <cell r="AG507"/>
          <cell r="AH507"/>
          <cell r="AI507"/>
          <cell r="AJ507"/>
          <cell r="AK507"/>
          <cell r="AL507"/>
          <cell r="AM507"/>
          <cell r="AN507"/>
          <cell r="AO507"/>
          <cell r="AP507"/>
          <cell r="AQ507"/>
          <cell r="AR507"/>
          <cell r="AS507"/>
          <cell r="AT507"/>
          <cell r="AU507"/>
          <cell r="AV507"/>
          <cell r="AW507"/>
          <cell r="AX507"/>
          <cell r="AY507"/>
        </row>
        <row r="508">
          <cell r="A508">
            <v>0</v>
          </cell>
          <cell r="B508"/>
          <cell r="C508"/>
          <cell r="D508"/>
          <cell r="E508"/>
          <cell r="F508"/>
          <cell r="G508"/>
          <cell r="H508"/>
          <cell r="I508"/>
          <cell r="J508"/>
          <cell r="K508"/>
          <cell r="L508"/>
          <cell r="M508"/>
          <cell r="N508"/>
          <cell r="O508"/>
          <cell r="P508"/>
          <cell r="Q508"/>
          <cell r="R508"/>
          <cell r="S508"/>
          <cell r="T508"/>
          <cell r="U508"/>
          <cell r="V508"/>
          <cell r="W508"/>
          <cell r="X508"/>
          <cell r="Y508"/>
          <cell r="Z508"/>
          <cell r="AA508"/>
          <cell r="AB508"/>
          <cell r="AC508"/>
          <cell r="AD508"/>
          <cell r="AE508"/>
          <cell r="AF508"/>
          <cell r="AG508"/>
          <cell r="AH508"/>
          <cell r="AI508"/>
          <cell r="AJ508"/>
          <cell r="AK508"/>
          <cell r="AL508"/>
          <cell r="AM508"/>
          <cell r="AN508"/>
          <cell r="AO508"/>
          <cell r="AP508"/>
          <cell r="AQ508"/>
          <cell r="AR508"/>
          <cell r="AS508"/>
          <cell r="AT508"/>
          <cell r="AU508"/>
          <cell r="AV508"/>
          <cell r="AW508"/>
          <cell r="AX508"/>
          <cell r="AY508"/>
        </row>
        <row r="509">
          <cell r="A509">
            <v>0</v>
          </cell>
          <cell r="B509"/>
          <cell r="C509"/>
          <cell r="D509"/>
          <cell r="E509"/>
          <cell r="F509"/>
          <cell r="G509"/>
          <cell r="H509"/>
          <cell r="I509"/>
          <cell r="J509"/>
          <cell r="K509"/>
          <cell r="L509"/>
          <cell r="M509"/>
          <cell r="N509"/>
          <cell r="O509"/>
          <cell r="P509"/>
          <cell r="Q509"/>
          <cell r="R509"/>
          <cell r="S509"/>
          <cell r="T509"/>
          <cell r="U509"/>
          <cell r="V509"/>
          <cell r="W509"/>
          <cell r="X509"/>
          <cell r="Y509"/>
          <cell r="Z509"/>
          <cell r="AA509"/>
          <cell r="AB509"/>
          <cell r="AC509"/>
          <cell r="AD509"/>
          <cell r="AE509"/>
          <cell r="AF509"/>
          <cell r="AG509"/>
          <cell r="AH509"/>
          <cell r="AI509"/>
          <cell r="AJ509"/>
          <cell r="AK509"/>
          <cell r="AL509"/>
          <cell r="AM509"/>
          <cell r="AN509"/>
          <cell r="AO509"/>
          <cell r="AP509"/>
          <cell r="AQ509"/>
          <cell r="AR509"/>
          <cell r="AS509"/>
          <cell r="AT509"/>
          <cell r="AU509"/>
          <cell r="AV509"/>
          <cell r="AW509"/>
          <cell r="AX509"/>
          <cell r="AY509"/>
        </row>
        <row r="510">
          <cell r="A510">
            <v>0</v>
          </cell>
          <cell r="B510"/>
          <cell r="C510"/>
          <cell r="D510"/>
          <cell r="E510"/>
          <cell r="F510"/>
          <cell r="G510"/>
          <cell r="H510"/>
          <cell r="I510"/>
          <cell r="J510"/>
          <cell r="K510"/>
          <cell r="L510"/>
          <cell r="M510"/>
          <cell r="N510"/>
          <cell r="O510"/>
          <cell r="P510"/>
          <cell r="Q510"/>
          <cell r="R510"/>
          <cell r="S510"/>
          <cell r="T510"/>
          <cell r="U510"/>
          <cell r="V510"/>
          <cell r="W510"/>
          <cell r="X510"/>
          <cell r="Y510"/>
          <cell r="Z510"/>
          <cell r="AA510"/>
          <cell r="AB510"/>
          <cell r="AC510"/>
          <cell r="AD510"/>
          <cell r="AE510"/>
          <cell r="AF510"/>
          <cell r="AG510"/>
          <cell r="AH510"/>
          <cell r="AI510"/>
          <cell r="AJ510"/>
          <cell r="AK510"/>
          <cell r="AL510"/>
          <cell r="AM510"/>
          <cell r="AN510"/>
          <cell r="AO510"/>
          <cell r="AP510"/>
          <cell r="AQ510"/>
          <cell r="AR510"/>
          <cell r="AS510"/>
          <cell r="AT510"/>
          <cell r="AU510"/>
          <cell r="AV510"/>
          <cell r="AW510"/>
          <cell r="AX510"/>
          <cell r="AY510"/>
        </row>
        <row r="511">
          <cell r="A511">
            <v>0</v>
          </cell>
          <cell r="B511"/>
          <cell r="C511"/>
          <cell r="D511"/>
          <cell r="E511"/>
          <cell r="F511"/>
          <cell r="G511"/>
          <cell r="H511"/>
          <cell r="I511"/>
          <cell r="J511"/>
          <cell r="K511"/>
          <cell r="L511"/>
          <cell r="M511"/>
          <cell r="N511"/>
          <cell r="O511"/>
          <cell r="P511"/>
          <cell r="Q511"/>
          <cell r="R511"/>
          <cell r="S511"/>
          <cell r="T511"/>
          <cell r="U511"/>
          <cell r="V511"/>
          <cell r="W511"/>
          <cell r="X511"/>
          <cell r="Y511"/>
          <cell r="Z511"/>
          <cell r="AA511"/>
          <cell r="AB511"/>
          <cell r="AC511"/>
          <cell r="AD511"/>
          <cell r="AE511"/>
          <cell r="AF511"/>
          <cell r="AG511"/>
          <cell r="AH511"/>
          <cell r="AI511"/>
          <cell r="AJ511"/>
          <cell r="AK511"/>
          <cell r="AL511"/>
          <cell r="AM511"/>
          <cell r="AN511"/>
          <cell r="AO511"/>
          <cell r="AP511"/>
          <cell r="AQ511"/>
          <cell r="AR511"/>
          <cell r="AS511"/>
          <cell r="AT511"/>
          <cell r="AU511"/>
          <cell r="AV511"/>
          <cell r="AW511"/>
          <cell r="AX511"/>
          <cell r="AY511"/>
        </row>
        <row r="512">
          <cell r="A512">
            <v>0</v>
          </cell>
          <cell r="B512"/>
          <cell r="C512"/>
          <cell r="D512"/>
          <cell r="E512"/>
          <cell r="F512"/>
          <cell r="G512"/>
          <cell r="H512"/>
          <cell r="I512"/>
          <cell r="J512"/>
          <cell r="K512"/>
          <cell r="L512"/>
          <cell r="M512"/>
          <cell r="N512"/>
          <cell r="O512"/>
          <cell r="P512"/>
          <cell r="Q512"/>
          <cell r="R512"/>
          <cell r="S512"/>
          <cell r="T512"/>
          <cell r="U512"/>
          <cell r="V512"/>
          <cell r="W512"/>
          <cell r="X512"/>
          <cell r="Y512"/>
          <cell r="Z512"/>
          <cell r="AA512"/>
          <cell r="AB512"/>
          <cell r="AC512"/>
          <cell r="AD512"/>
          <cell r="AE512"/>
          <cell r="AF512"/>
          <cell r="AG512"/>
          <cell r="AH512"/>
          <cell r="AI512"/>
          <cell r="AJ512"/>
          <cell r="AK512"/>
          <cell r="AL512"/>
          <cell r="AM512"/>
          <cell r="AN512"/>
          <cell r="AO512"/>
          <cell r="AP512"/>
          <cell r="AQ512"/>
          <cell r="AR512"/>
          <cell r="AS512"/>
          <cell r="AT512"/>
          <cell r="AU512"/>
          <cell r="AV512"/>
          <cell r="AW512"/>
          <cell r="AX512"/>
          <cell r="AY512"/>
        </row>
        <row r="513">
          <cell r="A513">
            <v>0</v>
          </cell>
          <cell r="B513"/>
          <cell r="C513"/>
          <cell r="D513"/>
          <cell r="E513"/>
          <cell r="F513"/>
          <cell r="G513"/>
          <cell r="H513"/>
          <cell r="I513"/>
          <cell r="J513"/>
          <cell r="K513"/>
          <cell r="L513"/>
          <cell r="M513"/>
          <cell r="N513"/>
          <cell r="O513"/>
          <cell r="P513"/>
          <cell r="Q513"/>
          <cell r="R513"/>
          <cell r="S513"/>
          <cell r="T513"/>
          <cell r="U513"/>
          <cell r="V513"/>
          <cell r="W513"/>
          <cell r="X513"/>
          <cell r="Y513"/>
          <cell r="Z513"/>
          <cell r="AA513"/>
          <cell r="AB513"/>
          <cell r="AC513"/>
          <cell r="AD513"/>
          <cell r="AE513"/>
          <cell r="AF513"/>
          <cell r="AG513"/>
          <cell r="AH513"/>
          <cell r="AI513"/>
          <cell r="AJ513"/>
          <cell r="AK513"/>
          <cell r="AL513"/>
          <cell r="AM513"/>
          <cell r="AN513"/>
          <cell r="AO513"/>
          <cell r="AP513"/>
          <cell r="AQ513"/>
          <cell r="AR513"/>
          <cell r="AS513"/>
          <cell r="AT513"/>
          <cell r="AU513"/>
          <cell r="AV513"/>
          <cell r="AW513"/>
          <cell r="AX513"/>
          <cell r="AY513"/>
        </row>
        <row r="514">
          <cell r="A514">
            <v>0</v>
          </cell>
          <cell r="B514"/>
          <cell r="C514"/>
          <cell r="D514"/>
          <cell r="E514"/>
          <cell r="F514"/>
          <cell r="G514"/>
          <cell r="H514"/>
          <cell r="I514"/>
          <cell r="J514"/>
          <cell r="K514"/>
          <cell r="L514"/>
          <cell r="M514"/>
          <cell r="N514"/>
          <cell r="O514"/>
          <cell r="P514"/>
          <cell r="Q514"/>
          <cell r="R514"/>
          <cell r="S514"/>
          <cell r="T514"/>
          <cell r="U514"/>
          <cell r="V514"/>
          <cell r="W514"/>
          <cell r="X514"/>
          <cell r="Y514"/>
          <cell r="Z514"/>
          <cell r="AA514"/>
          <cell r="AB514"/>
          <cell r="AC514"/>
          <cell r="AD514"/>
          <cell r="AE514"/>
          <cell r="AF514"/>
          <cell r="AG514"/>
          <cell r="AH514"/>
          <cell r="AI514"/>
          <cell r="AJ514"/>
          <cell r="AK514"/>
          <cell r="AL514"/>
          <cell r="AM514"/>
          <cell r="AN514"/>
          <cell r="AO514"/>
          <cell r="AP514"/>
          <cell r="AQ514"/>
          <cell r="AR514"/>
          <cell r="AS514"/>
          <cell r="AT514"/>
          <cell r="AU514"/>
          <cell r="AV514"/>
          <cell r="AW514"/>
          <cell r="AX514"/>
          <cell r="AY514"/>
        </row>
        <row r="515">
          <cell r="A515">
            <v>0</v>
          </cell>
          <cell r="B515"/>
          <cell r="C515"/>
          <cell r="D515"/>
          <cell r="E515"/>
          <cell r="F515"/>
          <cell r="G515"/>
          <cell r="H515"/>
          <cell r="I515"/>
          <cell r="J515"/>
          <cell r="K515"/>
          <cell r="L515"/>
          <cell r="M515"/>
          <cell r="N515"/>
          <cell r="O515"/>
          <cell r="P515"/>
          <cell r="Q515"/>
          <cell r="R515"/>
          <cell r="S515"/>
          <cell r="T515"/>
          <cell r="U515"/>
          <cell r="V515"/>
          <cell r="W515"/>
          <cell r="X515"/>
          <cell r="Y515"/>
          <cell r="Z515"/>
          <cell r="AA515"/>
          <cell r="AB515"/>
          <cell r="AC515"/>
          <cell r="AD515"/>
          <cell r="AE515"/>
          <cell r="AF515"/>
          <cell r="AG515"/>
          <cell r="AH515"/>
          <cell r="AI515"/>
          <cell r="AJ515"/>
          <cell r="AK515"/>
          <cell r="AL515"/>
          <cell r="AM515"/>
          <cell r="AN515"/>
          <cell r="AO515"/>
          <cell r="AP515"/>
          <cell r="AQ515"/>
          <cell r="AR515"/>
          <cell r="AS515"/>
          <cell r="AT515"/>
          <cell r="AU515"/>
          <cell r="AV515"/>
          <cell r="AW515"/>
          <cell r="AX515"/>
          <cell r="AY515"/>
        </row>
        <row r="516">
          <cell r="A516">
            <v>0</v>
          </cell>
          <cell r="B516"/>
          <cell r="C516"/>
          <cell r="D516"/>
          <cell r="E516"/>
          <cell r="F516"/>
          <cell r="G516"/>
          <cell r="H516"/>
          <cell r="I516"/>
          <cell r="J516"/>
          <cell r="K516"/>
          <cell r="L516"/>
          <cell r="M516"/>
          <cell r="N516"/>
          <cell r="O516"/>
          <cell r="P516"/>
          <cell r="Q516"/>
          <cell r="R516"/>
          <cell r="S516"/>
          <cell r="T516"/>
          <cell r="U516"/>
          <cell r="V516"/>
          <cell r="W516"/>
          <cell r="X516"/>
          <cell r="Y516"/>
          <cell r="Z516"/>
          <cell r="AA516"/>
          <cell r="AB516"/>
          <cell r="AC516"/>
          <cell r="AD516"/>
          <cell r="AE516"/>
          <cell r="AF516"/>
          <cell r="AG516"/>
          <cell r="AH516"/>
          <cell r="AI516"/>
          <cell r="AJ516"/>
          <cell r="AK516"/>
          <cell r="AL516"/>
          <cell r="AM516"/>
          <cell r="AN516"/>
          <cell r="AO516"/>
          <cell r="AP516"/>
          <cell r="AQ516"/>
          <cell r="AR516"/>
          <cell r="AS516"/>
          <cell r="AT516"/>
          <cell r="AU516"/>
          <cell r="AV516"/>
          <cell r="AW516"/>
          <cell r="AX516"/>
          <cell r="AY516"/>
        </row>
        <row r="517">
          <cell r="A517">
            <v>0</v>
          </cell>
          <cell r="B517"/>
          <cell r="C517"/>
          <cell r="D517"/>
          <cell r="E517"/>
          <cell r="F517"/>
          <cell r="G517"/>
          <cell r="H517"/>
          <cell r="I517"/>
          <cell r="J517"/>
          <cell r="K517"/>
          <cell r="L517"/>
          <cell r="M517"/>
          <cell r="N517"/>
          <cell r="O517"/>
          <cell r="P517"/>
          <cell r="Q517"/>
          <cell r="R517"/>
          <cell r="S517"/>
          <cell r="T517"/>
          <cell r="U517"/>
          <cell r="V517"/>
          <cell r="W517"/>
          <cell r="X517"/>
          <cell r="Y517"/>
          <cell r="Z517"/>
          <cell r="AA517"/>
          <cell r="AB517"/>
          <cell r="AC517"/>
          <cell r="AD517"/>
          <cell r="AE517"/>
          <cell r="AF517"/>
          <cell r="AG517"/>
          <cell r="AH517"/>
          <cell r="AI517"/>
          <cell r="AJ517"/>
          <cell r="AK517"/>
          <cell r="AL517"/>
          <cell r="AM517"/>
          <cell r="AN517"/>
          <cell r="AO517"/>
          <cell r="AP517"/>
          <cell r="AQ517"/>
          <cell r="AR517"/>
          <cell r="AS517"/>
          <cell r="AT517"/>
          <cell r="AU517"/>
          <cell r="AV517"/>
          <cell r="AW517"/>
          <cell r="AX517"/>
          <cell r="AY517"/>
        </row>
        <row r="518">
          <cell r="A518">
            <v>0</v>
          </cell>
          <cell r="B518"/>
          <cell r="C518"/>
          <cell r="D518"/>
          <cell r="E518"/>
          <cell r="F518"/>
          <cell r="G518"/>
          <cell r="H518"/>
          <cell r="I518"/>
          <cell r="J518"/>
          <cell r="K518"/>
          <cell r="L518"/>
          <cell r="M518"/>
          <cell r="N518"/>
          <cell r="O518"/>
          <cell r="P518"/>
          <cell r="Q518"/>
          <cell r="R518"/>
          <cell r="S518"/>
          <cell r="T518"/>
          <cell r="U518"/>
          <cell r="V518"/>
          <cell r="W518"/>
          <cell r="X518"/>
          <cell r="Y518"/>
          <cell r="Z518"/>
          <cell r="AA518"/>
          <cell r="AB518"/>
          <cell r="AC518"/>
          <cell r="AD518"/>
          <cell r="AE518"/>
          <cell r="AF518"/>
          <cell r="AG518"/>
          <cell r="AH518"/>
          <cell r="AI518"/>
          <cell r="AJ518"/>
          <cell r="AK518"/>
          <cell r="AL518"/>
          <cell r="AM518"/>
          <cell r="AN518"/>
          <cell r="AO518"/>
          <cell r="AP518"/>
          <cell r="AQ518"/>
          <cell r="AR518"/>
          <cell r="AS518"/>
          <cell r="AT518"/>
          <cell r="AU518"/>
          <cell r="AV518"/>
          <cell r="AW518"/>
          <cell r="AX518"/>
          <cell r="AY518"/>
        </row>
        <row r="519">
          <cell r="A519">
            <v>0</v>
          </cell>
          <cell r="B519"/>
          <cell r="C519"/>
          <cell r="D519"/>
          <cell r="E519"/>
          <cell r="F519"/>
          <cell r="G519"/>
          <cell r="H519"/>
          <cell r="I519"/>
          <cell r="J519"/>
          <cell r="K519"/>
          <cell r="L519"/>
          <cell r="M519"/>
          <cell r="N519"/>
          <cell r="O519"/>
          <cell r="P519"/>
          <cell r="Q519"/>
          <cell r="R519"/>
          <cell r="S519"/>
          <cell r="T519"/>
          <cell r="U519"/>
          <cell r="V519"/>
          <cell r="W519"/>
          <cell r="X519"/>
          <cell r="Y519"/>
          <cell r="Z519"/>
          <cell r="AA519"/>
          <cell r="AB519"/>
          <cell r="AC519"/>
          <cell r="AD519"/>
          <cell r="AE519"/>
          <cell r="AF519"/>
          <cell r="AG519"/>
          <cell r="AH519"/>
          <cell r="AI519"/>
          <cell r="AJ519"/>
          <cell r="AK519"/>
          <cell r="AL519"/>
          <cell r="AM519"/>
          <cell r="AN519"/>
          <cell r="AO519"/>
          <cell r="AP519"/>
          <cell r="AQ519"/>
          <cell r="AR519"/>
          <cell r="AS519"/>
          <cell r="AT519"/>
          <cell r="AU519"/>
          <cell r="AV519"/>
          <cell r="AW519"/>
          <cell r="AX519"/>
          <cell r="AY519"/>
        </row>
        <row r="520">
          <cell r="A520">
            <v>0</v>
          </cell>
          <cell r="B520"/>
          <cell r="C520"/>
          <cell r="D520"/>
          <cell r="E520"/>
          <cell r="F520"/>
          <cell r="G520"/>
          <cell r="H520"/>
          <cell r="I520"/>
          <cell r="J520"/>
          <cell r="K520"/>
          <cell r="L520"/>
          <cell r="M520"/>
          <cell r="N520"/>
          <cell r="O520"/>
          <cell r="P520"/>
          <cell r="Q520"/>
          <cell r="R520"/>
          <cell r="S520"/>
          <cell r="T520"/>
          <cell r="U520"/>
          <cell r="V520"/>
          <cell r="W520"/>
          <cell r="X520"/>
          <cell r="Y520"/>
          <cell r="Z520"/>
          <cell r="AA520"/>
          <cell r="AB520"/>
          <cell r="AC520"/>
          <cell r="AD520"/>
          <cell r="AE520"/>
          <cell r="AF520"/>
          <cell r="AG520"/>
          <cell r="AH520"/>
          <cell r="AI520"/>
          <cell r="AJ520"/>
          <cell r="AK520"/>
          <cell r="AL520"/>
          <cell r="AM520"/>
          <cell r="AN520"/>
          <cell r="AO520"/>
          <cell r="AP520"/>
          <cell r="AQ520"/>
          <cell r="AR520"/>
          <cell r="AS520"/>
          <cell r="AT520"/>
          <cell r="AU520"/>
          <cell r="AV520"/>
          <cell r="AW520"/>
          <cell r="AX520"/>
          <cell r="AY520"/>
        </row>
        <row r="521">
          <cell r="A521">
            <v>0</v>
          </cell>
          <cell r="B521"/>
          <cell r="C521"/>
          <cell r="D521"/>
          <cell r="E521"/>
          <cell r="F521"/>
          <cell r="G521"/>
          <cell r="H521"/>
          <cell r="I521"/>
          <cell r="J521"/>
          <cell r="K521"/>
          <cell r="L521"/>
          <cell r="M521"/>
          <cell r="N521"/>
          <cell r="O521"/>
          <cell r="P521"/>
          <cell r="Q521"/>
          <cell r="R521"/>
          <cell r="S521"/>
          <cell r="T521"/>
          <cell r="U521"/>
          <cell r="V521"/>
          <cell r="W521"/>
          <cell r="X521"/>
          <cell r="Y521"/>
          <cell r="Z521"/>
          <cell r="AA521"/>
          <cell r="AB521"/>
          <cell r="AC521"/>
          <cell r="AD521"/>
          <cell r="AE521"/>
          <cell r="AF521"/>
          <cell r="AG521"/>
          <cell r="AH521"/>
          <cell r="AI521"/>
          <cell r="AJ521"/>
          <cell r="AK521"/>
          <cell r="AL521"/>
          <cell r="AM521"/>
          <cell r="AN521"/>
          <cell r="AO521"/>
          <cell r="AP521"/>
          <cell r="AQ521"/>
          <cell r="AR521"/>
          <cell r="AS521"/>
          <cell r="AT521"/>
          <cell r="AU521"/>
          <cell r="AV521"/>
          <cell r="AW521"/>
          <cell r="AX521"/>
          <cell r="AY521"/>
        </row>
        <row r="522">
          <cell r="A522">
            <v>0</v>
          </cell>
          <cell r="B522"/>
          <cell r="C522"/>
          <cell r="D522"/>
          <cell r="E522"/>
          <cell r="F522"/>
          <cell r="G522"/>
          <cell r="H522"/>
          <cell r="I522"/>
          <cell r="J522"/>
          <cell r="K522"/>
          <cell r="L522"/>
          <cell r="M522"/>
          <cell r="N522"/>
          <cell r="O522"/>
          <cell r="P522"/>
          <cell r="Q522"/>
          <cell r="R522"/>
          <cell r="S522"/>
          <cell r="T522"/>
          <cell r="U522"/>
          <cell r="V522"/>
          <cell r="W522"/>
          <cell r="X522"/>
          <cell r="Y522"/>
          <cell r="Z522"/>
          <cell r="AA522"/>
          <cell r="AB522"/>
          <cell r="AC522"/>
          <cell r="AD522"/>
          <cell r="AE522"/>
          <cell r="AF522"/>
          <cell r="AG522"/>
          <cell r="AH522"/>
          <cell r="AI522"/>
          <cell r="AJ522"/>
          <cell r="AK522"/>
          <cell r="AL522"/>
          <cell r="AM522"/>
          <cell r="AN522"/>
          <cell r="AO522"/>
          <cell r="AP522"/>
          <cell r="AQ522"/>
          <cell r="AR522"/>
          <cell r="AS522"/>
          <cell r="AT522"/>
          <cell r="AU522"/>
          <cell r="AV522"/>
          <cell r="AW522"/>
          <cell r="AX522"/>
          <cell r="AY522"/>
        </row>
        <row r="523">
          <cell r="A523">
            <v>0</v>
          </cell>
          <cell r="B523"/>
          <cell r="C523"/>
          <cell r="D523"/>
          <cell r="E523"/>
          <cell r="F523"/>
          <cell r="G523"/>
          <cell r="H523"/>
          <cell r="I523"/>
          <cell r="J523"/>
          <cell r="K523"/>
          <cell r="L523"/>
          <cell r="M523"/>
          <cell r="N523"/>
          <cell r="O523"/>
          <cell r="P523"/>
          <cell r="Q523"/>
          <cell r="R523"/>
          <cell r="S523"/>
          <cell r="T523"/>
          <cell r="U523"/>
          <cell r="V523"/>
          <cell r="W523"/>
          <cell r="X523"/>
          <cell r="Y523"/>
          <cell r="Z523"/>
          <cell r="AA523"/>
          <cell r="AB523"/>
          <cell r="AC523"/>
          <cell r="AD523"/>
          <cell r="AE523"/>
          <cell r="AF523"/>
          <cell r="AG523"/>
          <cell r="AH523"/>
          <cell r="AI523"/>
          <cell r="AJ523"/>
          <cell r="AK523"/>
          <cell r="AL523"/>
          <cell r="AM523"/>
          <cell r="AN523"/>
          <cell r="AO523"/>
          <cell r="AP523"/>
          <cell r="AQ523"/>
          <cell r="AR523"/>
          <cell r="AS523"/>
          <cell r="AT523"/>
          <cell r="AU523"/>
          <cell r="AV523"/>
          <cell r="AW523"/>
          <cell r="AX523"/>
          <cell r="AY523"/>
        </row>
        <row r="524">
          <cell r="A524">
            <v>0</v>
          </cell>
          <cell r="B524"/>
          <cell r="C524"/>
          <cell r="D524"/>
          <cell r="E524"/>
          <cell r="F524"/>
          <cell r="G524"/>
          <cell r="H524"/>
          <cell r="I524"/>
          <cell r="J524"/>
          <cell r="K524"/>
          <cell r="L524"/>
          <cell r="M524"/>
          <cell r="N524"/>
          <cell r="O524"/>
          <cell r="P524"/>
          <cell r="Q524"/>
          <cell r="R524"/>
          <cell r="S524"/>
          <cell r="T524"/>
          <cell r="U524"/>
          <cell r="V524"/>
          <cell r="W524"/>
          <cell r="X524"/>
          <cell r="Y524"/>
          <cell r="Z524"/>
          <cell r="AA524"/>
          <cell r="AB524"/>
          <cell r="AC524"/>
          <cell r="AD524"/>
          <cell r="AE524"/>
          <cell r="AF524"/>
          <cell r="AG524"/>
          <cell r="AH524"/>
          <cell r="AI524"/>
          <cell r="AJ524"/>
          <cell r="AK524"/>
          <cell r="AL524"/>
          <cell r="AM524"/>
          <cell r="AN524"/>
          <cell r="AO524"/>
          <cell r="AP524"/>
          <cell r="AQ524"/>
          <cell r="AR524"/>
          <cell r="AS524"/>
          <cell r="AT524"/>
          <cell r="AU524"/>
          <cell r="AV524"/>
          <cell r="AW524"/>
          <cell r="AX524"/>
          <cell r="AY524"/>
        </row>
        <row r="525">
          <cell r="A525">
            <v>0</v>
          </cell>
          <cell r="B525"/>
          <cell r="C525"/>
          <cell r="D525"/>
          <cell r="E525"/>
          <cell r="F525"/>
          <cell r="G525"/>
          <cell r="H525"/>
          <cell r="I525"/>
          <cell r="J525"/>
          <cell r="K525"/>
          <cell r="L525"/>
          <cell r="M525"/>
          <cell r="N525"/>
          <cell r="O525"/>
          <cell r="P525"/>
          <cell r="Q525"/>
          <cell r="R525"/>
          <cell r="S525"/>
          <cell r="T525"/>
          <cell r="U525"/>
          <cell r="V525"/>
          <cell r="W525"/>
          <cell r="X525"/>
          <cell r="Y525"/>
          <cell r="Z525"/>
          <cell r="AA525"/>
          <cell r="AB525"/>
          <cell r="AC525"/>
          <cell r="AD525"/>
          <cell r="AE525"/>
          <cell r="AF525"/>
          <cell r="AG525"/>
          <cell r="AH525"/>
          <cell r="AI525"/>
          <cell r="AJ525"/>
          <cell r="AK525"/>
          <cell r="AL525"/>
          <cell r="AM525"/>
          <cell r="AN525"/>
          <cell r="AO525"/>
          <cell r="AP525"/>
          <cell r="AQ525"/>
          <cell r="AR525"/>
          <cell r="AS525"/>
          <cell r="AT525"/>
          <cell r="AU525"/>
          <cell r="AV525"/>
          <cell r="AW525"/>
          <cell r="AX525"/>
          <cell r="AY525"/>
        </row>
        <row r="526">
          <cell r="A526">
            <v>0</v>
          </cell>
          <cell r="B526"/>
          <cell r="C526"/>
          <cell r="D526"/>
          <cell r="E526"/>
          <cell r="F526"/>
          <cell r="G526"/>
          <cell r="H526"/>
          <cell r="I526"/>
          <cell r="J526"/>
          <cell r="K526"/>
          <cell r="L526"/>
          <cell r="M526"/>
          <cell r="N526"/>
          <cell r="O526"/>
          <cell r="P526"/>
          <cell r="Q526"/>
          <cell r="R526"/>
          <cell r="S526"/>
          <cell r="T526"/>
          <cell r="U526"/>
          <cell r="V526"/>
          <cell r="W526"/>
          <cell r="X526"/>
          <cell r="Y526"/>
          <cell r="Z526"/>
          <cell r="AA526"/>
          <cell r="AB526"/>
          <cell r="AC526"/>
          <cell r="AD526"/>
          <cell r="AE526"/>
          <cell r="AF526"/>
          <cell r="AG526"/>
          <cell r="AH526"/>
          <cell r="AI526"/>
          <cell r="AJ526"/>
          <cell r="AK526"/>
          <cell r="AL526"/>
          <cell r="AM526"/>
          <cell r="AN526"/>
          <cell r="AO526"/>
          <cell r="AP526"/>
          <cell r="AQ526"/>
          <cell r="AR526"/>
          <cell r="AS526"/>
          <cell r="AT526"/>
          <cell r="AU526"/>
          <cell r="AV526"/>
          <cell r="AW526"/>
          <cell r="AX526"/>
          <cell r="AY526"/>
        </row>
        <row r="527">
          <cell r="A527">
            <v>0</v>
          </cell>
          <cell r="B527"/>
          <cell r="C527"/>
          <cell r="D527"/>
          <cell r="E527"/>
          <cell r="F527"/>
          <cell r="G527"/>
          <cell r="H527"/>
          <cell r="I527"/>
          <cell r="J527"/>
          <cell r="K527"/>
          <cell r="L527"/>
          <cell r="M527"/>
          <cell r="N527"/>
          <cell r="O527"/>
          <cell r="P527"/>
          <cell r="Q527"/>
          <cell r="R527"/>
          <cell r="S527"/>
          <cell r="T527"/>
          <cell r="U527"/>
          <cell r="V527"/>
          <cell r="W527"/>
          <cell r="X527"/>
          <cell r="Y527"/>
          <cell r="Z527"/>
          <cell r="AA527"/>
          <cell r="AB527"/>
          <cell r="AC527"/>
          <cell r="AD527"/>
          <cell r="AE527"/>
          <cell r="AF527"/>
          <cell r="AG527"/>
          <cell r="AH527"/>
          <cell r="AI527"/>
          <cell r="AJ527"/>
          <cell r="AK527"/>
          <cell r="AL527"/>
          <cell r="AM527"/>
          <cell r="AN527"/>
          <cell r="AO527"/>
          <cell r="AP527"/>
          <cell r="AQ527"/>
          <cell r="AR527"/>
          <cell r="AS527"/>
          <cell r="AT527"/>
          <cell r="AU527"/>
          <cell r="AV527"/>
          <cell r="AW527"/>
          <cell r="AX527"/>
          <cell r="AY527"/>
        </row>
        <row r="528">
          <cell r="A528">
            <v>0</v>
          </cell>
          <cell r="B528"/>
          <cell r="C528"/>
          <cell r="D528"/>
          <cell r="E528"/>
          <cell r="F528"/>
          <cell r="G528"/>
          <cell r="H528"/>
          <cell r="I528"/>
          <cell r="J528"/>
          <cell r="K528"/>
          <cell r="L528"/>
          <cell r="M528"/>
          <cell r="N528"/>
          <cell r="O528"/>
          <cell r="P528"/>
          <cell r="Q528"/>
          <cell r="R528"/>
          <cell r="S528"/>
          <cell r="T528"/>
          <cell r="U528"/>
          <cell r="V528"/>
          <cell r="W528"/>
          <cell r="X528"/>
          <cell r="Y528"/>
          <cell r="Z528"/>
          <cell r="AA528"/>
          <cell r="AB528"/>
          <cell r="AC528"/>
          <cell r="AD528"/>
          <cell r="AE528"/>
          <cell r="AF528"/>
          <cell r="AG528"/>
          <cell r="AH528"/>
          <cell r="AI528"/>
          <cell r="AJ528"/>
          <cell r="AK528"/>
          <cell r="AL528"/>
          <cell r="AM528"/>
          <cell r="AN528"/>
          <cell r="AO528"/>
          <cell r="AP528"/>
          <cell r="AQ528"/>
          <cell r="AR528"/>
          <cell r="AS528"/>
          <cell r="AT528"/>
          <cell r="AU528"/>
          <cell r="AV528"/>
          <cell r="AW528"/>
          <cell r="AX528"/>
          <cell r="AY528"/>
        </row>
        <row r="529">
          <cell r="A529">
            <v>0</v>
          </cell>
          <cell r="B529"/>
          <cell r="C529"/>
          <cell r="D529"/>
          <cell r="E529"/>
          <cell r="F529"/>
          <cell r="G529"/>
          <cell r="H529"/>
          <cell r="I529"/>
          <cell r="J529"/>
          <cell r="K529"/>
          <cell r="L529"/>
          <cell r="M529"/>
          <cell r="N529"/>
          <cell r="O529"/>
          <cell r="P529"/>
          <cell r="Q529"/>
          <cell r="R529"/>
          <cell r="S529"/>
          <cell r="T529"/>
          <cell r="U529"/>
          <cell r="V529"/>
          <cell r="W529"/>
          <cell r="X529"/>
          <cell r="Y529"/>
          <cell r="Z529"/>
          <cell r="AA529"/>
          <cell r="AB529"/>
          <cell r="AC529"/>
          <cell r="AD529"/>
          <cell r="AE529"/>
          <cell r="AF529"/>
          <cell r="AG529"/>
          <cell r="AH529"/>
          <cell r="AI529"/>
          <cell r="AJ529"/>
          <cell r="AK529"/>
          <cell r="AL529"/>
          <cell r="AM529"/>
          <cell r="AN529"/>
          <cell r="AO529"/>
          <cell r="AP529"/>
          <cell r="AQ529"/>
          <cell r="AR529"/>
          <cell r="AS529"/>
          <cell r="AT529"/>
          <cell r="AU529"/>
          <cell r="AV529"/>
          <cell r="AW529"/>
          <cell r="AX529"/>
          <cell r="AY529"/>
        </row>
        <row r="530">
          <cell r="A530">
            <v>0</v>
          </cell>
          <cell r="B530"/>
          <cell r="C530"/>
          <cell r="D530"/>
          <cell r="E530"/>
          <cell r="F530"/>
          <cell r="G530"/>
          <cell r="H530"/>
          <cell r="I530"/>
          <cell r="J530"/>
          <cell r="K530"/>
          <cell r="L530"/>
          <cell r="M530"/>
          <cell r="N530"/>
          <cell r="O530"/>
          <cell r="P530"/>
          <cell r="Q530"/>
          <cell r="R530"/>
          <cell r="S530"/>
          <cell r="T530"/>
          <cell r="U530"/>
          <cell r="V530"/>
          <cell r="W530"/>
          <cell r="X530"/>
          <cell r="Y530"/>
          <cell r="Z530"/>
          <cell r="AA530"/>
          <cell r="AB530"/>
          <cell r="AC530"/>
          <cell r="AD530"/>
          <cell r="AE530"/>
          <cell r="AF530"/>
          <cell r="AG530"/>
          <cell r="AH530"/>
          <cell r="AI530"/>
          <cell r="AJ530"/>
          <cell r="AK530"/>
          <cell r="AL530"/>
          <cell r="AM530"/>
          <cell r="AN530"/>
          <cell r="AO530"/>
          <cell r="AP530"/>
          <cell r="AQ530"/>
          <cell r="AR530"/>
          <cell r="AS530"/>
          <cell r="AT530"/>
          <cell r="AU530"/>
          <cell r="AV530"/>
          <cell r="AW530"/>
          <cell r="AX530"/>
          <cell r="AY530"/>
        </row>
        <row r="531">
          <cell r="A531">
            <v>0</v>
          </cell>
          <cell r="B531"/>
          <cell r="C531"/>
          <cell r="D531"/>
          <cell r="E531"/>
          <cell r="F531"/>
          <cell r="G531"/>
          <cell r="H531"/>
          <cell r="I531"/>
          <cell r="J531"/>
          <cell r="K531"/>
          <cell r="L531"/>
          <cell r="M531"/>
          <cell r="N531"/>
          <cell r="O531"/>
          <cell r="P531"/>
          <cell r="Q531"/>
          <cell r="R531"/>
          <cell r="S531"/>
          <cell r="T531"/>
          <cell r="U531"/>
          <cell r="V531"/>
          <cell r="W531"/>
          <cell r="X531"/>
          <cell r="Y531"/>
          <cell r="Z531"/>
          <cell r="AA531"/>
          <cell r="AB531"/>
          <cell r="AC531"/>
          <cell r="AD531"/>
          <cell r="AE531"/>
          <cell r="AF531"/>
          <cell r="AG531"/>
          <cell r="AH531"/>
          <cell r="AI531"/>
          <cell r="AJ531"/>
          <cell r="AK531"/>
          <cell r="AL531"/>
          <cell r="AM531"/>
          <cell r="AN531"/>
          <cell r="AO531"/>
          <cell r="AP531"/>
          <cell r="AQ531"/>
          <cell r="AR531"/>
          <cell r="AS531"/>
          <cell r="AT531"/>
          <cell r="AU531"/>
          <cell r="AV531"/>
          <cell r="AW531"/>
          <cell r="AX531"/>
          <cell r="AY531"/>
        </row>
        <row r="532">
          <cell r="A532">
            <v>0</v>
          </cell>
          <cell r="B532"/>
          <cell r="C532"/>
          <cell r="D532"/>
          <cell r="E532"/>
          <cell r="F532"/>
          <cell r="G532"/>
          <cell r="H532"/>
          <cell r="I532"/>
          <cell r="J532"/>
          <cell r="K532"/>
          <cell r="L532"/>
          <cell r="M532"/>
          <cell r="N532"/>
          <cell r="O532"/>
          <cell r="P532"/>
          <cell r="Q532"/>
          <cell r="R532"/>
          <cell r="S532"/>
          <cell r="T532"/>
          <cell r="U532"/>
          <cell r="V532"/>
          <cell r="W532"/>
          <cell r="X532"/>
          <cell r="Y532"/>
          <cell r="Z532"/>
          <cell r="AA532"/>
          <cell r="AB532"/>
          <cell r="AC532"/>
          <cell r="AD532"/>
          <cell r="AE532"/>
          <cell r="AF532"/>
          <cell r="AG532"/>
          <cell r="AH532"/>
          <cell r="AI532"/>
          <cell r="AJ532"/>
          <cell r="AK532"/>
          <cell r="AL532"/>
          <cell r="AM532"/>
          <cell r="AN532"/>
          <cell r="AO532"/>
          <cell r="AP532"/>
          <cell r="AQ532"/>
          <cell r="AR532"/>
          <cell r="AS532"/>
          <cell r="AT532"/>
          <cell r="AU532"/>
          <cell r="AV532"/>
          <cell r="AW532"/>
          <cell r="AX532"/>
          <cell r="AY532"/>
        </row>
        <row r="533">
          <cell r="A533">
            <v>0</v>
          </cell>
          <cell r="B533"/>
          <cell r="C533"/>
          <cell r="D533"/>
          <cell r="E533"/>
          <cell r="F533"/>
          <cell r="G533"/>
          <cell r="H533"/>
          <cell r="I533"/>
          <cell r="J533"/>
          <cell r="K533"/>
          <cell r="L533"/>
          <cell r="M533"/>
          <cell r="N533"/>
          <cell r="O533"/>
          <cell r="P533"/>
          <cell r="Q533"/>
          <cell r="R533"/>
          <cell r="S533"/>
          <cell r="T533"/>
          <cell r="U533"/>
          <cell r="V533"/>
          <cell r="W533"/>
          <cell r="X533"/>
          <cell r="Y533"/>
          <cell r="Z533"/>
          <cell r="AA533"/>
          <cell r="AB533"/>
          <cell r="AC533"/>
          <cell r="AD533"/>
          <cell r="AE533"/>
          <cell r="AF533"/>
          <cell r="AG533"/>
          <cell r="AH533"/>
          <cell r="AI533"/>
          <cell r="AJ533"/>
          <cell r="AK533"/>
          <cell r="AL533"/>
          <cell r="AM533"/>
          <cell r="AN533"/>
          <cell r="AO533"/>
          <cell r="AP533"/>
          <cell r="AQ533"/>
          <cell r="AR533"/>
          <cell r="AS533"/>
          <cell r="AT533"/>
          <cell r="AU533"/>
          <cell r="AV533"/>
          <cell r="AW533"/>
          <cell r="AX533"/>
          <cell r="AY533"/>
        </row>
        <row r="534">
          <cell r="A534">
            <v>0</v>
          </cell>
          <cell r="B534"/>
          <cell r="C534"/>
          <cell r="D534"/>
          <cell r="E534"/>
          <cell r="F534"/>
          <cell r="G534"/>
          <cell r="H534"/>
          <cell r="I534"/>
          <cell r="J534"/>
          <cell r="K534"/>
          <cell r="L534"/>
          <cell r="M534"/>
          <cell r="N534"/>
          <cell r="O534"/>
          <cell r="P534"/>
          <cell r="Q534"/>
          <cell r="R534"/>
          <cell r="S534"/>
          <cell r="T534"/>
          <cell r="U534"/>
          <cell r="V534"/>
          <cell r="W534"/>
          <cell r="X534"/>
          <cell r="Y534"/>
          <cell r="Z534"/>
          <cell r="AA534"/>
          <cell r="AB534"/>
          <cell r="AC534"/>
          <cell r="AD534"/>
          <cell r="AE534"/>
          <cell r="AF534"/>
          <cell r="AG534"/>
          <cell r="AH534"/>
          <cell r="AI534"/>
          <cell r="AJ534"/>
          <cell r="AK534"/>
          <cell r="AL534"/>
          <cell r="AM534"/>
          <cell r="AN534"/>
          <cell r="AO534"/>
          <cell r="AP534"/>
          <cell r="AQ534"/>
          <cell r="AR534"/>
          <cell r="AS534"/>
          <cell r="AT534"/>
          <cell r="AU534"/>
          <cell r="AV534"/>
          <cell r="AW534"/>
          <cell r="AX534"/>
          <cell r="AY534"/>
        </row>
        <row r="535">
          <cell r="A535">
            <v>0</v>
          </cell>
          <cell r="B535"/>
          <cell r="C535"/>
          <cell r="D535"/>
          <cell r="E535"/>
          <cell r="F535"/>
          <cell r="G535"/>
          <cell r="H535"/>
          <cell r="I535"/>
          <cell r="J535"/>
          <cell r="K535"/>
          <cell r="L535"/>
          <cell r="M535"/>
          <cell r="N535"/>
          <cell r="O535"/>
          <cell r="P535"/>
          <cell r="Q535"/>
          <cell r="R535"/>
          <cell r="S535"/>
          <cell r="T535"/>
          <cell r="U535"/>
          <cell r="V535"/>
          <cell r="W535"/>
          <cell r="X535"/>
          <cell r="Y535"/>
          <cell r="Z535"/>
          <cell r="AA535"/>
          <cell r="AB535"/>
          <cell r="AC535"/>
          <cell r="AD535"/>
          <cell r="AE535"/>
          <cell r="AF535"/>
          <cell r="AG535"/>
          <cell r="AH535"/>
          <cell r="AI535"/>
          <cell r="AJ535"/>
          <cell r="AK535"/>
          <cell r="AL535"/>
          <cell r="AM535"/>
          <cell r="AN535"/>
          <cell r="AO535"/>
          <cell r="AP535"/>
          <cell r="AQ535"/>
          <cell r="AR535"/>
          <cell r="AS535"/>
          <cell r="AT535"/>
          <cell r="AU535"/>
          <cell r="AV535"/>
          <cell r="AW535"/>
          <cell r="AX535"/>
          <cell r="AY535"/>
        </row>
        <row r="536">
          <cell r="A536">
            <v>0</v>
          </cell>
          <cell r="B536"/>
          <cell r="C536"/>
          <cell r="D536"/>
          <cell r="E536"/>
          <cell r="F536"/>
          <cell r="G536"/>
          <cell r="H536"/>
          <cell r="I536"/>
          <cell r="J536"/>
          <cell r="K536"/>
          <cell r="L536"/>
          <cell r="M536"/>
          <cell r="N536"/>
          <cell r="O536"/>
          <cell r="P536"/>
          <cell r="Q536"/>
          <cell r="R536"/>
          <cell r="S536"/>
          <cell r="T536"/>
          <cell r="U536"/>
          <cell r="V536"/>
          <cell r="W536"/>
          <cell r="X536"/>
          <cell r="Y536"/>
          <cell r="Z536"/>
          <cell r="AA536"/>
          <cell r="AB536"/>
          <cell r="AC536"/>
          <cell r="AD536"/>
          <cell r="AE536"/>
          <cell r="AF536"/>
          <cell r="AG536"/>
          <cell r="AH536"/>
          <cell r="AI536"/>
          <cell r="AJ536"/>
          <cell r="AK536"/>
          <cell r="AL536"/>
          <cell r="AM536"/>
          <cell r="AN536"/>
          <cell r="AO536"/>
          <cell r="AP536"/>
          <cell r="AQ536"/>
          <cell r="AR536"/>
          <cell r="AS536"/>
          <cell r="AT536"/>
          <cell r="AU536"/>
          <cell r="AV536"/>
          <cell r="AW536"/>
          <cell r="AX536"/>
          <cell r="AY536"/>
        </row>
        <row r="537">
          <cell r="A537">
            <v>0</v>
          </cell>
          <cell r="B537"/>
          <cell r="C537"/>
          <cell r="D537"/>
          <cell r="E537"/>
          <cell r="F537"/>
          <cell r="G537"/>
          <cell r="H537"/>
          <cell r="I537"/>
          <cell r="J537"/>
          <cell r="K537"/>
          <cell r="L537"/>
          <cell r="M537"/>
          <cell r="N537"/>
          <cell r="O537"/>
          <cell r="P537"/>
          <cell r="Q537"/>
          <cell r="R537"/>
          <cell r="S537"/>
          <cell r="T537"/>
          <cell r="U537"/>
          <cell r="V537"/>
          <cell r="W537"/>
          <cell r="X537"/>
          <cell r="Y537"/>
          <cell r="Z537"/>
          <cell r="AA537"/>
          <cell r="AB537"/>
          <cell r="AC537"/>
          <cell r="AD537"/>
          <cell r="AE537"/>
          <cell r="AF537"/>
          <cell r="AG537"/>
          <cell r="AH537"/>
          <cell r="AI537"/>
          <cell r="AJ537"/>
          <cell r="AK537"/>
          <cell r="AL537"/>
          <cell r="AM537"/>
          <cell r="AN537"/>
          <cell r="AO537"/>
          <cell r="AP537"/>
          <cell r="AQ537"/>
          <cell r="AR537"/>
          <cell r="AS537"/>
          <cell r="AT537"/>
          <cell r="AU537"/>
          <cell r="AV537"/>
          <cell r="AW537"/>
          <cell r="AX537"/>
          <cell r="AY537"/>
        </row>
        <row r="538">
          <cell r="A538">
            <v>0</v>
          </cell>
          <cell r="B538"/>
          <cell r="C538"/>
          <cell r="D538"/>
          <cell r="E538"/>
          <cell r="F538"/>
          <cell r="G538"/>
          <cell r="H538"/>
          <cell r="I538"/>
          <cell r="J538"/>
          <cell r="K538"/>
          <cell r="L538"/>
          <cell r="M538"/>
          <cell r="N538"/>
          <cell r="O538"/>
          <cell r="P538"/>
          <cell r="Q538"/>
          <cell r="R538"/>
          <cell r="S538"/>
          <cell r="T538"/>
          <cell r="U538"/>
          <cell r="V538"/>
          <cell r="W538"/>
          <cell r="X538"/>
          <cell r="Y538"/>
          <cell r="Z538"/>
          <cell r="AA538"/>
          <cell r="AB538"/>
          <cell r="AC538"/>
          <cell r="AD538"/>
          <cell r="AE538"/>
          <cell r="AF538"/>
          <cell r="AG538"/>
          <cell r="AH538"/>
          <cell r="AI538"/>
          <cell r="AJ538"/>
          <cell r="AK538"/>
          <cell r="AL538"/>
          <cell r="AM538"/>
          <cell r="AN538"/>
          <cell r="AO538"/>
          <cell r="AP538"/>
          <cell r="AQ538"/>
          <cell r="AR538"/>
          <cell r="AS538"/>
          <cell r="AT538"/>
          <cell r="AU538"/>
          <cell r="AV538"/>
          <cell r="AW538"/>
          <cell r="AX538"/>
          <cell r="AY538"/>
        </row>
        <row r="539">
          <cell r="A539">
            <v>0</v>
          </cell>
          <cell r="B539"/>
          <cell r="C539"/>
          <cell r="D539"/>
          <cell r="E539"/>
          <cell r="F539"/>
          <cell r="G539"/>
          <cell r="H539"/>
          <cell r="I539"/>
          <cell r="J539"/>
          <cell r="K539"/>
          <cell r="L539"/>
          <cell r="M539"/>
          <cell r="N539"/>
          <cell r="O539"/>
          <cell r="P539"/>
          <cell r="Q539"/>
          <cell r="R539"/>
          <cell r="S539"/>
          <cell r="T539"/>
          <cell r="U539"/>
          <cell r="V539"/>
          <cell r="W539"/>
          <cell r="X539"/>
          <cell r="Y539"/>
          <cell r="Z539"/>
          <cell r="AA539"/>
          <cell r="AB539"/>
          <cell r="AC539"/>
          <cell r="AD539"/>
          <cell r="AE539"/>
          <cell r="AF539"/>
          <cell r="AG539"/>
          <cell r="AH539"/>
          <cell r="AI539"/>
          <cell r="AJ539"/>
          <cell r="AK539"/>
          <cell r="AL539"/>
          <cell r="AM539"/>
          <cell r="AN539"/>
          <cell r="AO539"/>
          <cell r="AP539"/>
          <cell r="AQ539"/>
          <cell r="AR539"/>
          <cell r="AS539"/>
          <cell r="AT539"/>
          <cell r="AU539"/>
          <cell r="AV539"/>
          <cell r="AW539"/>
          <cell r="AX539"/>
          <cell r="AY539"/>
        </row>
        <row r="540">
          <cell r="A540">
            <v>0</v>
          </cell>
          <cell r="B540"/>
          <cell r="C540"/>
          <cell r="D540"/>
          <cell r="E540"/>
          <cell r="F540"/>
          <cell r="G540"/>
          <cell r="H540"/>
          <cell r="I540"/>
          <cell r="J540"/>
          <cell r="K540"/>
          <cell r="L540"/>
          <cell r="M540"/>
          <cell r="N540"/>
          <cell r="O540"/>
          <cell r="P540"/>
          <cell r="Q540"/>
          <cell r="R540"/>
          <cell r="S540"/>
          <cell r="T540"/>
          <cell r="U540"/>
          <cell r="V540"/>
          <cell r="W540"/>
          <cell r="X540"/>
          <cell r="Y540"/>
          <cell r="Z540"/>
          <cell r="AA540"/>
          <cell r="AB540"/>
          <cell r="AC540"/>
          <cell r="AD540"/>
          <cell r="AE540"/>
          <cell r="AF540"/>
          <cell r="AG540"/>
          <cell r="AH540"/>
          <cell r="AI540"/>
          <cell r="AJ540"/>
          <cell r="AK540"/>
          <cell r="AL540"/>
          <cell r="AM540"/>
          <cell r="AN540"/>
          <cell r="AO540"/>
          <cell r="AP540"/>
          <cell r="AQ540"/>
          <cell r="AR540"/>
          <cell r="AS540"/>
          <cell r="AT540"/>
          <cell r="AU540"/>
          <cell r="AV540"/>
          <cell r="AW540"/>
          <cell r="AX540"/>
          <cell r="AY540"/>
        </row>
        <row r="541">
          <cell r="A541">
            <v>0</v>
          </cell>
          <cell r="B541"/>
          <cell r="C541"/>
          <cell r="D541"/>
          <cell r="E541"/>
          <cell r="F541"/>
          <cell r="G541"/>
          <cell r="H541"/>
          <cell r="I541"/>
          <cell r="J541"/>
          <cell r="K541"/>
          <cell r="L541"/>
          <cell r="M541"/>
          <cell r="N541"/>
          <cell r="O541"/>
          <cell r="P541"/>
          <cell r="Q541"/>
          <cell r="R541"/>
          <cell r="S541"/>
          <cell r="T541"/>
          <cell r="U541"/>
          <cell r="V541"/>
          <cell r="W541"/>
          <cell r="X541"/>
          <cell r="Y541"/>
          <cell r="Z541"/>
          <cell r="AA541"/>
          <cell r="AB541"/>
          <cell r="AC541"/>
          <cell r="AD541"/>
          <cell r="AE541"/>
          <cell r="AF541"/>
          <cell r="AG541"/>
          <cell r="AH541"/>
          <cell r="AI541"/>
          <cell r="AJ541"/>
          <cell r="AK541"/>
          <cell r="AL541"/>
          <cell r="AM541"/>
          <cell r="AN541"/>
          <cell r="AO541"/>
          <cell r="AP541"/>
          <cell r="AQ541"/>
          <cell r="AR541"/>
          <cell r="AS541"/>
          <cell r="AT541"/>
          <cell r="AU541"/>
          <cell r="AV541"/>
          <cell r="AW541"/>
          <cell r="AX541"/>
          <cell r="AY541"/>
        </row>
        <row r="542">
          <cell r="A542">
            <v>0</v>
          </cell>
          <cell r="B542"/>
          <cell r="C542"/>
          <cell r="D542"/>
          <cell r="E542"/>
          <cell r="F542"/>
          <cell r="G542"/>
          <cell r="H542"/>
          <cell r="I542"/>
          <cell r="J542"/>
          <cell r="K542"/>
          <cell r="L542"/>
          <cell r="M542"/>
          <cell r="N542"/>
          <cell r="O542"/>
          <cell r="P542"/>
          <cell r="Q542"/>
          <cell r="R542"/>
          <cell r="S542"/>
          <cell r="T542"/>
          <cell r="U542"/>
          <cell r="V542"/>
          <cell r="W542"/>
          <cell r="X542"/>
          <cell r="Y542"/>
          <cell r="Z542"/>
          <cell r="AA542"/>
          <cell r="AB542"/>
          <cell r="AC542"/>
          <cell r="AD542"/>
          <cell r="AE542"/>
          <cell r="AF542"/>
          <cell r="AG542"/>
          <cell r="AH542"/>
          <cell r="AI542"/>
          <cell r="AJ542"/>
          <cell r="AK542"/>
          <cell r="AL542"/>
          <cell r="AM542"/>
          <cell r="AN542"/>
          <cell r="AO542"/>
          <cell r="AP542"/>
          <cell r="AQ542"/>
          <cell r="AR542"/>
          <cell r="AS542"/>
          <cell r="AT542"/>
          <cell r="AU542"/>
          <cell r="AV542"/>
          <cell r="AW542"/>
          <cell r="AX542"/>
          <cell r="AY542"/>
        </row>
        <row r="543">
          <cell r="A543">
            <v>0</v>
          </cell>
          <cell r="B543"/>
          <cell r="C543"/>
          <cell r="D543"/>
          <cell r="E543"/>
          <cell r="F543"/>
          <cell r="G543"/>
          <cell r="H543"/>
          <cell r="I543"/>
          <cell r="J543"/>
          <cell r="K543"/>
          <cell r="L543"/>
          <cell r="M543"/>
          <cell r="N543"/>
          <cell r="O543"/>
          <cell r="P543"/>
          <cell r="Q543"/>
          <cell r="R543"/>
          <cell r="S543"/>
          <cell r="T543"/>
          <cell r="U543"/>
          <cell r="V543"/>
          <cell r="W543"/>
          <cell r="X543"/>
          <cell r="Y543"/>
          <cell r="Z543"/>
          <cell r="AA543"/>
          <cell r="AB543"/>
          <cell r="AC543"/>
          <cell r="AD543"/>
          <cell r="AE543"/>
          <cell r="AF543"/>
          <cell r="AG543"/>
          <cell r="AH543"/>
          <cell r="AI543"/>
          <cell r="AJ543"/>
          <cell r="AK543"/>
          <cell r="AL543"/>
          <cell r="AM543"/>
          <cell r="AN543"/>
          <cell r="AO543"/>
          <cell r="AP543"/>
          <cell r="AQ543"/>
          <cell r="AR543"/>
          <cell r="AS543"/>
          <cell r="AT543"/>
          <cell r="AU543"/>
          <cell r="AV543"/>
          <cell r="AW543"/>
          <cell r="AX543"/>
          <cell r="AY543"/>
        </row>
        <row r="544">
          <cell r="A544">
            <v>0</v>
          </cell>
          <cell r="B544"/>
          <cell r="C544"/>
          <cell r="D544"/>
          <cell r="E544"/>
          <cell r="F544"/>
          <cell r="G544"/>
          <cell r="H544"/>
          <cell r="I544"/>
          <cell r="J544"/>
          <cell r="K544"/>
          <cell r="L544"/>
          <cell r="M544"/>
          <cell r="N544"/>
          <cell r="O544"/>
          <cell r="P544"/>
          <cell r="Q544"/>
          <cell r="R544"/>
          <cell r="S544"/>
          <cell r="T544"/>
          <cell r="U544"/>
          <cell r="V544"/>
          <cell r="W544"/>
          <cell r="X544"/>
          <cell r="Y544"/>
          <cell r="Z544"/>
          <cell r="AA544"/>
          <cell r="AB544"/>
          <cell r="AC544"/>
          <cell r="AD544"/>
          <cell r="AE544"/>
          <cell r="AF544"/>
          <cell r="AG544"/>
          <cell r="AH544"/>
          <cell r="AI544"/>
          <cell r="AJ544"/>
          <cell r="AK544"/>
          <cell r="AL544"/>
          <cell r="AM544"/>
          <cell r="AN544"/>
          <cell r="AO544"/>
          <cell r="AP544"/>
          <cell r="AQ544"/>
          <cell r="AR544"/>
          <cell r="AS544"/>
          <cell r="AT544"/>
          <cell r="AU544"/>
          <cell r="AV544"/>
          <cell r="AW544"/>
          <cell r="AX544"/>
          <cell r="AY544"/>
        </row>
        <row r="545">
          <cell r="A545">
            <v>0</v>
          </cell>
          <cell r="B545"/>
          <cell r="C545"/>
          <cell r="D545"/>
          <cell r="E545"/>
          <cell r="F545"/>
          <cell r="G545"/>
          <cell r="H545"/>
          <cell r="I545"/>
          <cell r="J545"/>
          <cell r="K545"/>
          <cell r="L545"/>
          <cell r="M545"/>
          <cell r="N545"/>
          <cell r="O545"/>
          <cell r="P545"/>
          <cell r="Q545"/>
          <cell r="R545"/>
          <cell r="S545"/>
          <cell r="T545"/>
          <cell r="U545"/>
          <cell r="V545"/>
          <cell r="W545"/>
          <cell r="X545"/>
          <cell r="Y545"/>
          <cell r="Z545"/>
          <cell r="AA545"/>
          <cell r="AB545"/>
          <cell r="AC545"/>
          <cell r="AD545"/>
          <cell r="AE545"/>
          <cell r="AF545"/>
          <cell r="AG545"/>
          <cell r="AH545"/>
          <cell r="AI545"/>
          <cell r="AJ545"/>
          <cell r="AK545"/>
          <cell r="AL545"/>
          <cell r="AM545"/>
          <cell r="AN545"/>
          <cell r="AO545"/>
          <cell r="AP545"/>
          <cell r="AQ545"/>
          <cell r="AR545"/>
          <cell r="AS545"/>
          <cell r="AT545"/>
          <cell r="AU545"/>
          <cell r="AV545"/>
          <cell r="AW545"/>
          <cell r="AX545"/>
          <cell r="AY545"/>
        </row>
        <row r="546">
          <cell r="A546">
            <v>0</v>
          </cell>
          <cell r="B546"/>
          <cell r="C546"/>
          <cell r="D546"/>
          <cell r="E546"/>
          <cell r="F546"/>
          <cell r="G546"/>
          <cell r="H546"/>
          <cell r="I546"/>
          <cell r="J546"/>
          <cell r="K546"/>
          <cell r="L546"/>
          <cell r="M546"/>
          <cell r="N546"/>
          <cell r="O546"/>
          <cell r="P546"/>
          <cell r="Q546"/>
          <cell r="R546"/>
          <cell r="S546"/>
          <cell r="T546"/>
          <cell r="U546"/>
          <cell r="V546"/>
          <cell r="W546"/>
          <cell r="X546"/>
          <cell r="Y546"/>
          <cell r="Z546"/>
          <cell r="AA546"/>
          <cell r="AB546"/>
          <cell r="AC546"/>
          <cell r="AD546"/>
          <cell r="AE546"/>
          <cell r="AF546"/>
          <cell r="AG546"/>
          <cell r="AH546"/>
          <cell r="AI546"/>
          <cell r="AJ546"/>
          <cell r="AK546"/>
          <cell r="AL546"/>
          <cell r="AM546"/>
          <cell r="AN546"/>
          <cell r="AO546"/>
          <cell r="AP546"/>
          <cell r="AQ546"/>
          <cell r="AR546"/>
          <cell r="AS546"/>
          <cell r="AT546"/>
          <cell r="AU546"/>
          <cell r="AV546"/>
          <cell r="AW546"/>
          <cell r="AX546"/>
          <cell r="AY546"/>
        </row>
        <row r="547">
          <cell r="A547">
            <v>0</v>
          </cell>
          <cell r="B547"/>
          <cell r="C547"/>
          <cell r="D547"/>
          <cell r="E547"/>
          <cell r="F547"/>
          <cell r="G547"/>
          <cell r="H547"/>
          <cell r="I547"/>
          <cell r="J547"/>
          <cell r="K547"/>
          <cell r="L547"/>
          <cell r="M547"/>
          <cell r="N547"/>
          <cell r="O547"/>
          <cell r="P547"/>
          <cell r="Q547"/>
          <cell r="R547"/>
          <cell r="S547"/>
          <cell r="T547"/>
          <cell r="U547"/>
          <cell r="V547"/>
          <cell r="W547"/>
          <cell r="X547"/>
          <cell r="Y547"/>
          <cell r="Z547"/>
          <cell r="AA547"/>
          <cell r="AB547"/>
          <cell r="AC547"/>
          <cell r="AD547"/>
          <cell r="AE547"/>
          <cell r="AF547"/>
          <cell r="AG547"/>
          <cell r="AH547"/>
          <cell r="AI547"/>
          <cell r="AJ547"/>
          <cell r="AK547"/>
          <cell r="AL547"/>
          <cell r="AM547"/>
          <cell r="AN547"/>
          <cell r="AO547"/>
          <cell r="AP547"/>
          <cell r="AQ547"/>
          <cell r="AR547"/>
          <cell r="AS547"/>
          <cell r="AT547"/>
          <cell r="AU547"/>
          <cell r="AV547"/>
          <cell r="AW547"/>
          <cell r="AX547"/>
          <cell r="AY547"/>
        </row>
        <row r="548">
          <cell r="A548">
            <v>0</v>
          </cell>
          <cell r="B548"/>
          <cell r="C548"/>
          <cell r="D548"/>
          <cell r="E548"/>
          <cell r="F548"/>
          <cell r="G548"/>
          <cell r="H548"/>
          <cell r="I548"/>
          <cell r="J548"/>
          <cell r="K548"/>
          <cell r="L548"/>
          <cell r="M548"/>
          <cell r="N548"/>
          <cell r="O548"/>
          <cell r="P548"/>
          <cell r="Q548"/>
          <cell r="R548"/>
          <cell r="S548"/>
          <cell r="T548"/>
          <cell r="U548"/>
          <cell r="V548"/>
          <cell r="W548"/>
          <cell r="X548"/>
          <cell r="Y548"/>
          <cell r="Z548"/>
          <cell r="AA548"/>
          <cell r="AB548"/>
          <cell r="AC548"/>
          <cell r="AD548"/>
          <cell r="AE548"/>
          <cell r="AF548"/>
          <cell r="AG548"/>
          <cell r="AH548"/>
          <cell r="AI548"/>
          <cell r="AJ548"/>
          <cell r="AK548"/>
          <cell r="AL548"/>
          <cell r="AM548"/>
          <cell r="AN548"/>
          <cell r="AO548"/>
          <cell r="AP548"/>
          <cell r="AQ548"/>
          <cell r="AR548"/>
          <cell r="AS548"/>
          <cell r="AT548"/>
          <cell r="AU548"/>
          <cell r="AV548"/>
          <cell r="AW548"/>
          <cell r="AX548"/>
          <cell r="AY548"/>
        </row>
        <row r="549">
          <cell r="A549">
            <v>0</v>
          </cell>
          <cell r="B549"/>
          <cell r="C549"/>
          <cell r="D549"/>
          <cell r="E549"/>
          <cell r="F549"/>
          <cell r="G549"/>
          <cell r="H549"/>
          <cell r="I549"/>
          <cell r="J549"/>
          <cell r="K549"/>
          <cell r="L549"/>
          <cell r="M549"/>
          <cell r="N549"/>
          <cell r="O549"/>
          <cell r="P549"/>
          <cell r="Q549"/>
          <cell r="R549"/>
          <cell r="S549"/>
          <cell r="T549"/>
          <cell r="U549"/>
          <cell r="V549"/>
          <cell r="W549"/>
          <cell r="X549"/>
          <cell r="Y549"/>
          <cell r="Z549"/>
          <cell r="AA549"/>
          <cell r="AB549"/>
          <cell r="AC549"/>
          <cell r="AD549"/>
          <cell r="AE549"/>
          <cell r="AF549"/>
          <cell r="AG549"/>
          <cell r="AH549"/>
          <cell r="AI549"/>
          <cell r="AJ549"/>
          <cell r="AK549"/>
          <cell r="AL549"/>
          <cell r="AM549"/>
          <cell r="AN549"/>
          <cell r="AO549"/>
          <cell r="AP549"/>
          <cell r="AQ549"/>
          <cell r="AR549"/>
          <cell r="AS549"/>
          <cell r="AT549"/>
          <cell r="AU549"/>
          <cell r="AV549"/>
          <cell r="AW549"/>
          <cell r="AX549"/>
          <cell r="AY549"/>
        </row>
        <row r="550">
          <cell r="A550">
            <v>0</v>
          </cell>
          <cell r="B550"/>
          <cell r="C550"/>
          <cell r="D550"/>
          <cell r="E550"/>
          <cell r="F550"/>
          <cell r="G550"/>
          <cell r="H550"/>
          <cell r="I550"/>
          <cell r="J550"/>
          <cell r="K550"/>
          <cell r="L550"/>
          <cell r="M550"/>
          <cell r="N550"/>
          <cell r="O550"/>
          <cell r="P550"/>
          <cell r="Q550"/>
          <cell r="R550"/>
          <cell r="S550"/>
          <cell r="T550"/>
          <cell r="U550"/>
          <cell r="V550"/>
          <cell r="W550"/>
          <cell r="X550"/>
          <cell r="Y550"/>
          <cell r="Z550"/>
          <cell r="AA550"/>
          <cell r="AB550"/>
          <cell r="AC550"/>
          <cell r="AD550"/>
          <cell r="AE550"/>
          <cell r="AF550"/>
          <cell r="AG550"/>
          <cell r="AH550"/>
          <cell r="AI550"/>
          <cell r="AJ550"/>
          <cell r="AK550"/>
          <cell r="AL550"/>
          <cell r="AM550"/>
          <cell r="AN550"/>
          <cell r="AO550"/>
          <cell r="AP550"/>
          <cell r="AQ550"/>
          <cell r="AR550"/>
          <cell r="AS550"/>
          <cell r="AT550"/>
          <cell r="AU550"/>
          <cell r="AV550"/>
          <cell r="AW550"/>
          <cell r="AX550"/>
          <cell r="AY550"/>
        </row>
        <row r="551">
          <cell r="A551">
            <v>0</v>
          </cell>
          <cell r="B551"/>
          <cell r="C551"/>
          <cell r="D551"/>
          <cell r="E551"/>
          <cell r="F551"/>
          <cell r="G551"/>
          <cell r="H551"/>
          <cell r="I551"/>
          <cell r="J551"/>
          <cell r="K551"/>
          <cell r="L551"/>
          <cell r="M551"/>
          <cell r="N551"/>
          <cell r="O551"/>
          <cell r="P551"/>
          <cell r="Q551"/>
          <cell r="R551"/>
          <cell r="S551"/>
          <cell r="T551"/>
          <cell r="U551"/>
          <cell r="V551"/>
          <cell r="W551"/>
          <cell r="X551"/>
          <cell r="Y551"/>
          <cell r="Z551"/>
          <cell r="AA551"/>
          <cell r="AB551"/>
          <cell r="AC551"/>
          <cell r="AD551"/>
          <cell r="AE551"/>
          <cell r="AF551"/>
          <cell r="AG551"/>
          <cell r="AH551"/>
          <cell r="AI551"/>
          <cell r="AJ551"/>
          <cell r="AK551"/>
          <cell r="AL551"/>
          <cell r="AM551"/>
          <cell r="AN551"/>
          <cell r="AO551"/>
          <cell r="AP551"/>
          <cell r="AQ551"/>
          <cell r="AR551"/>
          <cell r="AS551"/>
          <cell r="AT551"/>
          <cell r="AU551"/>
          <cell r="AV551"/>
          <cell r="AW551"/>
          <cell r="AX551"/>
          <cell r="AY551"/>
        </row>
        <row r="552">
          <cell r="A552">
            <v>0</v>
          </cell>
          <cell r="B552"/>
          <cell r="C552"/>
          <cell r="D552"/>
          <cell r="E552"/>
          <cell r="F552"/>
          <cell r="G552"/>
          <cell r="H552"/>
          <cell r="I552"/>
          <cell r="J552"/>
          <cell r="K552"/>
          <cell r="L552"/>
          <cell r="M552"/>
          <cell r="N552"/>
          <cell r="O552"/>
          <cell r="P552"/>
          <cell r="Q552"/>
          <cell r="R552"/>
          <cell r="S552"/>
          <cell r="T552"/>
          <cell r="U552"/>
          <cell r="V552"/>
          <cell r="W552"/>
          <cell r="X552"/>
          <cell r="Y552"/>
          <cell r="Z552"/>
          <cell r="AA552"/>
          <cell r="AB552"/>
          <cell r="AC552"/>
          <cell r="AD552"/>
          <cell r="AE552"/>
          <cell r="AF552"/>
          <cell r="AG552"/>
          <cell r="AH552"/>
          <cell r="AI552"/>
          <cell r="AJ552"/>
          <cell r="AK552"/>
          <cell r="AL552"/>
          <cell r="AM552"/>
          <cell r="AN552"/>
          <cell r="AO552"/>
          <cell r="AP552"/>
          <cell r="AQ552"/>
          <cell r="AR552"/>
          <cell r="AS552"/>
          <cell r="AT552"/>
          <cell r="AU552"/>
          <cell r="AV552"/>
          <cell r="AW552"/>
          <cell r="AX552"/>
          <cell r="AY552"/>
        </row>
        <row r="553">
          <cell r="A553">
            <v>0</v>
          </cell>
          <cell r="B553"/>
          <cell r="C553"/>
          <cell r="D553"/>
          <cell r="E553"/>
          <cell r="F553"/>
          <cell r="G553"/>
          <cell r="H553"/>
          <cell r="I553"/>
          <cell r="J553"/>
          <cell r="K553"/>
          <cell r="L553"/>
          <cell r="M553"/>
          <cell r="N553"/>
          <cell r="O553"/>
          <cell r="P553"/>
          <cell r="Q553"/>
          <cell r="R553"/>
          <cell r="S553"/>
          <cell r="T553"/>
          <cell r="U553"/>
          <cell r="V553"/>
          <cell r="W553"/>
          <cell r="X553"/>
          <cell r="Y553"/>
          <cell r="Z553"/>
          <cell r="AA553"/>
          <cell r="AB553"/>
          <cell r="AC553"/>
          <cell r="AD553"/>
          <cell r="AE553"/>
          <cell r="AF553"/>
          <cell r="AG553"/>
          <cell r="AH553"/>
          <cell r="AI553"/>
          <cell r="AJ553"/>
          <cell r="AK553"/>
          <cell r="AL553"/>
          <cell r="AM553"/>
          <cell r="AN553"/>
          <cell r="AO553"/>
          <cell r="AP553"/>
          <cell r="AQ553"/>
          <cell r="AR553"/>
          <cell r="AS553"/>
          <cell r="AT553"/>
          <cell r="AU553"/>
          <cell r="AV553"/>
          <cell r="AW553"/>
          <cell r="AX553"/>
          <cell r="AY553"/>
        </row>
        <row r="554">
          <cell r="A554">
            <v>0</v>
          </cell>
          <cell r="B554"/>
          <cell r="C554"/>
          <cell r="D554"/>
          <cell r="E554"/>
          <cell r="F554"/>
          <cell r="G554"/>
          <cell r="H554"/>
          <cell r="I554"/>
          <cell r="J554"/>
          <cell r="K554"/>
          <cell r="L554"/>
          <cell r="M554"/>
          <cell r="N554"/>
          <cell r="O554"/>
          <cell r="P554"/>
          <cell r="Q554"/>
          <cell r="R554"/>
          <cell r="S554"/>
          <cell r="T554"/>
          <cell r="U554"/>
          <cell r="V554"/>
          <cell r="W554"/>
          <cell r="X554"/>
          <cell r="Y554"/>
          <cell r="Z554"/>
          <cell r="AA554"/>
          <cell r="AB554"/>
          <cell r="AC554"/>
          <cell r="AD554"/>
          <cell r="AE554"/>
          <cell r="AF554"/>
          <cell r="AG554"/>
          <cell r="AH554"/>
          <cell r="AI554"/>
          <cell r="AJ554"/>
          <cell r="AK554"/>
          <cell r="AL554"/>
          <cell r="AM554"/>
          <cell r="AN554"/>
          <cell r="AO554"/>
          <cell r="AP554"/>
          <cell r="AQ554"/>
          <cell r="AR554"/>
          <cell r="AS554"/>
          <cell r="AT554"/>
          <cell r="AU554"/>
          <cell r="AV554"/>
          <cell r="AW554"/>
          <cell r="AX554"/>
          <cell r="AY554"/>
        </row>
        <row r="555">
          <cell r="A555">
            <v>0</v>
          </cell>
          <cell r="B555"/>
          <cell r="C555"/>
          <cell r="D555"/>
          <cell r="E555"/>
          <cell r="F555"/>
          <cell r="G555"/>
          <cell r="H555"/>
          <cell r="I555"/>
          <cell r="J555"/>
          <cell r="K555"/>
          <cell r="L555"/>
          <cell r="M555"/>
          <cell r="N555"/>
          <cell r="O555"/>
          <cell r="P555"/>
          <cell r="Q555"/>
          <cell r="R555"/>
          <cell r="S555"/>
          <cell r="T555"/>
          <cell r="U555"/>
          <cell r="V555"/>
          <cell r="W555"/>
          <cell r="X555"/>
          <cell r="Y555"/>
          <cell r="Z555"/>
          <cell r="AA555"/>
          <cell r="AB555"/>
          <cell r="AC555"/>
          <cell r="AD555"/>
          <cell r="AE555"/>
          <cell r="AF555"/>
          <cell r="AG555"/>
          <cell r="AH555"/>
          <cell r="AI555"/>
          <cell r="AJ555"/>
          <cell r="AK555"/>
          <cell r="AL555"/>
          <cell r="AM555"/>
          <cell r="AN555"/>
          <cell r="AO555"/>
          <cell r="AP555"/>
          <cell r="AQ555"/>
          <cell r="AR555"/>
          <cell r="AS555"/>
          <cell r="AT555"/>
          <cell r="AU555"/>
          <cell r="AV555"/>
          <cell r="AW555"/>
          <cell r="AX555"/>
          <cell r="AY555"/>
        </row>
        <row r="556">
          <cell r="A556">
            <v>0</v>
          </cell>
          <cell r="B556"/>
          <cell r="C556"/>
          <cell r="D556"/>
          <cell r="E556"/>
          <cell r="F556"/>
          <cell r="G556"/>
          <cell r="H556"/>
          <cell r="I556"/>
          <cell r="J556"/>
          <cell r="K556"/>
          <cell r="L556"/>
          <cell r="M556"/>
          <cell r="N556"/>
          <cell r="O556"/>
          <cell r="P556"/>
          <cell r="Q556"/>
          <cell r="R556"/>
          <cell r="S556"/>
          <cell r="T556"/>
          <cell r="U556"/>
          <cell r="V556"/>
          <cell r="W556"/>
          <cell r="X556"/>
          <cell r="Y556"/>
          <cell r="Z556"/>
          <cell r="AA556"/>
          <cell r="AB556"/>
          <cell r="AC556"/>
          <cell r="AD556"/>
          <cell r="AE556"/>
          <cell r="AF556"/>
          <cell r="AG556"/>
          <cell r="AH556"/>
          <cell r="AI556"/>
          <cell r="AJ556"/>
          <cell r="AK556"/>
          <cell r="AL556"/>
          <cell r="AM556"/>
          <cell r="AN556"/>
          <cell r="AO556"/>
          <cell r="AP556"/>
          <cell r="AQ556"/>
          <cell r="AR556"/>
          <cell r="AS556"/>
          <cell r="AT556"/>
          <cell r="AU556"/>
          <cell r="AV556"/>
          <cell r="AW556"/>
          <cell r="AX556"/>
          <cell r="AY556"/>
        </row>
        <row r="557">
          <cell r="A557">
            <v>0</v>
          </cell>
          <cell r="B557"/>
          <cell r="C557"/>
          <cell r="D557"/>
          <cell r="E557"/>
          <cell r="F557"/>
          <cell r="G557"/>
          <cell r="H557"/>
          <cell r="I557"/>
          <cell r="J557"/>
          <cell r="K557"/>
          <cell r="L557"/>
          <cell r="M557"/>
          <cell r="N557"/>
          <cell r="O557"/>
          <cell r="P557"/>
          <cell r="Q557"/>
          <cell r="R557"/>
          <cell r="S557"/>
          <cell r="T557"/>
          <cell r="U557"/>
          <cell r="V557"/>
          <cell r="W557"/>
          <cell r="X557"/>
          <cell r="Y557"/>
          <cell r="Z557"/>
          <cell r="AA557"/>
          <cell r="AB557"/>
          <cell r="AC557"/>
          <cell r="AD557"/>
          <cell r="AE557"/>
          <cell r="AF557"/>
          <cell r="AG557"/>
          <cell r="AH557"/>
          <cell r="AI557"/>
          <cell r="AJ557"/>
          <cell r="AK557"/>
          <cell r="AL557"/>
          <cell r="AM557"/>
          <cell r="AN557"/>
          <cell r="AO557"/>
          <cell r="AP557"/>
          <cell r="AQ557"/>
          <cell r="AR557"/>
          <cell r="AS557"/>
          <cell r="AT557"/>
          <cell r="AU557"/>
          <cell r="AV557"/>
          <cell r="AW557"/>
          <cell r="AX557"/>
          <cell r="AY557"/>
        </row>
        <row r="558">
          <cell r="A558">
            <v>0</v>
          </cell>
          <cell r="B558"/>
          <cell r="C558"/>
          <cell r="D558"/>
          <cell r="E558"/>
          <cell r="F558"/>
          <cell r="G558"/>
          <cell r="H558"/>
          <cell r="I558"/>
          <cell r="J558"/>
          <cell r="K558"/>
          <cell r="L558"/>
          <cell r="M558"/>
          <cell r="N558"/>
          <cell r="O558"/>
          <cell r="P558"/>
          <cell r="Q558"/>
          <cell r="R558"/>
          <cell r="S558"/>
          <cell r="T558"/>
          <cell r="U558"/>
          <cell r="V558"/>
          <cell r="W558"/>
          <cell r="X558"/>
          <cell r="Y558"/>
          <cell r="Z558"/>
          <cell r="AA558"/>
          <cell r="AB558"/>
          <cell r="AC558"/>
          <cell r="AD558"/>
          <cell r="AE558"/>
          <cell r="AF558"/>
          <cell r="AG558"/>
          <cell r="AH558"/>
          <cell r="AI558"/>
          <cell r="AJ558"/>
          <cell r="AK558"/>
          <cell r="AL558"/>
          <cell r="AM558"/>
          <cell r="AN558"/>
          <cell r="AO558"/>
          <cell r="AP558"/>
          <cell r="AQ558"/>
          <cell r="AR558"/>
          <cell r="AS558"/>
          <cell r="AT558"/>
          <cell r="AU558"/>
          <cell r="AV558"/>
          <cell r="AW558"/>
          <cell r="AX558"/>
          <cell r="AY558"/>
        </row>
        <row r="559">
          <cell r="A559">
            <v>0</v>
          </cell>
          <cell r="B559"/>
          <cell r="C559"/>
          <cell r="D559"/>
          <cell r="E559"/>
          <cell r="F559"/>
          <cell r="G559"/>
          <cell r="H559"/>
          <cell r="I559"/>
          <cell r="J559"/>
          <cell r="K559"/>
          <cell r="L559"/>
          <cell r="M559"/>
          <cell r="N559"/>
          <cell r="O559"/>
          <cell r="P559"/>
          <cell r="Q559"/>
          <cell r="R559"/>
          <cell r="S559"/>
          <cell r="T559"/>
          <cell r="U559"/>
          <cell r="V559"/>
          <cell r="W559"/>
          <cell r="X559"/>
          <cell r="Y559"/>
          <cell r="Z559"/>
          <cell r="AA559"/>
          <cell r="AB559"/>
          <cell r="AC559"/>
          <cell r="AD559"/>
          <cell r="AE559"/>
          <cell r="AF559"/>
          <cell r="AG559"/>
          <cell r="AH559"/>
          <cell r="AI559"/>
          <cell r="AJ559"/>
          <cell r="AK559"/>
          <cell r="AL559"/>
          <cell r="AM559"/>
          <cell r="AN559"/>
          <cell r="AO559"/>
          <cell r="AP559"/>
          <cell r="AQ559"/>
          <cell r="AR559"/>
          <cell r="AS559"/>
          <cell r="AT559"/>
          <cell r="AU559"/>
          <cell r="AV559"/>
          <cell r="AW559"/>
          <cell r="AX559"/>
          <cell r="AY559"/>
        </row>
        <row r="560">
          <cell r="A560">
            <v>0</v>
          </cell>
          <cell r="B560"/>
          <cell r="C560"/>
          <cell r="D560"/>
          <cell r="E560"/>
          <cell r="F560"/>
          <cell r="G560"/>
          <cell r="H560"/>
          <cell r="I560"/>
          <cell r="J560"/>
          <cell r="K560"/>
          <cell r="L560"/>
          <cell r="M560"/>
          <cell r="N560"/>
          <cell r="O560"/>
          <cell r="P560"/>
          <cell r="Q560"/>
          <cell r="R560"/>
          <cell r="S560"/>
          <cell r="T560"/>
          <cell r="U560"/>
          <cell r="V560"/>
          <cell r="W560"/>
          <cell r="X560"/>
          <cell r="Y560"/>
          <cell r="Z560"/>
          <cell r="AA560"/>
          <cell r="AB560"/>
          <cell r="AC560"/>
          <cell r="AD560"/>
          <cell r="AE560"/>
          <cell r="AF560"/>
          <cell r="AG560"/>
          <cell r="AH560"/>
          <cell r="AI560"/>
          <cell r="AJ560"/>
          <cell r="AK560"/>
          <cell r="AL560"/>
          <cell r="AM560"/>
          <cell r="AN560"/>
          <cell r="AO560"/>
          <cell r="AP560"/>
          <cell r="AQ560"/>
          <cell r="AR560"/>
          <cell r="AS560"/>
          <cell r="AT560"/>
          <cell r="AU560"/>
          <cell r="AV560"/>
          <cell r="AW560"/>
          <cell r="AX560"/>
          <cell r="AY560"/>
        </row>
        <row r="561">
          <cell r="A561">
            <v>0</v>
          </cell>
          <cell r="B561"/>
          <cell r="C561"/>
          <cell r="D561"/>
          <cell r="E561"/>
          <cell r="F561"/>
          <cell r="G561"/>
          <cell r="H561"/>
          <cell r="I561"/>
          <cell r="J561"/>
          <cell r="K561"/>
          <cell r="L561"/>
          <cell r="M561"/>
          <cell r="N561"/>
          <cell r="O561"/>
          <cell r="P561"/>
          <cell r="Q561"/>
          <cell r="R561"/>
          <cell r="S561"/>
          <cell r="T561"/>
          <cell r="U561"/>
          <cell r="V561"/>
          <cell r="W561"/>
          <cell r="X561"/>
          <cell r="Y561"/>
          <cell r="Z561"/>
          <cell r="AA561"/>
          <cell r="AB561"/>
          <cell r="AC561"/>
          <cell r="AD561"/>
          <cell r="AE561"/>
          <cell r="AF561"/>
          <cell r="AG561"/>
          <cell r="AH561"/>
          <cell r="AI561"/>
          <cell r="AJ561"/>
          <cell r="AK561"/>
          <cell r="AL561"/>
          <cell r="AM561"/>
          <cell r="AN561"/>
          <cell r="AO561"/>
          <cell r="AP561"/>
          <cell r="AQ561"/>
          <cell r="AR561"/>
          <cell r="AS561"/>
          <cell r="AT561"/>
          <cell r="AU561"/>
          <cell r="AV561"/>
          <cell r="AW561"/>
          <cell r="AX561"/>
          <cell r="AY561"/>
        </row>
        <row r="562">
          <cell r="A562">
            <v>0</v>
          </cell>
          <cell r="B562"/>
          <cell r="C562"/>
          <cell r="D562"/>
          <cell r="E562"/>
          <cell r="F562"/>
          <cell r="G562"/>
          <cell r="H562"/>
          <cell r="I562"/>
          <cell r="J562"/>
          <cell r="K562"/>
          <cell r="L562"/>
          <cell r="M562"/>
          <cell r="N562"/>
          <cell r="O562"/>
          <cell r="P562"/>
          <cell r="Q562"/>
          <cell r="R562"/>
          <cell r="S562"/>
          <cell r="T562"/>
          <cell r="U562"/>
          <cell r="V562"/>
          <cell r="W562"/>
          <cell r="X562"/>
          <cell r="Y562"/>
          <cell r="Z562"/>
          <cell r="AA562"/>
          <cell r="AB562"/>
          <cell r="AC562"/>
          <cell r="AD562"/>
          <cell r="AE562"/>
          <cell r="AF562"/>
          <cell r="AG562"/>
          <cell r="AH562"/>
          <cell r="AI562"/>
          <cell r="AJ562"/>
          <cell r="AK562"/>
          <cell r="AL562"/>
          <cell r="AM562"/>
          <cell r="AN562"/>
          <cell r="AO562"/>
          <cell r="AP562"/>
          <cell r="AQ562"/>
          <cell r="AR562"/>
          <cell r="AS562"/>
          <cell r="AT562"/>
          <cell r="AU562"/>
          <cell r="AV562"/>
          <cell r="AW562"/>
          <cell r="AX562"/>
          <cell r="AY562"/>
        </row>
        <row r="563">
          <cell r="A563">
            <v>0</v>
          </cell>
          <cell r="B563"/>
          <cell r="C563"/>
          <cell r="D563"/>
          <cell r="E563"/>
          <cell r="F563"/>
          <cell r="G563"/>
          <cell r="H563"/>
          <cell r="I563"/>
          <cell r="J563"/>
          <cell r="K563"/>
          <cell r="L563"/>
          <cell r="M563"/>
          <cell r="N563"/>
          <cell r="O563"/>
          <cell r="P563"/>
          <cell r="Q563"/>
          <cell r="R563"/>
          <cell r="S563"/>
          <cell r="T563"/>
          <cell r="U563"/>
          <cell r="V563"/>
          <cell r="W563"/>
          <cell r="X563"/>
          <cell r="Y563"/>
          <cell r="Z563"/>
          <cell r="AA563"/>
          <cell r="AB563"/>
          <cell r="AC563"/>
          <cell r="AD563"/>
          <cell r="AE563"/>
          <cell r="AF563"/>
          <cell r="AG563"/>
          <cell r="AH563"/>
          <cell r="AI563"/>
          <cell r="AJ563"/>
          <cell r="AK563"/>
          <cell r="AL563"/>
          <cell r="AM563"/>
          <cell r="AN563"/>
          <cell r="AO563"/>
          <cell r="AP563"/>
          <cell r="AQ563"/>
          <cell r="AR563"/>
          <cell r="AS563"/>
          <cell r="AT563"/>
          <cell r="AU563"/>
          <cell r="AV563"/>
          <cell r="AW563"/>
          <cell r="AX563"/>
          <cell r="AY563"/>
        </row>
        <row r="564">
          <cell r="A564">
            <v>0</v>
          </cell>
          <cell r="B564"/>
          <cell r="C564"/>
          <cell r="D564"/>
          <cell r="E564"/>
          <cell r="F564"/>
          <cell r="G564"/>
          <cell r="H564"/>
          <cell r="I564"/>
          <cell r="J564"/>
          <cell r="K564"/>
          <cell r="L564"/>
          <cell r="M564"/>
          <cell r="N564"/>
          <cell r="O564"/>
          <cell r="P564"/>
          <cell r="Q564"/>
          <cell r="R564"/>
          <cell r="S564"/>
          <cell r="T564"/>
          <cell r="U564"/>
          <cell r="V564"/>
          <cell r="W564"/>
          <cell r="X564"/>
          <cell r="Y564"/>
          <cell r="Z564"/>
          <cell r="AA564"/>
          <cell r="AB564"/>
          <cell r="AC564"/>
          <cell r="AD564"/>
          <cell r="AE564"/>
          <cell r="AF564"/>
          <cell r="AG564"/>
          <cell r="AH564"/>
          <cell r="AI564"/>
          <cell r="AJ564"/>
          <cell r="AK564"/>
          <cell r="AL564"/>
          <cell r="AM564"/>
          <cell r="AN564"/>
          <cell r="AO564"/>
          <cell r="AP564"/>
          <cell r="AQ564"/>
          <cell r="AR564"/>
          <cell r="AS564"/>
          <cell r="AT564"/>
          <cell r="AU564"/>
          <cell r="AV564"/>
          <cell r="AW564"/>
          <cell r="AX564"/>
          <cell r="AY564"/>
        </row>
        <row r="565">
          <cell r="A565">
            <v>0</v>
          </cell>
          <cell r="B565"/>
          <cell r="C565"/>
          <cell r="D565"/>
          <cell r="E565"/>
          <cell r="F565"/>
          <cell r="G565"/>
          <cell r="H565"/>
          <cell r="I565"/>
          <cell r="J565"/>
          <cell r="K565"/>
          <cell r="L565"/>
          <cell r="M565"/>
          <cell r="N565"/>
          <cell r="O565"/>
          <cell r="P565"/>
          <cell r="Q565"/>
          <cell r="R565"/>
          <cell r="S565"/>
          <cell r="T565"/>
          <cell r="U565"/>
          <cell r="V565"/>
          <cell r="W565"/>
          <cell r="X565"/>
          <cell r="Y565"/>
          <cell r="Z565"/>
          <cell r="AA565"/>
          <cell r="AB565"/>
          <cell r="AC565"/>
          <cell r="AD565"/>
          <cell r="AE565"/>
          <cell r="AF565"/>
          <cell r="AG565"/>
          <cell r="AH565"/>
          <cell r="AI565"/>
          <cell r="AJ565"/>
          <cell r="AK565"/>
          <cell r="AL565"/>
          <cell r="AM565"/>
          <cell r="AN565"/>
          <cell r="AO565"/>
          <cell r="AP565"/>
          <cell r="AQ565"/>
          <cell r="AR565"/>
          <cell r="AS565"/>
          <cell r="AT565"/>
          <cell r="AU565"/>
          <cell r="AV565"/>
          <cell r="AW565"/>
          <cell r="AX565"/>
          <cell r="AY565"/>
        </row>
        <row r="566">
          <cell r="A566">
            <v>0</v>
          </cell>
          <cell r="B566"/>
          <cell r="C566"/>
          <cell r="D566"/>
          <cell r="E566"/>
          <cell r="F566"/>
          <cell r="G566"/>
          <cell r="H566"/>
          <cell r="I566"/>
          <cell r="J566"/>
          <cell r="K566"/>
          <cell r="L566"/>
          <cell r="M566"/>
          <cell r="N566"/>
          <cell r="O566"/>
          <cell r="P566"/>
          <cell r="Q566"/>
          <cell r="R566"/>
          <cell r="S566"/>
          <cell r="T566"/>
          <cell r="U566"/>
          <cell r="V566"/>
          <cell r="W566"/>
          <cell r="X566"/>
          <cell r="Y566"/>
          <cell r="Z566"/>
          <cell r="AA566"/>
          <cell r="AB566"/>
          <cell r="AC566"/>
          <cell r="AD566"/>
          <cell r="AE566"/>
          <cell r="AF566"/>
          <cell r="AG566"/>
          <cell r="AH566"/>
          <cell r="AI566"/>
          <cell r="AJ566"/>
          <cell r="AK566"/>
          <cell r="AL566"/>
          <cell r="AM566"/>
          <cell r="AN566"/>
          <cell r="AO566"/>
          <cell r="AP566"/>
          <cell r="AQ566"/>
          <cell r="AR566"/>
          <cell r="AS566"/>
          <cell r="AT566"/>
          <cell r="AU566"/>
          <cell r="AV566"/>
          <cell r="AW566"/>
          <cell r="AX566"/>
          <cell r="AY566"/>
        </row>
        <row r="567">
          <cell r="A567">
            <v>0</v>
          </cell>
          <cell r="B567"/>
          <cell r="C567"/>
          <cell r="D567"/>
          <cell r="E567"/>
          <cell r="F567"/>
          <cell r="G567"/>
          <cell r="H567"/>
          <cell r="I567"/>
          <cell r="J567"/>
          <cell r="K567"/>
          <cell r="L567"/>
          <cell r="M567"/>
          <cell r="N567"/>
          <cell r="O567"/>
          <cell r="P567"/>
          <cell r="Q567"/>
          <cell r="R567"/>
          <cell r="S567"/>
          <cell r="T567"/>
          <cell r="U567"/>
          <cell r="V567"/>
          <cell r="W567"/>
          <cell r="X567"/>
          <cell r="Y567"/>
          <cell r="Z567"/>
          <cell r="AA567"/>
          <cell r="AB567"/>
          <cell r="AC567"/>
          <cell r="AD567"/>
          <cell r="AE567"/>
          <cell r="AF567"/>
          <cell r="AG567"/>
          <cell r="AH567"/>
          <cell r="AI567"/>
          <cell r="AJ567"/>
          <cell r="AK567"/>
          <cell r="AL567"/>
          <cell r="AM567"/>
          <cell r="AN567"/>
          <cell r="AO567"/>
          <cell r="AP567"/>
          <cell r="AQ567"/>
          <cell r="AR567"/>
          <cell r="AS567"/>
          <cell r="AT567"/>
          <cell r="AU567"/>
          <cell r="AV567"/>
          <cell r="AW567"/>
          <cell r="AX567"/>
          <cell r="AY567"/>
        </row>
        <row r="568">
          <cell r="A568">
            <v>0</v>
          </cell>
          <cell r="B568"/>
          <cell r="C568"/>
          <cell r="D568"/>
          <cell r="E568"/>
          <cell r="F568"/>
          <cell r="G568"/>
          <cell r="H568"/>
          <cell r="I568"/>
          <cell r="J568"/>
          <cell r="K568"/>
          <cell r="L568"/>
          <cell r="M568"/>
          <cell r="N568"/>
          <cell r="O568"/>
          <cell r="P568"/>
          <cell r="Q568"/>
          <cell r="R568"/>
          <cell r="S568"/>
          <cell r="T568"/>
          <cell r="U568"/>
          <cell r="V568"/>
          <cell r="W568"/>
          <cell r="X568"/>
          <cell r="Y568"/>
          <cell r="Z568"/>
          <cell r="AA568"/>
          <cell r="AB568"/>
          <cell r="AC568"/>
          <cell r="AD568"/>
          <cell r="AE568"/>
          <cell r="AF568"/>
          <cell r="AG568"/>
          <cell r="AH568"/>
          <cell r="AI568"/>
          <cell r="AJ568"/>
          <cell r="AK568"/>
          <cell r="AL568"/>
          <cell r="AM568"/>
          <cell r="AN568"/>
          <cell r="AO568"/>
          <cell r="AP568"/>
          <cell r="AQ568"/>
          <cell r="AR568"/>
          <cell r="AS568"/>
          <cell r="AT568"/>
          <cell r="AU568"/>
          <cell r="AV568"/>
          <cell r="AW568"/>
          <cell r="AX568"/>
          <cell r="AY568"/>
        </row>
        <row r="569">
          <cell r="A569">
            <v>0</v>
          </cell>
          <cell r="B569"/>
          <cell r="C569"/>
          <cell r="D569"/>
          <cell r="E569"/>
          <cell r="F569"/>
          <cell r="G569"/>
          <cell r="H569"/>
          <cell r="I569"/>
          <cell r="J569"/>
          <cell r="K569"/>
          <cell r="L569"/>
          <cell r="M569"/>
          <cell r="N569"/>
          <cell r="O569"/>
          <cell r="P569"/>
          <cell r="Q569"/>
          <cell r="R569"/>
          <cell r="S569"/>
          <cell r="T569"/>
          <cell r="U569"/>
          <cell r="V569"/>
          <cell r="W569"/>
          <cell r="X569"/>
          <cell r="Y569"/>
          <cell r="Z569"/>
          <cell r="AA569"/>
          <cell r="AB569"/>
          <cell r="AC569"/>
          <cell r="AD569"/>
          <cell r="AE569"/>
          <cell r="AF569"/>
          <cell r="AG569"/>
          <cell r="AH569"/>
          <cell r="AI569"/>
          <cell r="AJ569"/>
          <cell r="AK569"/>
          <cell r="AL569"/>
          <cell r="AM569"/>
          <cell r="AN569"/>
          <cell r="AO569"/>
          <cell r="AP569"/>
          <cell r="AQ569"/>
          <cell r="AR569"/>
          <cell r="AS569"/>
          <cell r="AT569"/>
          <cell r="AU569"/>
          <cell r="AV569"/>
          <cell r="AW569"/>
          <cell r="AX569"/>
          <cell r="AY569"/>
        </row>
        <row r="570">
          <cell r="A570">
            <v>0</v>
          </cell>
          <cell r="B570"/>
          <cell r="C570"/>
          <cell r="D570"/>
          <cell r="E570"/>
          <cell r="F570"/>
          <cell r="G570"/>
          <cell r="H570"/>
          <cell r="I570"/>
          <cell r="J570"/>
          <cell r="K570"/>
          <cell r="L570"/>
          <cell r="M570"/>
          <cell r="N570"/>
          <cell r="O570"/>
          <cell r="P570"/>
          <cell r="Q570"/>
          <cell r="R570"/>
          <cell r="S570"/>
          <cell r="T570"/>
          <cell r="U570"/>
          <cell r="V570"/>
          <cell r="W570"/>
          <cell r="X570"/>
          <cell r="Y570"/>
          <cell r="Z570"/>
          <cell r="AA570"/>
          <cell r="AB570"/>
          <cell r="AC570"/>
          <cell r="AD570"/>
          <cell r="AE570"/>
          <cell r="AF570"/>
          <cell r="AG570"/>
          <cell r="AH570"/>
          <cell r="AI570"/>
          <cell r="AJ570"/>
          <cell r="AK570"/>
          <cell r="AL570"/>
          <cell r="AM570"/>
          <cell r="AN570"/>
          <cell r="AO570"/>
          <cell r="AP570"/>
          <cell r="AQ570"/>
          <cell r="AR570"/>
          <cell r="AS570"/>
          <cell r="AT570"/>
          <cell r="AU570"/>
          <cell r="AV570"/>
          <cell r="AW570"/>
          <cell r="AX570"/>
          <cell r="AY570"/>
        </row>
        <row r="571">
          <cell r="A571">
            <v>0</v>
          </cell>
          <cell r="B571"/>
          <cell r="C571"/>
          <cell r="D571"/>
          <cell r="E571"/>
          <cell r="F571"/>
          <cell r="G571"/>
          <cell r="H571"/>
          <cell r="I571"/>
          <cell r="J571"/>
          <cell r="K571"/>
          <cell r="L571"/>
          <cell r="M571"/>
          <cell r="N571"/>
          <cell r="O571"/>
          <cell r="P571"/>
          <cell r="Q571"/>
          <cell r="R571"/>
          <cell r="S571"/>
          <cell r="T571"/>
          <cell r="U571"/>
          <cell r="V571"/>
          <cell r="W571"/>
          <cell r="X571"/>
          <cell r="Y571"/>
          <cell r="Z571"/>
          <cell r="AA571"/>
          <cell r="AB571"/>
          <cell r="AC571"/>
          <cell r="AD571"/>
          <cell r="AE571"/>
          <cell r="AF571"/>
          <cell r="AG571"/>
          <cell r="AH571"/>
          <cell r="AI571"/>
          <cell r="AJ571"/>
          <cell r="AK571"/>
          <cell r="AL571"/>
          <cell r="AM571"/>
          <cell r="AN571"/>
          <cell r="AO571"/>
          <cell r="AP571"/>
          <cell r="AQ571"/>
          <cell r="AR571"/>
          <cell r="AS571"/>
          <cell r="AT571"/>
          <cell r="AU571"/>
          <cell r="AV571"/>
          <cell r="AW571"/>
          <cell r="AX571"/>
          <cell r="AY571"/>
        </row>
        <row r="572">
          <cell r="A572">
            <v>0</v>
          </cell>
          <cell r="B572"/>
          <cell r="C572"/>
          <cell r="D572"/>
          <cell r="E572"/>
          <cell r="F572"/>
          <cell r="G572"/>
          <cell r="H572"/>
          <cell r="I572"/>
          <cell r="J572"/>
          <cell r="K572"/>
          <cell r="L572"/>
          <cell r="M572"/>
          <cell r="N572"/>
          <cell r="O572"/>
          <cell r="P572"/>
          <cell r="Q572"/>
          <cell r="R572"/>
          <cell r="S572"/>
          <cell r="T572"/>
          <cell r="U572"/>
          <cell r="V572"/>
          <cell r="W572"/>
          <cell r="X572"/>
          <cell r="Y572"/>
          <cell r="Z572"/>
          <cell r="AA572"/>
          <cell r="AB572"/>
          <cell r="AC572"/>
          <cell r="AD572"/>
          <cell r="AE572"/>
          <cell r="AF572"/>
          <cell r="AG572"/>
          <cell r="AH572"/>
          <cell r="AI572"/>
          <cell r="AJ572"/>
          <cell r="AK572"/>
          <cell r="AL572"/>
          <cell r="AM572"/>
          <cell r="AN572"/>
          <cell r="AO572"/>
          <cell r="AP572"/>
          <cell r="AQ572"/>
          <cell r="AR572"/>
          <cell r="AS572"/>
          <cell r="AT572"/>
          <cell r="AU572"/>
          <cell r="AV572"/>
          <cell r="AW572"/>
          <cell r="AX572"/>
          <cell r="AY572"/>
        </row>
        <row r="573">
          <cell r="A573">
            <v>0</v>
          </cell>
          <cell r="B573"/>
          <cell r="C573"/>
          <cell r="D573"/>
          <cell r="E573"/>
          <cell r="F573"/>
          <cell r="G573"/>
          <cell r="H573"/>
          <cell r="I573"/>
          <cell r="J573"/>
          <cell r="K573"/>
          <cell r="L573"/>
          <cell r="M573"/>
          <cell r="N573"/>
          <cell r="O573"/>
          <cell r="P573"/>
          <cell r="Q573"/>
          <cell r="R573"/>
          <cell r="S573"/>
          <cell r="T573"/>
          <cell r="U573"/>
          <cell r="V573"/>
          <cell r="W573"/>
          <cell r="X573"/>
          <cell r="Y573"/>
          <cell r="Z573"/>
          <cell r="AA573"/>
          <cell r="AB573"/>
          <cell r="AC573"/>
          <cell r="AD573"/>
          <cell r="AE573"/>
          <cell r="AF573"/>
          <cell r="AG573"/>
          <cell r="AH573"/>
          <cell r="AI573"/>
          <cell r="AJ573"/>
          <cell r="AK573"/>
          <cell r="AL573"/>
          <cell r="AM573"/>
          <cell r="AN573"/>
          <cell r="AO573"/>
          <cell r="AP573"/>
          <cell r="AQ573"/>
          <cell r="AR573"/>
          <cell r="AS573"/>
          <cell r="AT573"/>
          <cell r="AU573"/>
          <cell r="AV573"/>
          <cell r="AW573"/>
          <cell r="AX573"/>
          <cell r="AY573"/>
        </row>
        <row r="574">
          <cell r="A574" t="e">
            <v>#REF!</v>
          </cell>
          <cell r="B574"/>
          <cell r="C574"/>
          <cell r="D574"/>
          <cell r="E574"/>
          <cell r="F574"/>
          <cell r="G574"/>
          <cell r="H574"/>
          <cell r="I574"/>
          <cell r="J574"/>
          <cell r="K574"/>
          <cell r="L574"/>
          <cell r="M574"/>
          <cell r="N574"/>
          <cell r="O574"/>
          <cell r="P574"/>
          <cell r="Q574"/>
          <cell r="R574"/>
          <cell r="S574"/>
          <cell r="T574"/>
          <cell r="U574"/>
          <cell r="V574"/>
          <cell r="W574"/>
          <cell r="X574"/>
          <cell r="Y574"/>
          <cell r="Z574"/>
          <cell r="AA574"/>
          <cell r="AB574"/>
          <cell r="AC574"/>
          <cell r="AD574"/>
          <cell r="AE574"/>
          <cell r="AF574"/>
          <cell r="AG574"/>
          <cell r="AH574"/>
          <cell r="AI574"/>
          <cell r="AJ574"/>
          <cell r="AK574"/>
          <cell r="AL574"/>
          <cell r="AM574"/>
          <cell r="AN574"/>
          <cell r="AO574"/>
          <cell r="AP574"/>
          <cell r="AQ574"/>
          <cell r="AR574"/>
          <cell r="AS574"/>
          <cell r="AT574"/>
          <cell r="AU574"/>
          <cell r="AV574"/>
          <cell r="AW574"/>
          <cell r="AX574"/>
          <cell r="AY574"/>
        </row>
        <row r="575">
          <cell r="A575" t="e">
            <v>#REF!</v>
          </cell>
          <cell r="B575"/>
          <cell r="C575"/>
          <cell r="D575"/>
          <cell r="E575"/>
          <cell r="F575"/>
          <cell r="G575"/>
          <cell r="H575"/>
          <cell r="I575"/>
          <cell r="J575"/>
          <cell r="K575"/>
          <cell r="L575"/>
          <cell r="M575"/>
          <cell r="N575"/>
          <cell r="O575"/>
          <cell r="P575"/>
          <cell r="Q575"/>
          <cell r="R575"/>
          <cell r="S575"/>
          <cell r="T575"/>
          <cell r="U575"/>
          <cell r="V575"/>
          <cell r="W575"/>
          <cell r="X575"/>
          <cell r="Y575"/>
          <cell r="Z575"/>
          <cell r="AA575"/>
          <cell r="AB575"/>
          <cell r="AC575"/>
          <cell r="AD575"/>
          <cell r="AE575"/>
          <cell r="AF575"/>
          <cell r="AG575"/>
          <cell r="AH575"/>
          <cell r="AI575"/>
          <cell r="AJ575"/>
          <cell r="AK575"/>
          <cell r="AL575"/>
          <cell r="AM575"/>
          <cell r="AN575"/>
          <cell r="AO575"/>
          <cell r="AP575"/>
          <cell r="AQ575"/>
          <cell r="AR575"/>
          <cell r="AS575"/>
          <cell r="AT575"/>
          <cell r="AU575"/>
          <cell r="AV575"/>
          <cell r="AW575"/>
          <cell r="AX575"/>
          <cell r="AY575"/>
        </row>
        <row r="576">
          <cell r="A576" t="e">
            <v>#REF!</v>
          </cell>
          <cell r="B576"/>
          <cell r="C576"/>
          <cell r="D576"/>
          <cell r="E576"/>
          <cell r="F576"/>
          <cell r="G576"/>
          <cell r="H576"/>
          <cell r="I576"/>
          <cell r="J576"/>
          <cell r="K576"/>
          <cell r="L576"/>
          <cell r="M576"/>
          <cell r="N576"/>
          <cell r="O576"/>
          <cell r="P576"/>
          <cell r="Q576"/>
          <cell r="R576"/>
          <cell r="S576"/>
          <cell r="T576"/>
          <cell r="U576"/>
          <cell r="V576"/>
          <cell r="W576"/>
          <cell r="X576"/>
          <cell r="Y576"/>
          <cell r="Z576"/>
          <cell r="AA576"/>
          <cell r="AB576"/>
          <cell r="AC576"/>
          <cell r="AD576"/>
          <cell r="AE576"/>
          <cell r="AF576"/>
          <cell r="AG576"/>
          <cell r="AH576"/>
          <cell r="AI576"/>
          <cell r="AJ576"/>
          <cell r="AK576"/>
          <cell r="AL576"/>
          <cell r="AM576"/>
          <cell r="AN576"/>
          <cell r="AO576"/>
          <cell r="AP576"/>
          <cell r="AQ576"/>
          <cell r="AR576"/>
          <cell r="AS576"/>
          <cell r="AT576"/>
          <cell r="AU576"/>
          <cell r="AV576"/>
          <cell r="AW576"/>
          <cell r="AX576"/>
          <cell r="AY576"/>
        </row>
        <row r="577">
          <cell r="A577">
            <v>0</v>
          </cell>
          <cell r="B577"/>
          <cell r="C577"/>
          <cell r="D577"/>
          <cell r="E577"/>
          <cell r="F577"/>
          <cell r="G577"/>
          <cell r="H577"/>
          <cell r="I577"/>
          <cell r="J577"/>
          <cell r="K577"/>
          <cell r="L577"/>
          <cell r="M577"/>
          <cell r="N577"/>
          <cell r="O577"/>
          <cell r="P577"/>
          <cell r="Q577"/>
          <cell r="R577"/>
          <cell r="S577"/>
          <cell r="T577"/>
          <cell r="U577"/>
          <cell r="V577"/>
          <cell r="W577"/>
          <cell r="X577"/>
          <cell r="Y577"/>
          <cell r="Z577"/>
          <cell r="AA577"/>
          <cell r="AB577"/>
          <cell r="AC577"/>
          <cell r="AD577"/>
          <cell r="AE577"/>
          <cell r="AF577"/>
          <cell r="AG577"/>
          <cell r="AH577"/>
          <cell r="AI577"/>
          <cell r="AJ577"/>
          <cell r="AK577"/>
          <cell r="AL577"/>
          <cell r="AM577"/>
          <cell r="AN577"/>
          <cell r="AO577"/>
          <cell r="AP577"/>
          <cell r="AQ577"/>
          <cell r="AR577"/>
          <cell r="AS577"/>
          <cell r="AT577"/>
          <cell r="AU577"/>
          <cell r="AV577"/>
          <cell r="AW577"/>
          <cell r="AX577"/>
          <cell r="AY577"/>
        </row>
        <row r="578">
          <cell r="A578">
            <v>0</v>
          </cell>
          <cell r="B578"/>
          <cell r="C578"/>
          <cell r="D578"/>
          <cell r="E578"/>
          <cell r="F578"/>
          <cell r="G578"/>
          <cell r="H578"/>
          <cell r="I578"/>
          <cell r="J578"/>
          <cell r="K578"/>
          <cell r="L578"/>
          <cell r="M578"/>
          <cell r="N578"/>
          <cell r="O578"/>
          <cell r="P578"/>
          <cell r="Q578"/>
          <cell r="R578"/>
          <cell r="S578"/>
          <cell r="T578"/>
          <cell r="U578"/>
          <cell r="V578"/>
          <cell r="W578"/>
          <cell r="X578"/>
          <cell r="Y578"/>
          <cell r="Z578"/>
          <cell r="AA578"/>
          <cell r="AB578"/>
          <cell r="AC578"/>
          <cell r="AD578"/>
          <cell r="AE578"/>
          <cell r="AF578"/>
          <cell r="AG578"/>
          <cell r="AH578"/>
          <cell r="AI578"/>
          <cell r="AJ578"/>
          <cell r="AK578"/>
          <cell r="AL578"/>
          <cell r="AM578"/>
          <cell r="AN578"/>
          <cell r="AO578"/>
          <cell r="AP578"/>
          <cell r="AQ578"/>
          <cell r="AR578"/>
          <cell r="AS578"/>
          <cell r="AT578"/>
          <cell r="AU578"/>
          <cell r="AV578"/>
          <cell r="AW578"/>
          <cell r="AX578"/>
          <cell r="AY578"/>
        </row>
        <row r="579">
          <cell r="A579">
            <v>0</v>
          </cell>
          <cell r="B579"/>
          <cell r="C579"/>
          <cell r="D579"/>
          <cell r="E579"/>
          <cell r="F579"/>
          <cell r="G579"/>
          <cell r="H579"/>
          <cell r="I579"/>
          <cell r="J579"/>
          <cell r="K579"/>
          <cell r="L579"/>
          <cell r="M579"/>
          <cell r="N579"/>
          <cell r="O579"/>
          <cell r="P579"/>
          <cell r="Q579"/>
          <cell r="R579"/>
          <cell r="S579"/>
          <cell r="T579"/>
          <cell r="U579"/>
          <cell r="V579"/>
          <cell r="W579"/>
          <cell r="X579"/>
          <cell r="Y579"/>
          <cell r="Z579"/>
          <cell r="AA579"/>
          <cell r="AB579"/>
          <cell r="AC579"/>
          <cell r="AD579"/>
          <cell r="AE579"/>
          <cell r="AF579"/>
          <cell r="AG579"/>
          <cell r="AH579"/>
          <cell r="AI579"/>
          <cell r="AJ579"/>
          <cell r="AK579"/>
          <cell r="AL579"/>
          <cell r="AM579"/>
          <cell r="AN579"/>
          <cell r="AO579"/>
          <cell r="AP579"/>
          <cell r="AQ579"/>
          <cell r="AR579"/>
          <cell r="AS579"/>
          <cell r="AT579"/>
          <cell r="AU579"/>
          <cell r="AV579"/>
          <cell r="AW579"/>
          <cell r="AX579"/>
          <cell r="AY579"/>
        </row>
        <row r="580">
          <cell r="A580">
            <v>0</v>
          </cell>
          <cell r="B580"/>
          <cell r="C580"/>
          <cell r="D580"/>
          <cell r="E580"/>
          <cell r="F580"/>
          <cell r="G580"/>
          <cell r="H580"/>
          <cell r="I580"/>
          <cell r="J580"/>
          <cell r="K580"/>
          <cell r="L580"/>
          <cell r="M580"/>
          <cell r="N580"/>
          <cell r="O580"/>
          <cell r="P580"/>
          <cell r="Q580"/>
          <cell r="R580"/>
          <cell r="S580"/>
          <cell r="T580"/>
          <cell r="U580"/>
          <cell r="V580"/>
          <cell r="W580"/>
          <cell r="X580"/>
          <cell r="Y580"/>
          <cell r="Z580"/>
          <cell r="AA580"/>
          <cell r="AB580"/>
          <cell r="AC580"/>
          <cell r="AD580"/>
          <cell r="AE580"/>
          <cell r="AF580"/>
          <cell r="AG580"/>
          <cell r="AH580"/>
          <cell r="AI580"/>
          <cell r="AJ580"/>
          <cell r="AK580"/>
          <cell r="AL580"/>
          <cell r="AM580"/>
          <cell r="AN580"/>
          <cell r="AO580"/>
          <cell r="AP580"/>
          <cell r="AQ580"/>
          <cell r="AR580"/>
          <cell r="AS580"/>
          <cell r="AT580"/>
          <cell r="AU580"/>
          <cell r="AV580"/>
          <cell r="AW580"/>
          <cell r="AX580"/>
          <cell r="AY580"/>
        </row>
        <row r="581">
          <cell r="A581">
            <v>0</v>
          </cell>
          <cell r="B581"/>
          <cell r="C581"/>
          <cell r="D581"/>
          <cell r="E581"/>
          <cell r="F581"/>
          <cell r="G581"/>
          <cell r="H581"/>
          <cell r="I581"/>
          <cell r="J581"/>
          <cell r="K581"/>
          <cell r="L581"/>
          <cell r="M581"/>
          <cell r="N581"/>
          <cell r="O581"/>
          <cell r="P581"/>
          <cell r="Q581"/>
          <cell r="R581"/>
          <cell r="S581"/>
          <cell r="T581"/>
          <cell r="U581"/>
          <cell r="V581"/>
          <cell r="W581"/>
          <cell r="X581"/>
          <cell r="Y581"/>
          <cell r="Z581"/>
          <cell r="AA581"/>
          <cell r="AB581"/>
          <cell r="AC581"/>
          <cell r="AD581"/>
          <cell r="AE581"/>
          <cell r="AF581"/>
          <cell r="AG581"/>
          <cell r="AH581"/>
          <cell r="AI581"/>
          <cell r="AJ581"/>
          <cell r="AK581"/>
          <cell r="AL581"/>
          <cell r="AM581"/>
          <cell r="AN581"/>
          <cell r="AO581"/>
          <cell r="AP581"/>
          <cell r="AQ581"/>
          <cell r="AR581"/>
          <cell r="AS581"/>
          <cell r="AT581"/>
          <cell r="AU581"/>
          <cell r="AV581"/>
          <cell r="AW581"/>
          <cell r="AX581"/>
          <cell r="AY581"/>
        </row>
        <row r="582">
          <cell r="A582">
            <v>0</v>
          </cell>
          <cell r="B582"/>
          <cell r="C582"/>
          <cell r="D582"/>
          <cell r="E582"/>
          <cell r="F582"/>
          <cell r="G582"/>
          <cell r="H582"/>
          <cell r="I582"/>
          <cell r="J582"/>
          <cell r="K582"/>
          <cell r="L582"/>
          <cell r="M582"/>
          <cell r="N582"/>
          <cell r="O582"/>
          <cell r="P582"/>
          <cell r="Q582"/>
          <cell r="R582"/>
          <cell r="S582"/>
          <cell r="T582"/>
          <cell r="U582"/>
          <cell r="V582"/>
          <cell r="W582"/>
          <cell r="X582"/>
          <cell r="Y582"/>
          <cell r="Z582"/>
          <cell r="AA582"/>
          <cell r="AB582"/>
          <cell r="AC582"/>
          <cell r="AD582"/>
          <cell r="AE582"/>
          <cell r="AF582"/>
          <cell r="AG582"/>
          <cell r="AH582"/>
          <cell r="AI582"/>
          <cell r="AJ582"/>
          <cell r="AK582"/>
          <cell r="AL582"/>
          <cell r="AM582"/>
          <cell r="AN582"/>
          <cell r="AO582"/>
          <cell r="AP582"/>
          <cell r="AQ582"/>
          <cell r="AR582"/>
          <cell r="AS582"/>
          <cell r="AT582"/>
          <cell r="AU582"/>
          <cell r="AV582"/>
          <cell r="AW582"/>
          <cell r="AX582"/>
          <cell r="AY582"/>
        </row>
        <row r="583">
          <cell r="A583">
            <v>0</v>
          </cell>
          <cell r="B583"/>
          <cell r="C583"/>
          <cell r="D583"/>
          <cell r="E583"/>
          <cell r="F583"/>
          <cell r="G583"/>
          <cell r="H583"/>
          <cell r="I583"/>
          <cell r="J583"/>
          <cell r="K583"/>
          <cell r="L583"/>
          <cell r="M583"/>
          <cell r="N583"/>
          <cell r="O583"/>
          <cell r="P583"/>
          <cell r="Q583"/>
          <cell r="R583"/>
          <cell r="S583"/>
          <cell r="T583"/>
          <cell r="U583"/>
          <cell r="V583"/>
          <cell r="W583"/>
          <cell r="X583"/>
          <cell r="Y583"/>
          <cell r="Z583"/>
          <cell r="AA583"/>
          <cell r="AB583"/>
          <cell r="AC583"/>
          <cell r="AD583"/>
          <cell r="AE583"/>
          <cell r="AF583"/>
          <cell r="AG583"/>
          <cell r="AH583"/>
          <cell r="AI583"/>
          <cell r="AJ583"/>
          <cell r="AK583"/>
          <cell r="AL583"/>
          <cell r="AM583"/>
          <cell r="AN583"/>
          <cell r="AO583"/>
          <cell r="AP583"/>
          <cell r="AQ583"/>
          <cell r="AR583"/>
          <cell r="AS583"/>
          <cell r="AT583"/>
          <cell r="AU583"/>
          <cell r="AV583"/>
          <cell r="AW583"/>
          <cell r="AX583"/>
          <cell r="AY583"/>
        </row>
        <row r="584">
          <cell r="A584">
            <v>0</v>
          </cell>
          <cell r="B584"/>
          <cell r="C584"/>
          <cell r="D584"/>
          <cell r="E584"/>
          <cell r="F584"/>
          <cell r="G584"/>
          <cell r="H584"/>
          <cell r="I584"/>
          <cell r="J584"/>
          <cell r="K584"/>
          <cell r="L584"/>
          <cell r="M584"/>
          <cell r="N584"/>
          <cell r="O584"/>
          <cell r="P584"/>
          <cell r="Q584"/>
          <cell r="R584"/>
          <cell r="S584"/>
          <cell r="T584"/>
          <cell r="U584"/>
          <cell r="V584"/>
          <cell r="W584"/>
          <cell r="X584"/>
          <cell r="Y584"/>
          <cell r="Z584"/>
          <cell r="AA584"/>
          <cell r="AB584"/>
          <cell r="AC584"/>
          <cell r="AD584"/>
          <cell r="AE584"/>
          <cell r="AF584"/>
          <cell r="AG584"/>
          <cell r="AH584"/>
          <cell r="AI584"/>
          <cell r="AJ584"/>
          <cell r="AK584"/>
          <cell r="AL584"/>
          <cell r="AM584"/>
          <cell r="AN584"/>
          <cell r="AO584"/>
          <cell r="AP584"/>
          <cell r="AQ584"/>
          <cell r="AR584"/>
          <cell r="AS584"/>
          <cell r="AT584"/>
          <cell r="AU584"/>
          <cell r="AV584"/>
          <cell r="AW584"/>
          <cell r="AX584"/>
          <cell r="AY584"/>
        </row>
        <row r="585">
          <cell r="A585">
            <v>0</v>
          </cell>
          <cell r="B585"/>
          <cell r="C585"/>
          <cell r="D585"/>
          <cell r="E585"/>
          <cell r="F585"/>
          <cell r="G585"/>
          <cell r="H585"/>
          <cell r="I585"/>
          <cell r="J585"/>
          <cell r="K585"/>
          <cell r="L585"/>
          <cell r="M585"/>
          <cell r="N585"/>
          <cell r="O585"/>
          <cell r="P585"/>
          <cell r="Q585"/>
          <cell r="R585"/>
          <cell r="S585"/>
          <cell r="T585"/>
          <cell r="U585"/>
          <cell r="V585"/>
          <cell r="W585"/>
          <cell r="X585"/>
          <cell r="Y585"/>
          <cell r="Z585"/>
          <cell r="AA585"/>
          <cell r="AB585"/>
          <cell r="AC585"/>
          <cell r="AD585"/>
          <cell r="AE585"/>
          <cell r="AF585"/>
          <cell r="AG585"/>
          <cell r="AH585"/>
          <cell r="AI585"/>
          <cell r="AJ585"/>
          <cell r="AK585"/>
          <cell r="AL585"/>
          <cell r="AM585"/>
          <cell r="AN585"/>
          <cell r="AO585"/>
          <cell r="AP585"/>
          <cell r="AQ585"/>
          <cell r="AR585"/>
          <cell r="AS585"/>
          <cell r="AT585"/>
          <cell r="AU585"/>
          <cell r="AV585"/>
          <cell r="AW585"/>
          <cell r="AX585"/>
          <cell r="AY585"/>
        </row>
        <row r="586">
          <cell r="A586">
            <v>0</v>
          </cell>
          <cell r="B586"/>
          <cell r="C586"/>
          <cell r="D586"/>
          <cell r="E586"/>
          <cell r="F586"/>
          <cell r="G586"/>
          <cell r="H586"/>
          <cell r="I586"/>
          <cell r="J586"/>
          <cell r="K586"/>
          <cell r="L586"/>
          <cell r="M586"/>
          <cell r="N586"/>
          <cell r="O586"/>
          <cell r="P586"/>
          <cell r="Q586"/>
          <cell r="R586"/>
          <cell r="S586"/>
          <cell r="T586"/>
          <cell r="U586"/>
          <cell r="V586"/>
          <cell r="W586"/>
          <cell r="X586"/>
          <cell r="Y586"/>
          <cell r="Z586"/>
          <cell r="AA586"/>
          <cell r="AB586"/>
          <cell r="AC586"/>
          <cell r="AD586"/>
          <cell r="AE586"/>
          <cell r="AF586"/>
          <cell r="AG586"/>
          <cell r="AH586"/>
          <cell r="AI586"/>
          <cell r="AJ586"/>
          <cell r="AK586"/>
          <cell r="AL586"/>
          <cell r="AM586"/>
          <cell r="AN586"/>
          <cell r="AO586"/>
          <cell r="AP586"/>
          <cell r="AQ586"/>
          <cell r="AR586"/>
          <cell r="AS586"/>
          <cell r="AT586"/>
          <cell r="AU586"/>
          <cell r="AV586"/>
          <cell r="AW586"/>
          <cell r="AX586"/>
          <cell r="AY586"/>
        </row>
        <row r="587">
          <cell r="A587">
            <v>0</v>
          </cell>
          <cell r="B587"/>
          <cell r="C587"/>
          <cell r="D587"/>
          <cell r="E587"/>
          <cell r="F587"/>
          <cell r="G587"/>
          <cell r="H587"/>
          <cell r="I587"/>
          <cell r="J587"/>
          <cell r="K587"/>
          <cell r="L587"/>
          <cell r="M587"/>
          <cell r="N587"/>
          <cell r="O587"/>
          <cell r="P587"/>
          <cell r="Q587"/>
          <cell r="R587"/>
          <cell r="S587"/>
          <cell r="T587"/>
          <cell r="U587"/>
          <cell r="V587"/>
          <cell r="W587"/>
          <cell r="X587"/>
          <cell r="Y587"/>
          <cell r="Z587"/>
          <cell r="AA587"/>
          <cell r="AB587"/>
          <cell r="AC587"/>
          <cell r="AD587"/>
          <cell r="AE587"/>
          <cell r="AF587"/>
          <cell r="AG587"/>
          <cell r="AH587"/>
          <cell r="AI587"/>
          <cell r="AJ587"/>
          <cell r="AK587"/>
          <cell r="AL587"/>
          <cell r="AM587"/>
          <cell r="AN587"/>
          <cell r="AO587"/>
          <cell r="AP587"/>
          <cell r="AQ587"/>
          <cell r="AR587"/>
          <cell r="AS587"/>
          <cell r="AT587"/>
          <cell r="AU587"/>
          <cell r="AV587"/>
          <cell r="AW587"/>
          <cell r="AX587"/>
          <cell r="AY587"/>
        </row>
        <row r="588">
          <cell r="A588">
            <v>0</v>
          </cell>
          <cell r="B588"/>
          <cell r="C588"/>
          <cell r="D588"/>
          <cell r="E588"/>
          <cell r="F588"/>
          <cell r="G588"/>
          <cell r="H588"/>
          <cell r="I588"/>
          <cell r="J588"/>
          <cell r="K588"/>
          <cell r="L588"/>
          <cell r="M588"/>
          <cell r="N588"/>
          <cell r="O588"/>
          <cell r="P588"/>
          <cell r="Q588"/>
          <cell r="R588"/>
          <cell r="S588"/>
          <cell r="T588"/>
          <cell r="U588"/>
          <cell r="V588"/>
          <cell r="W588"/>
          <cell r="X588"/>
          <cell r="Y588"/>
          <cell r="Z588"/>
          <cell r="AA588"/>
          <cell r="AB588"/>
          <cell r="AC588"/>
          <cell r="AD588"/>
          <cell r="AE588"/>
          <cell r="AF588"/>
          <cell r="AG588"/>
          <cell r="AH588"/>
          <cell r="AI588"/>
          <cell r="AJ588"/>
          <cell r="AK588"/>
          <cell r="AL588"/>
          <cell r="AM588"/>
          <cell r="AN588"/>
          <cell r="AO588"/>
          <cell r="AP588"/>
          <cell r="AQ588"/>
          <cell r="AR588"/>
          <cell r="AS588"/>
          <cell r="AT588"/>
          <cell r="AU588"/>
          <cell r="AV588"/>
          <cell r="AW588"/>
          <cell r="AX588"/>
          <cell r="AY588"/>
        </row>
        <row r="589">
          <cell r="A589">
            <v>0</v>
          </cell>
          <cell r="B589"/>
          <cell r="C589"/>
          <cell r="D589"/>
          <cell r="E589"/>
          <cell r="F589"/>
          <cell r="G589"/>
          <cell r="H589"/>
          <cell r="I589"/>
          <cell r="J589"/>
          <cell r="K589"/>
          <cell r="L589"/>
          <cell r="M589"/>
          <cell r="N589"/>
          <cell r="O589"/>
          <cell r="P589"/>
          <cell r="Q589"/>
          <cell r="R589"/>
          <cell r="S589"/>
          <cell r="T589"/>
          <cell r="U589"/>
          <cell r="V589"/>
          <cell r="W589"/>
          <cell r="X589"/>
          <cell r="Y589"/>
          <cell r="Z589"/>
          <cell r="AA589"/>
          <cell r="AB589"/>
          <cell r="AC589"/>
          <cell r="AD589"/>
          <cell r="AE589"/>
          <cell r="AF589"/>
          <cell r="AG589"/>
          <cell r="AH589"/>
          <cell r="AI589"/>
          <cell r="AJ589"/>
          <cell r="AK589"/>
          <cell r="AL589"/>
          <cell r="AM589"/>
          <cell r="AN589"/>
          <cell r="AO589"/>
          <cell r="AP589"/>
          <cell r="AQ589"/>
          <cell r="AR589"/>
          <cell r="AS589"/>
          <cell r="AT589"/>
          <cell r="AU589"/>
          <cell r="AV589"/>
          <cell r="AW589"/>
          <cell r="AX589"/>
          <cell r="AY589"/>
        </row>
        <row r="590">
          <cell r="A590">
            <v>0</v>
          </cell>
          <cell r="B590"/>
          <cell r="C590"/>
          <cell r="D590"/>
          <cell r="E590"/>
          <cell r="F590"/>
          <cell r="G590"/>
          <cell r="H590"/>
          <cell r="I590"/>
          <cell r="J590"/>
          <cell r="K590"/>
          <cell r="L590"/>
          <cell r="M590"/>
          <cell r="N590"/>
          <cell r="O590"/>
          <cell r="P590"/>
          <cell r="Q590"/>
          <cell r="R590"/>
          <cell r="S590"/>
          <cell r="T590"/>
          <cell r="U590"/>
          <cell r="V590"/>
          <cell r="W590"/>
          <cell r="X590"/>
          <cell r="Y590"/>
          <cell r="Z590"/>
          <cell r="AA590"/>
          <cell r="AB590"/>
          <cell r="AC590"/>
          <cell r="AD590"/>
          <cell r="AE590"/>
          <cell r="AF590"/>
          <cell r="AG590"/>
          <cell r="AH590"/>
          <cell r="AI590"/>
          <cell r="AJ590"/>
          <cell r="AK590"/>
          <cell r="AL590"/>
          <cell r="AM590"/>
          <cell r="AN590"/>
          <cell r="AO590"/>
          <cell r="AP590"/>
          <cell r="AQ590"/>
          <cell r="AR590"/>
          <cell r="AS590"/>
          <cell r="AT590"/>
          <cell r="AU590"/>
          <cell r="AV590"/>
          <cell r="AW590"/>
          <cell r="AX590"/>
          <cell r="AY590"/>
        </row>
        <row r="591">
          <cell r="A591">
            <v>0</v>
          </cell>
          <cell r="B591"/>
          <cell r="C591"/>
          <cell r="D591"/>
          <cell r="E591"/>
          <cell r="F591"/>
          <cell r="G591"/>
          <cell r="H591"/>
          <cell r="I591"/>
          <cell r="J591"/>
          <cell r="K591"/>
          <cell r="L591"/>
          <cell r="M591"/>
          <cell r="N591"/>
          <cell r="O591"/>
          <cell r="P591"/>
          <cell r="Q591"/>
          <cell r="R591"/>
          <cell r="S591"/>
          <cell r="T591"/>
          <cell r="U591"/>
          <cell r="V591"/>
          <cell r="W591"/>
          <cell r="X591"/>
          <cell r="Y591"/>
          <cell r="Z591"/>
          <cell r="AA591"/>
          <cell r="AB591"/>
          <cell r="AC591"/>
          <cell r="AD591"/>
          <cell r="AE591"/>
          <cell r="AF591"/>
          <cell r="AG591"/>
          <cell r="AH591"/>
          <cell r="AI591"/>
          <cell r="AJ591"/>
          <cell r="AK591"/>
          <cell r="AL591"/>
          <cell r="AM591"/>
          <cell r="AN591"/>
          <cell r="AO591"/>
          <cell r="AP591"/>
          <cell r="AQ591"/>
          <cell r="AR591"/>
          <cell r="AS591"/>
          <cell r="AT591"/>
          <cell r="AU591"/>
          <cell r="AV591"/>
          <cell r="AW591"/>
          <cell r="AX591"/>
          <cell r="AY591"/>
        </row>
        <row r="592">
          <cell r="A592">
            <v>0</v>
          </cell>
          <cell r="B592"/>
          <cell r="C592"/>
          <cell r="D592"/>
          <cell r="E592"/>
          <cell r="F592"/>
          <cell r="G592"/>
          <cell r="H592"/>
          <cell r="I592"/>
          <cell r="J592"/>
          <cell r="K592"/>
          <cell r="L592"/>
          <cell r="M592"/>
          <cell r="N592"/>
          <cell r="O592"/>
          <cell r="P592"/>
          <cell r="Q592"/>
          <cell r="R592"/>
          <cell r="S592"/>
          <cell r="T592"/>
          <cell r="U592"/>
          <cell r="V592"/>
          <cell r="W592"/>
          <cell r="X592"/>
          <cell r="Y592"/>
          <cell r="Z592"/>
          <cell r="AA592"/>
          <cell r="AB592"/>
          <cell r="AC592"/>
          <cell r="AD592"/>
          <cell r="AE592"/>
          <cell r="AF592"/>
          <cell r="AG592"/>
          <cell r="AH592"/>
          <cell r="AI592"/>
          <cell r="AJ592"/>
          <cell r="AK592"/>
          <cell r="AL592"/>
          <cell r="AM592"/>
          <cell r="AN592"/>
          <cell r="AO592"/>
          <cell r="AP592"/>
          <cell r="AQ592"/>
          <cell r="AR592"/>
          <cell r="AS592"/>
          <cell r="AT592"/>
          <cell r="AU592"/>
          <cell r="AV592"/>
          <cell r="AW592"/>
          <cell r="AX592"/>
          <cell r="AY592"/>
        </row>
        <row r="593">
          <cell r="A593">
            <v>0</v>
          </cell>
          <cell r="B593"/>
          <cell r="C593"/>
          <cell r="D593"/>
          <cell r="E593"/>
          <cell r="F593"/>
          <cell r="G593"/>
          <cell r="H593"/>
          <cell r="I593"/>
          <cell r="J593"/>
          <cell r="K593"/>
          <cell r="L593"/>
          <cell r="M593"/>
          <cell r="N593"/>
          <cell r="O593"/>
          <cell r="P593"/>
          <cell r="Q593"/>
          <cell r="R593"/>
          <cell r="S593"/>
          <cell r="T593"/>
          <cell r="U593"/>
          <cell r="V593"/>
          <cell r="W593"/>
          <cell r="X593"/>
          <cell r="Y593"/>
          <cell r="Z593"/>
          <cell r="AA593"/>
          <cell r="AB593"/>
          <cell r="AC593"/>
          <cell r="AD593"/>
          <cell r="AE593"/>
          <cell r="AF593"/>
          <cell r="AG593"/>
          <cell r="AH593"/>
          <cell r="AI593"/>
          <cell r="AJ593"/>
          <cell r="AK593"/>
          <cell r="AL593"/>
          <cell r="AM593"/>
          <cell r="AN593"/>
          <cell r="AO593"/>
          <cell r="AP593"/>
          <cell r="AQ593"/>
          <cell r="AR593"/>
          <cell r="AS593"/>
          <cell r="AT593"/>
          <cell r="AU593"/>
          <cell r="AV593"/>
          <cell r="AW593"/>
          <cell r="AX593"/>
          <cell r="AY593"/>
        </row>
        <row r="594">
          <cell r="A594">
            <v>0</v>
          </cell>
          <cell r="B594"/>
          <cell r="C594"/>
          <cell r="D594"/>
          <cell r="E594"/>
          <cell r="F594"/>
          <cell r="G594"/>
          <cell r="H594"/>
          <cell r="I594"/>
          <cell r="J594"/>
          <cell r="K594"/>
          <cell r="L594"/>
          <cell r="M594"/>
          <cell r="N594"/>
          <cell r="O594"/>
          <cell r="P594"/>
          <cell r="Q594"/>
          <cell r="R594"/>
          <cell r="S594"/>
          <cell r="T594"/>
          <cell r="U594"/>
          <cell r="V594"/>
          <cell r="W594"/>
          <cell r="X594"/>
          <cell r="Y594"/>
          <cell r="Z594"/>
          <cell r="AA594"/>
          <cell r="AB594"/>
          <cell r="AC594"/>
          <cell r="AD594"/>
          <cell r="AE594"/>
          <cell r="AF594"/>
          <cell r="AG594"/>
          <cell r="AH594"/>
          <cell r="AI594"/>
          <cell r="AJ594"/>
          <cell r="AK594"/>
          <cell r="AL594"/>
          <cell r="AM594"/>
          <cell r="AN594"/>
          <cell r="AO594"/>
          <cell r="AP594"/>
          <cell r="AQ594"/>
          <cell r="AR594"/>
          <cell r="AS594"/>
          <cell r="AT594"/>
          <cell r="AU594"/>
          <cell r="AV594"/>
          <cell r="AW594"/>
          <cell r="AX594"/>
          <cell r="AY594"/>
        </row>
        <row r="595">
          <cell r="A595">
            <v>0</v>
          </cell>
          <cell r="B595"/>
          <cell r="C595"/>
          <cell r="D595"/>
          <cell r="E595"/>
          <cell r="F595"/>
          <cell r="G595"/>
          <cell r="H595"/>
          <cell r="I595"/>
          <cell r="J595"/>
          <cell r="K595"/>
          <cell r="L595"/>
          <cell r="M595"/>
          <cell r="N595"/>
          <cell r="O595"/>
          <cell r="P595"/>
          <cell r="Q595"/>
          <cell r="R595"/>
          <cell r="S595"/>
          <cell r="T595"/>
          <cell r="U595"/>
          <cell r="V595"/>
          <cell r="W595"/>
          <cell r="X595"/>
          <cell r="Y595"/>
          <cell r="Z595"/>
          <cell r="AA595"/>
          <cell r="AB595"/>
          <cell r="AC595"/>
          <cell r="AD595"/>
          <cell r="AE595"/>
          <cell r="AF595"/>
          <cell r="AG595"/>
          <cell r="AH595"/>
          <cell r="AI595"/>
          <cell r="AJ595"/>
          <cell r="AK595"/>
          <cell r="AL595"/>
          <cell r="AM595"/>
          <cell r="AN595"/>
          <cell r="AO595"/>
          <cell r="AP595"/>
          <cell r="AQ595"/>
          <cell r="AR595"/>
          <cell r="AS595"/>
          <cell r="AT595"/>
          <cell r="AU595"/>
          <cell r="AV595"/>
          <cell r="AW595"/>
          <cell r="AX595"/>
          <cell r="AY595"/>
        </row>
        <row r="596">
          <cell r="A596">
            <v>0</v>
          </cell>
          <cell r="B596"/>
          <cell r="C596"/>
          <cell r="D596"/>
          <cell r="E596"/>
          <cell r="F596"/>
          <cell r="G596"/>
          <cell r="H596"/>
          <cell r="I596"/>
          <cell r="J596"/>
          <cell r="K596"/>
          <cell r="L596"/>
          <cell r="M596"/>
          <cell r="N596"/>
          <cell r="O596"/>
          <cell r="P596"/>
          <cell r="Q596"/>
          <cell r="R596"/>
          <cell r="S596"/>
          <cell r="T596"/>
          <cell r="U596"/>
          <cell r="V596"/>
          <cell r="W596"/>
          <cell r="X596"/>
          <cell r="Y596"/>
          <cell r="Z596"/>
          <cell r="AA596"/>
          <cell r="AB596"/>
          <cell r="AC596"/>
          <cell r="AD596"/>
          <cell r="AE596"/>
          <cell r="AF596"/>
          <cell r="AG596"/>
          <cell r="AH596"/>
          <cell r="AI596"/>
          <cell r="AJ596"/>
          <cell r="AK596"/>
          <cell r="AL596"/>
          <cell r="AM596"/>
          <cell r="AN596"/>
          <cell r="AO596"/>
          <cell r="AP596"/>
          <cell r="AQ596"/>
          <cell r="AR596"/>
          <cell r="AS596"/>
          <cell r="AT596"/>
          <cell r="AU596"/>
          <cell r="AV596"/>
          <cell r="AW596"/>
          <cell r="AX596"/>
          <cell r="AY596"/>
        </row>
        <row r="597">
          <cell r="A597">
            <v>0</v>
          </cell>
          <cell r="B597"/>
          <cell r="C597"/>
          <cell r="D597"/>
          <cell r="E597"/>
          <cell r="F597"/>
          <cell r="G597"/>
          <cell r="H597"/>
          <cell r="I597"/>
          <cell r="J597"/>
          <cell r="K597"/>
          <cell r="L597"/>
          <cell r="M597"/>
          <cell r="N597"/>
          <cell r="O597"/>
          <cell r="P597"/>
          <cell r="Q597"/>
          <cell r="R597"/>
          <cell r="S597"/>
          <cell r="T597"/>
          <cell r="U597"/>
          <cell r="V597"/>
          <cell r="W597"/>
          <cell r="X597"/>
          <cell r="Y597"/>
          <cell r="Z597"/>
          <cell r="AA597"/>
          <cell r="AB597"/>
          <cell r="AC597"/>
          <cell r="AD597"/>
          <cell r="AE597"/>
          <cell r="AF597"/>
          <cell r="AG597"/>
          <cell r="AH597"/>
          <cell r="AI597"/>
          <cell r="AJ597"/>
          <cell r="AK597"/>
          <cell r="AL597"/>
          <cell r="AM597"/>
          <cell r="AN597"/>
          <cell r="AO597"/>
          <cell r="AP597"/>
          <cell r="AQ597"/>
          <cell r="AR597"/>
          <cell r="AS597"/>
          <cell r="AT597"/>
          <cell r="AU597"/>
          <cell r="AV597"/>
          <cell r="AW597"/>
          <cell r="AX597"/>
          <cell r="AY597"/>
        </row>
        <row r="598">
          <cell r="A598">
            <v>0</v>
          </cell>
          <cell r="B598"/>
          <cell r="C598"/>
          <cell r="D598"/>
          <cell r="E598"/>
          <cell r="F598"/>
          <cell r="G598"/>
          <cell r="H598"/>
          <cell r="I598"/>
          <cell r="J598"/>
          <cell r="K598"/>
          <cell r="L598"/>
          <cell r="M598"/>
          <cell r="N598"/>
          <cell r="O598"/>
          <cell r="P598"/>
          <cell r="Q598"/>
          <cell r="R598"/>
          <cell r="S598"/>
          <cell r="T598"/>
          <cell r="U598"/>
          <cell r="V598"/>
          <cell r="W598"/>
          <cell r="X598"/>
          <cell r="Y598"/>
          <cell r="Z598"/>
          <cell r="AA598"/>
          <cell r="AB598"/>
          <cell r="AC598"/>
          <cell r="AD598"/>
          <cell r="AE598"/>
          <cell r="AF598"/>
          <cell r="AG598"/>
          <cell r="AH598"/>
          <cell r="AI598"/>
          <cell r="AJ598"/>
          <cell r="AK598"/>
          <cell r="AL598"/>
          <cell r="AM598"/>
          <cell r="AN598"/>
          <cell r="AO598"/>
          <cell r="AP598"/>
          <cell r="AQ598"/>
          <cell r="AR598"/>
          <cell r="AS598"/>
          <cell r="AT598"/>
          <cell r="AU598"/>
          <cell r="AV598"/>
          <cell r="AW598"/>
          <cell r="AX598"/>
          <cell r="AY598"/>
        </row>
        <row r="599">
          <cell r="A599">
            <v>0</v>
          </cell>
          <cell r="B599"/>
          <cell r="C599"/>
          <cell r="D599"/>
          <cell r="E599"/>
          <cell r="F599"/>
          <cell r="G599"/>
          <cell r="H599"/>
          <cell r="I599"/>
          <cell r="J599"/>
          <cell r="K599"/>
          <cell r="L599"/>
          <cell r="M599"/>
          <cell r="N599"/>
          <cell r="O599"/>
          <cell r="P599"/>
          <cell r="Q599"/>
          <cell r="R599"/>
          <cell r="S599"/>
          <cell r="T599"/>
          <cell r="U599"/>
          <cell r="V599"/>
          <cell r="W599"/>
          <cell r="X599"/>
          <cell r="Y599"/>
          <cell r="Z599"/>
          <cell r="AA599"/>
          <cell r="AB599"/>
          <cell r="AC599"/>
          <cell r="AD599"/>
          <cell r="AE599"/>
          <cell r="AF599"/>
          <cell r="AG599"/>
          <cell r="AH599"/>
          <cell r="AI599"/>
          <cell r="AJ599"/>
          <cell r="AK599"/>
          <cell r="AL599"/>
          <cell r="AM599"/>
          <cell r="AN599"/>
          <cell r="AO599"/>
          <cell r="AP599"/>
          <cell r="AQ599"/>
          <cell r="AR599"/>
          <cell r="AS599"/>
          <cell r="AT599"/>
          <cell r="AU599"/>
          <cell r="AV599"/>
          <cell r="AW599"/>
          <cell r="AX599"/>
          <cell r="AY599"/>
        </row>
        <row r="600">
          <cell r="A600">
            <v>0</v>
          </cell>
          <cell r="B600"/>
          <cell r="C600"/>
          <cell r="D600"/>
          <cell r="E600"/>
          <cell r="F600"/>
          <cell r="G600"/>
          <cell r="H600"/>
          <cell r="I600"/>
          <cell r="J600"/>
          <cell r="K600"/>
          <cell r="L600"/>
          <cell r="M600"/>
          <cell r="N600"/>
          <cell r="O600"/>
          <cell r="P600"/>
          <cell r="Q600"/>
          <cell r="R600"/>
          <cell r="S600"/>
          <cell r="T600"/>
          <cell r="U600"/>
          <cell r="V600"/>
          <cell r="W600"/>
          <cell r="X600"/>
          <cell r="Y600"/>
          <cell r="Z600"/>
          <cell r="AA600"/>
          <cell r="AB600"/>
          <cell r="AC600"/>
          <cell r="AD600"/>
          <cell r="AE600"/>
          <cell r="AF600"/>
          <cell r="AG600"/>
          <cell r="AH600"/>
          <cell r="AI600"/>
          <cell r="AJ600"/>
          <cell r="AK600"/>
          <cell r="AL600"/>
          <cell r="AM600"/>
          <cell r="AN600"/>
          <cell r="AO600"/>
          <cell r="AP600"/>
          <cell r="AQ600"/>
          <cell r="AR600"/>
          <cell r="AS600"/>
          <cell r="AT600"/>
          <cell r="AU600"/>
          <cell r="AV600"/>
          <cell r="AW600"/>
          <cell r="AX600"/>
          <cell r="AY600"/>
        </row>
        <row r="601">
          <cell r="A601">
            <v>0</v>
          </cell>
          <cell r="B601"/>
          <cell r="C601"/>
          <cell r="D601"/>
          <cell r="E601"/>
          <cell r="F601"/>
          <cell r="G601"/>
          <cell r="H601"/>
          <cell r="I601"/>
          <cell r="J601"/>
          <cell r="K601"/>
          <cell r="L601"/>
          <cell r="M601"/>
          <cell r="N601"/>
          <cell r="O601"/>
          <cell r="P601"/>
          <cell r="Q601"/>
          <cell r="R601"/>
          <cell r="S601"/>
          <cell r="T601"/>
          <cell r="U601"/>
          <cell r="V601"/>
          <cell r="W601"/>
          <cell r="X601"/>
          <cell r="Y601"/>
          <cell r="Z601"/>
          <cell r="AA601"/>
          <cell r="AB601"/>
          <cell r="AC601"/>
          <cell r="AD601"/>
          <cell r="AE601"/>
          <cell r="AF601"/>
          <cell r="AG601"/>
          <cell r="AH601"/>
          <cell r="AI601"/>
          <cell r="AJ601"/>
          <cell r="AK601"/>
          <cell r="AL601"/>
          <cell r="AM601"/>
          <cell r="AN601"/>
          <cell r="AO601"/>
          <cell r="AP601"/>
          <cell r="AQ601"/>
          <cell r="AR601"/>
          <cell r="AS601"/>
          <cell r="AT601"/>
          <cell r="AU601"/>
          <cell r="AV601"/>
          <cell r="AW601"/>
          <cell r="AX601"/>
          <cell r="AY601"/>
        </row>
        <row r="602">
          <cell r="A602">
            <v>0</v>
          </cell>
          <cell r="B602"/>
          <cell r="C602"/>
          <cell r="D602"/>
          <cell r="E602"/>
          <cell r="F602"/>
          <cell r="G602"/>
          <cell r="H602"/>
          <cell r="I602"/>
          <cell r="J602"/>
          <cell r="K602"/>
          <cell r="L602"/>
          <cell r="M602"/>
          <cell r="N602"/>
          <cell r="O602"/>
          <cell r="P602"/>
          <cell r="Q602"/>
          <cell r="R602"/>
          <cell r="S602"/>
          <cell r="T602"/>
          <cell r="U602"/>
          <cell r="V602"/>
          <cell r="W602"/>
          <cell r="X602"/>
          <cell r="Y602"/>
          <cell r="Z602"/>
          <cell r="AA602"/>
          <cell r="AB602"/>
          <cell r="AC602"/>
          <cell r="AD602"/>
          <cell r="AE602"/>
          <cell r="AF602"/>
          <cell r="AG602"/>
          <cell r="AH602"/>
          <cell r="AI602"/>
          <cell r="AJ602"/>
          <cell r="AK602"/>
          <cell r="AL602"/>
          <cell r="AM602"/>
          <cell r="AN602"/>
          <cell r="AO602"/>
          <cell r="AP602"/>
          <cell r="AQ602"/>
          <cell r="AR602"/>
          <cell r="AS602"/>
          <cell r="AT602"/>
          <cell r="AU602"/>
          <cell r="AV602"/>
          <cell r="AW602"/>
          <cell r="AX602"/>
          <cell r="AY602"/>
        </row>
        <row r="603">
          <cell r="A603">
            <v>0</v>
          </cell>
          <cell r="B603"/>
          <cell r="C603"/>
          <cell r="D603"/>
          <cell r="E603"/>
          <cell r="F603"/>
          <cell r="G603"/>
          <cell r="H603"/>
          <cell r="I603"/>
          <cell r="J603"/>
          <cell r="K603"/>
          <cell r="L603"/>
          <cell r="M603"/>
          <cell r="N603"/>
          <cell r="O603"/>
          <cell r="P603"/>
          <cell r="Q603"/>
          <cell r="R603"/>
          <cell r="S603"/>
          <cell r="T603"/>
          <cell r="U603"/>
          <cell r="V603"/>
          <cell r="W603"/>
          <cell r="X603"/>
          <cell r="Y603"/>
          <cell r="Z603"/>
          <cell r="AA603"/>
          <cell r="AB603"/>
          <cell r="AC603"/>
          <cell r="AD603"/>
          <cell r="AE603"/>
          <cell r="AF603"/>
          <cell r="AG603"/>
          <cell r="AH603"/>
          <cell r="AI603"/>
          <cell r="AJ603"/>
          <cell r="AK603"/>
          <cell r="AL603"/>
          <cell r="AM603"/>
          <cell r="AN603"/>
          <cell r="AO603"/>
          <cell r="AP603"/>
          <cell r="AQ603"/>
          <cell r="AR603"/>
          <cell r="AS603"/>
          <cell r="AT603"/>
          <cell r="AU603"/>
          <cell r="AV603"/>
          <cell r="AW603"/>
          <cell r="AX603"/>
          <cell r="AY603"/>
        </row>
        <row r="604">
          <cell r="A604">
            <v>0</v>
          </cell>
          <cell r="B604"/>
          <cell r="C604"/>
          <cell r="D604"/>
          <cell r="E604"/>
          <cell r="F604"/>
          <cell r="G604"/>
          <cell r="H604"/>
          <cell r="I604"/>
          <cell r="J604"/>
          <cell r="K604"/>
          <cell r="L604"/>
          <cell r="M604"/>
          <cell r="N604"/>
          <cell r="O604"/>
          <cell r="P604"/>
          <cell r="Q604"/>
          <cell r="R604"/>
          <cell r="S604"/>
          <cell r="T604"/>
          <cell r="U604"/>
          <cell r="V604"/>
          <cell r="W604"/>
          <cell r="X604"/>
          <cell r="Y604"/>
          <cell r="Z604"/>
          <cell r="AA604"/>
          <cell r="AB604"/>
          <cell r="AC604"/>
          <cell r="AD604"/>
          <cell r="AE604"/>
          <cell r="AF604"/>
          <cell r="AG604"/>
          <cell r="AH604"/>
          <cell r="AI604"/>
          <cell r="AJ604"/>
          <cell r="AK604"/>
          <cell r="AL604"/>
          <cell r="AM604"/>
          <cell r="AN604"/>
          <cell r="AO604"/>
          <cell r="AP604"/>
          <cell r="AQ604"/>
          <cell r="AR604"/>
          <cell r="AS604"/>
          <cell r="AT604"/>
          <cell r="AU604"/>
          <cell r="AV604"/>
          <cell r="AW604"/>
          <cell r="AX604"/>
          <cell r="AY604"/>
        </row>
        <row r="605">
          <cell r="A605">
            <v>0</v>
          </cell>
          <cell r="B605"/>
          <cell r="C605"/>
          <cell r="D605"/>
          <cell r="E605"/>
          <cell r="F605"/>
          <cell r="G605"/>
          <cell r="H605"/>
          <cell r="I605"/>
          <cell r="J605"/>
          <cell r="K605"/>
          <cell r="L605"/>
          <cell r="M605"/>
          <cell r="N605"/>
          <cell r="O605"/>
          <cell r="P605"/>
          <cell r="Q605"/>
          <cell r="R605"/>
          <cell r="S605"/>
          <cell r="T605"/>
          <cell r="U605"/>
          <cell r="V605"/>
          <cell r="W605"/>
          <cell r="X605"/>
          <cell r="Y605"/>
          <cell r="Z605"/>
          <cell r="AA605"/>
          <cell r="AB605"/>
          <cell r="AC605"/>
          <cell r="AD605"/>
          <cell r="AE605"/>
          <cell r="AF605"/>
          <cell r="AG605"/>
          <cell r="AH605"/>
          <cell r="AI605"/>
          <cell r="AJ605"/>
          <cell r="AK605"/>
          <cell r="AL605"/>
          <cell r="AM605"/>
          <cell r="AN605"/>
          <cell r="AO605"/>
          <cell r="AP605"/>
          <cell r="AQ605"/>
          <cell r="AR605"/>
          <cell r="AS605"/>
          <cell r="AT605"/>
          <cell r="AU605"/>
          <cell r="AV605"/>
          <cell r="AW605"/>
          <cell r="AX605"/>
          <cell r="AY605"/>
        </row>
        <row r="606">
          <cell r="A606">
            <v>0</v>
          </cell>
          <cell r="B606"/>
          <cell r="C606"/>
          <cell r="D606"/>
          <cell r="E606"/>
          <cell r="F606"/>
          <cell r="G606"/>
          <cell r="H606"/>
          <cell r="I606"/>
          <cell r="J606"/>
          <cell r="K606"/>
          <cell r="L606"/>
          <cell r="M606"/>
          <cell r="N606"/>
          <cell r="O606"/>
          <cell r="P606"/>
          <cell r="Q606"/>
          <cell r="R606"/>
          <cell r="S606"/>
          <cell r="T606"/>
          <cell r="U606"/>
          <cell r="V606"/>
          <cell r="W606"/>
          <cell r="X606"/>
          <cell r="Y606"/>
          <cell r="Z606"/>
          <cell r="AA606"/>
          <cell r="AB606"/>
          <cell r="AC606"/>
          <cell r="AD606"/>
          <cell r="AE606"/>
          <cell r="AF606"/>
          <cell r="AG606"/>
          <cell r="AH606"/>
          <cell r="AI606"/>
          <cell r="AJ606"/>
          <cell r="AK606"/>
          <cell r="AL606"/>
          <cell r="AM606"/>
          <cell r="AN606"/>
          <cell r="AO606"/>
          <cell r="AP606"/>
          <cell r="AQ606"/>
          <cell r="AR606"/>
          <cell r="AS606"/>
          <cell r="AT606"/>
          <cell r="AU606"/>
          <cell r="AV606"/>
          <cell r="AW606"/>
          <cell r="AX606"/>
          <cell r="AY606"/>
        </row>
        <row r="607">
          <cell r="A607">
            <v>0</v>
          </cell>
          <cell r="B607"/>
          <cell r="C607"/>
          <cell r="D607"/>
          <cell r="E607"/>
          <cell r="F607"/>
          <cell r="G607"/>
          <cell r="H607"/>
          <cell r="I607"/>
          <cell r="J607"/>
          <cell r="K607"/>
          <cell r="L607"/>
          <cell r="M607"/>
          <cell r="N607"/>
          <cell r="O607"/>
          <cell r="P607"/>
          <cell r="Q607"/>
          <cell r="R607"/>
          <cell r="S607"/>
          <cell r="T607"/>
          <cell r="U607"/>
          <cell r="V607"/>
          <cell r="W607"/>
          <cell r="X607"/>
          <cell r="Y607"/>
          <cell r="Z607"/>
          <cell r="AA607"/>
          <cell r="AB607"/>
          <cell r="AC607"/>
          <cell r="AD607"/>
          <cell r="AE607"/>
          <cell r="AF607"/>
          <cell r="AG607"/>
          <cell r="AH607"/>
          <cell r="AI607"/>
          <cell r="AJ607"/>
          <cell r="AK607"/>
          <cell r="AL607"/>
          <cell r="AM607"/>
          <cell r="AN607"/>
          <cell r="AO607"/>
          <cell r="AP607"/>
          <cell r="AQ607"/>
          <cell r="AR607"/>
          <cell r="AS607"/>
          <cell r="AT607"/>
          <cell r="AU607"/>
          <cell r="AV607"/>
          <cell r="AW607"/>
          <cell r="AX607"/>
          <cell r="AY607"/>
        </row>
        <row r="608">
          <cell r="A608">
            <v>0</v>
          </cell>
          <cell r="B608"/>
          <cell r="C608"/>
          <cell r="D608"/>
          <cell r="E608"/>
          <cell r="F608"/>
          <cell r="G608"/>
          <cell r="H608"/>
          <cell r="I608"/>
          <cell r="J608"/>
          <cell r="K608"/>
          <cell r="L608"/>
          <cell r="M608"/>
          <cell r="N608"/>
          <cell r="O608"/>
          <cell r="P608"/>
          <cell r="Q608"/>
          <cell r="R608"/>
          <cell r="S608"/>
          <cell r="T608"/>
          <cell r="U608"/>
          <cell r="V608"/>
          <cell r="W608"/>
          <cell r="X608"/>
          <cell r="Y608"/>
          <cell r="Z608"/>
          <cell r="AA608"/>
          <cell r="AB608"/>
          <cell r="AC608"/>
          <cell r="AD608"/>
          <cell r="AE608"/>
          <cell r="AF608"/>
          <cell r="AG608"/>
          <cell r="AH608"/>
          <cell r="AI608"/>
          <cell r="AJ608"/>
          <cell r="AK608"/>
          <cell r="AL608"/>
          <cell r="AM608"/>
          <cell r="AN608"/>
          <cell r="AO608"/>
          <cell r="AP608"/>
          <cell r="AQ608"/>
          <cell r="AR608"/>
          <cell r="AS608"/>
          <cell r="AT608"/>
          <cell r="AU608"/>
          <cell r="AV608"/>
          <cell r="AW608"/>
          <cell r="AX608"/>
          <cell r="AY608"/>
        </row>
        <row r="609">
          <cell r="A609">
            <v>0</v>
          </cell>
          <cell r="B609"/>
          <cell r="C609"/>
          <cell r="D609"/>
          <cell r="E609"/>
          <cell r="F609"/>
          <cell r="G609"/>
          <cell r="H609"/>
          <cell r="I609"/>
          <cell r="J609"/>
          <cell r="K609"/>
          <cell r="L609"/>
          <cell r="M609"/>
          <cell r="N609"/>
          <cell r="O609"/>
          <cell r="P609"/>
          <cell r="Q609"/>
          <cell r="R609"/>
          <cell r="S609"/>
          <cell r="T609"/>
          <cell r="U609"/>
          <cell r="V609"/>
          <cell r="W609"/>
          <cell r="X609"/>
          <cell r="Y609"/>
          <cell r="Z609"/>
          <cell r="AA609"/>
          <cell r="AB609"/>
          <cell r="AC609"/>
          <cell r="AD609"/>
          <cell r="AE609"/>
          <cell r="AF609"/>
          <cell r="AG609"/>
          <cell r="AH609"/>
          <cell r="AI609"/>
          <cell r="AJ609"/>
          <cell r="AK609"/>
          <cell r="AL609"/>
          <cell r="AM609"/>
          <cell r="AN609"/>
          <cell r="AO609"/>
          <cell r="AP609"/>
          <cell r="AQ609"/>
          <cell r="AR609"/>
          <cell r="AS609"/>
          <cell r="AT609"/>
          <cell r="AU609"/>
          <cell r="AV609"/>
          <cell r="AW609"/>
          <cell r="AX609"/>
          <cell r="AY609"/>
        </row>
        <row r="610">
          <cell r="A610">
            <v>0</v>
          </cell>
          <cell r="B610"/>
          <cell r="C610"/>
        </row>
        <row r="611">
          <cell r="A611">
            <v>0</v>
          </cell>
          <cell r="B611"/>
          <cell r="C611"/>
        </row>
        <row r="612">
          <cell r="A612">
            <v>0</v>
          </cell>
          <cell r="B612"/>
          <cell r="C612"/>
        </row>
        <row r="613">
          <cell r="A613">
            <v>0</v>
          </cell>
          <cell r="B613"/>
          <cell r="C613"/>
        </row>
        <row r="614">
          <cell r="A614">
            <v>0</v>
          </cell>
          <cell r="B614"/>
          <cell r="C614"/>
        </row>
        <row r="615">
          <cell r="A615">
            <v>0</v>
          </cell>
          <cell r="B615"/>
          <cell r="C615"/>
        </row>
        <row r="616">
          <cell r="A616">
            <v>0</v>
          </cell>
          <cell r="B616">
            <v>0</v>
          </cell>
          <cell r="C616">
            <v>0</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249977111117893"/>
    <pageSetUpPr fitToPage="1"/>
  </sheetPr>
  <dimension ref="A1:V340"/>
  <sheetViews>
    <sheetView view="pageBreakPreview" topLeftCell="A49" zoomScaleSheetLayoutView="100" workbookViewId="0">
      <selection activeCell="A6" sqref="A6"/>
    </sheetView>
  </sheetViews>
  <sheetFormatPr defaultRowHeight="15"/>
  <cols>
    <col min="1" max="1" width="6.140625" style="1" customWidth="1"/>
    <col min="2" max="2" width="53.5703125" style="1" customWidth="1"/>
    <col min="3" max="3" width="120.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1" customFormat="1" ht="18.75" customHeight="1">
      <c r="A1" s="172"/>
      <c r="B1" s="173"/>
      <c r="C1" s="174" t="s">
        <v>70</v>
      </c>
      <c r="F1" s="15"/>
      <c r="G1" s="15"/>
    </row>
    <row r="2" spans="1:22" s="11" customFormat="1" ht="18.75" customHeight="1">
      <c r="A2" s="172"/>
      <c r="B2" s="173"/>
      <c r="C2" s="175" t="s">
        <v>12</v>
      </c>
      <c r="F2" s="15"/>
      <c r="G2" s="15"/>
    </row>
    <row r="3" spans="1:22" s="11" customFormat="1" ht="18.75">
      <c r="A3" s="176"/>
      <c r="B3" s="173"/>
      <c r="C3" s="175" t="s">
        <v>69</v>
      </c>
      <c r="F3" s="15"/>
      <c r="G3" s="15"/>
    </row>
    <row r="4" spans="1:22" s="11" customFormat="1" ht="18.75">
      <c r="A4" s="176"/>
      <c r="B4" s="173"/>
      <c r="C4" s="173"/>
      <c r="F4" s="15"/>
      <c r="G4" s="15"/>
      <c r="H4" s="14"/>
    </row>
    <row r="5" spans="1:22" s="11" customFormat="1" ht="15.75">
      <c r="A5" s="330" t="s">
        <v>585</v>
      </c>
      <c r="B5" s="330"/>
      <c r="C5" s="330"/>
      <c r="D5" s="165"/>
      <c r="E5" s="165"/>
      <c r="F5" s="165"/>
      <c r="G5" s="165"/>
      <c r="H5" s="165"/>
      <c r="I5" s="165"/>
      <c r="J5" s="165"/>
    </row>
    <row r="6" spans="1:22" s="11" customFormat="1" ht="18.75">
      <c r="A6" s="176"/>
      <c r="B6" s="336"/>
      <c r="C6" s="336"/>
      <c r="F6" s="15"/>
      <c r="G6" s="15"/>
      <c r="H6" s="14"/>
    </row>
    <row r="7" spans="1:22" s="11" customFormat="1" ht="18.75">
      <c r="A7" s="334" t="s">
        <v>11</v>
      </c>
      <c r="B7" s="334"/>
      <c r="C7" s="334"/>
      <c r="D7" s="12"/>
      <c r="E7" s="12"/>
      <c r="F7" s="12"/>
      <c r="G7" s="12"/>
      <c r="H7" s="12"/>
      <c r="I7" s="12"/>
      <c r="J7" s="12"/>
      <c r="K7" s="12"/>
      <c r="L7" s="12"/>
      <c r="M7" s="12"/>
      <c r="N7" s="12"/>
      <c r="O7" s="12"/>
      <c r="P7" s="12"/>
      <c r="Q7" s="12"/>
      <c r="R7" s="12"/>
      <c r="S7" s="12"/>
      <c r="T7" s="12"/>
      <c r="U7" s="12"/>
      <c r="V7" s="12"/>
    </row>
    <row r="8" spans="1:22" s="11" customFormat="1" ht="18.75">
      <c r="A8" s="177"/>
      <c r="B8" s="177"/>
      <c r="C8" s="177"/>
      <c r="D8" s="13"/>
      <c r="E8" s="13"/>
      <c r="F8" s="13"/>
      <c r="G8" s="13"/>
      <c r="H8" s="13"/>
      <c r="I8" s="12"/>
      <c r="J8" s="12"/>
      <c r="K8" s="12"/>
      <c r="L8" s="12"/>
      <c r="M8" s="12"/>
      <c r="N8" s="12"/>
      <c r="O8" s="12"/>
      <c r="P8" s="12"/>
      <c r="Q8" s="12"/>
      <c r="R8" s="12"/>
      <c r="S8" s="12"/>
      <c r="T8" s="12"/>
      <c r="U8" s="12"/>
      <c r="V8" s="12"/>
    </row>
    <row r="9" spans="1:22" s="11" customFormat="1" ht="18.75">
      <c r="A9" s="337" t="s">
        <v>540</v>
      </c>
      <c r="B9" s="337"/>
      <c r="C9" s="337"/>
      <c r="D9" s="7"/>
      <c r="E9" s="7"/>
      <c r="F9" s="7"/>
      <c r="G9" s="7"/>
      <c r="H9" s="7"/>
      <c r="I9" s="12"/>
      <c r="J9" s="12"/>
      <c r="K9" s="12"/>
      <c r="L9" s="12"/>
      <c r="M9" s="12"/>
      <c r="N9" s="12"/>
      <c r="O9" s="12"/>
      <c r="P9" s="12"/>
      <c r="Q9" s="12"/>
      <c r="R9" s="12"/>
      <c r="S9" s="12"/>
      <c r="T9" s="12"/>
      <c r="U9" s="12"/>
      <c r="V9" s="12"/>
    </row>
    <row r="10" spans="1:22" s="11" customFormat="1" ht="18.75">
      <c r="A10" s="331" t="s">
        <v>10</v>
      </c>
      <c r="B10" s="331"/>
      <c r="C10" s="331"/>
      <c r="D10" s="5"/>
      <c r="E10" s="5"/>
      <c r="F10" s="5"/>
      <c r="G10" s="5"/>
      <c r="H10" s="5"/>
      <c r="I10" s="12"/>
      <c r="J10" s="12"/>
      <c r="K10" s="12"/>
      <c r="L10" s="12"/>
      <c r="M10" s="12"/>
      <c r="N10" s="12"/>
      <c r="O10" s="12"/>
      <c r="P10" s="12"/>
      <c r="Q10" s="12"/>
      <c r="R10" s="12"/>
      <c r="S10" s="12"/>
      <c r="T10" s="12"/>
      <c r="U10" s="12"/>
      <c r="V10" s="12"/>
    </row>
    <row r="11" spans="1:22" s="11" customFormat="1" ht="18.75">
      <c r="A11" s="177"/>
      <c r="B11" s="177"/>
      <c r="C11" s="177"/>
      <c r="D11" s="13"/>
      <c r="E11" s="13"/>
      <c r="F11" s="13"/>
      <c r="G11" s="13"/>
      <c r="H11" s="13"/>
      <c r="I11" s="12"/>
      <c r="J11" s="12"/>
      <c r="K11" s="12"/>
      <c r="L11" s="12"/>
      <c r="M11" s="12"/>
      <c r="N11" s="12"/>
      <c r="O11" s="12"/>
      <c r="P11" s="12"/>
      <c r="Q11" s="12"/>
      <c r="R11" s="12"/>
      <c r="S11" s="12"/>
      <c r="T11" s="12"/>
      <c r="U11" s="12"/>
      <c r="V11" s="12"/>
    </row>
    <row r="12" spans="1:22" s="11" customFormat="1" ht="18.75">
      <c r="A12" s="338" t="s">
        <v>583</v>
      </c>
      <c r="B12" s="338"/>
      <c r="C12" s="198" t="s">
        <v>584</v>
      </c>
      <c r="D12" s="7"/>
      <c r="E12" s="7"/>
      <c r="F12" s="7"/>
      <c r="G12" s="7"/>
      <c r="H12" s="7"/>
      <c r="I12" s="12"/>
      <c r="J12" s="12"/>
      <c r="K12" s="12"/>
      <c r="L12" s="12"/>
      <c r="M12" s="12"/>
      <c r="N12" s="12"/>
      <c r="O12" s="12"/>
      <c r="P12" s="12"/>
      <c r="Q12" s="12"/>
      <c r="R12" s="12"/>
      <c r="S12" s="12"/>
      <c r="T12" s="12"/>
      <c r="U12" s="12"/>
      <c r="V12" s="12"/>
    </row>
    <row r="13" spans="1:22" s="11" customFormat="1" ht="18.75">
      <c r="A13" s="199" t="s">
        <v>541</v>
      </c>
      <c r="B13" s="339" t="s">
        <v>542</v>
      </c>
      <c r="C13" s="339"/>
      <c r="D13" s="5"/>
      <c r="E13" s="5"/>
      <c r="F13" s="5"/>
      <c r="G13" s="5"/>
      <c r="H13" s="5"/>
      <c r="I13" s="12"/>
      <c r="J13" s="12"/>
      <c r="K13" s="12"/>
      <c r="L13" s="12"/>
      <c r="M13" s="12"/>
      <c r="N13" s="12"/>
      <c r="O13" s="12"/>
      <c r="P13" s="12"/>
      <c r="Q13" s="12"/>
      <c r="R13" s="12"/>
      <c r="S13" s="12"/>
      <c r="T13" s="12"/>
      <c r="U13" s="12"/>
      <c r="V13" s="12"/>
    </row>
    <row r="14" spans="1:22" s="8" customFormat="1" ht="15.75" customHeight="1">
      <c r="A14" s="178"/>
      <c r="B14" s="178"/>
      <c r="C14" s="178"/>
      <c r="D14" s="9"/>
      <c r="E14" s="9"/>
      <c r="F14" s="9"/>
      <c r="G14" s="9"/>
      <c r="H14" s="9"/>
      <c r="I14" s="9"/>
      <c r="J14" s="9"/>
      <c r="K14" s="9"/>
      <c r="L14" s="9"/>
      <c r="M14" s="9"/>
      <c r="N14" s="9"/>
      <c r="O14" s="9"/>
      <c r="P14" s="9"/>
      <c r="Q14" s="9"/>
      <c r="R14" s="9"/>
      <c r="S14" s="9"/>
      <c r="T14" s="9"/>
      <c r="U14" s="9"/>
      <c r="V14" s="9"/>
    </row>
    <row r="15" spans="1:22" s="2" customFormat="1" ht="44.25" customHeight="1">
      <c r="A15" s="335" t="str">
        <f>VLOOKUP(C12,'[6]2'!$A$19:$B$790,2,FALSE)</f>
        <v xml:space="preserve">Строительство КЛ-0,4кВ ТП-2х1000кВА мкр.27А Югорская 38/1 </v>
      </c>
      <c r="B15" s="335"/>
      <c r="C15" s="335"/>
      <c r="D15" s="7"/>
      <c r="E15" s="7"/>
      <c r="F15" s="7"/>
      <c r="G15" s="7"/>
      <c r="H15" s="7"/>
      <c r="I15" s="7"/>
      <c r="J15" s="7"/>
      <c r="K15" s="7"/>
      <c r="L15" s="7"/>
      <c r="M15" s="7"/>
      <c r="N15" s="7"/>
      <c r="O15" s="7"/>
      <c r="P15" s="7"/>
      <c r="Q15" s="7"/>
      <c r="R15" s="7"/>
      <c r="S15" s="7"/>
      <c r="T15" s="7"/>
      <c r="U15" s="7"/>
      <c r="V15" s="7"/>
    </row>
    <row r="16" spans="1:22" s="2" customFormat="1" ht="15" customHeight="1">
      <c r="A16" s="331" t="s">
        <v>7</v>
      </c>
      <c r="B16" s="331"/>
      <c r="C16" s="331"/>
      <c r="D16" s="5"/>
      <c r="E16" s="5"/>
      <c r="F16" s="5"/>
      <c r="G16" s="5"/>
      <c r="H16" s="5"/>
      <c r="I16" s="5"/>
      <c r="J16" s="5"/>
      <c r="K16" s="5"/>
      <c r="L16" s="5"/>
      <c r="M16" s="5"/>
      <c r="N16" s="5"/>
      <c r="O16" s="5"/>
      <c r="P16" s="5"/>
      <c r="Q16" s="5"/>
      <c r="R16" s="5"/>
      <c r="S16" s="5"/>
      <c r="T16" s="5"/>
      <c r="U16" s="5"/>
      <c r="V16" s="5"/>
    </row>
    <row r="17" spans="1:22" s="2" customFormat="1" ht="15" customHeight="1">
      <c r="A17" s="179"/>
      <c r="B17" s="179"/>
      <c r="C17" s="179"/>
      <c r="D17" s="3"/>
      <c r="E17" s="3"/>
      <c r="F17" s="3"/>
      <c r="G17" s="3"/>
      <c r="H17" s="3"/>
      <c r="I17" s="3"/>
      <c r="J17" s="3"/>
      <c r="K17" s="3"/>
      <c r="L17" s="3"/>
      <c r="M17" s="3"/>
      <c r="N17" s="3"/>
      <c r="O17" s="3"/>
      <c r="P17" s="3"/>
      <c r="Q17" s="3"/>
      <c r="R17" s="3"/>
      <c r="S17" s="3"/>
    </row>
    <row r="18" spans="1:22" s="2" customFormat="1" ht="15" customHeight="1">
      <c r="A18" s="332" t="s">
        <v>524</v>
      </c>
      <c r="B18" s="333"/>
      <c r="C18" s="333"/>
      <c r="D18" s="6"/>
      <c r="E18" s="6"/>
      <c r="F18" s="6"/>
      <c r="G18" s="6"/>
      <c r="H18" s="6"/>
      <c r="I18" s="6"/>
      <c r="J18" s="6"/>
      <c r="K18" s="6"/>
      <c r="L18" s="6"/>
      <c r="M18" s="6"/>
      <c r="N18" s="6"/>
      <c r="O18" s="6"/>
      <c r="P18" s="6"/>
      <c r="Q18" s="6"/>
      <c r="R18" s="6"/>
      <c r="S18" s="6"/>
      <c r="T18" s="6"/>
      <c r="U18" s="6"/>
      <c r="V18" s="6"/>
    </row>
    <row r="19" spans="1:22" s="2" customFormat="1" ht="15" customHeight="1">
      <c r="A19" s="180"/>
      <c r="B19" s="180"/>
      <c r="C19" s="180"/>
      <c r="D19" s="5"/>
      <c r="E19" s="5"/>
      <c r="F19" s="5"/>
      <c r="G19" s="5"/>
      <c r="H19" s="5"/>
      <c r="I19" s="3"/>
      <c r="J19" s="3"/>
      <c r="K19" s="3"/>
      <c r="L19" s="3"/>
      <c r="M19" s="3"/>
      <c r="N19" s="3"/>
      <c r="O19" s="3"/>
      <c r="P19" s="3"/>
      <c r="Q19" s="3"/>
      <c r="R19" s="3"/>
      <c r="S19" s="3"/>
    </row>
    <row r="20" spans="1:22" s="2" customFormat="1" ht="39.75" customHeight="1">
      <c r="A20" s="181" t="s">
        <v>6</v>
      </c>
      <c r="B20" s="182" t="s">
        <v>68</v>
      </c>
      <c r="C20" s="182" t="s">
        <v>67</v>
      </c>
      <c r="D20" s="29"/>
      <c r="E20" s="29"/>
      <c r="F20" s="29"/>
      <c r="G20" s="29"/>
      <c r="H20" s="29"/>
      <c r="I20" s="28"/>
      <c r="J20" s="28"/>
      <c r="K20" s="28"/>
      <c r="L20" s="28"/>
      <c r="M20" s="28"/>
      <c r="N20" s="28"/>
      <c r="O20" s="28"/>
      <c r="P20" s="28"/>
      <c r="Q20" s="28"/>
      <c r="R20" s="28"/>
      <c r="S20" s="28"/>
      <c r="T20" s="27"/>
      <c r="U20" s="27"/>
      <c r="V20" s="27"/>
    </row>
    <row r="21" spans="1:22" s="2" customFormat="1" ht="16.5" customHeight="1">
      <c r="A21" s="182">
        <v>1</v>
      </c>
      <c r="B21" s="182">
        <v>2</v>
      </c>
      <c r="C21" s="182">
        <v>3</v>
      </c>
      <c r="D21" s="29"/>
      <c r="E21" s="29"/>
      <c r="F21" s="29"/>
      <c r="G21" s="29"/>
      <c r="H21" s="29"/>
      <c r="I21" s="28"/>
      <c r="J21" s="28"/>
      <c r="K21" s="28"/>
      <c r="L21" s="28"/>
      <c r="M21" s="28"/>
      <c r="N21" s="28"/>
      <c r="O21" s="28"/>
      <c r="P21" s="28"/>
      <c r="Q21" s="28"/>
      <c r="R21" s="28"/>
      <c r="S21" s="28"/>
      <c r="T21" s="27"/>
      <c r="U21" s="27"/>
      <c r="V21" s="27"/>
    </row>
    <row r="22" spans="1:22" s="2" customFormat="1" ht="39" customHeight="1">
      <c r="A22" s="24" t="s">
        <v>66</v>
      </c>
      <c r="B22" s="185" t="s">
        <v>354</v>
      </c>
      <c r="C22" s="200" t="s">
        <v>543</v>
      </c>
      <c r="D22" s="29"/>
      <c r="E22" s="29"/>
      <c r="F22" s="29"/>
      <c r="G22" s="29"/>
      <c r="H22" s="29"/>
      <c r="I22" s="28"/>
      <c r="J22" s="28"/>
      <c r="K22" s="28"/>
      <c r="L22" s="28"/>
      <c r="M22" s="28"/>
      <c r="N22" s="28"/>
      <c r="O22" s="28"/>
      <c r="P22" s="28"/>
      <c r="Q22" s="28"/>
      <c r="R22" s="28"/>
      <c r="S22" s="28"/>
      <c r="T22" s="27"/>
      <c r="U22" s="27"/>
      <c r="V22" s="27"/>
    </row>
    <row r="23" spans="1:22" s="2" customFormat="1" ht="31.5">
      <c r="A23" s="24" t="s">
        <v>64</v>
      </c>
      <c r="B23" s="328" t="s">
        <v>65</v>
      </c>
      <c r="C23" s="197" t="str">
        <f>VLOOKUP(C12,'[6]14'!$A$28:$S$800,14,FALSE)</f>
        <v>ООО "СеверТрансСтрой" дог. 98/2018/ТП, для электроснабжения объекта «Жилой дом № 2 с подземной автостоянкой в микрорайоне 27А города Сургута», расположенного город Сургут, микрорайон 27А . 302,6кВт</v>
      </c>
      <c r="D23" s="29"/>
      <c r="E23" s="29"/>
      <c r="F23" s="29"/>
      <c r="G23" s="29"/>
      <c r="H23" s="29"/>
      <c r="I23" s="28"/>
      <c r="J23" s="28"/>
      <c r="K23" s="28"/>
      <c r="L23" s="28"/>
      <c r="M23" s="28"/>
      <c r="N23" s="28"/>
      <c r="O23" s="28"/>
      <c r="P23" s="28"/>
      <c r="Q23" s="28"/>
      <c r="R23" s="28"/>
      <c r="S23" s="28"/>
      <c r="T23" s="27"/>
      <c r="U23" s="27"/>
      <c r="V23" s="27"/>
    </row>
    <row r="24" spans="1:22" s="2" customFormat="1" ht="22.5" customHeight="1">
      <c r="A24" s="329"/>
      <c r="B24" s="329"/>
      <c r="C24" s="329"/>
      <c r="D24" s="29"/>
      <c r="E24" s="29"/>
      <c r="F24" s="29"/>
      <c r="G24" s="29"/>
      <c r="H24" s="29"/>
      <c r="I24" s="28"/>
      <c r="J24" s="28"/>
      <c r="K24" s="28"/>
      <c r="L24" s="28"/>
      <c r="M24" s="28"/>
      <c r="N24" s="28"/>
      <c r="O24" s="28"/>
      <c r="P24" s="28"/>
      <c r="Q24" s="28"/>
      <c r="R24" s="28"/>
      <c r="S24" s="28"/>
      <c r="T24" s="27"/>
      <c r="U24" s="27"/>
      <c r="V24" s="27"/>
    </row>
    <row r="25" spans="1:22" s="31" customFormat="1" ht="58.5" customHeight="1">
      <c r="A25" s="24" t="s">
        <v>63</v>
      </c>
      <c r="B25" s="183" t="s">
        <v>472</v>
      </c>
      <c r="C25" s="201" t="str">
        <f>A9</f>
        <v>Общество с ограниченной ответственностью "Сургутские городские электрические сети"</v>
      </c>
      <c r="D25" s="34"/>
      <c r="E25" s="34"/>
      <c r="F25" s="34"/>
      <c r="G25" s="34"/>
      <c r="H25" s="33"/>
      <c r="I25" s="33"/>
      <c r="J25" s="33"/>
      <c r="K25" s="33"/>
      <c r="L25" s="33"/>
      <c r="M25" s="33"/>
      <c r="N25" s="33"/>
      <c r="O25" s="33"/>
      <c r="P25" s="33"/>
      <c r="Q25" s="33"/>
      <c r="R25" s="33"/>
      <c r="S25" s="32"/>
      <c r="T25" s="32"/>
      <c r="U25" s="32"/>
      <c r="V25" s="32"/>
    </row>
    <row r="26" spans="1:22" s="31" customFormat="1" ht="42.75" customHeight="1">
      <c r="A26" s="24" t="s">
        <v>62</v>
      </c>
      <c r="B26" s="183" t="s">
        <v>76</v>
      </c>
      <c r="C26" s="184" t="s">
        <v>538</v>
      </c>
      <c r="D26" s="34"/>
      <c r="E26" s="34"/>
      <c r="F26" s="34"/>
      <c r="G26" s="34"/>
      <c r="H26" s="33"/>
      <c r="I26" s="33"/>
      <c r="J26" s="33"/>
      <c r="K26" s="33"/>
      <c r="L26" s="33"/>
      <c r="M26" s="33"/>
      <c r="N26" s="33"/>
      <c r="O26" s="33"/>
      <c r="P26" s="33"/>
      <c r="Q26" s="33"/>
      <c r="R26" s="33"/>
      <c r="S26" s="32"/>
      <c r="T26" s="32"/>
      <c r="U26" s="32"/>
      <c r="V26" s="32"/>
    </row>
    <row r="27" spans="1:22" s="31" customFormat="1" ht="51.75" customHeight="1">
      <c r="A27" s="24" t="s">
        <v>61</v>
      </c>
      <c r="B27" s="183" t="s">
        <v>75</v>
      </c>
      <c r="C27" s="184" t="s">
        <v>539</v>
      </c>
      <c r="D27" s="34"/>
      <c r="E27" s="34"/>
      <c r="F27" s="34"/>
      <c r="G27" s="34"/>
      <c r="H27" s="33"/>
      <c r="I27" s="33"/>
      <c r="J27" s="33"/>
      <c r="K27" s="33"/>
      <c r="L27" s="33"/>
      <c r="M27" s="33"/>
      <c r="N27" s="33"/>
      <c r="O27" s="33"/>
      <c r="P27" s="33"/>
      <c r="Q27" s="33"/>
      <c r="R27" s="33"/>
      <c r="S27" s="32"/>
      <c r="T27" s="32"/>
      <c r="U27" s="32"/>
      <c r="V27" s="32"/>
    </row>
    <row r="28" spans="1:22" s="31" customFormat="1" ht="42.75" customHeight="1">
      <c r="A28" s="24" t="s">
        <v>60</v>
      </c>
      <c r="B28" s="183" t="s">
        <v>473</v>
      </c>
      <c r="C28" s="184" t="s">
        <v>380</v>
      </c>
      <c r="D28" s="34"/>
      <c r="E28" s="34"/>
      <c r="F28" s="34"/>
      <c r="G28" s="34"/>
      <c r="H28" s="33"/>
      <c r="I28" s="33"/>
      <c r="J28" s="33"/>
      <c r="K28" s="33"/>
      <c r="L28" s="33"/>
      <c r="M28" s="33"/>
      <c r="N28" s="33"/>
      <c r="O28" s="33"/>
      <c r="P28" s="33"/>
      <c r="Q28" s="33"/>
      <c r="R28" s="33"/>
      <c r="S28" s="32"/>
      <c r="T28" s="32"/>
      <c r="U28" s="32"/>
      <c r="V28" s="32"/>
    </row>
    <row r="29" spans="1:22" s="31" customFormat="1" ht="51.75" customHeight="1">
      <c r="A29" s="24" t="s">
        <v>58</v>
      </c>
      <c r="B29" s="183" t="s">
        <v>474</v>
      </c>
      <c r="C29" s="184" t="s">
        <v>380</v>
      </c>
      <c r="D29" s="34"/>
      <c r="E29" s="34"/>
      <c r="F29" s="34"/>
      <c r="G29" s="34"/>
      <c r="H29" s="33"/>
      <c r="I29" s="33"/>
      <c r="J29" s="33"/>
      <c r="K29" s="33"/>
      <c r="L29" s="33"/>
      <c r="M29" s="33"/>
      <c r="N29" s="33"/>
      <c r="O29" s="33"/>
      <c r="P29" s="33"/>
      <c r="Q29" s="33"/>
      <c r="R29" s="33"/>
      <c r="S29" s="32"/>
      <c r="T29" s="32"/>
      <c r="U29" s="32"/>
      <c r="V29" s="32"/>
    </row>
    <row r="30" spans="1:22" s="31" customFormat="1" ht="51.75" customHeight="1">
      <c r="A30" s="24" t="s">
        <v>56</v>
      </c>
      <c r="B30" s="183" t="s">
        <v>475</v>
      </c>
      <c r="C30" s="184" t="s">
        <v>380</v>
      </c>
      <c r="D30" s="34"/>
      <c r="E30" s="34"/>
      <c r="F30" s="34"/>
      <c r="G30" s="34"/>
      <c r="H30" s="33"/>
      <c r="I30" s="33"/>
      <c r="J30" s="33"/>
      <c r="K30" s="33"/>
      <c r="L30" s="33"/>
      <c r="M30" s="33"/>
      <c r="N30" s="33"/>
      <c r="O30" s="33"/>
      <c r="P30" s="33"/>
      <c r="Q30" s="33"/>
      <c r="R30" s="33"/>
      <c r="S30" s="32"/>
      <c r="T30" s="32"/>
      <c r="U30" s="32"/>
      <c r="V30" s="32"/>
    </row>
    <row r="31" spans="1:22" s="31" customFormat="1" ht="51.75" customHeight="1">
      <c r="A31" s="24" t="s">
        <v>74</v>
      </c>
      <c r="B31" s="185" t="s">
        <v>476</v>
      </c>
      <c r="C31" s="184" t="s">
        <v>380</v>
      </c>
      <c r="D31" s="34"/>
      <c r="E31" s="34"/>
      <c r="F31" s="34"/>
      <c r="G31" s="34"/>
      <c r="H31" s="33"/>
      <c r="I31" s="33"/>
      <c r="J31" s="33"/>
      <c r="K31" s="33"/>
      <c r="L31" s="33"/>
      <c r="M31" s="33"/>
      <c r="N31" s="33"/>
      <c r="O31" s="33"/>
      <c r="P31" s="33"/>
      <c r="Q31" s="33"/>
      <c r="R31" s="33"/>
      <c r="S31" s="32"/>
      <c r="T31" s="32"/>
      <c r="U31" s="32"/>
      <c r="V31" s="32"/>
    </row>
    <row r="32" spans="1:22" s="31" customFormat="1" ht="51.75" customHeight="1">
      <c r="A32" s="24" t="s">
        <v>72</v>
      </c>
      <c r="B32" s="185" t="s">
        <v>477</v>
      </c>
      <c r="C32" s="184" t="s">
        <v>380</v>
      </c>
      <c r="D32" s="34"/>
      <c r="E32" s="34"/>
      <c r="F32" s="34"/>
      <c r="G32" s="34"/>
      <c r="H32" s="33"/>
      <c r="I32" s="33"/>
      <c r="J32" s="33"/>
      <c r="K32" s="33"/>
      <c r="L32" s="33"/>
      <c r="M32" s="33"/>
      <c r="N32" s="33"/>
      <c r="O32" s="33"/>
      <c r="P32" s="33"/>
      <c r="Q32" s="33"/>
      <c r="R32" s="33"/>
      <c r="S32" s="32"/>
      <c r="T32" s="32"/>
      <c r="U32" s="32"/>
      <c r="V32" s="32"/>
    </row>
    <row r="33" spans="1:22" s="31" customFormat="1" ht="101.25" customHeight="1">
      <c r="A33" s="24" t="s">
        <v>71</v>
      </c>
      <c r="B33" s="185" t="s">
        <v>478</v>
      </c>
      <c r="C33" s="186" t="s">
        <v>380</v>
      </c>
      <c r="D33" s="34"/>
      <c r="E33" s="34"/>
      <c r="F33" s="34"/>
      <c r="G33" s="34"/>
      <c r="H33" s="33"/>
      <c r="I33" s="33"/>
      <c r="J33" s="33"/>
      <c r="K33" s="33"/>
      <c r="L33" s="33"/>
      <c r="M33" s="33"/>
      <c r="N33" s="33"/>
      <c r="O33" s="33"/>
      <c r="P33" s="33"/>
      <c r="Q33" s="33"/>
      <c r="R33" s="33"/>
      <c r="S33" s="32"/>
      <c r="T33" s="32"/>
      <c r="U33" s="32"/>
      <c r="V33" s="32"/>
    </row>
    <row r="34" spans="1:22" ht="111" customHeight="1">
      <c r="A34" s="24" t="s">
        <v>493</v>
      </c>
      <c r="B34" s="185" t="s">
        <v>479</v>
      </c>
      <c r="C34" s="182" t="s">
        <v>380</v>
      </c>
      <c r="D34" s="23"/>
      <c r="E34" s="23"/>
      <c r="F34" s="23"/>
      <c r="G34" s="23"/>
      <c r="H34" s="23"/>
      <c r="I34" s="23"/>
      <c r="J34" s="23"/>
      <c r="K34" s="23"/>
      <c r="L34" s="23"/>
      <c r="M34" s="23"/>
      <c r="N34" s="23"/>
      <c r="O34" s="23"/>
      <c r="P34" s="23"/>
      <c r="Q34" s="23"/>
      <c r="R34" s="23"/>
      <c r="S34" s="23"/>
      <c r="T34" s="23"/>
      <c r="U34" s="23"/>
      <c r="V34" s="23"/>
    </row>
    <row r="35" spans="1:22" ht="58.5" customHeight="1">
      <c r="A35" s="24" t="s">
        <v>482</v>
      </c>
      <c r="B35" s="185" t="s">
        <v>73</v>
      </c>
      <c r="C35" s="182" t="s">
        <v>380</v>
      </c>
      <c r="D35" s="23"/>
      <c r="E35" s="23"/>
      <c r="F35" s="23"/>
      <c r="G35" s="23"/>
      <c r="H35" s="23"/>
      <c r="I35" s="23"/>
      <c r="J35" s="23"/>
      <c r="K35" s="23"/>
      <c r="L35" s="23"/>
      <c r="M35" s="23"/>
      <c r="N35" s="23"/>
      <c r="O35" s="23"/>
      <c r="P35" s="23"/>
      <c r="Q35" s="23"/>
      <c r="R35" s="23"/>
      <c r="S35" s="23"/>
      <c r="T35" s="23"/>
      <c r="U35" s="23"/>
      <c r="V35" s="23"/>
    </row>
    <row r="36" spans="1:22" ht="51.75" customHeight="1">
      <c r="A36" s="24" t="s">
        <v>494</v>
      </c>
      <c r="B36" s="185" t="s">
        <v>480</v>
      </c>
      <c r="C36" s="182" t="s">
        <v>380</v>
      </c>
      <c r="D36" s="23"/>
      <c r="E36" s="23"/>
      <c r="F36" s="23"/>
      <c r="G36" s="23"/>
      <c r="H36" s="23"/>
      <c r="I36" s="23"/>
      <c r="J36" s="23"/>
      <c r="K36" s="23"/>
      <c r="L36" s="23"/>
      <c r="M36" s="23"/>
      <c r="N36" s="23"/>
      <c r="O36" s="23"/>
      <c r="P36" s="23"/>
      <c r="Q36" s="23"/>
      <c r="R36" s="23"/>
      <c r="S36" s="23"/>
      <c r="T36" s="23"/>
      <c r="U36" s="23"/>
      <c r="V36" s="23"/>
    </row>
    <row r="37" spans="1:22" ht="43.5" customHeight="1">
      <c r="A37" s="24" t="s">
        <v>483</v>
      </c>
      <c r="B37" s="185" t="s">
        <v>481</v>
      </c>
      <c r="C37" s="182" t="s">
        <v>380</v>
      </c>
      <c r="D37" s="23"/>
      <c r="E37" s="23"/>
      <c r="F37" s="23"/>
      <c r="G37" s="23"/>
      <c r="H37" s="23"/>
      <c r="I37" s="23"/>
      <c r="J37" s="23"/>
      <c r="K37" s="23"/>
      <c r="L37" s="23"/>
      <c r="M37" s="23"/>
      <c r="N37" s="23"/>
      <c r="O37" s="23"/>
      <c r="P37" s="23"/>
      <c r="Q37" s="23"/>
      <c r="R37" s="23"/>
      <c r="S37" s="23"/>
      <c r="T37" s="23"/>
      <c r="U37" s="23"/>
      <c r="V37" s="23"/>
    </row>
    <row r="38" spans="1:22" ht="43.5" customHeight="1">
      <c r="A38" s="24" t="s">
        <v>495</v>
      </c>
      <c r="B38" s="185" t="s">
        <v>242</v>
      </c>
      <c r="C38" s="182" t="s">
        <v>380</v>
      </c>
      <c r="D38" s="23"/>
      <c r="E38" s="23"/>
      <c r="F38" s="23"/>
      <c r="G38" s="23"/>
      <c r="H38" s="23"/>
      <c r="I38" s="23"/>
      <c r="J38" s="23"/>
      <c r="K38" s="23"/>
      <c r="L38" s="23"/>
      <c r="M38" s="23"/>
      <c r="N38" s="23"/>
      <c r="O38" s="23"/>
      <c r="P38" s="23"/>
      <c r="Q38" s="23"/>
      <c r="R38" s="23"/>
      <c r="S38" s="23"/>
      <c r="T38" s="23"/>
      <c r="U38" s="23"/>
      <c r="V38" s="23"/>
    </row>
    <row r="39" spans="1:22" ht="23.25" customHeight="1">
      <c r="A39" s="329"/>
      <c r="B39" s="329"/>
      <c r="C39" s="329"/>
      <c r="D39" s="23"/>
      <c r="E39" s="23"/>
      <c r="F39" s="23"/>
      <c r="G39" s="23"/>
      <c r="H39" s="23"/>
      <c r="I39" s="23"/>
      <c r="J39" s="23"/>
      <c r="K39" s="23"/>
      <c r="L39" s="23"/>
      <c r="M39" s="23"/>
      <c r="N39" s="23"/>
      <c r="O39" s="23"/>
      <c r="P39" s="23"/>
      <c r="Q39" s="23"/>
      <c r="R39" s="23"/>
      <c r="S39" s="23"/>
      <c r="T39" s="23"/>
      <c r="U39" s="23"/>
      <c r="V39" s="23"/>
    </row>
    <row r="40" spans="1:22" ht="63">
      <c r="A40" s="24" t="s">
        <v>484</v>
      </c>
      <c r="B40" s="185" t="s">
        <v>581</v>
      </c>
      <c r="C40" s="202"/>
      <c r="D40" s="23"/>
      <c r="E40" s="23"/>
      <c r="F40" s="23"/>
      <c r="G40" s="23"/>
      <c r="H40" s="23"/>
      <c r="I40" s="23"/>
      <c r="J40" s="23"/>
      <c r="K40" s="23"/>
      <c r="L40" s="23"/>
      <c r="M40" s="23"/>
      <c r="N40" s="23"/>
      <c r="O40" s="23"/>
      <c r="P40" s="23"/>
      <c r="Q40" s="23"/>
      <c r="R40" s="23"/>
      <c r="S40" s="23"/>
      <c r="T40" s="23"/>
      <c r="U40" s="23"/>
      <c r="V40" s="23"/>
    </row>
    <row r="41" spans="1:22" ht="15.75">
      <c r="A41" s="24" t="s">
        <v>579</v>
      </c>
      <c r="B41" s="185" t="s">
        <v>578</v>
      </c>
      <c r="C41" s="321">
        <f>VLOOKUP(C12,'[6]14'!$A$11:$S$800,17,FALSE)</f>
        <v>0</v>
      </c>
      <c r="D41" s="23"/>
      <c r="E41" s="23"/>
      <c r="F41" s="23"/>
      <c r="G41" s="23"/>
      <c r="H41" s="23"/>
      <c r="I41" s="23"/>
      <c r="J41" s="23"/>
      <c r="K41" s="23"/>
      <c r="L41" s="23"/>
      <c r="M41" s="23"/>
      <c r="N41" s="23"/>
      <c r="O41" s="23"/>
      <c r="P41" s="23"/>
      <c r="Q41" s="23"/>
      <c r="R41" s="23"/>
      <c r="S41" s="23"/>
      <c r="T41" s="23"/>
      <c r="U41" s="23"/>
      <c r="V41" s="23"/>
    </row>
    <row r="42" spans="1:22" ht="15.75">
      <c r="A42" s="24" t="s">
        <v>580</v>
      </c>
      <c r="B42" s="185" t="s">
        <v>133</v>
      </c>
      <c r="C42" s="321">
        <f>VLOOKUP(C12,'[6]14'!$A$11:$S$800,19,FALSE)</f>
        <v>0.23799999999999999</v>
      </c>
      <c r="D42" s="23"/>
      <c r="E42" s="23"/>
      <c r="F42" s="23"/>
      <c r="G42" s="23"/>
      <c r="H42" s="23"/>
      <c r="I42" s="23"/>
      <c r="J42" s="23"/>
      <c r="K42" s="23"/>
      <c r="L42" s="23"/>
      <c r="M42" s="23"/>
      <c r="N42" s="23"/>
      <c r="O42" s="23"/>
      <c r="P42" s="23"/>
      <c r="Q42" s="23"/>
      <c r="R42" s="23"/>
      <c r="S42" s="23"/>
      <c r="T42" s="23"/>
      <c r="U42" s="23"/>
      <c r="V42" s="23"/>
    </row>
    <row r="43" spans="1:22" ht="105.75" customHeight="1">
      <c r="A43" s="24" t="s">
        <v>496</v>
      </c>
      <c r="B43" s="185" t="s">
        <v>519</v>
      </c>
      <c r="C43" s="187" t="s">
        <v>380</v>
      </c>
      <c r="D43" s="23"/>
      <c r="E43" s="23"/>
      <c r="F43" s="23"/>
      <c r="G43" s="23"/>
      <c r="H43" s="23"/>
      <c r="I43" s="23"/>
      <c r="J43" s="23"/>
      <c r="K43" s="23"/>
      <c r="L43" s="23"/>
      <c r="M43" s="23"/>
      <c r="N43" s="23"/>
      <c r="O43" s="23"/>
      <c r="P43" s="23"/>
      <c r="Q43" s="23"/>
      <c r="R43" s="23"/>
      <c r="S43" s="23"/>
      <c r="T43" s="23"/>
      <c r="U43" s="23"/>
      <c r="V43" s="23"/>
    </row>
    <row r="44" spans="1:22" ht="83.25" customHeight="1">
      <c r="A44" s="24" t="s">
        <v>485</v>
      </c>
      <c r="B44" s="185" t="s">
        <v>533</v>
      </c>
      <c r="C44" s="203" t="s">
        <v>380</v>
      </c>
      <c r="D44" s="23"/>
      <c r="E44" s="23"/>
      <c r="F44" s="23"/>
      <c r="G44" s="23"/>
      <c r="H44" s="23"/>
      <c r="I44" s="23"/>
      <c r="J44" s="23"/>
      <c r="K44" s="23"/>
      <c r="L44" s="23"/>
      <c r="M44" s="23"/>
      <c r="N44" s="23"/>
      <c r="O44" s="23"/>
      <c r="P44" s="23"/>
      <c r="Q44" s="23"/>
      <c r="R44" s="23"/>
      <c r="S44" s="23"/>
      <c r="T44" s="23"/>
      <c r="U44" s="23"/>
      <c r="V44" s="23"/>
    </row>
    <row r="45" spans="1:22" ht="186" customHeight="1">
      <c r="A45" s="24" t="s">
        <v>499</v>
      </c>
      <c r="B45" s="185" t="s">
        <v>500</v>
      </c>
      <c r="C45" s="203" t="s">
        <v>380</v>
      </c>
      <c r="D45" s="23"/>
      <c r="E45" s="23"/>
      <c r="F45" s="23"/>
      <c r="G45" s="23"/>
      <c r="H45" s="23"/>
      <c r="I45" s="23"/>
      <c r="J45" s="23"/>
      <c r="K45" s="23"/>
      <c r="L45" s="23"/>
      <c r="M45" s="23"/>
      <c r="N45" s="23"/>
      <c r="O45" s="23"/>
      <c r="P45" s="23"/>
      <c r="Q45" s="23"/>
      <c r="R45" s="23"/>
      <c r="S45" s="23"/>
      <c r="T45" s="23"/>
      <c r="U45" s="23"/>
      <c r="V45" s="23"/>
    </row>
    <row r="46" spans="1:22" ht="111" customHeight="1">
      <c r="A46" s="24" t="s">
        <v>486</v>
      </c>
      <c r="B46" s="185" t="s">
        <v>525</v>
      </c>
      <c r="C46" s="203" t="s">
        <v>380</v>
      </c>
      <c r="D46" s="23"/>
      <c r="E46" s="23"/>
      <c r="F46" s="23"/>
      <c r="G46" s="23"/>
      <c r="H46" s="23"/>
      <c r="I46" s="23"/>
      <c r="J46" s="23"/>
      <c r="K46" s="23"/>
      <c r="L46" s="23"/>
      <c r="M46" s="23"/>
      <c r="N46" s="23"/>
      <c r="O46" s="23"/>
      <c r="P46" s="23"/>
      <c r="Q46" s="23"/>
      <c r="R46" s="23"/>
      <c r="S46" s="23"/>
      <c r="T46" s="23"/>
      <c r="U46" s="23"/>
      <c r="V46" s="23"/>
    </row>
    <row r="47" spans="1:22" ht="120" customHeight="1">
      <c r="A47" s="24" t="s">
        <v>520</v>
      </c>
      <c r="B47" s="185" t="s">
        <v>526</v>
      </c>
      <c r="C47" s="203" t="s">
        <v>380</v>
      </c>
      <c r="D47" s="23"/>
      <c r="E47" s="23"/>
      <c r="F47" s="23"/>
      <c r="G47" s="23"/>
      <c r="H47" s="23"/>
      <c r="I47" s="23"/>
      <c r="J47" s="23"/>
      <c r="K47" s="23"/>
      <c r="L47" s="23"/>
      <c r="M47" s="23"/>
      <c r="N47" s="23"/>
      <c r="O47" s="23"/>
      <c r="P47" s="23"/>
      <c r="Q47" s="23"/>
      <c r="R47" s="23"/>
      <c r="S47" s="23"/>
      <c r="T47" s="23"/>
      <c r="U47" s="23"/>
      <c r="V47" s="23"/>
    </row>
    <row r="48" spans="1:22" ht="101.25" customHeight="1">
      <c r="A48" s="24" t="s">
        <v>487</v>
      </c>
      <c r="B48" s="185" t="s">
        <v>527</v>
      </c>
      <c r="C48" s="204" t="e">
        <f>VLOOKUP('[6]2. паспорт  ТП'!$A$19:$V$800,12,FALSE)</f>
        <v>#N/A</v>
      </c>
      <c r="D48" s="23"/>
      <c r="E48" s="23"/>
      <c r="F48" s="23"/>
      <c r="G48" s="23"/>
      <c r="H48" s="23"/>
      <c r="I48" s="23"/>
      <c r="J48" s="23"/>
      <c r="K48" s="23"/>
      <c r="L48" s="23"/>
      <c r="M48" s="23"/>
      <c r="N48" s="23"/>
      <c r="O48" s="23"/>
      <c r="P48" s="23"/>
      <c r="Q48" s="23"/>
      <c r="R48" s="23"/>
      <c r="S48" s="23"/>
      <c r="T48" s="23"/>
      <c r="U48" s="23"/>
      <c r="V48" s="23"/>
    </row>
    <row r="49" spans="1:22" ht="18.75" customHeight="1">
      <c r="A49" s="329"/>
      <c r="B49" s="329"/>
      <c r="C49" s="329"/>
      <c r="D49" s="23"/>
      <c r="E49" s="23"/>
      <c r="F49" s="23"/>
      <c r="G49" s="23"/>
      <c r="H49" s="23"/>
      <c r="I49" s="23"/>
      <c r="J49" s="23"/>
      <c r="K49" s="23"/>
      <c r="L49" s="23"/>
      <c r="M49" s="23"/>
      <c r="N49" s="23"/>
      <c r="O49" s="23"/>
      <c r="P49" s="23"/>
      <c r="Q49" s="23"/>
      <c r="R49" s="23"/>
      <c r="S49" s="23"/>
      <c r="T49" s="23"/>
      <c r="U49" s="23"/>
      <c r="V49" s="23"/>
    </row>
    <row r="50" spans="1:22" ht="75.75" customHeight="1">
      <c r="A50" s="24" t="s">
        <v>521</v>
      </c>
      <c r="B50" s="185" t="s">
        <v>544</v>
      </c>
      <c r="C50" s="320">
        <f>VLOOKUP(C12,'[6]2'!$A$15:$CR$800,13,FALSE)</f>
        <v>0.4135392</v>
      </c>
      <c r="D50" s="23"/>
      <c r="E50" s="23"/>
      <c r="F50" s="23"/>
      <c r="G50" s="23"/>
      <c r="H50" s="23"/>
      <c r="I50" s="23"/>
      <c r="J50" s="23"/>
      <c r="K50" s="23"/>
      <c r="L50" s="23"/>
      <c r="M50" s="23"/>
      <c r="N50" s="23"/>
      <c r="O50" s="23"/>
      <c r="P50" s="23"/>
      <c r="Q50" s="23"/>
      <c r="R50" s="23"/>
      <c r="S50" s="23"/>
      <c r="T50" s="23"/>
      <c r="U50" s="23"/>
      <c r="V50" s="23"/>
    </row>
    <row r="51" spans="1:22" ht="71.25" customHeight="1">
      <c r="A51" s="24" t="s">
        <v>488</v>
      </c>
      <c r="B51" s="185" t="s">
        <v>545</v>
      </c>
      <c r="C51" s="320">
        <f>C50</f>
        <v>0.4135392</v>
      </c>
      <c r="D51" s="23"/>
      <c r="E51" s="23"/>
      <c r="F51" s="23"/>
      <c r="G51" s="23"/>
      <c r="H51" s="23"/>
      <c r="I51" s="23"/>
      <c r="J51" s="23"/>
      <c r="K51" s="23"/>
      <c r="L51" s="23"/>
      <c r="M51" s="23"/>
      <c r="N51" s="23"/>
      <c r="O51" s="23"/>
      <c r="P51" s="23"/>
      <c r="Q51" s="23"/>
      <c r="R51" s="23"/>
      <c r="S51" s="23"/>
      <c r="T51" s="23"/>
      <c r="U51" s="23"/>
      <c r="V51" s="23"/>
    </row>
    <row r="52" spans="1:22">
      <c r="A52" s="188"/>
      <c r="B52" s="188"/>
      <c r="C52" s="188"/>
      <c r="D52" s="23"/>
      <c r="E52" s="23"/>
      <c r="F52" s="23"/>
      <c r="G52" s="23"/>
      <c r="H52" s="23"/>
      <c r="I52" s="23"/>
      <c r="J52" s="23"/>
      <c r="K52" s="23"/>
      <c r="L52" s="23"/>
      <c r="M52" s="23"/>
      <c r="N52" s="23"/>
      <c r="O52" s="23"/>
      <c r="P52" s="23"/>
      <c r="Q52" s="23"/>
      <c r="R52" s="23"/>
      <c r="S52" s="23"/>
      <c r="T52" s="23"/>
      <c r="U52" s="23"/>
      <c r="V52" s="23"/>
    </row>
    <row r="53" spans="1:22">
      <c r="A53" s="188"/>
      <c r="B53" s="188"/>
      <c r="C53" s="188"/>
      <c r="D53" s="23"/>
      <c r="E53" s="23"/>
      <c r="F53" s="23"/>
      <c r="G53" s="23"/>
      <c r="H53" s="23"/>
      <c r="I53" s="23"/>
      <c r="J53" s="23"/>
      <c r="K53" s="23"/>
      <c r="L53" s="23"/>
      <c r="M53" s="23"/>
      <c r="N53" s="23"/>
      <c r="O53" s="23"/>
      <c r="P53" s="23"/>
      <c r="Q53" s="23"/>
      <c r="R53" s="23"/>
      <c r="S53" s="23"/>
      <c r="T53" s="23"/>
      <c r="U53" s="23"/>
      <c r="V53" s="23"/>
    </row>
    <row r="54" spans="1:22">
      <c r="A54" s="188"/>
      <c r="B54" s="188"/>
      <c r="C54" s="188"/>
      <c r="D54" s="23"/>
      <c r="E54" s="23"/>
      <c r="F54" s="23"/>
      <c r="G54" s="23"/>
      <c r="H54" s="23"/>
      <c r="I54" s="23"/>
      <c r="J54" s="23"/>
      <c r="K54" s="23"/>
      <c r="L54" s="23"/>
      <c r="M54" s="23"/>
      <c r="N54" s="23"/>
      <c r="O54" s="23"/>
      <c r="P54" s="23"/>
      <c r="Q54" s="23"/>
      <c r="R54" s="23"/>
      <c r="S54" s="23"/>
      <c r="T54" s="23"/>
      <c r="U54" s="23"/>
      <c r="V54" s="23"/>
    </row>
    <row r="55" spans="1:22">
      <c r="A55" s="188"/>
      <c r="B55" s="188"/>
      <c r="C55" s="188"/>
      <c r="D55" s="23"/>
      <c r="E55" s="23"/>
      <c r="F55" s="23"/>
      <c r="G55" s="23"/>
      <c r="H55" s="23"/>
      <c r="I55" s="23"/>
      <c r="J55" s="23"/>
      <c r="K55" s="23"/>
      <c r="L55" s="23"/>
      <c r="M55" s="23"/>
      <c r="N55" s="23"/>
      <c r="O55" s="23"/>
      <c r="P55" s="23"/>
      <c r="Q55" s="23"/>
      <c r="R55" s="23"/>
      <c r="S55" s="23"/>
      <c r="T55" s="23"/>
      <c r="U55" s="23"/>
      <c r="V55" s="23"/>
    </row>
    <row r="56" spans="1:22">
      <c r="A56" s="188"/>
      <c r="B56" s="188"/>
      <c r="C56" s="188"/>
      <c r="D56" s="23"/>
      <c r="E56" s="23"/>
      <c r="F56" s="23"/>
      <c r="G56" s="23"/>
      <c r="H56" s="23"/>
      <c r="I56" s="23"/>
      <c r="J56" s="23"/>
      <c r="K56" s="23"/>
      <c r="L56" s="23"/>
      <c r="M56" s="23"/>
      <c r="N56" s="23"/>
      <c r="O56" s="23"/>
      <c r="P56" s="23"/>
      <c r="Q56" s="23"/>
      <c r="R56" s="23"/>
      <c r="S56" s="23"/>
      <c r="T56" s="23"/>
      <c r="U56" s="23"/>
      <c r="V56" s="23"/>
    </row>
    <row r="57" spans="1:22">
      <c r="A57" s="188"/>
      <c r="B57" s="188"/>
      <c r="C57" s="188"/>
      <c r="D57" s="23"/>
      <c r="E57" s="23"/>
      <c r="F57" s="23"/>
      <c r="G57" s="23"/>
      <c r="H57" s="23"/>
      <c r="I57" s="23"/>
      <c r="J57" s="23"/>
      <c r="K57" s="23"/>
      <c r="L57" s="23"/>
      <c r="M57" s="23"/>
      <c r="N57" s="23"/>
      <c r="O57" s="23"/>
      <c r="P57" s="23"/>
      <c r="Q57" s="23"/>
      <c r="R57" s="23"/>
      <c r="S57" s="23"/>
      <c r="T57" s="23"/>
      <c r="U57" s="23"/>
      <c r="V57" s="23"/>
    </row>
    <row r="58" spans="1:22">
      <c r="A58" s="188"/>
      <c r="B58" s="188"/>
      <c r="C58" s="188"/>
      <c r="D58" s="23"/>
      <c r="E58" s="23"/>
      <c r="F58" s="23"/>
      <c r="G58" s="23"/>
      <c r="H58" s="23"/>
      <c r="I58" s="23"/>
      <c r="J58" s="23"/>
      <c r="K58" s="23"/>
      <c r="L58" s="23"/>
      <c r="M58" s="23"/>
      <c r="N58" s="23"/>
      <c r="O58" s="23"/>
      <c r="P58" s="23"/>
      <c r="Q58" s="23"/>
      <c r="R58" s="23"/>
      <c r="S58" s="23"/>
      <c r="T58" s="23"/>
      <c r="U58" s="23"/>
      <c r="V58" s="23"/>
    </row>
    <row r="59" spans="1:22">
      <c r="A59" s="188"/>
      <c r="B59" s="188"/>
      <c r="C59" s="188"/>
      <c r="D59" s="23"/>
      <c r="E59" s="23"/>
      <c r="F59" s="23"/>
      <c r="G59" s="23"/>
      <c r="H59" s="23"/>
      <c r="I59" s="23"/>
      <c r="J59" s="23"/>
      <c r="K59" s="23"/>
      <c r="L59" s="23"/>
      <c r="M59" s="23"/>
      <c r="N59" s="23"/>
      <c r="O59" s="23"/>
      <c r="P59" s="23"/>
      <c r="Q59" s="23"/>
      <c r="R59" s="23"/>
      <c r="S59" s="23"/>
      <c r="T59" s="23"/>
      <c r="U59" s="23"/>
      <c r="V59" s="23"/>
    </row>
    <row r="60" spans="1:22">
      <c r="A60" s="188"/>
      <c r="B60" s="188"/>
      <c r="C60" s="188"/>
      <c r="D60" s="23"/>
      <c r="E60" s="23"/>
      <c r="F60" s="23"/>
      <c r="G60" s="23"/>
      <c r="H60" s="23"/>
      <c r="I60" s="23"/>
      <c r="J60" s="23"/>
      <c r="K60" s="23"/>
      <c r="L60" s="23"/>
      <c r="M60" s="23"/>
      <c r="N60" s="23"/>
      <c r="O60" s="23"/>
      <c r="P60" s="23"/>
      <c r="Q60" s="23"/>
      <c r="R60" s="23"/>
      <c r="S60" s="23"/>
      <c r="T60" s="23"/>
      <c r="U60" s="23"/>
      <c r="V60" s="23"/>
    </row>
    <row r="61" spans="1:22">
      <c r="A61" s="188"/>
      <c r="B61" s="188"/>
      <c r="C61" s="188"/>
      <c r="D61" s="23"/>
      <c r="E61" s="23"/>
      <c r="F61" s="23"/>
      <c r="G61" s="23"/>
      <c r="H61" s="23"/>
      <c r="I61" s="23"/>
      <c r="J61" s="23"/>
      <c r="K61" s="23"/>
      <c r="L61" s="23"/>
      <c r="M61" s="23"/>
      <c r="N61" s="23"/>
      <c r="O61" s="23"/>
      <c r="P61" s="23"/>
      <c r="Q61" s="23"/>
      <c r="R61" s="23"/>
      <c r="S61" s="23"/>
      <c r="T61" s="23"/>
      <c r="U61" s="23"/>
      <c r="V61" s="23"/>
    </row>
    <row r="62" spans="1:22">
      <c r="A62" s="188"/>
      <c r="B62" s="188"/>
      <c r="C62" s="188"/>
      <c r="D62" s="23"/>
      <c r="E62" s="23"/>
      <c r="F62" s="23"/>
      <c r="G62" s="23"/>
      <c r="H62" s="23"/>
      <c r="I62" s="23"/>
      <c r="J62" s="23"/>
      <c r="K62" s="23"/>
      <c r="L62" s="23"/>
      <c r="M62" s="23"/>
      <c r="N62" s="23"/>
      <c r="O62" s="23"/>
      <c r="P62" s="23"/>
      <c r="Q62" s="23"/>
      <c r="R62" s="23"/>
      <c r="S62" s="23"/>
      <c r="T62" s="23"/>
      <c r="U62" s="23"/>
      <c r="V62" s="23"/>
    </row>
    <row r="63" spans="1:22">
      <c r="A63" s="188"/>
      <c r="B63" s="188"/>
      <c r="C63" s="188"/>
      <c r="D63" s="23"/>
      <c r="E63" s="23"/>
      <c r="F63" s="23"/>
      <c r="G63" s="23"/>
      <c r="H63" s="23"/>
      <c r="I63" s="23"/>
      <c r="J63" s="23"/>
      <c r="K63" s="23"/>
      <c r="L63" s="23"/>
      <c r="M63" s="23"/>
      <c r="N63" s="23"/>
      <c r="O63" s="23"/>
      <c r="P63" s="23"/>
      <c r="Q63" s="23"/>
      <c r="R63" s="23"/>
      <c r="S63" s="23"/>
      <c r="T63" s="23"/>
      <c r="U63" s="23"/>
      <c r="V63" s="23"/>
    </row>
    <row r="64" spans="1:22">
      <c r="A64" s="188"/>
      <c r="B64" s="188"/>
      <c r="C64" s="188"/>
      <c r="D64" s="23"/>
      <c r="E64" s="23"/>
      <c r="F64" s="23"/>
      <c r="G64" s="23"/>
      <c r="H64" s="23"/>
      <c r="I64" s="23"/>
      <c r="J64" s="23"/>
      <c r="K64" s="23"/>
      <c r="L64" s="23"/>
      <c r="M64" s="23"/>
      <c r="N64" s="23"/>
      <c r="O64" s="23"/>
      <c r="P64" s="23"/>
      <c r="Q64" s="23"/>
      <c r="R64" s="23"/>
      <c r="S64" s="23"/>
      <c r="T64" s="23"/>
      <c r="U64" s="23"/>
      <c r="V64" s="23"/>
    </row>
    <row r="65" spans="1:22">
      <c r="A65" s="171"/>
      <c r="B65" s="171"/>
      <c r="C65" s="171"/>
      <c r="D65" s="23"/>
      <c r="E65" s="23"/>
      <c r="F65" s="23"/>
      <c r="G65" s="23"/>
      <c r="H65" s="23"/>
      <c r="I65" s="23"/>
      <c r="J65" s="23"/>
      <c r="K65" s="23"/>
      <c r="L65" s="23"/>
      <c r="M65" s="23"/>
      <c r="N65" s="23"/>
      <c r="O65" s="23"/>
      <c r="P65" s="23"/>
      <c r="Q65" s="23"/>
      <c r="R65" s="23"/>
      <c r="S65" s="23"/>
      <c r="T65" s="23"/>
      <c r="U65" s="23"/>
      <c r="V65" s="23"/>
    </row>
    <row r="66" spans="1:22">
      <c r="A66" s="171"/>
      <c r="B66" s="171"/>
      <c r="C66" s="171"/>
      <c r="D66" s="23"/>
      <c r="E66" s="23"/>
      <c r="F66" s="23"/>
      <c r="G66" s="23"/>
      <c r="H66" s="23"/>
      <c r="I66" s="23"/>
      <c r="J66" s="23"/>
      <c r="K66" s="23"/>
      <c r="L66" s="23"/>
      <c r="M66" s="23"/>
      <c r="N66" s="23"/>
      <c r="O66" s="23"/>
      <c r="P66" s="23"/>
      <c r="Q66" s="23"/>
      <c r="R66" s="23"/>
      <c r="S66" s="23"/>
      <c r="T66" s="23"/>
      <c r="U66" s="23"/>
      <c r="V66" s="23"/>
    </row>
    <row r="67" spans="1:22">
      <c r="A67" s="171"/>
      <c r="B67" s="171"/>
      <c r="C67" s="171"/>
      <c r="D67" s="23"/>
      <c r="E67" s="23"/>
      <c r="F67" s="23"/>
      <c r="G67" s="23"/>
      <c r="H67" s="23"/>
      <c r="I67" s="23"/>
      <c r="J67" s="23"/>
      <c r="K67" s="23"/>
      <c r="L67" s="23"/>
      <c r="M67" s="23"/>
      <c r="N67" s="23"/>
      <c r="O67" s="23"/>
      <c r="P67" s="23"/>
      <c r="Q67" s="23"/>
      <c r="R67" s="23"/>
      <c r="S67" s="23"/>
      <c r="T67" s="23"/>
      <c r="U67" s="23"/>
      <c r="V67" s="23"/>
    </row>
    <row r="68" spans="1:22">
      <c r="A68" s="171"/>
      <c r="B68" s="171"/>
      <c r="C68" s="171"/>
      <c r="D68" s="23"/>
      <c r="E68" s="23"/>
      <c r="F68" s="23"/>
      <c r="G68" s="23"/>
      <c r="H68" s="23"/>
      <c r="I68" s="23"/>
      <c r="J68" s="23"/>
      <c r="K68" s="23"/>
      <c r="L68" s="23"/>
      <c r="M68" s="23"/>
      <c r="N68" s="23"/>
      <c r="O68" s="23"/>
      <c r="P68" s="23"/>
      <c r="Q68" s="23"/>
      <c r="R68" s="23"/>
      <c r="S68" s="23"/>
      <c r="T68" s="23"/>
      <c r="U68" s="23"/>
      <c r="V68" s="23"/>
    </row>
    <row r="69" spans="1:22">
      <c r="A69" s="171"/>
      <c r="B69" s="171"/>
      <c r="C69" s="171"/>
      <c r="D69" s="23"/>
      <c r="E69" s="23"/>
      <c r="F69" s="23"/>
      <c r="G69" s="23"/>
      <c r="H69" s="23"/>
      <c r="I69" s="23"/>
      <c r="J69" s="23"/>
      <c r="K69" s="23"/>
      <c r="L69" s="23"/>
      <c r="M69" s="23"/>
      <c r="N69" s="23"/>
      <c r="O69" s="23"/>
      <c r="P69" s="23"/>
      <c r="Q69" s="23"/>
      <c r="R69" s="23"/>
      <c r="S69" s="23"/>
      <c r="T69" s="23"/>
      <c r="U69" s="23"/>
      <c r="V69" s="23"/>
    </row>
    <row r="70" spans="1:22">
      <c r="A70" s="171"/>
      <c r="B70" s="171"/>
      <c r="C70" s="171"/>
      <c r="D70" s="23"/>
      <c r="E70" s="23"/>
      <c r="F70" s="23"/>
      <c r="G70" s="23"/>
      <c r="H70" s="23"/>
      <c r="I70" s="23"/>
      <c r="J70" s="23"/>
      <c r="K70" s="23"/>
      <c r="L70" s="23"/>
      <c r="M70" s="23"/>
      <c r="N70" s="23"/>
      <c r="O70" s="23"/>
      <c r="P70" s="23"/>
      <c r="Q70" s="23"/>
      <c r="R70" s="23"/>
      <c r="S70" s="23"/>
      <c r="T70" s="23"/>
      <c r="U70" s="23"/>
      <c r="V70" s="23"/>
    </row>
    <row r="71" spans="1:22">
      <c r="A71" s="171"/>
      <c r="B71" s="171"/>
      <c r="C71" s="171"/>
      <c r="D71" s="23"/>
      <c r="E71" s="23"/>
      <c r="F71" s="23"/>
      <c r="G71" s="23"/>
      <c r="H71" s="23"/>
      <c r="I71" s="23"/>
      <c r="J71" s="23"/>
      <c r="K71" s="23"/>
      <c r="L71" s="23"/>
      <c r="M71" s="23"/>
      <c r="N71" s="23"/>
      <c r="O71" s="23"/>
      <c r="P71" s="23"/>
      <c r="Q71" s="23"/>
      <c r="R71" s="23"/>
      <c r="S71" s="23"/>
      <c r="T71" s="23"/>
      <c r="U71" s="23"/>
      <c r="V71" s="23"/>
    </row>
    <row r="72" spans="1:22">
      <c r="A72" s="171"/>
      <c r="B72" s="171"/>
      <c r="C72" s="171"/>
      <c r="D72" s="23"/>
      <c r="E72" s="23"/>
      <c r="F72" s="23"/>
      <c r="G72" s="23"/>
      <c r="H72" s="23"/>
      <c r="I72" s="23"/>
      <c r="J72" s="23"/>
      <c r="K72" s="23"/>
      <c r="L72" s="23"/>
      <c r="M72" s="23"/>
      <c r="N72" s="23"/>
      <c r="O72" s="23"/>
      <c r="P72" s="23"/>
      <c r="Q72" s="23"/>
      <c r="R72" s="23"/>
      <c r="S72" s="23"/>
      <c r="T72" s="23"/>
      <c r="U72" s="23"/>
      <c r="V72" s="23"/>
    </row>
    <row r="73" spans="1:22">
      <c r="A73" s="171"/>
      <c r="B73" s="171"/>
      <c r="C73" s="171"/>
      <c r="D73" s="23"/>
      <c r="E73" s="23"/>
      <c r="F73" s="23"/>
      <c r="G73" s="23"/>
      <c r="H73" s="23"/>
      <c r="I73" s="23"/>
      <c r="J73" s="23"/>
      <c r="K73" s="23"/>
      <c r="L73" s="23"/>
      <c r="M73" s="23"/>
      <c r="N73" s="23"/>
      <c r="O73" s="23"/>
      <c r="P73" s="23"/>
      <c r="Q73" s="23"/>
      <c r="R73" s="23"/>
      <c r="S73" s="23"/>
      <c r="T73" s="23"/>
      <c r="U73" s="23"/>
      <c r="V73" s="23"/>
    </row>
    <row r="74" spans="1:22">
      <c r="A74" s="171"/>
      <c r="B74" s="171"/>
      <c r="C74" s="171"/>
      <c r="D74" s="23"/>
      <c r="E74" s="23"/>
      <c r="F74" s="23"/>
      <c r="G74" s="23"/>
      <c r="H74" s="23"/>
      <c r="I74" s="23"/>
      <c r="J74" s="23"/>
      <c r="K74" s="23"/>
      <c r="L74" s="23"/>
      <c r="M74" s="23"/>
      <c r="N74" s="23"/>
      <c r="O74" s="23"/>
      <c r="P74" s="23"/>
      <c r="Q74" s="23"/>
      <c r="R74" s="23"/>
      <c r="S74" s="23"/>
      <c r="T74" s="23"/>
      <c r="U74" s="23"/>
      <c r="V74" s="23"/>
    </row>
    <row r="75" spans="1:22">
      <c r="A75" s="171"/>
      <c r="B75" s="171"/>
      <c r="C75" s="171"/>
      <c r="D75" s="23"/>
      <c r="E75" s="23"/>
      <c r="F75" s="23"/>
      <c r="G75" s="23"/>
      <c r="H75" s="23"/>
      <c r="I75" s="23"/>
      <c r="J75" s="23"/>
      <c r="K75" s="23"/>
      <c r="L75" s="23"/>
      <c r="M75" s="23"/>
      <c r="N75" s="23"/>
      <c r="O75" s="23"/>
      <c r="P75" s="23"/>
      <c r="Q75" s="23"/>
      <c r="R75" s="23"/>
      <c r="S75" s="23"/>
      <c r="T75" s="23"/>
      <c r="U75" s="23"/>
      <c r="V75" s="23"/>
    </row>
    <row r="76" spans="1:22">
      <c r="A76" s="171"/>
      <c r="B76" s="171"/>
      <c r="C76" s="171"/>
      <c r="D76" s="23"/>
      <c r="E76" s="23"/>
      <c r="F76" s="23"/>
      <c r="G76" s="23"/>
      <c r="H76" s="23"/>
      <c r="I76" s="23"/>
      <c r="J76" s="23"/>
      <c r="K76" s="23"/>
      <c r="L76" s="23"/>
      <c r="M76" s="23"/>
      <c r="N76" s="23"/>
      <c r="O76" s="23"/>
      <c r="P76" s="23"/>
      <c r="Q76" s="23"/>
      <c r="R76" s="23"/>
      <c r="S76" s="23"/>
      <c r="T76" s="23"/>
      <c r="U76" s="23"/>
      <c r="V76" s="23"/>
    </row>
    <row r="77" spans="1:22">
      <c r="A77" s="171"/>
      <c r="B77" s="171"/>
      <c r="C77" s="171"/>
      <c r="D77" s="23"/>
      <c r="E77" s="23"/>
      <c r="F77" s="23"/>
      <c r="G77" s="23"/>
      <c r="H77" s="23"/>
      <c r="I77" s="23"/>
      <c r="J77" s="23"/>
      <c r="K77" s="23"/>
      <c r="L77" s="23"/>
      <c r="M77" s="23"/>
      <c r="N77" s="23"/>
      <c r="O77" s="23"/>
      <c r="P77" s="23"/>
      <c r="Q77" s="23"/>
      <c r="R77" s="23"/>
      <c r="S77" s="23"/>
      <c r="T77" s="23"/>
      <c r="U77" s="23"/>
      <c r="V77" s="23"/>
    </row>
    <row r="78" spans="1:22">
      <c r="A78" s="171"/>
      <c r="B78" s="171"/>
      <c r="C78" s="171"/>
      <c r="D78" s="23"/>
      <c r="E78" s="23"/>
      <c r="F78" s="23"/>
      <c r="G78" s="23"/>
      <c r="H78" s="23"/>
      <c r="I78" s="23"/>
      <c r="J78" s="23"/>
      <c r="K78" s="23"/>
      <c r="L78" s="23"/>
      <c r="M78" s="23"/>
      <c r="N78" s="23"/>
      <c r="O78" s="23"/>
      <c r="P78" s="23"/>
      <c r="Q78" s="23"/>
      <c r="R78" s="23"/>
      <c r="S78" s="23"/>
      <c r="T78" s="23"/>
      <c r="U78" s="23"/>
      <c r="V78" s="23"/>
    </row>
    <row r="79" spans="1:22">
      <c r="A79" s="171"/>
      <c r="B79" s="171"/>
      <c r="C79" s="171"/>
      <c r="D79" s="23"/>
      <c r="E79" s="23"/>
      <c r="F79" s="23"/>
      <c r="G79" s="23"/>
      <c r="H79" s="23"/>
      <c r="I79" s="23"/>
      <c r="J79" s="23"/>
      <c r="K79" s="23"/>
      <c r="L79" s="23"/>
      <c r="M79" s="23"/>
      <c r="N79" s="23"/>
      <c r="O79" s="23"/>
      <c r="P79" s="23"/>
      <c r="Q79" s="23"/>
      <c r="R79" s="23"/>
      <c r="S79" s="23"/>
      <c r="T79" s="23"/>
      <c r="U79" s="23"/>
      <c r="V79" s="23"/>
    </row>
    <row r="80" spans="1:22">
      <c r="A80" s="171"/>
      <c r="B80" s="171"/>
      <c r="C80" s="171"/>
      <c r="D80" s="23"/>
      <c r="E80" s="23"/>
      <c r="F80" s="23"/>
      <c r="G80" s="23"/>
      <c r="H80" s="23"/>
      <c r="I80" s="23"/>
      <c r="J80" s="23"/>
      <c r="K80" s="23"/>
      <c r="L80" s="23"/>
      <c r="M80" s="23"/>
      <c r="N80" s="23"/>
      <c r="O80" s="23"/>
      <c r="P80" s="23"/>
      <c r="Q80" s="23"/>
      <c r="R80" s="23"/>
      <c r="S80" s="23"/>
      <c r="T80" s="23"/>
      <c r="U80" s="23"/>
      <c r="V80" s="23"/>
    </row>
    <row r="81" spans="1:22">
      <c r="A81" s="171"/>
      <c r="B81" s="171"/>
      <c r="C81" s="171"/>
      <c r="D81" s="23"/>
      <c r="E81" s="23"/>
      <c r="F81" s="23"/>
      <c r="G81" s="23"/>
      <c r="H81" s="23"/>
      <c r="I81" s="23"/>
      <c r="J81" s="23"/>
      <c r="K81" s="23"/>
      <c r="L81" s="23"/>
      <c r="M81" s="23"/>
      <c r="N81" s="23"/>
      <c r="O81" s="23"/>
      <c r="P81" s="23"/>
      <c r="Q81" s="23"/>
      <c r="R81" s="23"/>
      <c r="S81" s="23"/>
      <c r="T81" s="23"/>
      <c r="U81" s="23"/>
      <c r="V81" s="23"/>
    </row>
    <row r="82" spans="1:22">
      <c r="A82" s="171"/>
      <c r="B82" s="171"/>
      <c r="C82" s="171"/>
      <c r="D82" s="23"/>
      <c r="E82" s="23"/>
      <c r="F82" s="23"/>
      <c r="G82" s="23"/>
      <c r="H82" s="23"/>
      <c r="I82" s="23"/>
      <c r="J82" s="23"/>
      <c r="K82" s="23"/>
      <c r="L82" s="23"/>
      <c r="M82" s="23"/>
      <c r="N82" s="23"/>
      <c r="O82" s="23"/>
      <c r="P82" s="23"/>
      <c r="Q82" s="23"/>
      <c r="R82" s="23"/>
      <c r="S82" s="23"/>
      <c r="T82" s="23"/>
      <c r="U82" s="23"/>
      <c r="V82" s="23"/>
    </row>
    <row r="83" spans="1:22">
      <c r="A83" s="171"/>
      <c r="B83" s="171"/>
      <c r="C83" s="171"/>
      <c r="D83" s="23"/>
      <c r="E83" s="23"/>
      <c r="F83" s="23"/>
      <c r="G83" s="23"/>
      <c r="H83" s="23"/>
      <c r="I83" s="23"/>
      <c r="J83" s="23"/>
      <c r="K83" s="23"/>
      <c r="L83" s="23"/>
      <c r="M83" s="23"/>
      <c r="N83" s="23"/>
      <c r="O83" s="23"/>
      <c r="P83" s="23"/>
      <c r="Q83" s="23"/>
      <c r="R83" s="23"/>
      <c r="S83" s="23"/>
      <c r="T83" s="23"/>
      <c r="U83" s="23"/>
      <c r="V83" s="23"/>
    </row>
    <row r="84" spans="1:22">
      <c r="A84" s="171"/>
      <c r="B84" s="171"/>
      <c r="C84" s="171"/>
      <c r="D84" s="23"/>
      <c r="E84" s="23"/>
      <c r="F84" s="23"/>
      <c r="G84" s="23"/>
      <c r="H84" s="23"/>
      <c r="I84" s="23"/>
      <c r="J84" s="23"/>
      <c r="K84" s="23"/>
      <c r="L84" s="23"/>
      <c r="M84" s="23"/>
      <c r="N84" s="23"/>
      <c r="O84" s="23"/>
      <c r="P84" s="23"/>
      <c r="Q84" s="23"/>
      <c r="R84" s="23"/>
      <c r="S84" s="23"/>
      <c r="T84" s="23"/>
      <c r="U84" s="23"/>
      <c r="V84" s="23"/>
    </row>
    <row r="85" spans="1:22">
      <c r="A85" s="171"/>
      <c r="B85" s="171"/>
      <c r="C85" s="171"/>
      <c r="D85" s="23"/>
      <c r="E85" s="23"/>
      <c r="F85" s="23"/>
      <c r="G85" s="23"/>
      <c r="H85" s="23"/>
      <c r="I85" s="23"/>
      <c r="J85" s="23"/>
      <c r="K85" s="23"/>
      <c r="L85" s="23"/>
      <c r="M85" s="23"/>
      <c r="N85" s="23"/>
      <c r="O85" s="23"/>
      <c r="P85" s="23"/>
      <c r="Q85" s="23"/>
      <c r="R85" s="23"/>
      <c r="S85" s="23"/>
      <c r="T85" s="23"/>
      <c r="U85" s="23"/>
      <c r="V85" s="23"/>
    </row>
    <row r="86" spans="1:22">
      <c r="A86" s="171"/>
      <c r="B86" s="171"/>
      <c r="C86" s="171"/>
      <c r="D86" s="23"/>
      <c r="E86" s="23"/>
      <c r="F86" s="23"/>
      <c r="G86" s="23"/>
      <c r="H86" s="23"/>
      <c r="I86" s="23"/>
      <c r="J86" s="23"/>
      <c r="K86" s="23"/>
      <c r="L86" s="23"/>
      <c r="M86" s="23"/>
      <c r="N86" s="23"/>
      <c r="O86" s="23"/>
      <c r="P86" s="23"/>
      <c r="Q86" s="23"/>
      <c r="R86" s="23"/>
      <c r="S86" s="23"/>
      <c r="T86" s="23"/>
      <c r="U86" s="23"/>
      <c r="V86" s="23"/>
    </row>
    <row r="87" spans="1:22">
      <c r="A87" s="171"/>
      <c r="B87" s="171"/>
      <c r="C87" s="171"/>
      <c r="D87" s="23"/>
      <c r="E87" s="23"/>
      <c r="F87" s="23"/>
      <c r="G87" s="23"/>
      <c r="H87" s="23"/>
      <c r="I87" s="23"/>
      <c r="J87" s="23"/>
      <c r="K87" s="23"/>
      <c r="L87" s="23"/>
      <c r="M87" s="23"/>
      <c r="N87" s="23"/>
      <c r="O87" s="23"/>
      <c r="P87" s="23"/>
      <c r="Q87" s="23"/>
      <c r="R87" s="23"/>
      <c r="S87" s="23"/>
      <c r="T87" s="23"/>
      <c r="U87" s="23"/>
      <c r="V87" s="23"/>
    </row>
    <row r="88" spans="1:22">
      <c r="A88" s="171"/>
      <c r="B88" s="171"/>
      <c r="C88" s="171"/>
      <c r="D88" s="23"/>
      <c r="E88" s="23"/>
      <c r="F88" s="23"/>
      <c r="G88" s="23"/>
      <c r="H88" s="23"/>
      <c r="I88" s="23"/>
      <c r="J88" s="23"/>
      <c r="K88" s="23"/>
      <c r="L88" s="23"/>
      <c r="M88" s="23"/>
      <c r="N88" s="23"/>
      <c r="O88" s="23"/>
      <c r="P88" s="23"/>
      <c r="Q88" s="23"/>
      <c r="R88" s="23"/>
      <c r="S88" s="23"/>
      <c r="T88" s="23"/>
      <c r="U88" s="23"/>
      <c r="V88" s="23"/>
    </row>
    <row r="89" spans="1:22">
      <c r="A89" s="171"/>
      <c r="B89" s="171"/>
      <c r="C89" s="171"/>
      <c r="D89" s="23"/>
      <c r="E89" s="23"/>
      <c r="F89" s="23"/>
      <c r="G89" s="23"/>
      <c r="H89" s="23"/>
      <c r="I89" s="23"/>
      <c r="J89" s="23"/>
      <c r="K89" s="23"/>
      <c r="L89" s="23"/>
      <c r="M89" s="23"/>
      <c r="N89" s="23"/>
      <c r="O89" s="23"/>
      <c r="P89" s="23"/>
      <c r="Q89" s="23"/>
      <c r="R89" s="23"/>
      <c r="S89" s="23"/>
      <c r="T89" s="23"/>
      <c r="U89" s="23"/>
      <c r="V89" s="23"/>
    </row>
    <row r="90" spans="1:22">
      <c r="A90" s="171"/>
      <c r="B90" s="171"/>
      <c r="C90" s="171"/>
      <c r="D90" s="23"/>
      <c r="E90" s="23"/>
      <c r="F90" s="23"/>
      <c r="G90" s="23"/>
      <c r="H90" s="23"/>
      <c r="I90" s="23"/>
      <c r="J90" s="23"/>
      <c r="K90" s="23"/>
      <c r="L90" s="23"/>
      <c r="M90" s="23"/>
      <c r="N90" s="23"/>
      <c r="O90" s="23"/>
      <c r="P90" s="23"/>
      <c r="Q90" s="23"/>
      <c r="R90" s="23"/>
      <c r="S90" s="23"/>
      <c r="T90" s="23"/>
      <c r="U90" s="23"/>
      <c r="V90" s="23"/>
    </row>
    <row r="91" spans="1:22">
      <c r="A91" s="171"/>
      <c r="B91" s="171"/>
      <c r="C91" s="171"/>
      <c r="D91" s="23"/>
      <c r="E91" s="23"/>
      <c r="F91" s="23"/>
      <c r="G91" s="23"/>
      <c r="H91" s="23"/>
      <c r="I91" s="23"/>
      <c r="J91" s="23"/>
      <c r="K91" s="23"/>
      <c r="L91" s="23"/>
      <c r="M91" s="23"/>
      <c r="N91" s="23"/>
      <c r="O91" s="23"/>
      <c r="P91" s="23"/>
      <c r="Q91" s="23"/>
      <c r="R91" s="23"/>
      <c r="S91" s="23"/>
      <c r="T91" s="23"/>
      <c r="U91" s="23"/>
      <c r="V91" s="23"/>
    </row>
    <row r="92" spans="1:22">
      <c r="A92" s="171"/>
      <c r="B92" s="171"/>
      <c r="C92" s="171"/>
      <c r="D92" s="23"/>
      <c r="E92" s="23"/>
      <c r="F92" s="23"/>
      <c r="G92" s="23"/>
      <c r="H92" s="23"/>
      <c r="I92" s="23"/>
      <c r="J92" s="23"/>
      <c r="K92" s="23"/>
      <c r="L92" s="23"/>
      <c r="M92" s="23"/>
      <c r="N92" s="23"/>
      <c r="O92" s="23"/>
      <c r="P92" s="23"/>
      <c r="Q92" s="23"/>
      <c r="R92" s="23"/>
      <c r="S92" s="23"/>
      <c r="T92" s="23"/>
      <c r="U92" s="23"/>
      <c r="V92" s="23"/>
    </row>
    <row r="93" spans="1:22">
      <c r="A93" s="171"/>
      <c r="B93" s="171"/>
      <c r="C93" s="171"/>
      <c r="D93" s="23"/>
      <c r="E93" s="23"/>
      <c r="F93" s="23"/>
      <c r="G93" s="23"/>
      <c r="H93" s="23"/>
      <c r="I93" s="23"/>
      <c r="J93" s="23"/>
      <c r="K93" s="23"/>
      <c r="L93" s="23"/>
      <c r="M93" s="23"/>
      <c r="N93" s="23"/>
      <c r="O93" s="23"/>
      <c r="P93" s="23"/>
      <c r="Q93" s="23"/>
      <c r="R93" s="23"/>
      <c r="S93" s="23"/>
      <c r="T93" s="23"/>
      <c r="U93" s="23"/>
      <c r="V93" s="23"/>
    </row>
    <row r="94" spans="1:22">
      <c r="A94" s="171"/>
      <c r="B94" s="171"/>
      <c r="C94" s="171"/>
      <c r="D94" s="23"/>
      <c r="E94" s="23"/>
      <c r="F94" s="23"/>
      <c r="G94" s="23"/>
      <c r="H94" s="23"/>
      <c r="I94" s="23"/>
      <c r="J94" s="23"/>
      <c r="K94" s="23"/>
      <c r="L94" s="23"/>
      <c r="M94" s="23"/>
      <c r="N94" s="23"/>
      <c r="O94" s="23"/>
      <c r="P94" s="23"/>
      <c r="Q94" s="23"/>
      <c r="R94" s="23"/>
      <c r="S94" s="23"/>
      <c r="T94" s="23"/>
      <c r="U94" s="23"/>
      <c r="V94" s="23"/>
    </row>
    <row r="95" spans="1:22">
      <c r="A95" s="171"/>
      <c r="B95" s="171"/>
      <c r="C95" s="171"/>
      <c r="D95" s="23"/>
      <c r="E95" s="23"/>
      <c r="F95" s="23"/>
      <c r="G95" s="23"/>
      <c r="H95" s="23"/>
      <c r="I95" s="23"/>
      <c r="J95" s="23"/>
      <c r="K95" s="23"/>
      <c r="L95" s="23"/>
      <c r="M95" s="23"/>
      <c r="N95" s="23"/>
      <c r="O95" s="23"/>
      <c r="P95" s="23"/>
      <c r="Q95" s="23"/>
      <c r="R95" s="23"/>
      <c r="S95" s="23"/>
      <c r="T95" s="23"/>
      <c r="U95" s="23"/>
      <c r="V95" s="23"/>
    </row>
    <row r="96" spans="1:22">
      <c r="A96" s="171"/>
      <c r="B96" s="171"/>
      <c r="C96" s="171"/>
      <c r="D96" s="23"/>
      <c r="E96" s="23"/>
      <c r="F96" s="23"/>
      <c r="G96" s="23"/>
      <c r="H96" s="23"/>
      <c r="I96" s="23"/>
      <c r="J96" s="23"/>
      <c r="K96" s="23"/>
      <c r="L96" s="23"/>
      <c r="M96" s="23"/>
      <c r="N96" s="23"/>
      <c r="O96" s="23"/>
      <c r="P96" s="23"/>
      <c r="Q96" s="23"/>
      <c r="R96" s="23"/>
      <c r="S96" s="23"/>
      <c r="T96" s="23"/>
      <c r="U96" s="23"/>
      <c r="V96" s="23"/>
    </row>
    <row r="97" spans="1:22">
      <c r="A97" s="171"/>
      <c r="B97" s="171"/>
      <c r="C97" s="171"/>
      <c r="D97" s="23"/>
      <c r="E97" s="23"/>
      <c r="F97" s="23"/>
      <c r="G97" s="23"/>
      <c r="H97" s="23"/>
      <c r="I97" s="23"/>
      <c r="J97" s="23"/>
      <c r="K97" s="23"/>
      <c r="L97" s="23"/>
      <c r="M97" s="23"/>
      <c r="N97" s="23"/>
      <c r="O97" s="23"/>
      <c r="P97" s="23"/>
      <c r="Q97" s="23"/>
      <c r="R97" s="23"/>
      <c r="S97" s="23"/>
      <c r="T97" s="23"/>
      <c r="U97" s="23"/>
      <c r="V97" s="23"/>
    </row>
    <row r="98" spans="1:22">
      <c r="A98" s="171"/>
      <c r="B98" s="171"/>
      <c r="C98" s="171"/>
      <c r="D98" s="23"/>
      <c r="E98" s="23"/>
      <c r="F98" s="23"/>
      <c r="G98" s="23"/>
      <c r="H98" s="23"/>
      <c r="I98" s="23"/>
      <c r="J98" s="23"/>
      <c r="K98" s="23"/>
      <c r="L98" s="23"/>
      <c r="M98" s="23"/>
      <c r="N98" s="23"/>
      <c r="O98" s="23"/>
      <c r="P98" s="23"/>
      <c r="Q98" s="23"/>
      <c r="R98" s="23"/>
      <c r="S98" s="23"/>
      <c r="T98" s="23"/>
      <c r="U98" s="23"/>
      <c r="V98" s="23"/>
    </row>
    <row r="99" spans="1:22">
      <c r="A99" s="171"/>
      <c r="B99" s="171"/>
      <c r="C99" s="171"/>
      <c r="D99" s="23"/>
      <c r="E99" s="23"/>
      <c r="F99" s="23"/>
      <c r="G99" s="23"/>
      <c r="H99" s="23"/>
      <c r="I99" s="23"/>
      <c r="J99" s="23"/>
      <c r="K99" s="23"/>
      <c r="L99" s="23"/>
      <c r="M99" s="23"/>
      <c r="N99" s="23"/>
      <c r="O99" s="23"/>
      <c r="P99" s="23"/>
      <c r="Q99" s="23"/>
      <c r="R99" s="23"/>
      <c r="S99" s="23"/>
      <c r="T99" s="23"/>
      <c r="U99" s="23"/>
      <c r="V99" s="23"/>
    </row>
    <row r="100" spans="1:22">
      <c r="A100" s="171"/>
      <c r="B100" s="171"/>
      <c r="C100" s="171"/>
      <c r="D100" s="23"/>
      <c r="E100" s="23"/>
      <c r="F100" s="23"/>
      <c r="G100" s="23"/>
      <c r="H100" s="23"/>
      <c r="I100" s="23"/>
      <c r="J100" s="23"/>
      <c r="K100" s="23"/>
      <c r="L100" s="23"/>
      <c r="M100" s="23"/>
      <c r="N100" s="23"/>
      <c r="O100" s="23"/>
      <c r="P100" s="23"/>
      <c r="Q100" s="23"/>
      <c r="R100" s="23"/>
      <c r="S100" s="23"/>
      <c r="T100" s="23"/>
      <c r="U100" s="23"/>
      <c r="V100" s="23"/>
    </row>
    <row r="101" spans="1:22">
      <c r="A101" s="171"/>
      <c r="B101" s="171"/>
      <c r="C101" s="171"/>
      <c r="D101" s="23"/>
      <c r="E101" s="23"/>
      <c r="F101" s="23"/>
      <c r="G101" s="23"/>
      <c r="H101" s="23"/>
      <c r="I101" s="23"/>
      <c r="J101" s="23"/>
      <c r="K101" s="23"/>
      <c r="L101" s="23"/>
      <c r="M101" s="23"/>
      <c r="N101" s="23"/>
      <c r="O101" s="23"/>
      <c r="P101" s="23"/>
      <c r="Q101" s="23"/>
      <c r="R101" s="23"/>
      <c r="S101" s="23"/>
      <c r="T101" s="23"/>
      <c r="U101" s="23"/>
      <c r="V101" s="23"/>
    </row>
    <row r="102" spans="1:22">
      <c r="A102" s="171"/>
      <c r="B102" s="171"/>
      <c r="C102" s="171"/>
      <c r="D102" s="23"/>
      <c r="E102" s="23"/>
      <c r="F102" s="23"/>
      <c r="G102" s="23"/>
      <c r="H102" s="23"/>
      <c r="I102" s="23"/>
      <c r="J102" s="23"/>
      <c r="K102" s="23"/>
      <c r="L102" s="23"/>
      <c r="M102" s="23"/>
      <c r="N102" s="23"/>
      <c r="O102" s="23"/>
      <c r="P102" s="23"/>
      <c r="Q102" s="23"/>
      <c r="R102" s="23"/>
      <c r="S102" s="23"/>
      <c r="T102" s="23"/>
      <c r="U102" s="23"/>
      <c r="V102" s="23"/>
    </row>
    <row r="103" spans="1:22">
      <c r="A103" s="171"/>
      <c r="B103" s="171"/>
      <c r="C103" s="171"/>
      <c r="D103" s="23"/>
      <c r="E103" s="23"/>
      <c r="F103" s="23"/>
      <c r="G103" s="23"/>
      <c r="H103" s="23"/>
      <c r="I103" s="23"/>
      <c r="J103" s="23"/>
      <c r="K103" s="23"/>
      <c r="L103" s="23"/>
      <c r="M103" s="23"/>
      <c r="N103" s="23"/>
      <c r="O103" s="23"/>
      <c r="P103" s="23"/>
      <c r="Q103" s="23"/>
      <c r="R103" s="23"/>
      <c r="S103" s="23"/>
      <c r="T103" s="23"/>
      <c r="U103" s="23"/>
      <c r="V103" s="23"/>
    </row>
    <row r="104" spans="1:22">
      <c r="A104" s="171"/>
      <c r="B104" s="171"/>
      <c r="C104" s="171"/>
      <c r="D104" s="23"/>
      <c r="E104" s="23"/>
      <c r="F104" s="23"/>
      <c r="G104" s="23"/>
      <c r="H104" s="23"/>
      <c r="I104" s="23"/>
      <c r="J104" s="23"/>
      <c r="K104" s="23"/>
      <c r="L104" s="23"/>
      <c r="M104" s="23"/>
      <c r="N104" s="23"/>
      <c r="O104" s="23"/>
      <c r="P104" s="23"/>
      <c r="Q104" s="23"/>
      <c r="R104" s="23"/>
      <c r="S104" s="23"/>
      <c r="T104" s="23"/>
      <c r="U104" s="23"/>
      <c r="V104" s="23"/>
    </row>
    <row r="105" spans="1:22">
      <c r="A105" s="171"/>
      <c r="B105" s="171"/>
      <c r="C105" s="171"/>
      <c r="D105" s="23"/>
      <c r="E105" s="23"/>
      <c r="F105" s="23"/>
      <c r="G105" s="23"/>
      <c r="H105" s="23"/>
      <c r="I105" s="23"/>
      <c r="J105" s="23"/>
      <c r="K105" s="23"/>
      <c r="L105" s="23"/>
      <c r="M105" s="23"/>
      <c r="N105" s="23"/>
      <c r="O105" s="23"/>
      <c r="P105" s="23"/>
      <c r="Q105" s="23"/>
      <c r="R105" s="23"/>
      <c r="S105" s="23"/>
      <c r="T105" s="23"/>
      <c r="U105" s="23"/>
      <c r="V105" s="23"/>
    </row>
    <row r="106" spans="1:22">
      <c r="A106" s="171"/>
      <c r="B106" s="171"/>
      <c r="C106" s="171"/>
      <c r="D106" s="23"/>
      <c r="E106" s="23"/>
      <c r="F106" s="23"/>
      <c r="G106" s="23"/>
      <c r="H106" s="23"/>
      <c r="I106" s="23"/>
      <c r="J106" s="23"/>
      <c r="K106" s="23"/>
      <c r="L106" s="23"/>
      <c r="M106" s="23"/>
      <c r="N106" s="23"/>
      <c r="O106" s="23"/>
      <c r="P106" s="23"/>
      <c r="Q106" s="23"/>
      <c r="R106" s="23"/>
      <c r="S106" s="23"/>
      <c r="T106" s="23"/>
      <c r="U106" s="23"/>
      <c r="V106" s="23"/>
    </row>
    <row r="107" spans="1:22">
      <c r="A107" s="171"/>
      <c r="B107" s="171"/>
      <c r="C107" s="171"/>
      <c r="D107" s="23"/>
      <c r="E107" s="23"/>
      <c r="F107" s="23"/>
      <c r="G107" s="23"/>
      <c r="H107" s="23"/>
      <c r="I107" s="23"/>
      <c r="J107" s="23"/>
      <c r="K107" s="23"/>
      <c r="L107" s="23"/>
      <c r="M107" s="23"/>
      <c r="N107" s="23"/>
      <c r="O107" s="23"/>
      <c r="P107" s="23"/>
      <c r="Q107" s="23"/>
      <c r="R107" s="23"/>
      <c r="S107" s="23"/>
      <c r="T107" s="23"/>
      <c r="U107" s="23"/>
      <c r="V107" s="23"/>
    </row>
    <row r="108" spans="1:22">
      <c r="A108" s="171"/>
      <c r="B108" s="171"/>
      <c r="C108" s="171"/>
      <c r="D108" s="23"/>
      <c r="E108" s="23"/>
      <c r="F108" s="23"/>
      <c r="G108" s="23"/>
      <c r="H108" s="23"/>
      <c r="I108" s="23"/>
      <c r="J108" s="23"/>
      <c r="K108" s="23"/>
      <c r="L108" s="23"/>
      <c r="M108" s="23"/>
      <c r="N108" s="23"/>
      <c r="O108" s="23"/>
      <c r="P108" s="23"/>
      <c r="Q108" s="23"/>
      <c r="R108" s="23"/>
      <c r="S108" s="23"/>
      <c r="T108" s="23"/>
      <c r="U108" s="23"/>
      <c r="V108" s="23"/>
    </row>
    <row r="109" spans="1:22">
      <c r="A109" s="171"/>
      <c r="B109" s="171"/>
      <c r="C109" s="171"/>
      <c r="D109" s="23"/>
      <c r="E109" s="23"/>
      <c r="F109" s="23"/>
      <c r="G109" s="23"/>
      <c r="H109" s="23"/>
      <c r="I109" s="23"/>
      <c r="J109" s="23"/>
      <c r="K109" s="23"/>
      <c r="L109" s="23"/>
      <c r="M109" s="23"/>
      <c r="N109" s="23"/>
      <c r="O109" s="23"/>
      <c r="P109" s="23"/>
      <c r="Q109" s="23"/>
      <c r="R109" s="23"/>
      <c r="S109" s="23"/>
      <c r="T109" s="23"/>
      <c r="U109" s="23"/>
      <c r="V109" s="23"/>
    </row>
    <row r="110" spans="1:22">
      <c r="A110" s="171"/>
      <c r="B110" s="171"/>
      <c r="C110" s="171"/>
      <c r="D110" s="23"/>
      <c r="E110" s="23"/>
      <c r="F110" s="23"/>
      <c r="G110" s="23"/>
      <c r="H110" s="23"/>
      <c r="I110" s="23"/>
      <c r="J110" s="23"/>
      <c r="K110" s="23"/>
      <c r="L110" s="23"/>
      <c r="M110" s="23"/>
      <c r="N110" s="23"/>
      <c r="O110" s="23"/>
      <c r="P110" s="23"/>
      <c r="Q110" s="23"/>
      <c r="R110" s="23"/>
      <c r="S110" s="23"/>
      <c r="T110" s="23"/>
      <c r="U110" s="23"/>
      <c r="V110" s="23"/>
    </row>
    <row r="111" spans="1:22">
      <c r="A111" s="171"/>
      <c r="B111" s="171"/>
      <c r="C111" s="171"/>
      <c r="D111" s="23"/>
      <c r="E111" s="23"/>
      <c r="F111" s="23"/>
      <c r="G111" s="23"/>
      <c r="H111" s="23"/>
      <c r="I111" s="23"/>
      <c r="J111" s="23"/>
      <c r="K111" s="23"/>
      <c r="L111" s="23"/>
      <c r="M111" s="23"/>
      <c r="N111" s="23"/>
      <c r="O111" s="23"/>
      <c r="P111" s="23"/>
      <c r="Q111" s="23"/>
      <c r="R111" s="23"/>
      <c r="S111" s="23"/>
      <c r="T111" s="23"/>
      <c r="U111" s="23"/>
      <c r="V111" s="23"/>
    </row>
    <row r="112" spans="1:22">
      <c r="A112" s="171"/>
      <c r="B112" s="171"/>
      <c r="C112" s="171"/>
      <c r="D112" s="23"/>
      <c r="E112" s="23"/>
      <c r="F112" s="23"/>
      <c r="G112" s="23"/>
      <c r="H112" s="23"/>
      <c r="I112" s="23"/>
      <c r="J112" s="23"/>
      <c r="K112" s="23"/>
      <c r="L112" s="23"/>
      <c r="M112" s="23"/>
      <c r="N112" s="23"/>
      <c r="O112" s="23"/>
      <c r="P112" s="23"/>
      <c r="Q112" s="23"/>
      <c r="R112" s="23"/>
      <c r="S112" s="23"/>
      <c r="T112" s="23"/>
      <c r="U112" s="23"/>
      <c r="V112" s="23"/>
    </row>
    <row r="113" spans="1:22">
      <c r="A113" s="171"/>
      <c r="B113" s="171"/>
      <c r="C113" s="171"/>
      <c r="D113" s="23"/>
      <c r="E113" s="23"/>
      <c r="F113" s="23"/>
      <c r="G113" s="23"/>
      <c r="H113" s="23"/>
      <c r="I113" s="23"/>
      <c r="J113" s="23"/>
      <c r="K113" s="23"/>
      <c r="L113" s="23"/>
      <c r="M113" s="23"/>
      <c r="N113" s="23"/>
      <c r="O113" s="23"/>
      <c r="P113" s="23"/>
      <c r="Q113" s="23"/>
      <c r="R113" s="23"/>
      <c r="S113" s="23"/>
      <c r="T113" s="23"/>
      <c r="U113" s="23"/>
      <c r="V113" s="23"/>
    </row>
    <row r="114" spans="1:22">
      <c r="A114" s="171"/>
      <c r="B114" s="171"/>
      <c r="C114" s="171"/>
      <c r="D114" s="23"/>
      <c r="E114" s="23"/>
      <c r="F114" s="23"/>
      <c r="G114" s="23"/>
      <c r="H114" s="23"/>
      <c r="I114" s="23"/>
      <c r="J114" s="23"/>
      <c r="K114" s="23"/>
      <c r="L114" s="23"/>
      <c r="M114" s="23"/>
      <c r="N114" s="23"/>
      <c r="O114" s="23"/>
      <c r="P114" s="23"/>
      <c r="Q114" s="23"/>
      <c r="R114" s="23"/>
      <c r="S114" s="23"/>
      <c r="T114" s="23"/>
      <c r="U114" s="23"/>
      <c r="V114" s="23"/>
    </row>
    <row r="115" spans="1:22">
      <c r="A115" s="171"/>
      <c r="B115" s="171"/>
      <c r="C115" s="171"/>
      <c r="D115" s="23"/>
      <c r="E115" s="23"/>
      <c r="F115" s="23"/>
      <c r="G115" s="23"/>
      <c r="H115" s="23"/>
      <c r="I115" s="23"/>
      <c r="J115" s="23"/>
      <c r="K115" s="23"/>
      <c r="L115" s="23"/>
      <c r="M115" s="23"/>
      <c r="N115" s="23"/>
      <c r="O115" s="23"/>
      <c r="P115" s="23"/>
      <c r="Q115" s="23"/>
      <c r="R115" s="23"/>
      <c r="S115" s="23"/>
      <c r="T115" s="23"/>
      <c r="U115" s="23"/>
      <c r="V115" s="23"/>
    </row>
    <row r="116" spans="1:22">
      <c r="A116" s="171"/>
      <c r="B116" s="171"/>
      <c r="C116" s="171"/>
      <c r="D116" s="23"/>
      <c r="E116" s="23"/>
      <c r="F116" s="23"/>
      <c r="G116" s="23"/>
      <c r="H116" s="23"/>
      <c r="I116" s="23"/>
      <c r="J116" s="23"/>
      <c r="K116" s="23"/>
      <c r="L116" s="23"/>
      <c r="M116" s="23"/>
      <c r="N116" s="23"/>
      <c r="O116" s="23"/>
      <c r="P116" s="23"/>
      <c r="Q116" s="23"/>
      <c r="R116" s="23"/>
      <c r="S116" s="23"/>
      <c r="T116" s="23"/>
      <c r="U116" s="23"/>
      <c r="V116" s="23"/>
    </row>
    <row r="117" spans="1:22">
      <c r="A117" s="171"/>
      <c r="B117" s="171"/>
      <c r="C117" s="171"/>
      <c r="D117" s="23"/>
      <c r="E117" s="23"/>
      <c r="F117" s="23"/>
      <c r="G117" s="23"/>
      <c r="H117" s="23"/>
      <c r="I117" s="23"/>
      <c r="J117" s="23"/>
      <c r="K117" s="23"/>
      <c r="L117" s="23"/>
      <c r="M117" s="23"/>
      <c r="N117" s="23"/>
      <c r="O117" s="23"/>
      <c r="P117" s="23"/>
      <c r="Q117" s="23"/>
      <c r="R117" s="23"/>
      <c r="S117" s="23"/>
      <c r="T117" s="23"/>
      <c r="U117" s="23"/>
      <c r="V117" s="23"/>
    </row>
    <row r="118" spans="1:22">
      <c r="A118" s="171"/>
      <c r="B118" s="171"/>
      <c r="C118" s="171"/>
      <c r="D118" s="23"/>
      <c r="E118" s="23"/>
      <c r="F118" s="23"/>
      <c r="G118" s="23"/>
      <c r="H118" s="23"/>
      <c r="I118" s="23"/>
      <c r="J118" s="23"/>
      <c r="K118" s="23"/>
      <c r="L118" s="23"/>
      <c r="M118" s="23"/>
      <c r="N118" s="23"/>
      <c r="O118" s="23"/>
      <c r="P118" s="23"/>
      <c r="Q118" s="23"/>
      <c r="R118" s="23"/>
      <c r="S118" s="23"/>
      <c r="T118" s="23"/>
      <c r="U118" s="23"/>
      <c r="V118" s="23"/>
    </row>
    <row r="119" spans="1:22">
      <c r="A119" s="171"/>
      <c r="B119" s="171"/>
      <c r="C119" s="171"/>
      <c r="D119" s="23"/>
      <c r="E119" s="23"/>
      <c r="F119" s="23"/>
      <c r="G119" s="23"/>
      <c r="H119" s="23"/>
      <c r="I119" s="23"/>
      <c r="J119" s="23"/>
      <c r="K119" s="23"/>
      <c r="L119" s="23"/>
      <c r="M119" s="23"/>
      <c r="N119" s="23"/>
      <c r="O119" s="23"/>
      <c r="P119" s="23"/>
      <c r="Q119" s="23"/>
      <c r="R119" s="23"/>
      <c r="S119" s="23"/>
      <c r="T119" s="23"/>
      <c r="U119" s="23"/>
      <c r="V119" s="23"/>
    </row>
    <row r="120" spans="1:22">
      <c r="A120" s="171"/>
      <c r="B120" s="171"/>
      <c r="C120" s="171"/>
      <c r="D120" s="23"/>
      <c r="E120" s="23"/>
      <c r="F120" s="23"/>
      <c r="G120" s="23"/>
      <c r="H120" s="23"/>
      <c r="I120" s="23"/>
      <c r="J120" s="23"/>
      <c r="K120" s="23"/>
      <c r="L120" s="23"/>
      <c r="M120" s="23"/>
      <c r="N120" s="23"/>
      <c r="O120" s="23"/>
      <c r="P120" s="23"/>
      <c r="Q120" s="23"/>
      <c r="R120" s="23"/>
      <c r="S120" s="23"/>
      <c r="T120" s="23"/>
      <c r="U120" s="23"/>
      <c r="V120" s="23"/>
    </row>
    <row r="121" spans="1:22">
      <c r="A121" s="171"/>
      <c r="B121" s="171"/>
      <c r="C121" s="171"/>
      <c r="D121" s="23"/>
      <c r="E121" s="23"/>
      <c r="F121" s="23"/>
      <c r="G121" s="23"/>
      <c r="H121" s="23"/>
      <c r="I121" s="23"/>
      <c r="J121" s="23"/>
      <c r="K121" s="23"/>
      <c r="L121" s="23"/>
      <c r="M121" s="23"/>
      <c r="N121" s="23"/>
      <c r="O121" s="23"/>
      <c r="P121" s="23"/>
      <c r="Q121" s="23"/>
      <c r="R121" s="23"/>
      <c r="S121" s="23"/>
      <c r="T121" s="23"/>
      <c r="U121" s="23"/>
      <c r="V121" s="23"/>
    </row>
    <row r="122" spans="1:22">
      <c r="A122" s="171"/>
      <c r="B122" s="171"/>
      <c r="C122" s="171"/>
      <c r="D122" s="23"/>
      <c r="E122" s="23"/>
      <c r="F122" s="23"/>
      <c r="G122" s="23"/>
      <c r="H122" s="23"/>
      <c r="I122" s="23"/>
      <c r="J122" s="23"/>
      <c r="K122" s="23"/>
      <c r="L122" s="23"/>
      <c r="M122" s="23"/>
      <c r="N122" s="23"/>
      <c r="O122" s="23"/>
      <c r="P122" s="23"/>
      <c r="Q122" s="23"/>
      <c r="R122" s="23"/>
      <c r="S122" s="23"/>
      <c r="T122" s="23"/>
      <c r="U122" s="23"/>
      <c r="V122" s="23"/>
    </row>
    <row r="123" spans="1:22">
      <c r="A123" s="171"/>
      <c r="B123" s="171"/>
      <c r="C123" s="171"/>
      <c r="D123" s="23"/>
      <c r="E123" s="23"/>
      <c r="F123" s="23"/>
      <c r="G123" s="23"/>
      <c r="H123" s="23"/>
      <c r="I123" s="23"/>
      <c r="J123" s="23"/>
      <c r="K123" s="23"/>
      <c r="L123" s="23"/>
      <c r="M123" s="23"/>
      <c r="N123" s="23"/>
      <c r="O123" s="23"/>
      <c r="P123" s="23"/>
      <c r="Q123" s="23"/>
      <c r="R123" s="23"/>
      <c r="S123" s="23"/>
      <c r="T123" s="23"/>
      <c r="U123" s="23"/>
      <c r="V123" s="23"/>
    </row>
    <row r="124" spans="1:22">
      <c r="A124" s="171"/>
      <c r="B124" s="171"/>
      <c r="C124" s="171"/>
      <c r="D124" s="23"/>
      <c r="E124" s="23"/>
      <c r="F124" s="23"/>
      <c r="G124" s="23"/>
      <c r="H124" s="23"/>
      <c r="I124" s="23"/>
      <c r="J124" s="23"/>
      <c r="K124" s="23"/>
      <c r="L124" s="23"/>
      <c r="M124" s="23"/>
      <c r="N124" s="23"/>
      <c r="O124" s="23"/>
      <c r="P124" s="23"/>
      <c r="Q124" s="23"/>
      <c r="R124" s="23"/>
      <c r="S124" s="23"/>
      <c r="T124" s="23"/>
      <c r="U124" s="23"/>
      <c r="V124" s="23"/>
    </row>
    <row r="125" spans="1:22">
      <c r="A125" s="171"/>
      <c r="B125" s="171"/>
      <c r="C125" s="171"/>
      <c r="D125" s="23"/>
      <c r="E125" s="23"/>
      <c r="F125" s="23"/>
      <c r="G125" s="23"/>
      <c r="H125" s="23"/>
      <c r="I125" s="23"/>
      <c r="J125" s="23"/>
      <c r="K125" s="23"/>
      <c r="L125" s="23"/>
      <c r="M125" s="23"/>
      <c r="N125" s="23"/>
      <c r="O125" s="23"/>
      <c r="P125" s="23"/>
      <c r="Q125" s="23"/>
      <c r="R125" s="23"/>
      <c r="S125" s="23"/>
      <c r="T125" s="23"/>
      <c r="U125" s="23"/>
      <c r="V125" s="23"/>
    </row>
    <row r="126" spans="1:22">
      <c r="A126" s="171"/>
      <c r="B126" s="171"/>
      <c r="C126" s="171"/>
      <c r="D126" s="23"/>
      <c r="E126" s="23"/>
      <c r="F126" s="23"/>
      <c r="G126" s="23"/>
      <c r="H126" s="23"/>
      <c r="I126" s="23"/>
      <c r="J126" s="23"/>
      <c r="K126" s="23"/>
      <c r="L126" s="23"/>
      <c r="M126" s="23"/>
      <c r="N126" s="23"/>
      <c r="O126" s="23"/>
      <c r="P126" s="23"/>
      <c r="Q126" s="23"/>
      <c r="R126" s="23"/>
      <c r="S126" s="23"/>
      <c r="T126" s="23"/>
      <c r="U126" s="23"/>
      <c r="V126" s="23"/>
    </row>
    <row r="127" spans="1:22">
      <c r="A127" s="171"/>
      <c r="B127" s="171"/>
      <c r="C127" s="171"/>
      <c r="D127" s="23"/>
      <c r="E127" s="23"/>
      <c r="F127" s="23"/>
      <c r="G127" s="23"/>
      <c r="H127" s="23"/>
      <c r="I127" s="23"/>
      <c r="J127" s="23"/>
      <c r="K127" s="23"/>
      <c r="L127" s="23"/>
      <c r="M127" s="23"/>
      <c r="N127" s="23"/>
      <c r="O127" s="23"/>
      <c r="P127" s="23"/>
      <c r="Q127" s="23"/>
      <c r="R127" s="23"/>
      <c r="S127" s="23"/>
      <c r="T127" s="23"/>
      <c r="U127" s="23"/>
      <c r="V127" s="23"/>
    </row>
    <row r="128" spans="1:22">
      <c r="A128" s="171"/>
      <c r="B128" s="171"/>
      <c r="C128" s="171"/>
      <c r="D128" s="23"/>
      <c r="E128" s="23"/>
      <c r="F128" s="23"/>
      <c r="G128" s="23"/>
      <c r="H128" s="23"/>
      <c r="I128" s="23"/>
      <c r="J128" s="23"/>
      <c r="K128" s="23"/>
      <c r="L128" s="23"/>
      <c r="M128" s="23"/>
      <c r="N128" s="23"/>
      <c r="O128" s="23"/>
      <c r="P128" s="23"/>
      <c r="Q128" s="23"/>
      <c r="R128" s="23"/>
      <c r="S128" s="23"/>
      <c r="T128" s="23"/>
      <c r="U128" s="23"/>
      <c r="V128" s="23"/>
    </row>
    <row r="129" spans="1:22">
      <c r="A129" s="171"/>
      <c r="B129" s="171"/>
      <c r="C129" s="171"/>
      <c r="D129" s="23"/>
      <c r="E129" s="23"/>
      <c r="F129" s="23"/>
      <c r="G129" s="23"/>
      <c r="H129" s="23"/>
      <c r="I129" s="23"/>
      <c r="J129" s="23"/>
      <c r="K129" s="23"/>
      <c r="L129" s="23"/>
      <c r="M129" s="23"/>
      <c r="N129" s="23"/>
      <c r="O129" s="23"/>
      <c r="P129" s="23"/>
      <c r="Q129" s="23"/>
      <c r="R129" s="23"/>
      <c r="S129" s="23"/>
      <c r="T129" s="23"/>
      <c r="U129" s="23"/>
      <c r="V129" s="23"/>
    </row>
    <row r="130" spans="1:22">
      <c r="A130" s="171"/>
      <c r="B130" s="171"/>
      <c r="C130" s="171"/>
      <c r="D130" s="23"/>
      <c r="E130" s="23"/>
      <c r="F130" s="23"/>
      <c r="G130" s="23"/>
      <c r="H130" s="23"/>
      <c r="I130" s="23"/>
      <c r="J130" s="23"/>
      <c r="K130" s="23"/>
      <c r="L130" s="23"/>
      <c r="M130" s="23"/>
      <c r="N130" s="23"/>
      <c r="O130" s="23"/>
      <c r="P130" s="23"/>
      <c r="Q130" s="23"/>
      <c r="R130" s="23"/>
      <c r="S130" s="23"/>
      <c r="T130" s="23"/>
      <c r="U130" s="23"/>
      <c r="V130" s="23"/>
    </row>
    <row r="131" spans="1:22">
      <c r="A131" s="171"/>
      <c r="B131" s="171"/>
      <c r="C131" s="171"/>
      <c r="D131" s="23"/>
      <c r="E131" s="23"/>
      <c r="F131" s="23"/>
      <c r="G131" s="23"/>
      <c r="H131" s="23"/>
      <c r="I131" s="23"/>
      <c r="J131" s="23"/>
      <c r="K131" s="23"/>
      <c r="L131" s="23"/>
      <c r="M131" s="23"/>
      <c r="N131" s="23"/>
      <c r="O131" s="23"/>
      <c r="P131" s="23"/>
      <c r="Q131" s="23"/>
      <c r="R131" s="23"/>
      <c r="S131" s="23"/>
      <c r="T131" s="23"/>
      <c r="U131" s="23"/>
      <c r="V131" s="23"/>
    </row>
    <row r="132" spans="1:22">
      <c r="A132" s="171"/>
      <c r="B132" s="171"/>
      <c r="C132" s="171"/>
      <c r="D132" s="23"/>
      <c r="E132" s="23"/>
      <c r="F132" s="23"/>
      <c r="G132" s="23"/>
      <c r="H132" s="23"/>
      <c r="I132" s="23"/>
      <c r="J132" s="23"/>
      <c r="K132" s="23"/>
      <c r="L132" s="23"/>
      <c r="M132" s="23"/>
      <c r="N132" s="23"/>
      <c r="O132" s="23"/>
      <c r="P132" s="23"/>
      <c r="Q132" s="23"/>
      <c r="R132" s="23"/>
      <c r="S132" s="23"/>
      <c r="T132" s="23"/>
      <c r="U132" s="23"/>
      <c r="V132" s="23"/>
    </row>
    <row r="133" spans="1:22">
      <c r="A133" s="171"/>
      <c r="B133" s="171"/>
      <c r="C133" s="171"/>
      <c r="D133" s="23"/>
      <c r="E133" s="23"/>
      <c r="F133" s="23"/>
      <c r="G133" s="23"/>
      <c r="H133" s="23"/>
      <c r="I133" s="23"/>
      <c r="J133" s="23"/>
      <c r="K133" s="23"/>
      <c r="L133" s="23"/>
      <c r="M133" s="23"/>
      <c r="N133" s="23"/>
      <c r="O133" s="23"/>
      <c r="P133" s="23"/>
      <c r="Q133" s="23"/>
      <c r="R133" s="23"/>
      <c r="S133" s="23"/>
      <c r="T133" s="23"/>
      <c r="U133" s="23"/>
      <c r="V133" s="23"/>
    </row>
    <row r="134" spans="1:22">
      <c r="A134" s="171"/>
      <c r="B134" s="171"/>
      <c r="C134" s="171"/>
      <c r="D134" s="23"/>
      <c r="E134" s="23"/>
      <c r="F134" s="23"/>
      <c r="G134" s="23"/>
      <c r="H134" s="23"/>
      <c r="I134" s="23"/>
      <c r="J134" s="23"/>
      <c r="K134" s="23"/>
      <c r="L134" s="23"/>
      <c r="M134" s="23"/>
      <c r="N134" s="23"/>
      <c r="O134" s="23"/>
      <c r="P134" s="23"/>
      <c r="Q134" s="23"/>
      <c r="R134" s="23"/>
      <c r="S134" s="23"/>
      <c r="T134" s="23"/>
      <c r="U134" s="23"/>
      <c r="V134" s="23"/>
    </row>
    <row r="135" spans="1:22">
      <c r="A135" s="171"/>
      <c r="B135" s="171"/>
      <c r="C135" s="171"/>
      <c r="D135" s="23"/>
      <c r="E135" s="23"/>
      <c r="F135" s="23"/>
      <c r="G135" s="23"/>
      <c r="H135" s="23"/>
      <c r="I135" s="23"/>
      <c r="J135" s="23"/>
      <c r="K135" s="23"/>
      <c r="L135" s="23"/>
      <c r="M135" s="23"/>
      <c r="N135" s="23"/>
      <c r="O135" s="23"/>
      <c r="P135" s="23"/>
      <c r="Q135" s="23"/>
      <c r="R135" s="23"/>
      <c r="S135" s="23"/>
      <c r="T135" s="23"/>
      <c r="U135" s="23"/>
      <c r="V135" s="23"/>
    </row>
    <row r="136" spans="1:22">
      <c r="A136" s="171"/>
      <c r="B136" s="171"/>
      <c r="C136" s="171"/>
      <c r="D136" s="23"/>
      <c r="E136" s="23"/>
      <c r="F136" s="23"/>
      <c r="G136" s="23"/>
      <c r="H136" s="23"/>
      <c r="I136" s="23"/>
      <c r="J136" s="23"/>
      <c r="K136" s="23"/>
      <c r="L136" s="23"/>
      <c r="M136" s="23"/>
      <c r="N136" s="23"/>
      <c r="O136" s="23"/>
      <c r="P136" s="23"/>
      <c r="Q136" s="23"/>
      <c r="R136" s="23"/>
      <c r="S136" s="23"/>
      <c r="T136" s="23"/>
      <c r="U136" s="23"/>
      <c r="V136" s="23"/>
    </row>
    <row r="137" spans="1:22">
      <c r="A137" s="171"/>
      <c r="B137" s="171"/>
      <c r="C137" s="171"/>
      <c r="D137" s="23"/>
      <c r="E137" s="23"/>
      <c r="F137" s="23"/>
      <c r="G137" s="23"/>
      <c r="H137" s="23"/>
      <c r="I137" s="23"/>
      <c r="J137" s="23"/>
      <c r="K137" s="23"/>
      <c r="L137" s="23"/>
      <c r="M137" s="23"/>
      <c r="N137" s="23"/>
      <c r="O137" s="23"/>
      <c r="P137" s="23"/>
      <c r="Q137" s="23"/>
      <c r="R137" s="23"/>
      <c r="S137" s="23"/>
      <c r="T137" s="23"/>
      <c r="U137" s="23"/>
      <c r="V137" s="23"/>
    </row>
    <row r="138" spans="1:22">
      <c r="A138" s="171"/>
      <c r="B138" s="171"/>
      <c r="C138" s="171"/>
      <c r="D138" s="23"/>
      <c r="E138" s="23"/>
      <c r="F138" s="23"/>
      <c r="G138" s="23"/>
      <c r="H138" s="23"/>
      <c r="I138" s="23"/>
      <c r="J138" s="23"/>
      <c r="K138" s="23"/>
      <c r="L138" s="23"/>
      <c r="M138" s="23"/>
      <c r="N138" s="23"/>
      <c r="O138" s="23"/>
      <c r="P138" s="23"/>
      <c r="Q138" s="23"/>
      <c r="R138" s="23"/>
      <c r="S138" s="23"/>
      <c r="T138" s="23"/>
      <c r="U138" s="23"/>
      <c r="V138" s="23"/>
    </row>
    <row r="139" spans="1:22">
      <c r="A139" s="171"/>
      <c r="B139" s="171"/>
      <c r="C139" s="171"/>
      <c r="D139" s="23"/>
      <c r="E139" s="23"/>
      <c r="F139" s="23"/>
      <c r="G139" s="23"/>
      <c r="H139" s="23"/>
      <c r="I139" s="23"/>
      <c r="J139" s="23"/>
      <c r="K139" s="23"/>
      <c r="L139" s="23"/>
      <c r="M139" s="23"/>
      <c r="N139" s="23"/>
      <c r="O139" s="23"/>
      <c r="P139" s="23"/>
      <c r="Q139" s="23"/>
      <c r="R139" s="23"/>
      <c r="S139" s="23"/>
      <c r="T139" s="23"/>
      <c r="U139" s="23"/>
      <c r="V139" s="23"/>
    </row>
    <row r="140" spans="1:22">
      <c r="A140" s="171"/>
      <c r="B140" s="171"/>
      <c r="C140" s="171"/>
      <c r="D140" s="23"/>
      <c r="E140" s="23"/>
      <c r="F140" s="23"/>
      <c r="G140" s="23"/>
      <c r="H140" s="23"/>
      <c r="I140" s="23"/>
      <c r="J140" s="23"/>
      <c r="K140" s="23"/>
      <c r="L140" s="23"/>
      <c r="M140" s="23"/>
      <c r="N140" s="23"/>
      <c r="O140" s="23"/>
      <c r="P140" s="23"/>
      <c r="Q140" s="23"/>
      <c r="R140" s="23"/>
      <c r="S140" s="23"/>
      <c r="T140" s="23"/>
      <c r="U140" s="23"/>
      <c r="V140" s="23"/>
    </row>
    <row r="141" spans="1:22">
      <c r="A141" s="171"/>
      <c r="B141" s="171"/>
      <c r="C141" s="171"/>
      <c r="D141" s="23"/>
      <c r="E141" s="23"/>
      <c r="F141" s="23"/>
      <c r="G141" s="23"/>
      <c r="H141" s="23"/>
      <c r="I141" s="23"/>
      <c r="J141" s="23"/>
      <c r="K141" s="23"/>
      <c r="L141" s="23"/>
      <c r="M141" s="23"/>
      <c r="N141" s="23"/>
      <c r="O141" s="23"/>
      <c r="P141" s="23"/>
      <c r="Q141" s="23"/>
      <c r="R141" s="23"/>
      <c r="S141" s="23"/>
      <c r="T141" s="23"/>
      <c r="U141" s="23"/>
      <c r="V141" s="23"/>
    </row>
    <row r="142" spans="1:22">
      <c r="A142" s="171"/>
      <c r="B142" s="171"/>
      <c r="C142" s="171"/>
      <c r="D142" s="23"/>
      <c r="E142" s="23"/>
      <c r="F142" s="23"/>
      <c r="G142" s="23"/>
      <c r="H142" s="23"/>
      <c r="I142" s="23"/>
      <c r="J142" s="23"/>
      <c r="K142" s="23"/>
      <c r="L142" s="23"/>
      <c r="M142" s="23"/>
      <c r="N142" s="23"/>
      <c r="O142" s="23"/>
      <c r="P142" s="23"/>
      <c r="Q142" s="23"/>
      <c r="R142" s="23"/>
      <c r="S142" s="23"/>
      <c r="T142" s="23"/>
      <c r="U142" s="23"/>
      <c r="V142" s="23"/>
    </row>
    <row r="143" spans="1:22">
      <c r="A143" s="171"/>
      <c r="B143" s="171"/>
      <c r="C143" s="171"/>
      <c r="D143" s="23"/>
      <c r="E143" s="23"/>
      <c r="F143" s="23"/>
      <c r="G143" s="23"/>
      <c r="H143" s="23"/>
      <c r="I143" s="23"/>
      <c r="J143" s="23"/>
      <c r="K143" s="23"/>
      <c r="L143" s="23"/>
      <c r="M143" s="23"/>
      <c r="N143" s="23"/>
      <c r="O143" s="23"/>
      <c r="P143" s="23"/>
      <c r="Q143" s="23"/>
      <c r="R143" s="23"/>
      <c r="S143" s="23"/>
      <c r="T143" s="23"/>
      <c r="U143" s="23"/>
      <c r="V143" s="23"/>
    </row>
    <row r="144" spans="1:22">
      <c r="A144" s="171"/>
      <c r="B144" s="171"/>
      <c r="C144" s="171"/>
      <c r="D144" s="23"/>
      <c r="E144" s="23"/>
      <c r="F144" s="23"/>
      <c r="G144" s="23"/>
      <c r="H144" s="23"/>
      <c r="I144" s="23"/>
      <c r="J144" s="23"/>
      <c r="K144" s="23"/>
      <c r="L144" s="23"/>
      <c r="M144" s="23"/>
      <c r="N144" s="23"/>
      <c r="O144" s="23"/>
      <c r="P144" s="23"/>
      <c r="Q144" s="23"/>
      <c r="R144" s="23"/>
      <c r="S144" s="23"/>
      <c r="T144" s="23"/>
      <c r="U144" s="23"/>
      <c r="V144" s="23"/>
    </row>
    <row r="145" spans="1:22">
      <c r="A145" s="171"/>
      <c r="B145" s="171"/>
      <c r="C145" s="171"/>
      <c r="D145" s="23"/>
      <c r="E145" s="23"/>
      <c r="F145" s="23"/>
      <c r="G145" s="23"/>
      <c r="H145" s="23"/>
      <c r="I145" s="23"/>
      <c r="J145" s="23"/>
      <c r="K145" s="23"/>
      <c r="L145" s="23"/>
      <c r="M145" s="23"/>
      <c r="N145" s="23"/>
      <c r="O145" s="23"/>
      <c r="P145" s="23"/>
      <c r="Q145" s="23"/>
      <c r="R145" s="23"/>
      <c r="S145" s="23"/>
      <c r="T145" s="23"/>
      <c r="U145" s="23"/>
      <c r="V145" s="23"/>
    </row>
    <row r="146" spans="1:22">
      <c r="A146" s="171"/>
      <c r="B146" s="171"/>
      <c r="C146" s="171"/>
      <c r="D146" s="23"/>
      <c r="E146" s="23"/>
      <c r="F146" s="23"/>
      <c r="G146" s="23"/>
      <c r="H146" s="23"/>
      <c r="I146" s="23"/>
      <c r="J146" s="23"/>
      <c r="K146" s="23"/>
      <c r="L146" s="23"/>
      <c r="M146" s="23"/>
      <c r="N146" s="23"/>
      <c r="O146" s="23"/>
      <c r="P146" s="23"/>
      <c r="Q146" s="23"/>
      <c r="R146" s="23"/>
      <c r="S146" s="23"/>
      <c r="T146" s="23"/>
      <c r="U146" s="23"/>
      <c r="V146" s="23"/>
    </row>
    <row r="147" spans="1:22">
      <c r="A147" s="171"/>
      <c r="B147" s="171"/>
      <c r="C147" s="171"/>
      <c r="D147" s="23"/>
      <c r="E147" s="23"/>
      <c r="F147" s="23"/>
      <c r="G147" s="23"/>
      <c r="H147" s="23"/>
      <c r="I147" s="23"/>
      <c r="J147" s="23"/>
      <c r="K147" s="23"/>
      <c r="L147" s="23"/>
      <c r="M147" s="23"/>
      <c r="N147" s="23"/>
      <c r="O147" s="23"/>
      <c r="P147" s="23"/>
      <c r="Q147" s="23"/>
      <c r="R147" s="23"/>
      <c r="S147" s="23"/>
      <c r="T147" s="23"/>
      <c r="U147" s="23"/>
      <c r="V147" s="23"/>
    </row>
    <row r="148" spans="1:22">
      <c r="A148" s="171"/>
      <c r="B148" s="171"/>
      <c r="C148" s="171"/>
      <c r="D148" s="23"/>
      <c r="E148" s="23"/>
      <c r="F148" s="23"/>
      <c r="G148" s="23"/>
      <c r="H148" s="23"/>
      <c r="I148" s="23"/>
      <c r="J148" s="23"/>
      <c r="K148" s="23"/>
      <c r="L148" s="23"/>
      <c r="M148" s="23"/>
      <c r="N148" s="23"/>
      <c r="O148" s="23"/>
      <c r="P148" s="23"/>
      <c r="Q148" s="23"/>
      <c r="R148" s="23"/>
      <c r="S148" s="23"/>
      <c r="T148" s="23"/>
      <c r="U148" s="23"/>
      <c r="V148" s="23"/>
    </row>
    <row r="149" spans="1:22">
      <c r="A149" s="171"/>
      <c r="B149" s="171"/>
      <c r="C149" s="171"/>
      <c r="D149" s="23"/>
      <c r="E149" s="23"/>
      <c r="F149" s="23"/>
      <c r="G149" s="23"/>
      <c r="H149" s="23"/>
      <c r="I149" s="23"/>
      <c r="J149" s="23"/>
      <c r="K149" s="23"/>
      <c r="L149" s="23"/>
      <c r="M149" s="23"/>
      <c r="N149" s="23"/>
      <c r="O149" s="23"/>
      <c r="P149" s="23"/>
      <c r="Q149" s="23"/>
      <c r="R149" s="23"/>
      <c r="S149" s="23"/>
      <c r="T149" s="23"/>
      <c r="U149" s="23"/>
      <c r="V149" s="23"/>
    </row>
    <row r="150" spans="1:22">
      <c r="A150" s="171"/>
      <c r="B150" s="171"/>
      <c r="C150" s="171"/>
      <c r="D150" s="23"/>
      <c r="E150" s="23"/>
      <c r="F150" s="23"/>
      <c r="G150" s="23"/>
      <c r="H150" s="23"/>
      <c r="I150" s="23"/>
      <c r="J150" s="23"/>
      <c r="K150" s="23"/>
      <c r="L150" s="23"/>
      <c r="M150" s="23"/>
      <c r="N150" s="23"/>
      <c r="O150" s="23"/>
      <c r="P150" s="23"/>
      <c r="Q150" s="23"/>
      <c r="R150" s="23"/>
      <c r="S150" s="23"/>
      <c r="T150" s="23"/>
      <c r="U150" s="23"/>
      <c r="V150" s="23"/>
    </row>
    <row r="151" spans="1:22">
      <c r="A151" s="171"/>
      <c r="B151" s="171"/>
      <c r="C151" s="171"/>
      <c r="D151" s="23"/>
      <c r="E151" s="23"/>
      <c r="F151" s="23"/>
      <c r="G151" s="23"/>
      <c r="H151" s="23"/>
      <c r="I151" s="23"/>
      <c r="J151" s="23"/>
      <c r="K151" s="23"/>
      <c r="L151" s="23"/>
      <c r="M151" s="23"/>
      <c r="N151" s="23"/>
      <c r="O151" s="23"/>
      <c r="P151" s="23"/>
      <c r="Q151" s="23"/>
      <c r="R151" s="23"/>
      <c r="S151" s="23"/>
      <c r="T151" s="23"/>
      <c r="U151" s="23"/>
      <c r="V151" s="23"/>
    </row>
    <row r="152" spans="1:22">
      <c r="A152" s="171"/>
      <c r="B152" s="171"/>
      <c r="C152" s="171"/>
      <c r="D152" s="23"/>
      <c r="E152" s="23"/>
      <c r="F152" s="23"/>
      <c r="G152" s="23"/>
      <c r="H152" s="23"/>
      <c r="I152" s="23"/>
      <c r="J152" s="23"/>
      <c r="K152" s="23"/>
      <c r="L152" s="23"/>
      <c r="M152" s="23"/>
      <c r="N152" s="23"/>
      <c r="O152" s="23"/>
      <c r="P152" s="23"/>
      <c r="Q152" s="23"/>
      <c r="R152" s="23"/>
      <c r="S152" s="23"/>
      <c r="T152" s="23"/>
      <c r="U152" s="23"/>
      <c r="V152" s="23"/>
    </row>
    <row r="153" spans="1:22">
      <c r="A153" s="171"/>
      <c r="B153" s="171"/>
      <c r="C153" s="171"/>
      <c r="D153" s="23"/>
      <c r="E153" s="23"/>
      <c r="F153" s="23"/>
      <c r="G153" s="23"/>
      <c r="H153" s="23"/>
      <c r="I153" s="23"/>
      <c r="J153" s="23"/>
      <c r="K153" s="23"/>
      <c r="L153" s="23"/>
      <c r="M153" s="23"/>
      <c r="N153" s="23"/>
      <c r="O153" s="23"/>
      <c r="P153" s="23"/>
      <c r="Q153" s="23"/>
      <c r="R153" s="23"/>
      <c r="S153" s="23"/>
      <c r="T153" s="23"/>
      <c r="U153" s="23"/>
      <c r="V153" s="23"/>
    </row>
    <row r="154" spans="1:22">
      <c r="A154" s="171"/>
      <c r="B154" s="171"/>
      <c r="C154" s="171"/>
      <c r="D154" s="23"/>
      <c r="E154" s="23"/>
      <c r="F154" s="23"/>
      <c r="G154" s="23"/>
      <c r="H154" s="23"/>
      <c r="I154" s="23"/>
      <c r="J154" s="23"/>
      <c r="K154" s="23"/>
      <c r="L154" s="23"/>
      <c r="M154" s="23"/>
      <c r="N154" s="23"/>
      <c r="O154" s="23"/>
      <c r="P154" s="23"/>
      <c r="Q154" s="23"/>
      <c r="R154" s="23"/>
      <c r="S154" s="23"/>
      <c r="T154" s="23"/>
      <c r="U154" s="23"/>
      <c r="V154" s="23"/>
    </row>
    <row r="155" spans="1:22">
      <c r="A155" s="171"/>
      <c r="B155" s="171"/>
      <c r="C155" s="171"/>
      <c r="D155" s="23"/>
      <c r="E155" s="23"/>
      <c r="F155" s="23"/>
      <c r="G155" s="23"/>
      <c r="H155" s="23"/>
      <c r="I155" s="23"/>
      <c r="J155" s="23"/>
      <c r="K155" s="23"/>
      <c r="L155" s="23"/>
      <c r="M155" s="23"/>
      <c r="N155" s="23"/>
      <c r="O155" s="23"/>
      <c r="P155" s="23"/>
      <c r="Q155" s="23"/>
      <c r="R155" s="23"/>
      <c r="S155" s="23"/>
      <c r="T155" s="23"/>
      <c r="U155" s="23"/>
      <c r="V155" s="23"/>
    </row>
    <row r="156" spans="1:22">
      <c r="A156" s="171"/>
      <c r="B156" s="171"/>
      <c r="C156" s="171"/>
      <c r="D156" s="23"/>
      <c r="E156" s="23"/>
      <c r="F156" s="23"/>
      <c r="G156" s="23"/>
      <c r="H156" s="23"/>
      <c r="I156" s="23"/>
      <c r="J156" s="23"/>
      <c r="K156" s="23"/>
      <c r="L156" s="23"/>
      <c r="M156" s="23"/>
      <c r="N156" s="23"/>
      <c r="O156" s="23"/>
      <c r="P156" s="23"/>
      <c r="Q156" s="23"/>
      <c r="R156" s="23"/>
      <c r="S156" s="23"/>
      <c r="T156" s="23"/>
      <c r="U156" s="23"/>
      <c r="V156" s="23"/>
    </row>
    <row r="157" spans="1:22">
      <c r="A157" s="171"/>
      <c r="B157" s="171"/>
      <c r="C157" s="171"/>
      <c r="D157" s="23"/>
      <c r="E157" s="23"/>
      <c r="F157" s="23"/>
      <c r="G157" s="23"/>
      <c r="H157" s="23"/>
      <c r="I157" s="23"/>
      <c r="J157" s="23"/>
      <c r="K157" s="23"/>
      <c r="L157" s="23"/>
      <c r="M157" s="23"/>
      <c r="N157" s="23"/>
      <c r="O157" s="23"/>
      <c r="P157" s="23"/>
      <c r="Q157" s="23"/>
      <c r="R157" s="23"/>
      <c r="S157" s="23"/>
      <c r="T157" s="23"/>
      <c r="U157" s="23"/>
      <c r="V157" s="23"/>
    </row>
    <row r="158" spans="1:22">
      <c r="A158" s="171"/>
      <c r="B158" s="171"/>
      <c r="C158" s="171"/>
      <c r="D158" s="23"/>
      <c r="E158" s="23"/>
      <c r="F158" s="23"/>
      <c r="G158" s="23"/>
      <c r="H158" s="23"/>
      <c r="I158" s="23"/>
      <c r="J158" s="23"/>
      <c r="K158" s="23"/>
      <c r="L158" s="23"/>
      <c r="M158" s="23"/>
      <c r="N158" s="23"/>
      <c r="O158" s="23"/>
      <c r="P158" s="23"/>
      <c r="Q158" s="23"/>
      <c r="R158" s="23"/>
      <c r="S158" s="23"/>
      <c r="T158" s="23"/>
      <c r="U158" s="23"/>
      <c r="V158" s="23"/>
    </row>
    <row r="159" spans="1:22">
      <c r="A159" s="171"/>
      <c r="B159" s="171"/>
      <c r="C159" s="171"/>
      <c r="D159" s="23"/>
      <c r="E159" s="23"/>
      <c r="F159" s="23"/>
      <c r="G159" s="23"/>
      <c r="H159" s="23"/>
      <c r="I159" s="23"/>
      <c r="J159" s="23"/>
      <c r="K159" s="23"/>
      <c r="L159" s="23"/>
      <c r="M159" s="23"/>
      <c r="N159" s="23"/>
      <c r="O159" s="23"/>
      <c r="P159" s="23"/>
      <c r="Q159" s="23"/>
      <c r="R159" s="23"/>
      <c r="S159" s="23"/>
      <c r="T159" s="23"/>
      <c r="U159" s="23"/>
      <c r="V159" s="23"/>
    </row>
    <row r="160" spans="1:22">
      <c r="A160" s="171"/>
      <c r="B160" s="171"/>
      <c r="C160" s="171"/>
      <c r="D160" s="23"/>
      <c r="E160" s="23"/>
      <c r="F160" s="23"/>
      <c r="G160" s="23"/>
      <c r="H160" s="23"/>
      <c r="I160" s="23"/>
      <c r="J160" s="23"/>
      <c r="K160" s="23"/>
      <c r="L160" s="23"/>
      <c r="M160" s="23"/>
      <c r="N160" s="23"/>
      <c r="O160" s="23"/>
      <c r="P160" s="23"/>
      <c r="Q160" s="23"/>
      <c r="R160" s="23"/>
      <c r="S160" s="23"/>
      <c r="T160" s="23"/>
      <c r="U160" s="23"/>
      <c r="V160" s="23"/>
    </row>
    <row r="161" spans="1:22">
      <c r="A161" s="171"/>
      <c r="B161" s="171"/>
      <c r="C161" s="171"/>
      <c r="D161" s="23"/>
      <c r="E161" s="23"/>
      <c r="F161" s="23"/>
      <c r="G161" s="23"/>
      <c r="H161" s="23"/>
      <c r="I161" s="23"/>
      <c r="J161" s="23"/>
      <c r="K161" s="23"/>
      <c r="L161" s="23"/>
      <c r="M161" s="23"/>
      <c r="N161" s="23"/>
      <c r="O161" s="23"/>
      <c r="P161" s="23"/>
      <c r="Q161" s="23"/>
      <c r="R161" s="23"/>
      <c r="S161" s="23"/>
      <c r="T161" s="23"/>
      <c r="U161" s="23"/>
      <c r="V161" s="23"/>
    </row>
    <row r="162" spans="1:22">
      <c r="A162" s="171"/>
      <c r="B162" s="171"/>
      <c r="C162" s="171"/>
      <c r="D162" s="23"/>
      <c r="E162" s="23"/>
      <c r="F162" s="23"/>
      <c r="G162" s="23"/>
      <c r="H162" s="23"/>
      <c r="I162" s="23"/>
      <c r="J162" s="23"/>
      <c r="K162" s="23"/>
      <c r="L162" s="23"/>
      <c r="M162" s="23"/>
      <c r="N162" s="23"/>
      <c r="O162" s="23"/>
      <c r="P162" s="23"/>
      <c r="Q162" s="23"/>
      <c r="R162" s="23"/>
      <c r="S162" s="23"/>
      <c r="T162" s="23"/>
      <c r="U162" s="23"/>
      <c r="V162" s="23"/>
    </row>
    <row r="163" spans="1:22">
      <c r="A163" s="171"/>
      <c r="B163" s="171"/>
      <c r="C163" s="171"/>
      <c r="D163" s="23"/>
      <c r="E163" s="23"/>
      <c r="F163" s="23"/>
      <c r="G163" s="23"/>
      <c r="H163" s="23"/>
      <c r="I163" s="23"/>
      <c r="J163" s="23"/>
      <c r="K163" s="23"/>
      <c r="L163" s="23"/>
      <c r="M163" s="23"/>
      <c r="N163" s="23"/>
      <c r="O163" s="23"/>
      <c r="P163" s="23"/>
      <c r="Q163" s="23"/>
      <c r="R163" s="23"/>
      <c r="S163" s="23"/>
      <c r="T163" s="23"/>
      <c r="U163" s="23"/>
      <c r="V163" s="23"/>
    </row>
    <row r="164" spans="1:22">
      <c r="A164" s="171"/>
      <c r="B164" s="171"/>
      <c r="C164" s="171"/>
      <c r="D164" s="23"/>
      <c r="E164" s="23"/>
      <c r="F164" s="23"/>
      <c r="G164" s="23"/>
      <c r="H164" s="23"/>
      <c r="I164" s="23"/>
      <c r="J164" s="23"/>
      <c r="K164" s="23"/>
      <c r="L164" s="23"/>
      <c r="M164" s="23"/>
      <c r="N164" s="23"/>
      <c r="O164" s="23"/>
      <c r="P164" s="23"/>
      <c r="Q164" s="23"/>
      <c r="R164" s="23"/>
      <c r="S164" s="23"/>
      <c r="T164" s="23"/>
      <c r="U164" s="23"/>
      <c r="V164" s="23"/>
    </row>
    <row r="165" spans="1:22">
      <c r="A165" s="171"/>
      <c r="B165" s="171"/>
      <c r="C165" s="171"/>
      <c r="D165" s="23"/>
      <c r="E165" s="23"/>
      <c r="F165" s="23"/>
      <c r="G165" s="23"/>
      <c r="H165" s="23"/>
      <c r="I165" s="23"/>
      <c r="J165" s="23"/>
      <c r="K165" s="23"/>
      <c r="L165" s="23"/>
      <c r="M165" s="23"/>
      <c r="N165" s="23"/>
      <c r="O165" s="23"/>
      <c r="P165" s="23"/>
      <c r="Q165" s="23"/>
      <c r="R165" s="23"/>
      <c r="S165" s="23"/>
      <c r="T165" s="23"/>
      <c r="U165" s="23"/>
      <c r="V165" s="23"/>
    </row>
    <row r="166" spans="1:22">
      <c r="A166" s="171"/>
      <c r="B166" s="171"/>
      <c r="C166" s="171"/>
      <c r="D166" s="23"/>
      <c r="E166" s="23"/>
      <c r="F166" s="23"/>
      <c r="G166" s="23"/>
      <c r="H166" s="23"/>
      <c r="I166" s="23"/>
      <c r="J166" s="23"/>
      <c r="K166" s="23"/>
      <c r="L166" s="23"/>
      <c r="M166" s="23"/>
      <c r="N166" s="23"/>
      <c r="O166" s="23"/>
      <c r="P166" s="23"/>
      <c r="Q166" s="23"/>
      <c r="R166" s="23"/>
      <c r="S166" s="23"/>
      <c r="T166" s="23"/>
      <c r="U166" s="23"/>
      <c r="V166" s="23"/>
    </row>
    <row r="167" spans="1:22">
      <c r="A167" s="171"/>
      <c r="B167" s="171"/>
      <c r="C167" s="171"/>
      <c r="D167" s="23"/>
      <c r="E167" s="23"/>
      <c r="F167" s="23"/>
      <c r="G167" s="23"/>
      <c r="H167" s="23"/>
      <c r="I167" s="23"/>
      <c r="J167" s="23"/>
      <c r="K167" s="23"/>
      <c r="L167" s="23"/>
      <c r="M167" s="23"/>
      <c r="N167" s="23"/>
      <c r="O167" s="23"/>
      <c r="P167" s="23"/>
      <c r="Q167" s="23"/>
      <c r="R167" s="23"/>
      <c r="S167" s="23"/>
      <c r="T167" s="23"/>
      <c r="U167" s="23"/>
      <c r="V167" s="23"/>
    </row>
    <row r="168" spans="1:22">
      <c r="A168" s="171"/>
      <c r="B168" s="171"/>
      <c r="C168" s="171"/>
      <c r="D168" s="23"/>
      <c r="E168" s="23"/>
      <c r="F168" s="23"/>
      <c r="G168" s="23"/>
      <c r="H168" s="23"/>
      <c r="I168" s="23"/>
      <c r="J168" s="23"/>
      <c r="K168" s="23"/>
      <c r="L168" s="23"/>
      <c r="M168" s="23"/>
      <c r="N168" s="23"/>
      <c r="O168" s="23"/>
      <c r="P168" s="23"/>
      <c r="Q168" s="23"/>
      <c r="R168" s="23"/>
      <c r="S168" s="23"/>
      <c r="T168" s="23"/>
      <c r="U168" s="23"/>
      <c r="V168" s="23"/>
    </row>
    <row r="169" spans="1:22">
      <c r="A169" s="171"/>
      <c r="B169" s="171"/>
      <c r="C169" s="171"/>
      <c r="D169" s="23"/>
      <c r="E169" s="23"/>
      <c r="F169" s="23"/>
      <c r="G169" s="23"/>
      <c r="H169" s="23"/>
      <c r="I169" s="23"/>
      <c r="J169" s="23"/>
      <c r="K169" s="23"/>
      <c r="L169" s="23"/>
      <c r="M169" s="23"/>
      <c r="N169" s="23"/>
      <c r="O169" s="23"/>
      <c r="P169" s="23"/>
      <c r="Q169" s="23"/>
      <c r="R169" s="23"/>
      <c r="S169" s="23"/>
      <c r="T169" s="23"/>
      <c r="U169" s="23"/>
      <c r="V169" s="23"/>
    </row>
    <row r="170" spans="1:22">
      <c r="A170" s="171"/>
      <c r="B170" s="171"/>
      <c r="C170" s="171"/>
      <c r="D170" s="23"/>
      <c r="E170" s="23"/>
      <c r="F170" s="23"/>
      <c r="G170" s="23"/>
      <c r="H170" s="23"/>
      <c r="I170" s="23"/>
      <c r="J170" s="23"/>
      <c r="K170" s="23"/>
      <c r="L170" s="23"/>
      <c r="M170" s="23"/>
      <c r="N170" s="23"/>
      <c r="O170" s="23"/>
      <c r="P170" s="23"/>
      <c r="Q170" s="23"/>
      <c r="R170" s="23"/>
      <c r="S170" s="23"/>
      <c r="T170" s="23"/>
      <c r="U170" s="23"/>
      <c r="V170" s="23"/>
    </row>
    <row r="171" spans="1:22">
      <c r="A171" s="171"/>
      <c r="B171" s="171"/>
      <c r="C171" s="171"/>
      <c r="D171" s="23"/>
      <c r="E171" s="23"/>
      <c r="F171" s="23"/>
      <c r="G171" s="23"/>
      <c r="H171" s="23"/>
      <c r="I171" s="23"/>
      <c r="J171" s="23"/>
      <c r="K171" s="23"/>
      <c r="L171" s="23"/>
      <c r="M171" s="23"/>
      <c r="N171" s="23"/>
      <c r="O171" s="23"/>
      <c r="P171" s="23"/>
      <c r="Q171" s="23"/>
      <c r="R171" s="23"/>
      <c r="S171" s="23"/>
      <c r="T171" s="23"/>
      <c r="U171" s="23"/>
      <c r="V171" s="23"/>
    </row>
    <row r="172" spans="1:22">
      <c r="A172" s="171"/>
      <c r="B172" s="171"/>
      <c r="C172" s="171"/>
      <c r="D172" s="23"/>
      <c r="E172" s="23"/>
      <c r="F172" s="23"/>
      <c r="G172" s="23"/>
      <c r="H172" s="23"/>
      <c r="I172" s="23"/>
      <c r="J172" s="23"/>
      <c r="K172" s="23"/>
      <c r="L172" s="23"/>
      <c r="M172" s="23"/>
      <c r="N172" s="23"/>
      <c r="O172" s="23"/>
      <c r="P172" s="23"/>
      <c r="Q172" s="23"/>
      <c r="R172" s="23"/>
      <c r="S172" s="23"/>
      <c r="T172" s="23"/>
      <c r="U172" s="23"/>
      <c r="V172" s="23"/>
    </row>
    <row r="173" spans="1:22">
      <c r="A173" s="171"/>
      <c r="B173" s="171"/>
      <c r="C173" s="171"/>
      <c r="D173" s="23"/>
      <c r="E173" s="23"/>
      <c r="F173" s="23"/>
      <c r="G173" s="23"/>
      <c r="H173" s="23"/>
      <c r="I173" s="23"/>
      <c r="J173" s="23"/>
      <c r="K173" s="23"/>
      <c r="L173" s="23"/>
      <c r="M173" s="23"/>
      <c r="N173" s="23"/>
      <c r="O173" s="23"/>
      <c r="P173" s="23"/>
      <c r="Q173" s="23"/>
      <c r="R173" s="23"/>
      <c r="S173" s="23"/>
      <c r="T173" s="23"/>
      <c r="U173" s="23"/>
      <c r="V173" s="23"/>
    </row>
    <row r="174" spans="1:22">
      <c r="A174" s="171"/>
      <c r="B174" s="171"/>
      <c r="C174" s="171"/>
      <c r="D174" s="23"/>
      <c r="E174" s="23"/>
      <c r="F174" s="23"/>
      <c r="G174" s="23"/>
      <c r="H174" s="23"/>
      <c r="I174" s="23"/>
      <c r="J174" s="23"/>
      <c r="K174" s="23"/>
      <c r="L174" s="23"/>
      <c r="M174" s="23"/>
      <c r="N174" s="23"/>
      <c r="O174" s="23"/>
      <c r="P174" s="23"/>
      <c r="Q174" s="23"/>
      <c r="R174" s="23"/>
      <c r="S174" s="23"/>
      <c r="T174" s="23"/>
      <c r="U174" s="23"/>
      <c r="V174" s="23"/>
    </row>
    <row r="175" spans="1:22">
      <c r="A175" s="171"/>
      <c r="B175" s="171"/>
      <c r="C175" s="171"/>
      <c r="D175" s="23"/>
      <c r="E175" s="23"/>
      <c r="F175" s="23"/>
      <c r="G175" s="23"/>
      <c r="H175" s="23"/>
      <c r="I175" s="23"/>
      <c r="J175" s="23"/>
      <c r="K175" s="23"/>
      <c r="L175" s="23"/>
      <c r="M175" s="23"/>
      <c r="N175" s="23"/>
      <c r="O175" s="23"/>
      <c r="P175" s="23"/>
      <c r="Q175" s="23"/>
      <c r="R175" s="23"/>
      <c r="S175" s="23"/>
      <c r="T175" s="23"/>
      <c r="U175" s="23"/>
      <c r="V175" s="23"/>
    </row>
    <row r="176" spans="1:22">
      <c r="A176" s="171"/>
      <c r="B176" s="171"/>
      <c r="C176" s="171"/>
      <c r="D176" s="23"/>
      <c r="E176" s="23"/>
      <c r="F176" s="23"/>
      <c r="G176" s="23"/>
      <c r="H176" s="23"/>
      <c r="I176" s="23"/>
      <c r="J176" s="23"/>
      <c r="K176" s="23"/>
      <c r="L176" s="23"/>
      <c r="M176" s="23"/>
      <c r="N176" s="23"/>
      <c r="O176" s="23"/>
      <c r="P176" s="23"/>
      <c r="Q176" s="23"/>
      <c r="R176" s="23"/>
      <c r="S176" s="23"/>
      <c r="T176" s="23"/>
      <c r="U176" s="23"/>
      <c r="V176" s="23"/>
    </row>
    <row r="177" spans="1:22">
      <c r="A177" s="171"/>
      <c r="B177" s="171"/>
      <c r="C177" s="171"/>
      <c r="D177" s="23"/>
      <c r="E177" s="23"/>
      <c r="F177" s="23"/>
      <c r="G177" s="23"/>
      <c r="H177" s="23"/>
      <c r="I177" s="23"/>
      <c r="J177" s="23"/>
      <c r="K177" s="23"/>
      <c r="L177" s="23"/>
      <c r="M177" s="23"/>
      <c r="N177" s="23"/>
      <c r="O177" s="23"/>
      <c r="P177" s="23"/>
      <c r="Q177" s="23"/>
      <c r="R177" s="23"/>
      <c r="S177" s="23"/>
      <c r="T177" s="23"/>
      <c r="U177" s="23"/>
      <c r="V177" s="23"/>
    </row>
    <row r="178" spans="1:22">
      <c r="A178" s="171"/>
      <c r="B178" s="171"/>
      <c r="C178" s="171"/>
      <c r="D178" s="23"/>
      <c r="E178" s="23"/>
      <c r="F178" s="23"/>
      <c r="G178" s="23"/>
      <c r="H178" s="23"/>
      <c r="I178" s="23"/>
      <c r="J178" s="23"/>
      <c r="K178" s="23"/>
      <c r="L178" s="23"/>
      <c r="M178" s="23"/>
      <c r="N178" s="23"/>
      <c r="O178" s="23"/>
      <c r="P178" s="23"/>
      <c r="Q178" s="23"/>
      <c r="R178" s="23"/>
      <c r="S178" s="23"/>
      <c r="T178" s="23"/>
      <c r="U178" s="23"/>
      <c r="V178" s="23"/>
    </row>
    <row r="179" spans="1:22">
      <c r="A179" s="171"/>
      <c r="B179" s="171"/>
      <c r="C179" s="171"/>
      <c r="D179" s="23"/>
      <c r="E179" s="23"/>
      <c r="F179" s="23"/>
      <c r="G179" s="23"/>
      <c r="H179" s="23"/>
      <c r="I179" s="23"/>
      <c r="J179" s="23"/>
      <c r="K179" s="23"/>
      <c r="L179" s="23"/>
      <c r="M179" s="23"/>
      <c r="N179" s="23"/>
      <c r="O179" s="23"/>
      <c r="P179" s="23"/>
      <c r="Q179" s="23"/>
      <c r="R179" s="23"/>
      <c r="S179" s="23"/>
      <c r="T179" s="23"/>
      <c r="U179" s="23"/>
      <c r="V179" s="23"/>
    </row>
    <row r="180" spans="1:22">
      <c r="A180" s="171"/>
      <c r="B180" s="171"/>
      <c r="C180" s="171"/>
      <c r="D180" s="23"/>
      <c r="E180" s="23"/>
      <c r="F180" s="23"/>
      <c r="G180" s="23"/>
      <c r="H180" s="23"/>
      <c r="I180" s="23"/>
      <c r="J180" s="23"/>
      <c r="K180" s="23"/>
      <c r="L180" s="23"/>
      <c r="M180" s="23"/>
      <c r="N180" s="23"/>
      <c r="O180" s="23"/>
      <c r="P180" s="23"/>
      <c r="Q180" s="23"/>
      <c r="R180" s="23"/>
      <c r="S180" s="23"/>
      <c r="T180" s="23"/>
      <c r="U180" s="23"/>
      <c r="V180" s="23"/>
    </row>
    <row r="181" spans="1:22">
      <c r="A181" s="171"/>
      <c r="B181" s="171"/>
      <c r="C181" s="171"/>
      <c r="D181" s="23"/>
      <c r="E181" s="23"/>
      <c r="F181" s="23"/>
      <c r="G181" s="23"/>
      <c r="H181" s="23"/>
      <c r="I181" s="23"/>
      <c r="J181" s="23"/>
      <c r="K181" s="23"/>
      <c r="L181" s="23"/>
      <c r="M181" s="23"/>
      <c r="N181" s="23"/>
      <c r="O181" s="23"/>
      <c r="P181" s="23"/>
      <c r="Q181" s="23"/>
      <c r="R181" s="23"/>
      <c r="S181" s="23"/>
      <c r="T181" s="23"/>
      <c r="U181" s="23"/>
      <c r="V181" s="23"/>
    </row>
    <row r="182" spans="1:22">
      <c r="A182" s="171"/>
      <c r="B182" s="171"/>
      <c r="C182" s="171"/>
      <c r="D182" s="23"/>
      <c r="E182" s="23"/>
      <c r="F182" s="23"/>
      <c r="G182" s="23"/>
      <c r="H182" s="23"/>
      <c r="I182" s="23"/>
      <c r="J182" s="23"/>
      <c r="K182" s="23"/>
      <c r="L182" s="23"/>
      <c r="M182" s="23"/>
      <c r="N182" s="23"/>
      <c r="O182" s="23"/>
      <c r="P182" s="23"/>
      <c r="Q182" s="23"/>
      <c r="R182" s="23"/>
      <c r="S182" s="23"/>
      <c r="T182" s="23"/>
      <c r="U182" s="23"/>
      <c r="V182" s="23"/>
    </row>
    <row r="183" spans="1:22">
      <c r="A183" s="171"/>
      <c r="B183" s="171"/>
      <c r="C183" s="171"/>
      <c r="D183" s="23"/>
      <c r="E183" s="23"/>
      <c r="F183" s="23"/>
      <c r="G183" s="23"/>
      <c r="H183" s="23"/>
      <c r="I183" s="23"/>
      <c r="J183" s="23"/>
      <c r="K183" s="23"/>
      <c r="L183" s="23"/>
      <c r="M183" s="23"/>
      <c r="N183" s="23"/>
      <c r="O183" s="23"/>
      <c r="P183" s="23"/>
      <c r="Q183" s="23"/>
      <c r="R183" s="23"/>
      <c r="S183" s="23"/>
      <c r="T183" s="23"/>
      <c r="U183" s="23"/>
      <c r="V183" s="23"/>
    </row>
    <row r="184" spans="1:22">
      <c r="A184" s="171"/>
      <c r="B184" s="171"/>
      <c r="C184" s="171"/>
      <c r="D184" s="23"/>
      <c r="E184" s="23"/>
      <c r="F184" s="23"/>
      <c r="G184" s="23"/>
      <c r="H184" s="23"/>
      <c r="I184" s="23"/>
      <c r="J184" s="23"/>
      <c r="K184" s="23"/>
      <c r="L184" s="23"/>
      <c r="M184" s="23"/>
      <c r="N184" s="23"/>
      <c r="O184" s="23"/>
      <c r="P184" s="23"/>
      <c r="Q184" s="23"/>
      <c r="R184" s="23"/>
      <c r="S184" s="23"/>
      <c r="T184" s="23"/>
      <c r="U184" s="23"/>
      <c r="V184" s="23"/>
    </row>
    <row r="185" spans="1:22">
      <c r="A185" s="171"/>
      <c r="B185" s="171"/>
      <c r="C185" s="171"/>
      <c r="D185" s="23"/>
      <c r="E185" s="23"/>
      <c r="F185" s="23"/>
      <c r="G185" s="23"/>
      <c r="H185" s="23"/>
      <c r="I185" s="23"/>
      <c r="J185" s="23"/>
      <c r="K185" s="23"/>
      <c r="L185" s="23"/>
      <c r="M185" s="23"/>
      <c r="N185" s="23"/>
      <c r="O185" s="23"/>
      <c r="P185" s="23"/>
      <c r="Q185" s="23"/>
      <c r="R185" s="23"/>
      <c r="S185" s="23"/>
      <c r="T185" s="23"/>
      <c r="U185" s="23"/>
      <c r="V185" s="23"/>
    </row>
    <row r="186" spans="1:22">
      <c r="A186" s="171"/>
      <c r="B186" s="171"/>
      <c r="C186" s="171"/>
      <c r="D186" s="23"/>
      <c r="E186" s="23"/>
      <c r="F186" s="23"/>
      <c r="G186" s="23"/>
      <c r="H186" s="23"/>
      <c r="I186" s="23"/>
      <c r="J186" s="23"/>
      <c r="K186" s="23"/>
      <c r="L186" s="23"/>
      <c r="M186" s="23"/>
      <c r="N186" s="23"/>
      <c r="O186" s="23"/>
      <c r="P186" s="23"/>
      <c r="Q186" s="23"/>
      <c r="R186" s="23"/>
      <c r="S186" s="23"/>
      <c r="T186" s="23"/>
      <c r="U186" s="23"/>
      <c r="V186" s="23"/>
    </row>
    <row r="187" spans="1:22">
      <c r="A187" s="171"/>
      <c r="B187" s="171"/>
      <c r="C187" s="171"/>
      <c r="D187" s="23"/>
      <c r="E187" s="23"/>
      <c r="F187" s="23"/>
      <c r="G187" s="23"/>
      <c r="H187" s="23"/>
      <c r="I187" s="23"/>
      <c r="J187" s="23"/>
      <c r="K187" s="23"/>
      <c r="L187" s="23"/>
      <c r="M187" s="23"/>
      <c r="N187" s="23"/>
      <c r="O187" s="23"/>
      <c r="P187" s="23"/>
      <c r="Q187" s="23"/>
      <c r="R187" s="23"/>
      <c r="S187" s="23"/>
      <c r="T187" s="23"/>
      <c r="U187" s="23"/>
      <c r="V187" s="23"/>
    </row>
    <row r="188" spans="1:22">
      <c r="A188" s="171"/>
      <c r="B188" s="171"/>
      <c r="C188" s="171"/>
      <c r="D188" s="23"/>
      <c r="E188" s="23"/>
      <c r="F188" s="23"/>
      <c r="G188" s="23"/>
      <c r="H188" s="23"/>
      <c r="I188" s="23"/>
      <c r="J188" s="23"/>
      <c r="K188" s="23"/>
      <c r="L188" s="23"/>
      <c r="M188" s="23"/>
      <c r="N188" s="23"/>
      <c r="O188" s="23"/>
      <c r="P188" s="23"/>
      <c r="Q188" s="23"/>
      <c r="R188" s="23"/>
      <c r="S188" s="23"/>
      <c r="T188" s="23"/>
      <c r="U188" s="23"/>
      <c r="V188" s="23"/>
    </row>
    <row r="189" spans="1:22">
      <c r="A189" s="171"/>
      <c r="B189" s="171"/>
      <c r="C189" s="171"/>
      <c r="D189" s="23"/>
      <c r="E189" s="23"/>
      <c r="F189" s="23"/>
      <c r="G189" s="23"/>
      <c r="H189" s="23"/>
      <c r="I189" s="23"/>
      <c r="J189" s="23"/>
      <c r="K189" s="23"/>
      <c r="L189" s="23"/>
      <c r="M189" s="23"/>
      <c r="N189" s="23"/>
      <c r="O189" s="23"/>
      <c r="P189" s="23"/>
      <c r="Q189" s="23"/>
      <c r="R189" s="23"/>
      <c r="S189" s="23"/>
      <c r="T189" s="23"/>
      <c r="U189" s="23"/>
      <c r="V189" s="23"/>
    </row>
    <row r="190" spans="1:22">
      <c r="A190" s="171"/>
      <c r="B190" s="171"/>
      <c r="C190" s="171"/>
      <c r="D190" s="23"/>
      <c r="E190" s="23"/>
      <c r="F190" s="23"/>
      <c r="G190" s="23"/>
      <c r="H190" s="23"/>
      <c r="I190" s="23"/>
      <c r="J190" s="23"/>
      <c r="K190" s="23"/>
      <c r="L190" s="23"/>
      <c r="M190" s="23"/>
      <c r="N190" s="23"/>
      <c r="O190" s="23"/>
      <c r="P190" s="23"/>
      <c r="Q190" s="23"/>
      <c r="R190" s="23"/>
      <c r="S190" s="23"/>
      <c r="T190" s="23"/>
      <c r="U190" s="23"/>
      <c r="V190" s="23"/>
    </row>
    <row r="191" spans="1:22">
      <c r="A191" s="171"/>
      <c r="B191" s="171"/>
      <c r="C191" s="171"/>
      <c r="D191" s="23"/>
      <c r="E191" s="23"/>
      <c r="F191" s="23"/>
      <c r="G191" s="23"/>
      <c r="H191" s="23"/>
      <c r="I191" s="23"/>
      <c r="J191" s="23"/>
      <c r="K191" s="23"/>
      <c r="L191" s="23"/>
      <c r="M191" s="23"/>
      <c r="N191" s="23"/>
      <c r="O191" s="23"/>
      <c r="P191" s="23"/>
      <c r="Q191" s="23"/>
      <c r="R191" s="23"/>
      <c r="S191" s="23"/>
      <c r="T191" s="23"/>
      <c r="U191" s="23"/>
      <c r="V191" s="23"/>
    </row>
    <row r="192" spans="1:22">
      <c r="A192" s="171"/>
      <c r="B192" s="171"/>
      <c r="C192" s="171"/>
      <c r="D192" s="23"/>
      <c r="E192" s="23"/>
      <c r="F192" s="23"/>
      <c r="G192" s="23"/>
      <c r="H192" s="23"/>
      <c r="I192" s="23"/>
      <c r="J192" s="23"/>
      <c r="K192" s="23"/>
      <c r="L192" s="23"/>
      <c r="M192" s="23"/>
      <c r="N192" s="23"/>
      <c r="O192" s="23"/>
      <c r="P192" s="23"/>
      <c r="Q192" s="23"/>
      <c r="R192" s="23"/>
      <c r="S192" s="23"/>
      <c r="T192" s="23"/>
      <c r="U192" s="23"/>
      <c r="V192" s="23"/>
    </row>
    <row r="193" spans="1:22">
      <c r="A193" s="171"/>
      <c r="B193" s="171"/>
      <c r="C193" s="171"/>
      <c r="D193" s="23"/>
      <c r="E193" s="23"/>
      <c r="F193" s="23"/>
      <c r="G193" s="23"/>
      <c r="H193" s="23"/>
      <c r="I193" s="23"/>
      <c r="J193" s="23"/>
      <c r="K193" s="23"/>
      <c r="L193" s="23"/>
      <c r="M193" s="23"/>
      <c r="N193" s="23"/>
      <c r="O193" s="23"/>
      <c r="P193" s="23"/>
      <c r="Q193" s="23"/>
      <c r="R193" s="23"/>
      <c r="S193" s="23"/>
      <c r="T193" s="23"/>
      <c r="U193" s="23"/>
      <c r="V193" s="23"/>
    </row>
    <row r="194" spans="1:22">
      <c r="A194" s="171"/>
      <c r="B194" s="171"/>
      <c r="C194" s="171"/>
      <c r="D194" s="23"/>
      <c r="E194" s="23"/>
      <c r="F194" s="23"/>
      <c r="G194" s="23"/>
      <c r="H194" s="23"/>
      <c r="I194" s="23"/>
      <c r="J194" s="23"/>
      <c r="K194" s="23"/>
      <c r="L194" s="23"/>
      <c r="M194" s="23"/>
      <c r="N194" s="23"/>
      <c r="O194" s="23"/>
      <c r="P194" s="23"/>
      <c r="Q194" s="23"/>
      <c r="R194" s="23"/>
      <c r="S194" s="23"/>
      <c r="T194" s="23"/>
      <c r="U194" s="23"/>
      <c r="V194" s="23"/>
    </row>
    <row r="195" spans="1:22">
      <c r="A195" s="171"/>
      <c r="B195" s="171"/>
      <c r="C195" s="171"/>
      <c r="D195" s="23"/>
      <c r="E195" s="23"/>
      <c r="F195" s="23"/>
      <c r="G195" s="23"/>
      <c r="H195" s="23"/>
      <c r="I195" s="23"/>
      <c r="J195" s="23"/>
      <c r="K195" s="23"/>
      <c r="L195" s="23"/>
      <c r="M195" s="23"/>
      <c r="N195" s="23"/>
      <c r="O195" s="23"/>
      <c r="P195" s="23"/>
      <c r="Q195" s="23"/>
      <c r="R195" s="23"/>
      <c r="S195" s="23"/>
      <c r="T195" s="23"/>
      <c r="U195" s="23"/>
      <c r="V195" s="23"/>
    </row>
    <row r="196" spans="1:22">
      <c r="A196" s="171"/>
      <c r="B196" s="171"/>
      <c r="C196" s="171"/>
      <c r="D196" s="23"/>
      <c r="E196" s="23"/>
      <c r="F196" s="23"/>
      <c r="G196" s="23"/>
      <c r="H196" s="23"/>
      <c r="I196" s="23"/>
      <c r="J196" s="23"/>
      <c r="K196" s="23"/>
      <c r="L196" s="23"/>
      <c r="M196" s="23"/>
      <c r="N196" s="23"/>
      <c r="O196" s="23"/>
      <c r="P196" s="23"/>
      <c r="Q196" s="23"/>
      <c r="R196" s="23"/>
      <c r="S196" s="23"/>
      <c r="T196" s="23"/>
      <c r="U196" s="23"/>
      <c r="V196" s="23"/>
    </row>
    <row r="197" spans="1:22">
      <c r="A197" s="171"/>
      <c r="B197" s="171"/>
      <c r="C197" s="171"/>
      <c r="D197" s="23"/>
      <c r="E197" s="23"/>
      <c r="F197" s="23"/>
      <c r="G197" s="23"/>
      <c r="H197" s="23"/>
      <c r="I197" s="23"/>
      <c r="J197" s="23"/>
      <c r="K197" s="23"/>
      <c r="L197" s="23"/>
      <c r="M197" s="23"/>
      <c r="N197" s="23"/>
      <c r="O197" s="23"/>
      <c r="P197" s="23"/>
      <c r="Q197" s="23"/>
      <c r="R197" s="23"/>
      <c r="S197" s="23"/>
      <c r="T197" s="23"/>
      <c r="U197" s="23"/>
      <c r="V197" s="23"/>
    </row>
    <row r="198" spans="1:22">
      <c r="A198" s="171"/>
      <c r="B198" s="171"/>
      <c r="C198" s="171"/>
      <c r="D198" s="23"/>
      <c r="E198" s="23"/>
      <c r="F198" s="23"/>
      <c r="G198" s="23"/>
      <c r="H198" s="23"/>
      <c r="I198" s="23"/>
      <c r="J198" s="23"/>
      <c r="K198" s="23"/>
      <c r="L198" s="23"/>
      <c r="M198" s="23"/>
      <c r="N198" s="23"/>
      <c r="O198" s="23"/>
      <c r="P198" s="23"/>
      <c r="Q198" s="23"/>
      <c r="R198" s="23"/>
      <c r="S198" s="23"/>
      <c r="T198" s="23"/>
      <c r="U198" s="23"/>
      <c r="V198" s="23"/>
    </row>
    <row r="199" spans="1:22">
      <c r="A199" s="171"/>
      <c r="B199" s="171"/>
      <c r="C199" s="171"/>
      <c r="D199" s="23"/>
      <c r="E199" s="23"/>
      <c r="F199" s="23"/>
      <c r="G199" s="23"/>
      <c r="H199" s="23"/>
      <c r="I199" s="23"/>
      <c r="J199" s="23"/>
      <c r="K199" s="23"/>
      <c r="L199" s="23"/>
      <c r="M199" s="23"/>
      <c r="N199" s="23"/>
      <c r="O199" s="23"/>
      <c r="P199" s="23"/>
      <c r="Q199" s="23"/>
      <c r="R199" s="23"/>
      <c r="S199" s="23"/>
      <c r="T199" s="23"/>
      <c r="U199" s="23"/>
      <c r="V199" s="23"/>
    </row>
    <row r="200" spans="1:22">
      <c r="A200" s="171"/>
      <c r="B200" s="171"/>
      <c r="C200" s="171"/>
      <c r="D200" s="23"/>
      <c r="E200" s="23"/>
      <c r="F200" s="23"/>
      <c r="G200" s="23"/>
      <c r="H200" s="23"/>
      <c r="I200" s="23"/>
      <c r="J200" s="23"/>
      <c r="K200" s="23"/>
      <c r="L200" s="23"/>
      <c r="M200" s="23"/>
      <c r="N200" s="23"/>
      <c r="O200" s="23"/>
      <c r="P200" s="23"/>
      <c r="Q200" s="23"/>
      <c r="R200" s="23"/>
      <c r="S200" s="23"/>
      <c r="T200" s="23"/>
      <c r="U200" s="23"/>
      <c r="V200" s="23"/>
    </row>
    <row r="201" spans="1:22">
      <c r="A201" s="171"/>
      <c r="B201" s="171"/>
      <c r="C201" s="171"/>
      <c r="D201" s="23"/>
      <c r="E201" s="23"/>
      <c r="F201" s="23"/>
      <c r="G201" s="23"/>
      <c r="H201" s="23"/>
      <c r="I201" s="23"/>
      <c r="J201" s="23"/>
      <c r="K201" s="23"/>
      <c r="L201" s="23"/>
      <c r="M201" s="23"/>
      <c r="N201" s="23"/>
      <c r="O201" s="23"/>
      <c r="P201" s="23"/>
      <c r="Q201" s="23"/>
      <c r="R201" s="23"/>
      <c r="S201" s="23"/>
      <c r="T201" s="23"/>
      <c r="U201" s="23"/>
      <c r="V201" s="23"/>
    </row>
    <row r="202" spans="1:22">
      <c r="A202" s="171"/>
      <c r="B202" s="171"/>
      <c r="C202" s="171"/>
      <c r="D202" s="23"/>
      <c r="E202" s="23"/>
      <c r="F202" s="23"/>
      <c r="G202" s="23"/>
      <c r="H202" s="23"/>
      <c r="I202" s="23"/>
      <c r="J202" s="23"/>
      <c r="K202" s="23"/>
      <c r="L202" s="23"/>
      <c r="M202" s="23"/>
      <c r="N202" s="23"/>
      <c r="O202" s="23"/>
      <c r="P202" s="23"/>
      <c r="Q202" s="23"/>
      <c r="R202" s="23"/>
      <c r="S202" s="23"/>
      <c r="T202" s="23"/>
      <c r="U202" s="23"/>
      <c r="V202" s="23"/>
    </row>
    <row r="203" spans="1:22">
      <c r="A203" s="171"/>
      <c r="B203" s="171"/>
      <c r="C203" s="171"/>
      <c r="D203" s="23"/>
      <c r="E203" s="23"/>
      <c r="F203" s="23"/>
      <c r="G203" s="23"/>
      <c r="H203" s="23"/>
      <c r="I203" s="23"/>
      <c r="J203" s="23"/>
      <c r="K203" s="23"/>
      <c r="L203" s="23"/>
      <c r="M203" s="23"/>
      <c r="N203" s="23"/>
      <c r="O203" s="23"/>
      <c r="P203" s="23"/>
      <c r="Q203" s="23"/>
      <c r="R203" s="23"/>
      <c r="S203" s="23"/>
      <c r="T203" s="23"/>
      <c r="U203" s="23"/>
      <c r="V203" s="23"/>
    </row>
    <row r="204" spans="1:22">
      <c r="A204" s="171"/>
      <c r="B204" s="171"/>
      <c r="C204" s="171"/>
      <c r="D204" s="23"/>
      <c r="E204" s="23"/>
      <c r="F204" s="23"/>
      <c r="G204" s="23"/>
      <c r="H204" s="23"/>
      <c r="I204" s="23"/>
      <c r="J204" s="23"/>
      <c r="K204" s="23"/>
      <c r="L204" s="23"/>
      <c r="M204" s="23"/>
      <c r="N204" s="23"/>
      <c r="O204" s="23"/>
      <c r="P204" s="23"/>
      <c r="Q204" s="23"/>
      <c r="R204" s="23"/>
      <c r="S204" s="23"/>
      <c r="T204" s="23"/>
      <c r="U204" s="23"/>
      <c r="V204" s="23"/>
    </row>
    <row r="205" spans="1:22">
      <c r="A205" s="171"/>
      <c r="B205" s="171"/>
      <c r="C205" s="171"/>
      <c r="D205" s="23"/>
      <c r="E205" s="23"/>
      <c r="F205" s="23"/>
      <c r="G205" s="23"/>
      <c r="H205" s="23"/>
      <c r="I205" s="23"/>
      <c r="J205" s="23"/>
      <c r="K205" s="23"/>
      <c r="L205" s="23"/>
      <c r="M205" s="23"/>
      <c r="N205" s="23"/>
      <c r="O205" s="23"/>
      <c r="P205" s="23"/>
      <c r="Q205" s="23"/>
      <c r="R205" s="23"/>
      <c r="S205" s="23"/>
      <c r="T205" s="23"/>
      <c r="U205" s="23"/>
      <c r="V205" s="23"/>
    </row>
    <row r="206" spans="1:22">
      <c r="A206" s="171"/>
      <c r="B206" s="171"/>
      <c r="C206" s="171"/>
      <c r="D206" s="23"/>
      <c r="E206" s="23"/>
      <c r="F206" s="23"/>
      <c r="G206" s="23"/>
      <c r="H206" s="23"/>
      <c r="I206" s="23"/>
      <c r="J206" s="23"/>
      <c r="K206" s="23"/>
      <c r="L206" s="23"/>
      <c r="M206" s="23"/>
      <c r="N206" s="23"/>
      <c r="O206" s="23"/>
      <c r="P206" s="23"/>
      <c r="Q206" s="23"/>
      <c r="R206" s="23"/>
      <c r="S206" s="23"/>
      <c r="T206" s="23"/>
      <c r="U206" s="23"/>
      <c r="V206" s="23"/>
    </row>
    <row r="207" spans="1:22">
      <c r="A207" s="171"/>
      <c r="B207" s="171"/>
      <c r="C207" s="171"/>
      <c r="D207" s="23"/>
      <c r="E207" s="23"/>
      <c r="F207" s="23"/>
      <c r="G207" s="23"/>
      <c r="H207" s="23"/>
      <c r="I207" s="23"/>
      <c r="J207" s="23"/>
      <c r="K207" s="23"/>
      <c r="L207" s="23"/>
      <c r="M207" s="23"/>
      <c r="N207" s="23"/>
      <c r="O207" s="23"/>
      <c r="P207" s="23"/>
      <c r="Q207" s="23"/>
      <c r="R207" s="23"/>
      <c r="S207" s="23"/>
      <c r="T207" s="23"/>
      <c r="U207" s="23"/>
      <c r="V207" s="23"/>
    </row>
    <row r="208" spans="1:22">
      <c r="A208" s="171"/>
      <c r="B208" s="171"/>
      <c r="C208" s="171"/>
      <c r="D208" s="23"/>
      <c r="E208" s="23"/>
      <c r="F208" s="23"/>
      <c r="G208" s="23"/>
      <c r="H208" s="23"/>
      <c r="I208" s="23"/>
      <c r="J208" s="23"/>
      <c r="K208" s="23"/>
      <c r="L208" s="23"/>
      <c r="M208" s="23"/>
      <c r="N208" s="23"/>
      <c r="O208" s="23"/>
      <c r="P208" s="23"/>
      <c r="Q208" s="23"/>
      <c r="R208" s="23"/>
      <c r="S208" s="23"/>
      <c r="T208" s="23"/>
      <c r="U208" s="23"/>
      <c r="V208" s="23"/>
    </row>
    <row r="209" spans="1:22">
      <c r="A209" s="171"/>
      <c r="B209" s="171"/>
      <c r="C209" s="171"/>
      <c r="D209" s="23"/>
      <c r="E209" s="23"/>
      <c r="F209" s="23"/>
      <c r="G209" s="23"/>
      <c r="H209" s="23"/>
      <c r="I209" s="23"/>
      <c r="J209" s="23"/>
      <c r="K209" s="23"/>
      <c r="L209" s="23"/>
      <c r="M209" s="23"/>
      <c r="N209" s="23"/>
      <c r="O209" s="23"/>
      <c r="P209" s="23"/>
      <c r="Q209" s="23"/>
      <c r="R209" s="23"/>
      <c r="S209" s="23"/>
      <c r="T209" s="23"/>
      <c r="U209" s="23"/>
      <c r="V209" s="23"/>
    </row>
    <row r="210" spans="1:22">
      <c r="A210" s="171"/>
      <c r="B210" s="171"/>
      <c r="C210" s="171"/>
      <c r="D210" s="23"/>
      <c r="E210" s="23"/>
      <c r="F210" s="23"/>
      <c r="G210" s="23"/>
      <c r="H210" s="23"/>
      <c r="I210" s="23"/>
      <c r="J210" s="23"/>
      <c r="K210" s="23"/>
      <c r="L210" s="23"/>
      <c r="M210" s="23"/>
      <c r="N210" s="23"/>
      <c r="O210" s="23"/>
      <c r="P210" s="23"/>
      <c r="Q210" s="23"/>
      <c r="R210" s="23"/>
      <c r="S210" s="23"/>
      <c r="T210" s="23"/>
      <c r="U210" s="23"/>
      <c r="V210" s="23"/>
    </row>
    <row r="211" spans="1:22">
      <c r="A211" s="171"/>
      <c r="B211" s="171"/>
      <c r="C211" s="171"/>
      <c r="D211" s="23"/>
      <c r="E211" s="23"/>
      <c r="F211" s="23"/>
      <c r="G211" s="23"/>
      <c r="H211" s="23"/>
      <c r="I211" s="23"/>
      <c r="J211" s="23"/>
      <c r="K211" s="23"/>
      <c r="L211" s="23"/>
      <c r="M211" s="23"/>
      <c r="N211" s="23"/>
      <c r="O211" s="23"/>
      <c r="P211" s="23"/>
      <c r="Q211" s="23"/>
      <c r="R211" s="23"/>
      <c r="S211" s="23"/>
      <c r="T211" s="23"/>
      <c r="U211" s="23"/>
      <c r="V211" s="23"/>
    </row>
    <row r="212" spans="1:22">
      <c r="A212" s="171"/>
      <c r="B212" s="171"/>
      <c r="C212" s="171"/>
      <c r="D212" s="23"/>
      <c r="E212" s="23"/>
      <c r="F212" s="23"/>
      <c r="G212" s="23"/>
      <c r="H212" s="23"/>
      <c r="I212" s="23"/>
      <c r="J212" s="23"/>
      <c r="K212" s="23"/>
      <c r="L212" s="23"/>
      <c r="M212" s="23"/>
      <c r="N212" s="23"/>
      <c r="O212" s="23"/>
      <c r="P212" s="23"/>
      <c r="Q212" s="23"/>
      <c r="R212" s="23"/>
      <c r="S212" s="23"/>
      <c r="T212" s="23"/>
      <c r="U212" s="23"/>
      <c r="V212" s="23"/>
    </row>
    <row r="213" spans="1:22">
      <c r="A213" s="171"/>
      <c r="B213" s="171"/>
      <c r="C213" s="171"/>
      <c r="D213" s="23"/>
      <c r="E213" s="23"/>
      <c r="F213" s="23"/>
      <c r="G213" s="23"/>
      <c r="H213" s="23"/>
      <c r="I213" s="23"/>
      <c r="J213" s="23"/>
      <c r="K213" s="23"/>
      <c r="L213" s="23"/>
      <c r="M213" s="23"/>
      <c r="N213" s="23"/>
      <c r="O213" s="23"/>
      <c r="P213" s="23"/>
      <c r="Q213" s="23"/>
      <c r="R213" s="23"/>
      <c r="S213" s="23"/>
      <c r="T213" s="23"/>
      <c r="U213" s="23"/>
      <c r="V213" s="23"/>
    </row>
    <row r="214" spans="1:22">
      <c r="A214" s="171"/>
      <c r="B214" s="171"/>
      <c r="C214" s="171"/>
      <c r="D214" s="23"/>
      <c r="E214" s="23"/>
      <c r="F214" s="23"/>
      <c r="G214" s="23"/>
      <c r="H214" s="23"/>
      <c r="I214" s="23"/>
      <c r="J214" s="23"/>
      <c r="K214" s="23"/>
      <c r="L214" s="23"/>
      <c r="M214" s="23"/>
      <c r="N214" s="23"/>
      <c r="O214" s="23"/>
      <c r="P214" s="23"/>
      <c r="Q214" s="23"/>
      <c r="R214" s="23"/>
      <c r="S214" s="23"/>
      <c r="T214" s="23"/>
      <c r="U214" s="23"/>
      <c r="V214" s="23"/>
    </row>
    <row r="215" spans="1:22">
      <c r="A215" s="171"/>
      <c r="B215" s="171"/>
      <c r="C215" s="171"/>
      <c r="D215" s="23"/>
      <c r="E215" s="23"/>
      <c r="F215" s="23"/>
      <c r="G215" s="23"/>
      <c r="H215" s="23"/>
      <c r="I215" s="23"/>
      <c r="J215" s="23"/>
      <c r="K215" s="23"/>
      <c r="L215" s="23"/>
      <c r="M215" s="23"/>
      <c r="N215" s="23"/>
      <c r="O215" s="23"/>
      <c r="P215" s="23"/>
      <c r="Q215" s="23"/>
      <c r="R215" s="23"/>
      <c r="S215" s="23"/>
      <c r="T215" s="23"/>
      <c r="U215" s="23"/>
      <c r="V215" s="23"/>
    </row>
    <row r="216" spans="1:22">
      <c r="A216" s="171"/>
      <c r="B216" s="171"/>
      <c r="C216" s="171"/>
      <c r="D216" s="23"/>
      <c r="E216" s="23"/>
      <c r="F216" s="23"/>
      <c r="G216" s="23"/>
      <c r="H216" s="23"/>
      <c r="I216" s="23"/>
      <c r="J216" s="23"/>
      <c r="K216" s="23"/>
      <c r="L216" s="23"/>
      <c r="M216" s="23"/>
      <c r="N216" s="23"/>
      <c r="O216" s="23"/>
      <c r="P216" s="23"/>
      <c r="Q216" s="23"/>
      <c r="R216" s="23"/>
      <c r="S216" s="23"/>
      <c r="T216" s="23"/>
      <c r="U216" s="23"/>
      <c r="V216" s="23"/>
    </row>
    <row r="217" spans="1:22">
      <c r="A217" s="171"/>
      <c r="B217" s="171"/>
      <c r="C217" s="171"/>
      <c r="D217" s="23"/>
      <c r="E217" s="23"/>
      <c r="F217" s="23"/>
      <c r="G217" s="23"/>
      <c r="H217" s="23"/>
      <c r="I217" s="23"/>
      <c r="J217" s="23"/>
      <c r="K217" s="23"/>
      <c r="L217" s="23"/>
      <c r="M217" s="23"/>
      <c r="N217" s="23"/>
      <c r="O217" s="23"/>
      <c r="P217" s="23"/>
      <c r="Q217" s="23"/>
      <c r="R217" s="23"/>
      <c r="S217" s="23"/>
      <c r="T217" s="23"/>
      <c r="U217" s="23"/>
      <c r="V217" s="23"/>
    </row>
    <row r="218" spans="1:22">
      <c r="A218" s="171"/>
      <c r="B218" s="171"/>
      <c r="C218" s="171"/>
      <c r="D218" s="23"/>
      <c r="E218" s="23"/>
      <c r="F218" s="23"/>
      <c r="G218" s="23"/>
      <c r="H218" s="23"/>
      <c r="I218" s="23"/>
      <c r="J218" s="23"/>
      <c r="K218" s="23"/>
      <c r="L218" s="23"/>
      <c r="M218" s="23"/>
      <c r="N218" s="23"/>
      <c r="O218" s="23"/>
      <c r="P218" s="23"/>
      <c r="Q218" s="23"/>
      <c r="R218" s="23"/>
      <c r="S218" s="23"/>
      <c r="T218" s="23"/>
      <c r="U218" s="23"/>
      <c r="V218" s="23"/>
    </row>
    <row r="219" spans="1:22">
      <c r="A219" s="171"/>
      <c r="B219" s="171"/>
      <c r="C219" s="171"/>
      <c r="D219" s="23"/>
      <c r="E219" s="23"/>
      <c r="F219" s="23"/>
      <c r="G219" s="23"/>
      <c r="H219" s="23"/>
      <c r="I219" s="23"/>
      <c r="J219" s="23"/>
      <c r="K219" s="23"/>
      <c r="L219" s="23"/>
      <c r="M219" s="23"/>
      <c r="N219" s="23"/>
      <c r="O219" s="23"/>
      <c r="P219" s="23"/>
      <c r="Q219" s="23"/>
      <c r="R219" s="23"/>
      <c r="S219" s="23"/>
      <c r="T219" s="23"/>
      <c r="U219" s="23"/>
      <c r="V219" s="23"/>
    </row>
    <row r="220" spans="1:22">
      <c r="A220" s="171"/>
      <c r="B220" s="171"/>
      <c r="C220" s="171"/>
      <c r="D220" s="23"/>
      <c r="E220" s="23"/>
      <c r="F220" s="23"/>
      <c r="G220" s="23"/>
      <c r="H220" s="23"/>
      <c r="I220" s="23"/>
      <c r="J220" s="23"/>
      <c r="K220" s="23"/>
      <c r="L220" s="23"/>
      <c r="M220" s="23"/>
      <c r="N220" s="23"/>
      <c r="O220" s="23"/>
      <c r="P220" s="23"/>
      <c r="Q220" s="23"/>
      <c r="R220" s="23"/>
      <c r="S220" s="23"/>
      <c r="T220" s="23"/>
      <c r="U220" s="23"/>
      <c r="V220" s="23"/>
    </row>
    <row r="221" spans="1:22">
      <c r="A221" s="171"/>
      <c r="B221" s="171"/>
      <c r="C221" s="171"/>
      <c r="D221" s="23"/>
      <c r="E221" s="23"/>
      <c r="F221" s="23"/>
      <c r="G221" s="23"/>
      <c r="H221" s="23"/>
      <c r="I221" s="23"/>
      <c r="J221" s="23"/>
      <c r="K221" s="23"/>
      <c r="L221" s="23"/>
      <c r="M221" s="23"/>
      <c r="N221" s="23"/>
      <c r="O221" s="23"/>
      <c r="P221" s="23"/>
      <c r="Q221" s="23"/>
      <c r="R221" s="23"/>
      <c r="S221" s="23"/>
      <c r="T221" s="23"/>
      <c r="U221" s="23"/>
      <c r="V221" s="23"/>
    </row>
    <row r="222" spans="1:22">
      <c r="A222" s="171"/>
      <c r="B222" s="171"/>
      <c r="C222" s="171"/>
      <c r="D222" s="23"/>
      <c r="E222" s="23"/>
      <c r="F222" s="23"/>
      <c r="G222" s="23"/>
      <c r="H222" s="23"/>
      <c r="I222" s="23"/>
      <c r="J222" s="23"/>
      <c r="K222" s="23"/>
      <c r="L222" s="23"/>
      <c r="M222" s="23"/>
      <c r="N222" s="23"/>
      <c r="O222" s="23"/>
      <c r="P222" s="23"/>
      <c r="Q222" s="23"/>
      <c r="R222" s="23"/>
      <c r="S222" s="23"/>
      <c r="T222" s="23"/>
      <c r="U222" s="23"/>
      <c r="V222" s="23"/>
    </row>
    <row r="223" spans="1:22">
      <c r="A223" s="171"/>
      <c r="B223" s="171"/>
      <c r="C223" s="171"/>
      <c r="D223" s="23"/>
      <c r="E223" s="23"/>
      <c r="F223" s="23"/>
      <c r="G223" s="23"/>
      <c r="H223" s="23"/>
      <c r="I223" s="23"/>
      <c r="J223" s="23"/>
      <c r="K223" s="23"/>
      <c r="L223" s="23"/>
      <c r="M223" s="23"/>
      <c r="N223" s="23"/>
      <c r="O223" s="23"/>
      <c r="P223" s="23"/>
      <c r="Q223" s="23"/>
      <c r="R223" s="23"/>
      <c r="S223" s="23"/>
      <c r="T223" s="23"/>
      <c r="U223" s="23"/>
      <c r="V223" s="23"/>
    </row>
    <row r="224" spans="1:22">
      <c r="A224" s="171"/>
      <c r="B224" s="171"/>
      <c r="C224" s="171"/>
      <c r="D224" s="23"/>
      <c r="E224" s="23"/>
      <c r="F224" s="23"/>
      <c r="G224" s="23"/>
      <c r="H224" s="23"/>
      <c r="I224" s="23"/>
      <c r="J224" s="23"/>
      <c r="K224" s="23"/>
      <c r="L224" s="23"/>
      <c r="M224" s="23"/>
      <c r="N224" s="23"/>
      <c r="O224" s="23"/>
      <c r="P224" s="23"/>
      <c r="Q224" s="23"/>
      <c r="R224" s="23"/>
      <c r="S224" s="23"/>
      <c r="T224" s="23"/>
      <c r="U224" s="23"/>
      <c r="V224" s="23"/>
    </row>
    <row r="225" spans="1:22">
      <c r="A225" s="171"/>
      <c r="B225" s="171"/>
      <c r="C225" s="171"/>
      <c r="D225" s="23"/>
      <c r="E225" s="23"/>
      <c r="F225" s="23"/>
      <c r="G225" s="23"/>
      <c r="H225" s="23"/>
      <c r="I225" s="23"/>
      <c r="J225" s="23"/>
      <c r="K225" s="23"/>
      <c r="L225" s="23"/>
      <c r="M225" s="23"/>
      <c r="N225" s="23"/>
      <c r="O225" s="23"/>
      <c r="P225" s="23"/>
      <c r="Q225" s="23"/>
      <c r="R225" s="23"/>
      <c r="S225" s="23"/>
      <c r="T225" s="23"/>
      <c r="U225" s="23"/>
      <c r="V225" s="23"/>
    </row>
    <row r="226" spans="1:22">
      <c r="A226" s="171"/>
      <c r="B226" s="171"/>
      <c r="C226" s="171"/>
      <c r="D226" s="23"/>
      <c r="E226" s="23"/>
      <c r="F226" s="23"/>
      <c r="G226" s="23"/>
      <c r="H226" s="23"/>
      <c r="I226" s="23"/>
      <c r="J226" s="23"/>
      <c r="K226" s="23"/>
      <c r="L226" s="23"/>
      <c r="M226" s="23"/>
      <c r="N226" s="23"/>
      <c r="O226" s="23"/>
      <c r="P226" s="23"/>
      <c r="Q226" s="23"/>
      <c r="R226" s="23"/>
      <c r="S226" s="23"/>
      <c r="T226" s="23"/>
      <c r="U226" s="23"/>
      <c r="V226" s="23"/>
    </row>
    <row r="227" spans="1:22">
      <c r="A227" s="23"/>
      <c r="B227" s="23"/>
      <c r="C227" s="23"/>
      <c r="D227" s="23"/>
      <c r="E227" s="23"/>
      <c r="F227" s="23"/>
      <c r="G227" s="23"/>
      <c r="H227" s="23"/>
      <c r="I227" s="23"/>
      <c r="J227" s="23"/>
      <c r="K227" s="23"/>
      <c r="L227" s="23"/>
      <c r="M227" s="23"/>
      <c r="N227" s="23"/>
      <c r="O227" s="23"/>
      <c r="P227" s="23"/>
      <c r="Q227" s="23"/>
      <c r="R227" s="23"/>
      <c r="S227" s="23"/>
      <c r="T227" s="23"/>
      <c r="U227" s="23"/>
      <c r="V227" s="23"/>
    </row>
    <row r="228" spans="1:22">
      <c r="A228" s="23"/>
      <c r="B228" s="23"/>
      <c r="C228" s="23"/>
      <c r="D228" s="23"/>
      <c r="E228" s="23"/>
      <c r="F228" s="23"/>
      <c r="G228" s="23"/>
      <c r="H228" s="23"/>
      <c r="I228" s="23"/>
      <c r="J228" s="23"/>
      <c r="K228" s="23"/>
      <c r="L228" s="23"/>
      <c r="M228" s="23"/>
      <c r="N228" s="23"/>
      <c r="O228" s="23"/>
      <c r="P228" s="23"/>
      <c r="Q228" s="23"/>
      <c r="R228" s="23"/>
      <c r="S228" s="23"/>
      <c r="T228" s="23"/>
      <c r="U228" s="23"/>
      <c r="V228" s="23"/>
    </row>
    <row r="229" spans="1:22">
      <c r="A229" s="23"/>
      <c r="B229" s="23"/>
      <c r="C229" s="23"/>
      <c r="D229" s="23"/>
      <c r="E229" s="23"/>
      <c r="F229" s="23"/>
      <c r="G229" s="23"/>
      <c r="H229" s="23"/>
      <c r="I229" s="23"/>
      <c r="J229" s="23"/>
      <c r="K229" s="23"/>
      <c r="L229" s="23"/>
      <c r="M229" s="23"/>
      <c r="N229" s="23"/>
      <c r="O229" s="23"/>
      <c r="P229" s="23"/>
      <c r="Q229" s="23"/>
      <c r="R229" s="23"/>
      <c r="S229" s="23"/>
      <c r="T229" s="23"/>
      <c r="U229" s="23"/>
      <c r="V229" s="23"/>
    </row>
    <row r="230" spans="1:22">
      <c r="A230" s="23"/>
      <c r="B230" s="23"/>
      <c r="C230" s="23"/>
      <c r="D230" s="23"/>
      <c r="E230" s="23"/>
      <c r="F230" s="23"/>
      <c r="G230" s="23"/>
      <c r="H230" s="23"/>
      <c r="I230" s="23"/>
      <c r="J230" s="23"/>
      <c r="K230" s="23"/>
      <c r="L230" s="23"/>
      <c r="M230" s="23"/>
      <c r="N230" s="23"/>
      <c r="O230" s="23"/>
      <c r="P230" s="23"/>
      <c r="Q230" s="23"/>
      <c r="R230" s="23"/>
      <c r="S230" s="23"/>
      <c r="T230" s="23"/>
      <c r="U230" s="23"/>
      <c r="V230" s="23"/>
    </row>
    <row r="231" spans="1:22">
      <c r="A231" s="23"/>
      <c r="B231" s="23"/>
      <c r="C231" s="23"/>
      <c r="D231" s="23"/>
      <c r="E231" s="23"/>
      <c r="F231" s="23"/>
      <c r="G231" s="23"/>
      <c r="H231" s="23"/>
      <c r="I231" s="23"/>
      <c r="J231" s="23"/>
      <c r="K231" s="23"/>
      <c r="L231" s="23"/>
      <c r="M231" s="23"/>
      <c r="N231" s="23"/>
      <c r="O231" s="23"/>
      <c r="P231" s="23"/>
      <c r="Q231" s="23"/>
      <c r="R231" s="23"/>
      <c r="S231" s="23"/>
      <c r="T231" s="23"/>
      <c r="U231" s="23"/>
      <c r="V231" s="23"/>
    </row>
    <row r="232" spans="1:22">
      <c r="A232" s="23"/>
      <c r="B232" s="23"/>
      <c r="C232" s="23"/>
      <c r="D232" s="23"/>
      <c r="E232" s="23"/>
      <c r="F232" s="23"/>
      <c r="G232" s="23"/>
      <c r="H232" s="23"/>
      <c r="I232" s="23"/>
      <c r="J232" s="23"/>
      <c r="K232" s="23"/>
      <c r="L232" s="23"/>
      <c r="M232" s="23"/>
      <c r="N232" s="23"/>
      <c r="O232" s="23"/>
      <c r="P232" s="23"/>
      <c r="Q232" s="23"/>
      <c r="R232" s="23"/>
      <c r="S232" s="23"/>
      <c r="T232" s="23"/>
      <c r="U232" s="23"/>
      <c r="V232" s="23"/>
    </row>
    <row r="233" spans="1:22">
      <c r="A233" s="23"/>
      <c r="B233" s="23"/>
      <c r="C233" s="23"/>
      <c r="D233" s="23"/>
      <c r="E233" s="23"/>
      <c r="F233" s="23"/>
      <c r="G233" s="23"/>
      <c r="H233" s="23"/>
      <c r="I233" s="23"/>
      <c r="J233" s="23"/>
      <c r="K233" s="23"/>
      <c r="L233" s="23"/>
      <c r="M233" s="23"/>
      <c r="N233" s="23"/>
      <c r="O233" s="23"/>
      <c r="P233" s="23"/>
      <c r="Q233" s="23"/>
      <c r="R233" s="23"/>
      <c r="S233" s="23"/>
      <c r="T233" s="23"/>
      <c r="U233" s="23"/>
      <c r="V233" s="23"/>
    </row>
    <row r="234" spans="1:22">
      <c r="A234" s="23"/>
      <c r="B234" s="23"/>
      <c r="C234" s="23"/>
      <c r="D234" s="23"/>
      <c r="E234" s="23"/>
      <c r="F234" s="23"/>
      <c r="G234" s="23"/>
      <c r="H234" s="23"/>
      <c r="I234" s="23"/>
      <c r="J234" s="23"/>
      <c r="K234" s="23"/>
      <c r="L234" s="23"/>
      <c r="M234" s="23"/>
      <c r="N234" s="23"/>
      <c r="O234" s="23"/>
      <c r="P234" s="23"/>
      <c r="Q234" s="23"/>
      <c r="R234" s="23"/>
      <c r="S234" s="23"/>
      <c r="T234" s="23"/>
      <c r="U234" s="23"/>
      <c r="V234" s="23"/>
    </row>
    <row r="235" spans="1:22">
      <c r="A235" s="23"/>
      <c r="B235" s="23"/>
      <c r="C235" s="23"/>
      <c r="D235" s="23"/>
      <c r="E235" s="23"/>
      <c r="F235" s="23"/>
      <c r="G235" s="23"/>
      <c r="H235" s="23"/>
      <c r="I235" s="23"/>
      <c r="J235" s="23"/>
      <c r="K235" s="23"/>
      <c r="L235" s="23"/>
      <c r="M235" s="23"/>
      <c r="N235" s="23"/>
      <c r="O235" s="23"/>
      <c r="P235" s="23"/>
      <c r="Q235" s="23"/>
      <c r="R235" s="23"/>
      <c r="S235" s="23"/>
      <c r="T235" s="23"/>
      <c r="U235" s="23"/>
      <c r="V235" s="23"/>
    </row>
    <row r="236" spans="1:22">
      <c r="A236" s="23"/>
      <c r="B236" s="23"/>
      <c r="C236" s="23"/>
      <c r="D236" s="23"/>
      <c r="E236" s="23"/>
      <c r="F236" s="23"/>
      <c r="G236" s="23"/>
      <c r="H236" s="23"/>
      <c r="I236" s="23"/>
      <c r="J236" s="23"/>
      <c r="K236" s="23"/>
      <c r="L236" s="23"/>
      <c r="M236" s="23"/>
      <c r="N236" s="23"/>
      <c r="O236" s="23"/>
      <c r="P236" s="23"/>
      <c r="Q236" s="23"/>
      <c r="R236" s="23"/>
      <c r="S236" s="23"/>
      <c r="T236" s="23"/>
      <c r="U236" s="23"/>
      <c r="V236" s="23"/>
    </row>
    <row r="237" spans="1:22">
      <c r="A237" s="23"/>
      <c r="B237" s="23"/>
      <c r="C237" s="23"/>
      <c r="D237" s="23"/>
      <c r="E237" s="23"/>
      <c r="F237" s="23"/>
      <c r="G237" s="23"/>
      <c r="H237" s="23"/>
      <c r="I237" s="23"/>
      <c r="J237" s="23"/>
      <c r="K237" s="23"/>
      <c r="L237" s="23"/>
      <c r="M237" s="23"/>
      <c r="N237" s="23"/>
      <c r="O237" s="23"/>
      <c r="P237" s="23"/>
      <c r="Q237" s="23"/>
      <c r="R237" s="23"/>
      <c r="S237" s="23"/>
      <c r="T237" s="23"/>
      <c r="U237" s="23"/>
      <c r="V237" s="23"/>
    </row>
    <row r="238" spans="1:22">
      <c r="A238" s="23"/>
      <c r="B238" s="23"/>
      <c r="C238" s="23"/>
      <c r="D238" s="23"/>
      <c r="E238" s="23"/>
      <c r="F238" s="23"/>
      <c r="G238" s="23"/>
      <c r="H238" s="23"/>
      <c r="I238" s="23"/>
      <c r="J238" s="23"/>
      <c r="K238" s="23"/>
      <c r="L238" s="23"/>
      <c r="M238" s="23"/>
      <c r="N238" s="23"/>
      <c r="O238" s="23"/>
      <c r="P238" s="23"/>
      <c r="Q238" s="23"/>
      <c r="R238" s="23"/>
      <c r="S238" s="23"/>
      <c r="T238" s="23"/>
      <c r="U238" s="23"/>
      <c r="V238" s="23"/>
    </row>
    <row r="239" spans="1:22">
      <c r="A239" s="23"/>
      <c r="B239" s="23"/>
      <c r="C239" s="23"/>
      <c r="D239" s="23"/>
      <c r="E239" s="23"/>
      <c r="F239" s="23"/>
      <c r="G239" s="23"/>
      <c r="H239" s="23"/>
      <c r="I239" s="23"/>
      <c r="J239" s="23"/>
      <c r="K239" s="23"/>
      <c r="L239" s="23"/>
      <c r="M239" s="23"/>
      <c r="N239" s="23"/>
      <c r="O239" s="23"/>
      <c r="P239" s="23"/>
      <c r="Q239" s="23"/>
      <c r="R239" s="23"/>
      <c r="S239" s="23"/>
      <c r="T239" s="23"/>
      <c r="U239" s="23"/>
      <c r="V239" s="23"/>
    </row>
    <row r="240" spans="1:22">
      <c r="A240" s="23"/>
      <c r="B240" s="23"/>
      <c r="C240" s="23"/>
      <c r="D240" s="23"/>
      <c r="E240" s="23"/>
      <c r="F240" s="23"/>
      <c r="G240" s="23"/>
      <c r="H240" s="23"/>
      <c r="I240" s="23"/>
      <c r="J240" s="23"/>
      <c r="K240" s="23"/>
      <c r="L240" s="23"/>
      <c r="M240" s="23"/>
      <c r="N240" s="23"/>
      <c r="O240" s="23"/>
      <c r="P240" s="23"/>
      <c r="Q240" s="23"/>
      <c r="R240" s="23"/>
      <c r="S240" s="23"/>
      <c r="T240" s="23"/>
      <c r="U240" s="23"/>
      <c r="V240" s="23"/>
    </row>
    <row r="241" spans="1:22">
      <c r="A241" s="23"/>
      <c r="B241" s="23"/>
      <c r="C241" s="23"/>
      <c r="D241" s="23"/>
      <c r="E241" s="23"/>
      <c r="F241" s="23"/>
      <c r="G241" s="23"/>
      <c r="H241" s="23"/>
      <c r="I241" s="23"/>
      <c r="J241" s="23"/>
      <c r="K241" s="23"/>
      <c r="L241" s="23"/>
      <c r="M241" s="23"/>
      <c r="N241" s="23"/>
      <c r="O241" s="23"/>
      <c r="P241" s="23"/>
      <c r="Q241" s="23"/>
      <c r="R241" s="23"/>
      <c r="S241" s="23"/>
      <c r="T241" s="23"/>
      <c r="U241" s="23"/>
      <c r="V241" s="23"/>
    </row>
    <row r="242" spans="1:22">
      <c r="A242" s="23"/>
      <c r="B242" s="23"/>
      <c r="C242" s="23"/>
      <c r="D242" s="23"/>
      <c r="E242" s="23"/>
      <c r="F242" s="23"/>
      <c r="G242" s="23"/>
      <c r="H242" s="23"/>
      <c r="I242" s="23"/>
      <c r="J242" s="23"/>
      <c r="K242" s="23"/>
      <c r="L242" s="23"/>
      <c r="M242" s="23"/>
      <c r="N242" s="23"/>
      <c r="O242" s="23"/>
      <c r="P242" s="23"/>
      <c r="Q242" s="23"/>
      <c r="R242" s="23"/>
      <c r="S242" s="23"/>
      <c r="T242" s="23"/>
      <c r="U242" s="23"/>
      <c r="V242" s="23"/>
    </row>
    <row r="243" spans="1:22">
      <c r="A243" s="23"/>
      <c r="B243" s="23"/>
      <c r="C243" s="23"/>
      <c r="D243" s="23"/>
      <c r="E243" s="23"/>
      <c r="F243" s="23"/>
      <c r="G243" s="23"/>
      <c r="H243" s="23"/>
      <c r="I243" s="23"/>
      <c r="J243" s="23"/>
      <c r="K243" s="23"/>
      <c r="L243" s="23"/>
      <c r="M243" s="23"/>
      <c r="N243" s="23"/>
      <c r="O243" s="23"/>
      <c r="P243" s="23"/>
      <c r="Q243" s="23"/>
      <c r="R243" s="23"/>
      <c r="S243" s="23"/>
      <c r="T243" s="23"/>
      <c r="U243" s="23"/>
      <c r="V243" s="23"/>
    </row>
    <row r="244" spans="1:22">
      <c r="A244" s="23"/>
      <c r="B244" s="23"/>
      <c r="C244" s="23"/>
      <c r="D244" s="23"/>
      <c r="E244" s="23"/>
      <c r="F244" s="23"/>
      <c r="G244" s="23"/>
      <c r="H244" s="23"/>
      <c r="I244" s="23"/>
      <c r="J244" s="23"/>
      <c r="K244" s="23"/>
      <c r="L244" s="23"/>
      <c r="M244" s="23"/>
      <c r="N244" s="23"/>
      <c r="O244" s="23"/>
      <c r="P244" s="23"/>
      <c r="Q244" s="23"/>
      <c r="R244" s="23"/>
      <c r="S244" s="23"/>
      <c r="T244" s="23"/>
      <c r="U244" s="23"/>
      <c r="V244" s="23"/>
    </row>
    <row r="245" spans="1:22">
      <c r="A245" s="23"/>
      <c r="B245" s="23"/>
      <c r="C245" s="23"/>
      <c r="D245" s="23"/>
      <c r="E245" s="23"/>
      <c r="F245" s="23"/>
      <c r="G245" s="23"/>
      <c r="H245" s="23"/>
      <c r="I245" s="23"/>
      <c r="J245" s="23"/>
      <c r="K245" s="23"/>
      <c r="L245" s="23"/>
      <c r="M245" s="23"/>
      <c r="N245" s="23"/>
      <c r="O245" s="23"/>
      <c r="P245" s="23"/>
      <c r="Q245" s="23"/>
      <c r="R245" s="23"/>
      <c r="S245" s="23"/>
      <c r="T245" s="23"/>
      <c r="U245" s="23"/>
      <c r="V245" s="23"/>
    </row>
    <row r="246" spans="1:22">
      <c r="A246" s="23"/>
      <c r="B246" s="23"/>
      <c r="C246" s="23"/>
      <c r="D246" s="23"/>
      <c r="E246" s="23"/>
      <c r="F246" s="23"/>
      <c r="G246" s="23"/>
      <c r="H246" s="23"/>
      <c r="I246" s="23"/>
      <c r="J246" s="23"/>
      <c r="K246" s="23"/>
      <c r="L246" s="23"/>
      <c r="M246" s="23"/>
      <c r="N246" s="23"/>
      <c r="O246" s="23"/>
      <c r="P246" s="23"/>
      <c r="Q246" s="23"/>
      <c r="R246" s="23"/>
      <c r="S246" s="23"/>
      <c r="T246" s="23"/>
      <c r="U246" s="23"/>
      <c r="V246" s="23"/>
    </row>
    <row r="247" spans="1:22">
      <c r="A247" s="23"/>
      <c r="B247" s="23"/>
      <c r="C247" s="23"/>
      <c r="D247" s="23"/>
      <c r="E247" s="23"/>
      <c r="F247" s="23"/>
      <c r="G247" s="23"/>
      <c r="H247" s="23"/>
      <c r="I247" s="23"/>
      <c r="J247" s="23"/>
      <c r="K247" s="23"/>
      <c r="L247" s="23"/>
      <c r="M247" s="23"/>
      <c r="N247" s="23"/>
      <c r="O247" s="23"/>
      <c r="P247" s="23"/>
      <c r="Q247" s="23"/>
      <c r="R247" s="23"/>
      <c r="S247" s="23"/>
      <c r="T247" s="23"/>
      <c r="U247" s="23"/>
      <c r="V247" s="23"/>
    </row>
    <row r="248" spans="1:22">
      <c r="A248" s="23"/>
      <c r="B248" s="23"/>
      <c r="C248" s="23"/>
      <c r="D248" s="23"/>
      <c r="E248" s="23"/>
      <c r="F248" s="23"/>
      <c r="G248" s="23"/>
      <c r="H248" s="23"/>
      <c r="I248" s="23"/>
      <c r="J248" s="23"/>
      <c r="K248" s="23"/>
      <c r="L248" s="23"/>
      <c r="M248" s="23"/>
      <c r="N248" s="23"/>
      <c r="O248" s="23"/>
      <c r="P248" s="23"/>
      <c r="Q248" s="23"/>
      <c r="R248" s="23"/>
      <c r="S248" s="23"/>
      <c r="T248" s="23"/>
      <c r="U248" s="23"/>
      <c r="V248" s="23"/>
    </row>
    <row r="249" spans="1:22">
      <c r="A249" s="23"/>
      <c r="B249" s="23"/>
      <c r="C249" s="23"/>
      <c r="D249" s="23"/>
      <c r="E249" s="23"/>
      <c r="F249" s="23"/>
      <c r="G249" s="23"/>
      <c r="H249" s="23"/>
      <c r="I249" s="23"/>
      <c r="J249" s="23"/>
      <c r="K249" s="23"/>
      <c r="L249" s="23"/>
      <c r="M249" s="23"/>
      <c r="N249" s="23"/>
      <c r="O249" s="23"/>
      <c r="P249" s="23"/>
      <c r="Q249" s="23"/>
      <c r="R249" s="23"/>
      <c r="S249" s="23"/>
      <c r="T249" s="23"/>
      <c r="U249" s="23"/>
      <c r="V249" s="23"/>
    </row>
    <row r="250" spans="1:22">
      <c r="A250" s="23"/>
      <c r="B250" s="23"/>
      <c r="C250" s="23"/>
      <c r="D250" s="23"/>
      <c r="E250" s="23"/>
      <c r="F250" s="23"/>
      <c r="G250" s="23"/>
      <c r="H250" s="23"/>
      <c r="I250" s="23"/>
      <c r="J250" s="23"/>
      <c r="K250" s="23"/>
      <c r="L250" s="23"/>
      <c r="M250" s="23"/>
      <c r="N250" s="23"/>
      <c r="O250" s="23"/>
      <c r="P250" s="23"/>
      <c r="Q250" s="23"/>
      <c r="R250" s="23"/>
      <c r="S250" s="23"/>
      <c r="T250" s="23"/>
      <c r="U250" s="23"/>
      <c r="V250" s="23"/>
    </row>
    <row r="251" spans="1:22">
      <c r="A251" s="23"/>
      <c r="B251" s="23"/>
      <c r="C251" s="23"/>
      <c r="D251" s="23"/>
      <c r="E251" s="23"/>
      <c r="F251" s="23"/>
      <c r="G251" s="23"/>
      <c r="H251" s="23"/>
      <c r="I251" s="23"/>
      <c r="J251" s="23"/>
      <c r="K251" s="23"/>
      <c r="L251" s="23"/>
      <c r="M251" s="23"/>
      <c r="N251" s="23"/>
      <c r="O251" s="23"/>
      <c r="P251" s="23"/>
      <c r="Q251" s="23"/>
      <c r="R251" s="23"/>
      <c r="S251" s="23"/>
      <c r="T251" s="23"/>
      <c r="U251" s="23"/>
      <c r="V251" s="23"/>
    </row>
    <row r="252" spans="1:22">
      <c r="A252" s="23"/>
      <c r="B252" s="23"/>
      <c r="C252" s="23"/>
      <c r="D252" s="23"/>
      <c r="E252" s="23"/>
      <c r="F252" s="23"/>
      <c r="G252" s="23"/>
      <c r="H252" s="23"/>
      <c r="I252" s="23"/>
      <c r="J252" s="23"/>
      <c r="K252" s="23"/>
      <c r="L252" s="23"/>
      <c r="M252" s="23"/>
      <c r="N252" s="23"/>
      <c r="O252" s="23"/>
      <c r="P252" s="23"/>
      <c r="Q252" s="23"/>
      <c r="R252" s="23"/>
      <c r="S252" s="23"/>
      <c r="T252" s="23"/>
      <c r="U252" s="23"/>
      <c r="V252" s="23"/>
    </row>
    <row r="253" spans="1:22">
      <c r="A253" s="23"/>
      <c r="B253" s="23"/>
      <c r="C253" s="23"/>
      <c r="D253" s="23"/>
      <c r="E253" s="23"/>
      <c r="F253" s="23"/>
      <c r="G253" s="23"/>
      <c r="H253" s="23"/>
      <c r="I253" s="23"/>
      <c r="J253" s="23"/>
      <c r="K253" s="23"/>
      <c r="L253" s="23"/>
      <c r="M253" s="23"/>
      <c r="N253" s="23"/>
      <c r="O253" s="23"/>
      <c r="P253" s="23"/>
      <c r="Q253" s="23"/>
      <c r="R253" s="23"/>
      <c r="S253" s="23"/>
      <c r="T253" s="23"/>
      <c r="U253" s="23"/>
      <c r="V253" s="23"/>
    </row>
    <row r="254" spans="1:22">
      <c r="A254" s="23"/>
      <c r="B254" s="23"/>
      <c r="C254" s="23"/>
      <c r="D254" s="23"/>
      <c r="E254" s="23"/>
      <c r="F254" s="23"/>
      <c r="G254" s="23"/>
      <c r="H254" s="23"/>
      <c r="I254" s="23"/>
      <c r="J254" s="23"/>
      <c r="K254" s="23"/>
      <c r="L254" s="23"/>
      <c r="M254" s="23"/>
      <c r="N254" s="23"/>
      <c r="O254" s="23"/>
      <c r="P254" s="23"/>
      <c r="Q254" s="23"/>
      <c r="R254" s="23"/>
      <c r="S254" s="23"/>
      <c r="T254" s="23"/>
      <c r="U254" s="23"/>
      <c r="V254" s="23"/>
    </row>
    <row r="255" spans="1:22">
      <c r="A255" s="23"/>
      <c r="B255" s="23"/>
      <c r="C255" s="23"/>
      <c r="D255" s="23"/>
      <c r="E255" s="23"/>
      <c r="F255" s="23"/>
      <c r="G255" s="23"/>
      <c r="H255" s="23"/>
      <c r="I255" s="23"/>
      <c r="J255" s="23"/>
      <c r="K255" s="23"/>
      <c r="L255" s="23"/>
      <c r="M255" s="23"/>
      <c r="N255" s="23"/>
      <c r="O255" s="23"/>
      <c r="P255" s="23"/>
      <c r="Q255" s="23"/>
      <c r="R255" s="23"/>
      <c r="S255" s="23"/>
      <c r="T255" s="23"/>
      <c r="U255" s="23"/>
      <c r="V255" s="23"/>
    </row>
    <row r="256" spans="1:22">
      <c r="A256" s="23"/>
      <c r="B256" s="23"/>
      <c r="C256" s="23"/>
      <c r="D256" s="23"/>
      <c r="E256" s="23"/>
      <c r="F256" s="23"/>
      <c r="G256" s="23"/>
      <c r="H256" s="23"/>
      <c r="I256" s="23"/>
      <c r="J256" s="23"/>
      <c r="K256" s="23"/>
      <c r="L256" s="23"/>
      <c r="M256" s="23"/>
      <c r="N256" s="23"/>
      <c r="O256" s="23"/>
      <c r="P256" s="23"/>
      <c r="Q256" s="23"/>
      <c r="R256" s="23"/>
      <c r="S256" s="23"/>
      <c r="T256" s="23"/>
      <c r="U256" s="23"/>
      <c r="V256" s="23"/>
    </row>
    <row r="257" spans="1:22">
      <c r="A257" s="23"/>
      <c r="B257" s="23"/>
      <c r="C257" s="23"/>
      <c r="D257" s="23"/>
      <c r="E257" s="23"/>
      <c r="F257" s="23"/>
      <c r="G257" s="23"/>
      <c r="H257" s="23"/>
      <c r="I257" s="23"/>
      <c r="J257" s="23"/>
      <c r="K257" s="23"/>
      <c r="L257" s="23"/>
      <c r="M257" s="23"/>
      <c r="N257" s="23"/>
      <c r="O257" s="23"/>
      <c r="P257" s="23"/>
      <c r="Q257" s="23"/>
      <c r="R257" s="23"/>
      <c r="S257" s="23"/>
      <c r="T257" s="23"/>
      <c r="U257" s="23"/>
      <c r="V257" s="23"/>
    </row>
    <row r="258" spans="1:22">
      <c r="A258" s="23"/>
      <c r="B258" s="23"/>
      <c r="C258" s="23"/>
      <c r="D258" s="23"/>
      <c r="E258" s="23"/>
      <c r="F258" s="23"/>
      <c r="G258" s="23"/>
      <c r="H258" s="23"/>
      <c r="I258" s="23"/>
      <c r="J258" s="23"/>
      <c r="K258" s="23"/>
      <c r="L258" s="23"/>
      <c r="M258" s="23"/>
      <c r="N258" s="23"/>
      <c r="O258" s="23"/>
      <c r="P258" s="23"/>
      <c r="Q258" s="23"/>
      <c r="R258" s="23"/>
      <c r="S258" s="23"/>
      <c r="T258" s="23"/>
      <c r="U258" s="23"/>
      <c r="V258" s="23"/>
    </row>
    <row r="259" spans="1:22">
      <c r="A259" s="23"/>
      <c r="B259" s="23"/>
      <c r="C259" s="23"/>
      <c r="D259" s="23"/>
      <c r="E259" s="23"/>
      <c r="F259" s="23"/>
      <c r="G259" s="23"/>
      <c r="H259" s="23"/>
      <c r="I259" s="23"/>
      <c r="J259" s="23"/>
      <c r="K259" s="23"/>
      <c r="L259" s="23"/>
      <c r="M259" s="23"/>
      <c r="N259" s="23"/>
      <c r="O259" s="23"/>
      <c r="P259" s="23"/>
      <c r="Q259" s="23"/>
      <c r="R259" s="23"/>
      <c r="S259" s="23"/>
      <c r="T259" s="23"/>
      <c r="U259" s="23"/>
      <c r="V259" s="23"/>
    </row>
    <row r="260" spans="1:22">
      <c r="A260" s="23"/>
      <c r="B260" s="23"/>
      <c r="C260" s="23"/>
      <c r="D260" s="23"/>
      <c r="E260" s="23"/>
      <c r="F260" s="23"/>
      <c r="G260" s="23"/>
      <c r="H260" s="23"/>
      <c r="I260" s="23"/>
      <c r="J260" s="23"/>
      <c r="K260" s="23"/>
      <c r="L260" s="23"/>
      <c r="M260" s="23"/>
      <c r="N260" s="23"/>
      <c r="O260" s="23"/>
      <c r="P260" s="23"/>
      <c r="Q260" s="23"/>
      <c r="R260" s="23"/>
      <c r="S260" s="23"/>
      <c r="T260" s="23"/>
      <c r="U260" s="23"/>
      <c r="V260" s="23"/>
    </row>
    <row r="261" spans="1:22">
      <c r="A261" s="23"/>
      <c r="B261" s="23"/>
      <c r="C261" s="23"/>
      <c r="D261" s="23"/>
      <c r="E261" s="23"/>
      <c r="F261" s="23"/>
      <c r="G261" s="23"/>
      <c r="H261" s="23"/>
      <c r="I261" s="23"/>
      <c r="J261" s="23"/>
      <c r="K261" s="23"/>
      <c r="L261" s="23"/>
      <c r="M261" s="23"/>
      <c r="N261" s="23"/>
      <c r="O261" s="23"/>
      <c r="P261" s="23"/>
      <c r="Q261" s="23"/>
      <c r="R261" s="23"/>
      <c r="S261" s="23"/>
      <c r="T261" s="23"/>
      <c r="U261" s="23"/>
      <c r="V261" s="23"/>
    </row>
    <row r="262" spans="1:22">
      <c r="A262" s="23"/>
      <c r="B262" s="23"/>
      <c r="C262" s="23"/>
      <c r="D262" s="23"/>
      <c r="E262" s="23"/>
      <c r="F262" s="23"/>
      <c r="G262" s="23"/>
      <c r="H262" s="23"/>
      <c r="I262" s="23"/>
      <c r="J262" s="23"/>
      <c r="K262" s="23"/>
      <c r="L262" s="23"/>
      <c r="M262" s="23"/>
      <c r="N262" s="23"/>
      <c r="O262" s="23"/>
      <c r="P262" s="23"/>
      <c r="Q262" s="23"/>
      <c r="R262" s="23"/>
      <c r="S262" s="23"/>
      <c r="T262" s="23"/>
      <c r="U262" s="23"/>
      <c r="V262" s="23"/>
    </row>
    <row r="263" spans="1:22">
      <c r="A263" s="23"/>
      <c r="B263" s="23"/>
      <c r="C263" s="23"/>
      <c r="D263" s="23"/>
      <c r="E263" s="23"/>
      <c r="F263" s="23"/>
      <c r="G263" s="23"/>
      <c r="H263" s="23"/>
      <c r="I263" s="23"/>
      <c r="J263" s="23"/>
      <c r="K263" s="23"/>
      <c r="L263" s="23"/>
      <c r="M263" s="23"/>
      <c r="N263" s="23"/>
      <c r="O263" s="23"/>
      <c r="P263" s="23"/>
      <c r="Q263" s="23"/>
      <c r="R263" s="23"/>
      <c r="S263" s="23"/>
      <c r="T263" s="23"/>
      <c r="U263" s="23"/>
      <c r="V263" s="23"/>
    </row>
    <row r="264" spans="1:22">
      <c r="A264" s="23"/>
      <c r="B264" s="23"/>
      <c r="C264" s="23"/>
      <c r="D264" s="23"/>
      <c r="E264" s="23"/>
      <c r="F264" s="23"/>
      <c r="G264" s="23"/>
      <c r="H264" s="23"/>
      <c r="I264" s="23"/>
      <c r="J264" s="23"/>
      <c r="K264" s="23"/>
      <c r="L264" s="23"/>
      <c r="M264" s="23"/>
      <c r="N264" s="23"/>
      <c r="O264" s="23"/>
      <c r="P264" s="23"/>
      <c r="Q264" s="23"/>
      <c r="R264" s="23"/>
      <c r="S264" s="23"/>
      <c r="T264" s="23"/>
      <c r="U264" s="23"/>
      <c r="V264" s="23"/>
    </row>
    <row r="265" spans="1:22">
      <c r="A265" s="23"/>
      <c r="B265" s="23"/>
      <c r="C265" s="23"/>
      <c r="D265" s="23"/>
      <c r="E265" s="23"/>
      <c r="F265" s="23"/>
      <c r="G265" s="23"/>
      <c r="H265" s="23"/>
      <c r="I265" s="23"/>
      <c r="J265" s="23"/>
      <c r="K265" s="23"/>
      <c r="L265" s="23"/>
      <c r="M265" s="23"/>
      <c r="N265" s="23"/>
      <c r="O265" s="23"/>
      <c r="P265" s="23"/>
      <c r="Q265" s="23"/>
      <c r="R265" s="23"/>
      <c r="S265" s="23"/>
      <c r="T265" s="23"/>
      <c r="U265" s="23"/>
      <c r="V265" s="23"/>
    </row>
    <row r="266" spans="1:22">
      <c r="A266" s="23"/>
      <c r="B266" s="23"/>
      <c r="C266" s="23"/>
      <c r="D266" s="23"/>
      <c r="E266" s="23"/>
      <c r="F266" s="23"/>
      <c r="G266" s="23"/>
      <c r="H266" s="23"/>
      <c r="I266" s="23"/>
      <c r="J266" s="23"/>
      <c r="K266" s="23"/>
      <c r="L266" s="23"/>
      <c r="M266" s="23"/>
      <c r="N266" s="23"/>
      <c r="O266" s="23"/>
      <c r="P266" s="23"/>
      <c r="Q266" s="23"/>
      <c r="R266" s="23"/>
      <c r="S266" s="23"/>
      <c r="T266" s="23"/>
      <c r="U266" s="23"/>
      <c r="V266" s="23"/>
    </row>
    <row r="267" spans="1:22">
      <c r="A267" s="23"/>
      <c r="B267" s="23"/>
      <c r="C267" s="23"/>
      <c r="D267" s="23"/>
      <c r="E267" s="23"/>
      <c r="F267" s="23"/>
      <c r="G267" s="23"/>
      <c r="H267" s="23"/>
      <c r="I267" s="23"/>
      <c r="J267" s="23"/>
      <c r="K267" s="23"/>
      <c r="L267" s="23"/>
      <c r="M267" s="23"/>
      <c r="N267" s="23"/>
      <c r="O267" s="23"/>
      <c r="P267" s="23"/>
      <c r="Q267" s="23"/>
      <c r="R267" s="23"/>
      <c r="S267" s="23"/>
      <c r="T267" s="23"/>
      <c r="U267" s="23"/>
      <c r="V267" s="23"/>
    </row>
    <row r="268" spans="1:22">
      <c r="A268" s="23"/>
      <c r="B268" s="23"/>
      <c r="C268" s="23"/>
      <c r="D268" s="23"/>
      <c r="E268" s="23"/>
      <c r="F268" s="23"/>
      <c r="G268" s="23"/>
      <c r="H268" s="23"/>
      <c r="I268" s="23"/>
      <c r="J268" s="23"/>
      <c r="K268" s="23"/>
      <c r="L268" s="23"/>
      <c r="M268" s="23"/>
      <c r="N268" s="23"/>
      <c r="O268" s="23"/>
      <c r="P268" s="23"/>
      <c r="Q268" s="23"/>
      <c r="R268" s="23"/>
      <c r="S268" s="23"/>
      <c r="T268" s="23"/>
      <c r="U268" s="23"/>
      <c r="V268" s="23"/>
    </row>
    <row r="269" spans="1:22">
      <c r="A269" s="23"/>
      <c r="B269" s="23"/>
      <c r="C269" s="23"/>
      <c r="D269" s="23"/>
      <c r="E269" s="23"/>
      <c r="F269" s="23"/>
      <c r="G269" s="23"/>
      <c r="H269" s="23"/>
      <c r="I269" s="23"/>
      <c r="J269" s="23"/>
      <c r="K269" s="23"/>
      <c r="L269" s="23"/>
      <c r="M269" s="23"/>
      <c r="N269" s="23"/>
      <c r="O269" s="23"/>
      <c r="P269" s="23"/>
      <c r="Q269" s="23"/>
      <c r="R269" s="23"/>
      <c r="S269" s="23"/>
      <c r="T269" s="23"/>
      <c r="U269" s="23"/>
      <c r="V269" s="23"/>
    </row>
    <row r="270" spans="1:22">
      <c r="A270" s="23"/>
      <c r="B270" s="23"/>
      <c r="C270" s="23"/>
      <c r="D270" s="23"/>
      <c r="E270" s="23"/>
      <c r="F270" s="23"/>
      <c r="G270" s="23"/>
      <c r="H270" s="23"/>
      <c r="I270" s="23"/>
      <c r="J270" s="23"/>
      <c r="K270" s="23"/>
      <c r="L270" s="23"/>
      <c r="M270" s="23"/>
      <c r="N270" s="23"/>
      <c r="O270" s="23"/>
      <c r="P270" s="23"/>
      <c r="Q270" s="23"/>
      <c r="R270" s="23"/>
      <c r="S270" s="23"/>
      <c r="T270" s="23"/>
      <c r="U270" s="23"/>
      <c r="V270" s="23"/>
    </row>
    <row r="271" spans="1:22">
      <c r="A271" s="23"/>
      <c r="B271" s="23"/>
      <c r="C271" s="23"/>
      <c r="D271" s="23"/>
      <c r="E271" s="23"/>
      <c r="F271" s="23"/>
      <c r="G271" s="23"/>
      <c r="H271" s="23"/>
      <c r="I271" s="23"/>
      <c r="J271" s="23"/>
      <c r="K271" s="23"/>
      <c r="L271" s="23"/>
      <c r="M271" s="23"/>
      <c r="N271" s="23"/>
      <c r="O271" s="23"/>
      <c r="P271" s="23"/>
      <c r="Q271" s="23"/>
      <c r="R271" s="23"/>
      <c r="S271" s="23"/>
      <c r="T271" s="23"/>
      <c r="U271" s="23"/>
      <c r="V271" s="23"/>
    </row>
    <row r="272" spans="1:22">
      <c r="A272" s="23"/>
      <c r="B272" s="23"/>
      <c r="C272" s="23"/>
      <c r="D272" s="23"/>
      <c r="E272" s="23"/>
      <c r="F272" s="23"/>
      <c r="G272" s="23"/>
      <c r="H272" s="23"/>
      <c r="I272" s="23"/>
      <c r="J272" s="23"/>
      <c r="K272" s="23"/>
      <c r="L272" s="23"/>
      <c r="M272" s="23"/>
      <c r="N272" s="23"/>
      <c r="O272" s="23"/>
      <c r="P272" s="23"/>
      <c r="Q272" s="23"/>
      <c r="R272" s="23"/>
      <c r="S272" s="23"/>
      <c r="T272" s="23"/>
      <c r="U272" s="23"/>
      <c r="V272" s="23"/>
    </row>
    <row r="273" spans="1:22">
      <c r="A273" s="23"/>
      <c r="B273" s="23"/>
      <c r="C273" s="23"/>
      <c r="D273" s="23"/>
      <c r="E273" s="23"/>
      <c r="F273" s="23"/>
      <c r="G273" s="23"/>
      <c r="H273" s="23"/>
      <c r="I273" s="23"/>
      <c r="J273" s="23"/>
      <c r="K273" s="23"/>
      <c r="L273" s="23"/>
      <c r="M273" s="23"/>
      <c r="N273" s="23"/>
      <c r="O273" s="23"/>
      <c r="P273" s="23"/>
      <c r="Q273" s="23"/>
      <c r="R273" s="23"/>
      <c r="S273" s="23"/>
      <c r="T273" s="23"/>
      <c r="U273" s="23"/>
      <c r="V273" s="23"/>
    </row>
    <row r="274" spans="1:22">
      <c r="A274" s="23"/>
      <c r="B274" s="23"/>
      <c r="C274" s="23"/>
      <c r="D274" s="23"/>
      <c r="E274" s="23"/>
      <c r="F274" s="23"/>
      <c r="G274" s="23"/>
      <c r="H274" s="23"/>
      <c r="I274" s="23"/>
      <c r="J274" s="23"/>
      <c r="K274" s="23"/>
      <c r="L274" s="23"/>
      <c r="M274" s="23"/>
      <c r="N274" s="23"/>
      <c r="O274" s="23"/>
      <c r="P274" s="23"/>
      <c r="Q274" s="23"/>
      <c r="R274" s="23"/>
      <c r="S274" s="23"/>
      <c r="T274" s="23"/>
      <c r="U274" s="23"/>
      <c r="V274" s="23"/>
    </row>
    <row r="275" spans="1:22">
      <c r="A275" s="23"/>
      <c r="B275" s="23"/>
      <c r="C275" s="23"/>
      <c r="D275" s="23"/>
      <c r="E275" s="23"/>
      <c r="F275" s="23"/>
      <c r="G275" s="23"/>
      <c r="H275" s="23"/>
      <c r="I275" s="23"/>
      <c r="J275" s="23"/>
      <c r="K275" s="23"/>
      <c r="L275" s="23"/>
      <c r="M275" s="23"/>
      <c r="N275" s="23"/>
      <c r="O275" s="23"/>
      <c r="P275" s="23"/>
      <c r="Q275" s="23"/>
      <c r="R275" s="23"/>
      <c r="S275" s="23"/>
      <c r="T275" s="23"/>
      <c r="U275" s="23"/>
      <c r="V275" s="23"/>
    </row>
    <row r="276" spans="1:22">
      <c r="A276" s="23"/>
      <c r="B276" s="23"/>
      <c r="C276" s="23"/>
      <c r="D276" s="23"/>
      <c r="E276" s="23"/>
      <c r="F276" s="23"/>
      <c r="G276" s="23"/>
      <c r="H276" s="23"/>
      <c r="I276" s="23"/>
      <c r="J276" s="23"/>
      <c r="K276" s="23"/>
      <c r="L276" s="23"/>
      <c r="M276" s="23"/>
      <c r="N276" s="23"/>
      <c r="O276" s="23"/>
      <c r="P276" s="23"/>
      <c r="Q276" s="23"/>
      <c r="R276" s="23"/>
      <c r="S276" s="23"/>
      <c r="T276" s="23"/>
      <c r="U276" s="23"/>
      <c r="V276" s="23"/>
    </row>
    <row r="277" spans="1:22">
      <c r="A277" s="23"/>
      <c r="B277" s="23"/>
      <c r="C277" s="23"/>
      <c r="D277" s="23"/>
      <c r="E277" s="23"/>
      <c r="F277" s="23"/>
      <c r="G277" s="23"/>
      <c r="H277" s="23"/>
      <c r="I277" s="23"/>
      <c r="J277" s="23"/>
      <c r="K277" s="23"/>
      <c r="L277" s="23"/>
      <c r="M277" s="23"/>
      <c r="N277" s="23"/>
      <c r="O277" s="23"/>
      <c r="P277" s="23"/>
      <c r="Q277" s="23"/>
      <c r="R277" s="23"/>
      <c r="S277" s="23"/>
      <c r="T277" s="23"/>
      <c r="U277" s="23"/>
      <c r="V277" s="23"/>
    </row>
    <row r="278" spans="1:22">
      <c r="A278" s="23"/>
      <c r="B278" s="23"/>
      <c r="C278" s="23"/>
      <c r="D278" s="23"/>
      <c r="E278" s="23"/>
      <c r="F278" s="23"/>
      <c r="G278" s="23"/>
      <c r="H278" s="23"/>
      <c r="I278" s="23"/>
      <c r="J278" s="23"/>
      <c r="K278" s="23"/>
      <c r="L278" s="23"/>
      <c r="M278" s="23"/>
      <c r="N278" s="23"/>
      <c r="O278" s="23"/>
      <c r="P278" s="23"/>
      <c r="Q278" s="23"/>
      <c r="R278" s="23"/>
      <c r="S278" s="23"/>
      <c r="T278" s="23"/>
      <c r="U278" s="23"/>
      <c r="V278" s="23"/>
    </row>
    <row r="279" spans="1:22">
      <c r="A279" s="23"/>
      <c r="B279" s="23"/>
      <c r="C279" s="23"/>
      <c r="D279" s="23"/>
      <c r="E279" s="23"/>
      <c r="F279" s="23"/>
      <c r="G279" s="23"/>
      <c r="H279" s="23"/>
      <c r="I279" s="23"/>
      <c r="J279" s="23"/>
      <c r="K279" s="23"/>
      <c r="L279" s="23"/>
      <c r="M279" s="23"/>
      <c r="N279" s="23"/>
      <c r="O279" s="23"/>
      <c r="P279" s="23"/>
      <c r="Q279" s="23"/>
      <c r="R279" s="23"/>
      <c r="S279" s="23"/>
      <c r="T279" s="23"/>
      <c r="U279" s="23"/>
      <c r="V279" s="23"/>
    </row>
    <row r="280" spans="1:22">
      <c r="A280" s="23"/>
      <c r="B280" s="23"/>
      <c r="C280" s="23"/>
      <c r="D280" s="23"/>
      <c r="E280" s="23"/>
      <c r="F280" s="23"/>
      <c r="G280" s="23"/>
      <c r="H280" s="23"/>
      <c r="I280" s="23"/>
      <c r="J280" s="23"/>
      <c r="K280" s="23"/>
      <c r="L280" s="23"/>
      <c r="M280" s="23"/>
      <c r="N280" s="23"/>
      <c r="O280" s="23"/>
      <c r="P280" s="23"/>
      <c r="Q280" s="23"/>
      <c r="R280" s="23"/>
      <c r="S280" s="23"/>
      <c r="T280" s="23"/>
      <c r="U280" s="23"/>
      <c r="V280" s="23"/>
    </row>
    <row r="281" spans="1:22">
      <c r="A281" s="23"/>
      <c r="B281" s="23"/>
      <c r="C281" s="23"/>
      <c r="D281" s="23"/>
      <c r="E281" s="23"/>
      <c r="F281" s="23"/>
      <c r="G281" s="23"/>
      <c r="H281" s="23"/>
      <c r="I281" s="23"/>
      <c r="J281" s="23"/>
      <c r="K281" s="23"/>
      <c r="L281" s="23"/>
      <c r="M281" s="23"/>
      <c r="N281" s="23"/>
      <c r="O281" s="23"/>
      <c r="P281" s="23"/>
      <c r="Q281" s="23"/>
      <c r="R281" s="23"/>
      <c r="S281" s="23"/>
      <c r="T281" s="23"/>
      <c r="U281" s="23"/>
      <c r="V281" s="23"/>
    </row>
    <row r="282" spans="1:22">
      <c r="A282" s="23"/>
      <c r="B282" s="23"/>
      <c r="C282" s="23"/>
      <c r="D282" s="23"/>
      <c r="E282" s="23"/>
      <c r="F282" s="23"/>
      <c r="G282" s="23"/>
      <c r="H282" s="23"/>
      <c r="I282" s="23"/>
      <c r="J282" s="23"/>
      <c r="K282" s="23"/>
      <c r="L282" s="23"/>
      <c r="M282" s="23"/>
      <c r="N282" s="23"/>
      <c r="O282" s="23"/>
      <c r="P282" s="23"/>
      <c r="Q282" s="23"/>
      <c r="R282" s="23"/>
      <c r="S282" s="23"/>
      <c r="T282" s="23"/>
      <c r="U282" s="23"/>
      <c r="V282" s="23"/>
    </row>
    <row r="283" spans="1:22">
      <c r="A283" s="23"/>
      <c r="B283" s="23"/>
      <c r="C283" s="23"/>
      <c r="D283" s="23"/>
      <c r="E283" s="23"/>
      <c r="F283" s="23"/>
      <c r="G283" s="23"/>
      <c r="H283" s="23"/>
      <c r="I283" s="23"/>
      <c r="J283" s="23"/>
      <c r="K283" s="23"/>
      <c r="L283" s="23"/>
      <c r="M283" s="23"/>
      <c r="N283" s="23"/>
      <c r="O283" s="23"/>
      <c r="P283" s="23"/>
      <c r="Q283" s="23"/>
      <c r="R283" s="23"/>
      <c r="S283" s="23"/>
      <c r="T283" s="23"/>
      <c r="U283" s="23"/>
      <c r="V283" s="23"/>
    </row>
    <row r="284" spans="1:22">
      <c r="A284" s="23"/>
      <c r="B284" s="23"/>
      <c r="C284" s="23"/>
      <c r="D284" s="23"/>
      <c r="E284" s="23"/>
      <c r="F284" s="23"/>
      <c r="G284" s="23"/>
      <c r="H284" s="23"/>
      <c r="I284" s="23"/>
      <c r="J284" s="23"/>
      <c r="K284" s="23"/>
      <c r="L284" s="23"/>
      <c r="M284" s="23"/>
      <c r="N284" s="23"/>
      <c r="O284" s="23"/>
      <c r="P284" s="23"/>
      <c r="Q284" s="23"/>
      <c r="R284" s="23"/>
      <c r="S284" s="23"/>
      <c r="T284" s="23"/>
      <c r="U284" s="23"/>
      <c r="V284" s="23"/>
    </row>
    <row r="285" spans="1:22">
      <c r="A285" s="23"/>
      <c r="B285" s="23"/>
      <c r="C285" s="23"/>
      <c r="D285" s="23"/>
      <c r="E285" s="23"/>
      <c r="F285" s="23"/>
      <c r="G285" s="23"/>
      <c r="H285" s="23"/>
      <c r="I285" s="23"/>
      <c r="J285" s="23"/>
      <c r="K285" s="23"/>
      <c r="L285" s="23"/>
      <c r="M285" s="23"/>
      <c r="N285" s="23"/>
      <c r="O285" s="23"/>
      <c r="P285" s="23"/>
      <c r="Q285" s="23"/>
      <c r="R285" s="23"/>
      <c r="S285" s="23"/>
      <c r="T285" s="23"/>
      <c r="U285" s="23"/>
      <c r="V285" s="23"/>
    </row>
    <row r="286" spans="1:22">
      <c r="A286" s="23"/>
      <c r="B286" s="23"/>
      <c r="C286" s="23"/>
      <c r="D286" s="23"/>
      <c r="E286" s="23"/>
      <c r="F286" s="23"/>
      <c r="G286" s="23"/>
      <c r="H286" s="23"/>
      <c r="I286" s="23"/>
      <c r="J286" s="23"/>
      <c r="K286" s="23"/>
      <c r="L286" s="23"/>
      <c r="M286" s="23"/>
      <c r="N286" s="23"/>
      <c r="O286" s="23"/>
      <c r="P286" s="23"/>
      <c r="Q286" s="23"/>
      <c r="R286" s="23"/>
      <c r="S286" s="23"/>
      <c r="T286" s="23"/>
      <c r="U286" s="23"/>
      <c r="V286" s="23"/>
    </row>
    <row r="287" spans="1:22">
      <c r="A287" s="23"/>
      <c r="B287" s="23"/>
      <c r="C287" s="23"/>
      <c r="D287" s="23"/>
      <c r="E287" s="23"/>
      <c r="F287" s="23"/>
      <c r="G287" s="23"/>
      <c r="H287" s="23"/>
      <c r="I287" s="23"/>
      <c r="J287" s="23"/>
      <c r="K287" s="23"/>
      <c r="L287" s="23"/>
      <c r="M287" s="23"/>
      <c r="N287" s="23"/>
      <c r="O287" s="23"/>
      <c r="P287" s="23"/>
      <c r="Q287" s="23"/>
      <c r="R287" s="23"/>
      <c r="S287" s="23"/>
      <c r="T287" s="23"/>
      <c r="U287" s="23"/>
      <c r="V287" s="23"/>
    </row>
    <row r="288" spans="1:22">
      <c r="A288" s="23"/>
      <c r="B288" s="23"/>
      <c r="C288" s="23"/>
      <c r="D288" s="23"/>
      <c r="E288" s="23"/>
      <c r="F288" s="23"/>
      <c r="G288" s="23"/>
      <c r="H288" s="23"/>
      <c r="I288" s="23"/>
      <c r="J288" s="23"/>
      <c r="K288" s="23"/>
      <c r="L288" s="23"/>
      <c r="M288" s="23"/>
      <c r="N288" s="23"/>
      <c r="O288" s="23"/>
      <c r="P288" s="23"/>
      <c r="Q288" s="23"/>
      <c r="R288" s="23"/>
      <c r="S288" s="23"/>
      <c r="T288" s="23"/>
      <c r="U288" s="23"/>
      <c r="V288" s="23"/>
    </row>
    <row r="289" spans="1:22">
      <c r="A289" s="23"/>
      <c r="B289" s="23"/>
      <c r="C289" s="23"/>
      <c r="D289" s="23"/>
      <c r="E289" s="23"/>
      <c r="F289" s="23"/>
      <c r="G289" s="23"/>
      <c r="H289" s="23"/>
      <c r="I289" s="23"/>
      <c r="J289" s="23"/>
      <c r="K289" s="23"/>
      <c r="L289" s="23"/>
      <c r="M289" s="23"/>
      <c r="N289" s="23"/>
      <c r="O289" s="23"/>
      <c r="P289" s="23"/>
      <c r="Q289" s="23"/>
      <c r="R289" s="23"/>
      <c r="S289" s="23"/>
      <c r="T289" s="23"/>
      <c r="U289" s="23"/>
      <c r="V289" s="23"/>
    </row>
    <row r="290" spans="1:22">
      <c r="A290" s="23"/>
      <c r="B290" s="23"/>
      <c r="C290" s="23"/>
      <c r="D290" s="23"/>
      <c r="E290" s="23"/>
      <c r="F290" s="23"/>
      <c r="G290" s="23"/>
      <c r="H290" s="23"/>
      <c r="I290" s="23"/>
      <c r="J290" s="23"/>
      <c r="K290" s="23"/>
      <c r="L290" s="23"/>
      <c r="M290" s="23"/>
      <c r="N290" s="23"/>
      <c r="O290" s="23"/>
      <c r="P290" s="23"/>
      <c r="Q290" s="23"/>
      <c r="R290" s="23"/>
      <c r="S290" s="23"/>
      <c r="T290" s="23"/>
      <c r="U290" s="23"/>
      <c r="V290" s="23"/>
    </row>
    <row r="291" spans="1:22">
      <c r="A291" s="23"/>
      <c r="B291" s="23"/>
      <c r="C291" s="23"/>
      <c r="D291" s="23"/>
      <c r="E291" s="23"/>
      <c r="F291" s="23"/>
      <c r="G291" s="23"/>
      <c r="H291" s="23"/>
      <c r="I291" s="23"/>
      <c r="J291" s="23"/>
      <c r="K291" s="23"/>
      <c r="L291" s="23"/>
      <c r="M291" s="23"/>
      <c r="N291" s="23"/>
      <c r="O291" s="23"/>
      <c r="P291" s="23"/>
      <c r="Q291" s="23"/>
      <c r="R291" s="23"/>
      <c r="S291" s="23"/>
      <c r="T291" s="23"/>
      <c r="U291" s="23"/>
      <c r="V291" s="23"/>
    </row>
    <row r="292" spans="1:22">
      <c r="A292" s="23"/>
      <c r="B292" s="23"/>
      <c r="C292" s="23"/>
      <c r="D292" s="23"/>
      <c r="E292" s="23"/>
      <c r="F292" s="23"/>
      <c r="G292" s="23"/>
      <c r="H292" s="23"/>
      <c r="I292" s="23"/>
      <c r="J292" s="23"/>
      <c r="K292" s="23"/>
      <c r="L292" s="23"/>
      <c r="M292" s="23"/>
      <c r="N292" s="23"/>
      <c r="O292" s="23"/>
      <c r="P292" s="23"/>
      <c r="Q292" s="23"/>
      <c r="R292" s="23"/>
      <c r="S292" s="23"/>
      <c r="T292" s="23"/>
      <c r="U292" s="23"/>
      <c r="V292" s="23"/>
    </row>
    <row r="293" spans="1:22">
      <c r="A293" s="23"/>
      <c r="B293" s="23"/>
      <c r="C293" s="23"/>
      <c r="D293" s="23"/>
      <c r="E293" s="23"/>
      <c r="F293" s="23"/>
      <c r="G293" s="23"/>
      <c r="H293" s="23"/>
      <c r="I293" s="23"/>
      <c r="J293" s="23"/>
      <c r="K293" s="23"/>
      <c r="L293" s="23"/>
      <c r="M293" s="23"/>
      <c r="N293" s="23"/>
      <c r="O293" s="23"/>
      <c r="P293" s="23"/>
      <c r="Q293" s="23"/>
      <c r="R293" s="23"/>
      <c r="S293" s="23"/>
      <c r="T293" s="23"/>
      <c r="U293" s="23"/>
      <c r="V293" s="23"/>
    </row>
    <row r="294" spans="1:22">
      <c r="A294" s="23"/>
      <c r="B294" s="23"/>
      <c r="C294" s="23"/>
      <c r="D294" s="23"/>
      <c r="E294" s="23"/>
      <c r="F294" s="23"/>
      <c r="G294" s="23"/>
      <c r="H294" s="23"/>
      <c r="I294" s="23"/>
      <c r="J294" s="23"/>
      <c r="K294" s="23"/>
      <c r="L294" s="23"/>
      <c r="M294" s="23"/>
      <c r="N294" s="23"/>
      <c r="O294" s="23"/>
      <c r="P294" s="23"/>
      <c r="Q294" s="23"/>
      <c r="R294" s="23"/>
      <c r="S294" s="23"/>
      <c r="T294" s="23"/>
      <c r="U294" s="23"/>
      <c r="V294" s="23"/>
    </row>
    <row r="295" spans="1:22">
      <c r="A295" s="23"/>
      <c r="B295" s="23"/>
      <c r="C295" s="23"/>
      <c r="D295" s="23"/>
      <c r="E295" s="23"/>
      <c r="F295" s="23"/>
      <c r="G295" s="23"/>
      <c r="H295" s="23"/>
      <c r="I295" s="23"/>
      <c r="J295" s="23"/>
      <c r="K295" s="23"/>
      <c r="L295" s="23"/>
      <c r="M295" s="23"/>
      <c r="N295" s="23"/>
      <c r="O295" s="23"/>
      <c r="P295" s="23"/>
      <c r="Q295" s="23"/>
      <c r="R295" s="23"/>
      <c r="S295" s="23"/>
      <c r="T295" s="23"/>
      <c r="U295" s="23"/>
      <c r="V295" s="23"/>
    </row>
    <row r="296" spans="1:22">
      <c r="A296" s="23"/>
      <c r="B296" s="23"/>
      <c r="C296" s="23"/>
      <c r="D296" s="23"/>
      <c r="E296" s="23"/>
      <c r="F296" s="23"/>
      <c r="G296" s="23"/>
      <c r="H296" s="23"/>
      <c r="I296" s="23"/>
      <c r="J296" s="23"/>
      <c r="K296" s="23"/>
      <c r="L296" s="23"/>
      <c r="M296" s="23"/>
      <c r="N296" s="23"/>
      <c r="O296" s="23"/>
      <c r="P296" s="23"/>
      <c r="Q296" s="23"/>
      <c r="R296" s="23"/>
      <c r="S296" s="23"/>
      <c r="T296" s="23"/>
      <c r="U296" s="23"/>
      <c r="V296" s="23"/>
    </row>
    <row r="297" spans="1:22">
      <c r="A297" s="23"/>
      <c r="B297" s="23"/>
      <c r="C297" s="23"/>
      <c r="D297" s="23"/>
      <c r="E297" s="23"/>
      <c r="F297" s="23"/>
      <c r="G297" s="23"/>
      <c r="H297" s="23"/>
      <c r="I297" s="23"/>
      <c r="J297" s="23"/>
      <c r="K297" s="23"/>
      <c r="L297" s="23"/>
      <c r="M297" s="23"/>
      <c r="N297" s="23"/>
      <c r="O297" s="23"/>
      <c r="P297" s="23"/>
      <c r="Q297" s="23"/>
      <c r="R297" s="23"/>
      <c r="S297" s="23"/>
      <c r="T297" s="23"/>
      <c r="U297" s="23"/>
      <c r="V297" s="23"/>
    </row>
    <row r="298" spans="1:22">
      <c r="A298" s="23"/>
      <c r="B298" s="23"/>
      <c r="C298" s="23"/>
      <c r="D298" s="23"/>
      <c r="E298" s="23"/>
      <c r="F298" s="23"/>
      <c r="G298" s="23"/>
      <c r="H298" s="23"/>
      <c r="I298" s="23"/>
      <c r="J298" s="23"/>
      <c r="K298" s="23"/>
      <c r="L298" s="23"/>
      <c r="M298" s="23"/>
      <c r="N298" s="23"/>
      <c r="O298" s="23"/>
      <c r="P298" s="23"/>
      <c r="Q298" s="23"/>
      <c r="R298" s="23"/>
      <c r="S298" s="23"/>
      <c r="T298" s="23"/>
      <c r="U298" s="23"/>
      <c r="V298" s="23"/>
    </row>
    <row r="299" spans="1:22">
      <c r="A299" s="23"/>
      <c r="B299" s="23"/>
      <c r="C299" s="23"/>
      <c r="D299" s="23"/>
      <c r="E299" s="23"/>
      <c r="F299" s="23"/>
      <c r="G299" s="23"/>
      <c r="H299" s="23"/>
      <c r="I299" s="23"/>
      <c r="J299" s="23"/>
      <c r="K299" s="23"/>
      <c r="L299" s="23"/>
      <c r="M299" s="23"/>
      <c r="N299" s="23"/>
      <c r="O299" s="23"/>
      <c r="P299" s="23"/>
      <c r="Q299" s="23"/>
      <c r="R299" s="23"/>
      <c r="S299" s="23"/>
      <c r="T299" s="23"/>
      <c r="U299" s="23"/>
      <c r="V299" s="23"/>
    </row>
    <row r="300" spans="1:22">
      <c r="A300" s="23"/>
      <c r="B300" s="23"/>
      <c r="C300" s="23"/>
      <c r="D300" s="23"/>
      <c r="E300" s="23"/>
      <c r="F300" s="23"/>
      <c r="G300" s="23"/>
      <c r="H300" s="23"/>
      <c r="I300" s="23"/>
      <c r="J300" s="23"/>
      <c r="K300" s="23"/>
      <c r="L300" s="23"/>
      <c r="M300" s="23"/>
      <c r="N300" s="23"/>
      <c r="O300" s="23"/>
      <c r="P300" s="23"/>
      <c r="Q300" s="23"/>
      <c r="R300" s="23"/>
      <c r="S300" s="23"/>
      <c r="T300" s="23"/>
      <c r="U300" s="23"/>
      <c r="V300" s="23"/>
    </row>
    <row r="301" spans="1:22">
      <c r="A301" s="23"/>
      <c r="B301" s="23"/>
      <c r="C301" s="23"/>
      <c r="D301" s="23"/>
      <c r="E301" s="23"/>
      <c r="F301" s="23"/>
      <c r="G301" s="23"/>
      <c r="H301" s="23"/>
      <c r="I301" s="23"/>
      <c r="J301" s="23"/>
      <c r="K301" s="23"/>
      <c r="L301" s="23"/>
      <c r="M301" s="23"/>
      <c r="N301" s="23"/>
      <c r="O301" s="23"/>
      <c r="P301" s="23"/>
      <c r="Q301" s="23"/>
      <c r="R301" s="23"/>
      <c r="S301" s="23"/>
      <c r="T301" s="23"/>
      <c r="U301" s="23"/>
      <c r="V301" s="23"/>
    </row>
    <row r="302" spans="1:22">
      <c r="A302" s="23"/>
      <c r="B302" s="23"/>
      <c r="C302" s="23"/>
      <c r="D302" s="23"/>
      <c r="E302" s="23"/>
      <c r="F302" s="23"/>
      <c r="G302" s="23"/>
      <c r="H302" s="23"/>
      <c r="I302" s="23"/>
      <c r="J302" s="23"/>
      <c r="K302" s="23"/>
      <c r="L302" s="23"/>
      <c r="M302" s="23"/>
      <c r="N302" s="23"/>
      <c r="O302" s="23"/>
      <c r="P302" s="23"/>
      <c r="Q302" s="23"/>
      <c r="R302" s="23"/>
      <c r="S302" s="23"/>
      <c r="T302" s="23"/>
      <c r="U302" s="23"/>
      <c r="V302" s="23"/>
    </row>
    <row r="303" spans="1:22">
      <c r="A303" s="23"/>
      <c r="B303" s="23"/>
      <c r="C303" s="23"/>
      <c r="D303" s="23"/>
      <c r="E303" s="23"/>
      <c r="F303" s="23"/>
      <c r="G303" s="23"/>
      <c r="H303" s="23"/>
      <c r="I303" s="23"/>
      <c r="J303" s="23"/>
      <c r="K303" s="23"/>
      <c r="L303" s="23"/>
      <c r="M303" s="23"/>
      <c r="N303" s="23"/>
      <c r="O303" s="23"/>
      <c r="P303" s="23"/>
      <c r="Q303" s="23"/>
      <c r="R303" s="23"/>
      <c r="S303" s="23"/>
      <c r="T303" s="23"/>
      <c r="U303" s="23"/>
      <c r="V303" s="23"/>
    </row>
    <row r="304" spans="1:22">
      <c r="A304" s="23"/>
      <c r="B304" s="23"/>
      <c r="C304" s="23"/>
      <c r="D304" s="23"/>
      <c r="E304" s="23"/>
      <c r="F304" s="23"/>
      <c r="G304" s="23"/>
      <c r="H304" s="23"/>
      <c r="I304" s="23"/>
      <c r="J304" s="23"/>
      <c r="K304" s="23"/>
      <c r="L304" s="23"/>
      <c r="M304" s="23"/>
      <c r="N304" s="23"/>
      <c r="O304" s="23"/>
      <c r="P304" s="23"/>
      <c r="Q304" s="23"/>
      <c r="R304" s="23"/>
      <c r="S304" s="23"/>
      <c r="T304" s="23"/>
      <c r="U304" s="23"/>
      <c r="V304" s="23"/>
    </row>
    <row r="305" spans="1:22">
      <c r="A305" s="23"/>
      <c r="B305" s="23"/>
      <c r="C305" s="23"/>
      <c r="D305" s="23"/>
      <c r="E305" s="23"/>
      <c r="F305" s="23"/>
      <c r="G305" s="23"/>
      <c r="H305" s="23"/>
      <c r="I305" s="23"/>
      <c r="J305" s="23"/>
      <c r="K305" s="23"/>
      <c r="L305" s="23"/>
      <c r="M305" s="23"/>
      <c r="N305" s="23"/>
      <c r="O305" s="23"/>
      <c r="P305" s="23"/>
      <c r="Q305" s="23"/>
      <c r="R305" s="23"/>
      <c r="S305" s="23"/>
      <c r="T305" s="23"/>
      <c r="U305" s="23"/>
      <c r="V305" s="23"/>
    </row>
    <row r="306" spans="1:22">
      <c r="A306" s="23"/>
      <c r="B306" s="23"/>
      <c r="C306" s="23"/>
      <c r="D306" s="23"/>
      <c r="E306" s="23"/>
      <c r="F306" s="23"/>
      <c r="G306" s="23"/>
      <c r="H306" s="23"/>
      <c r="I306" s="23"/>
      <c r="J306" s="23"/>
      <c r="K306" s="23"/>
      <c r="L306" s="23"/>
      <c r="M306" s="23"/>
      <c r="N306" s="23"/>
      <c r="O306" s="23"/>
      <c r="P306" s="23"/>
      <c r="Q306" s="23"/>
      <c r="R306" s="23"/>
      <c r="S306" s="23"/>
      <c r="T306" s="23"/>
      <c r="U306" s="23"/>
      <c r="V306" s="23"/>
    </row>
    <row r="307" spans="1:22">
      <c r="A307" s="23"/>
      <c r="B307" s="23"/>
      <c r="C307" s="23"/>
      <c r="D307" s="23"/>
      <c r="E307" s="23"/>
      <c r="F307" s="23"/>
      <c r="G307" s="23"/>
      <c r="H307" s="23"/>
      <c r="I307" s="23"/>
      <c r="J307" s="23"/>
      <c r="K307" s="23"/>
      <c r="L307" s="23"/>
      <c r="M307" s="23"/>
      <c r="N307" s="23"/>
      <c r="O307" s="23"/>
      <c r="P307" s="23"/>
      <c r="Q307" s="23"/>
      <c r="R307" s="23"/>
      <c r="S307" s="23"/>
      <c r="T307" s="23"/>
      <c r="U307" s="23"/>
      <c r="V307" s="23"/>
    </row>
    <row r="308" spans="1:22">
      <c r="A308" s="23"/>
      <c r="B308" s="23"/>
      <c r="C308" s="23"/>
      <c r="D308" s="23"/>
      <c r="E308" s="23"/>
      <c r="F308" s="23"/>
      <c r="G308" s="23"/>
      <c r="H308" s="23"/>
      <c r="I308" s="23"/>
      <c r="J308" s="23"/>
      <c r="K308" s="23"/>
      <c r="L308" s="23"/>
      <c r="M308" s="23"/>
      <c r="N308" s="23"/>
      <c r="O308" s="23"/>
      <c r="P308" s="23"/>
      <c r="Q308" s="23"/>
      <c r="R308" s="23"/>
      <c r="S308" s="23"/>
      <c r="T308" s="23"/>
      <c r="U308" s="23"/>
      <c r="V308" s="23"/>
    </row>
    <row r="309" spans="1:22">
      <c r="A309" s="23"/>
      <c r="B309" s="23"/>
      <c r="C309" s="23"/>
      <c r="D309" s="23"/>
      <c r="E309" s="23"/>
      <c r="F309" s="23"/>
      <c r="G309" s="23"/>
      <c r="H309" s="23"/>
      <c r="I309" s="23"/>
      <c r="J309" s="23"/>
      <c r="K309" s="23"/>
      <c r="L309" s="23"/>
      <c r="M309" s="23"/>
      <c r="N309" s="23"/>
      <c r="O309" s="23"/>
      <c r="P309" s="23"/>
      <c r="Q309" s="23"/>
      <c r="R309" s="23"/>
      <c r="S309" s="23"/>
      <c r="T309" s="23"/>
      <c r="U309" s="23"/>
      <c r="V309" s="23"/>
    </row>
    <row r="310" spans="1:22">
      <c r="A310" s="23"/>
      <c r="B310" s="23"/>
      <c r="C310" s="23"/>
      <c r="D310" s="23"/>
      <c r="E310" s="23"/>
      <c r="F310" s="23"/>
      <c r="G310" s="23"/>
      <c r="H310" s="23"/>
      <c r="I310" s="23"/>
      <c r="J310" s="23"/>
      <c r="K310" s="23"/>
      <c r="L310" s="23"/>
      <c r="M310" s="23"/>
      <c r="N310" s="23"/>
      <c r="O310" s="23"/>
      <c r="P310" s="23"/>
      <c r="Q310" s="23"/>
      <c r="R310" s="23"/>
      <c r="S310" s="23"/>
      <c r="T310" s="23"/>
      <c r="U310" s="23"/>
      <c r="V310" s="23"/>
    </row>
    <row r="311" spans="1:22">
      <c r="A311" s="23"/>
      <c r="B311" s="23"/>
      <c r="C311" s="23"/>
      <c r="D311" s="23"/>
      <c r="E311" s="23"/>
      <c r="F311" s="23"/>
      <c r="G311" s="23"/>
      <c r="H311" s="23"/>
      <c r="I311" s="23"/>
      <c r="J311" s="23"/>
      <c r="K311" s="23"/>
      <c r="L311" s="23"/>
      <c r="M311" s="23"/>
      <c r="N311" s="23"/>
      <c r="O311" s="23"/>
      <c r="P311" s="23"/>
      <c r="Q311" s="23"/>
      <c r="R311" s="23"/>
      <c r="S311" s="23"/>
      <c r="T311" s="23"/>
      <c r="U311" s="23"/>
      <c r="V311" s="23"/>
    </row>
    <row r="312" spans="1:22">
      <c r="A312" s="23"/>
      <c r="B312" s="23"/>
      <c r="C312" s="23"/>
      <c r="D312" s="23"/>
      <c r="E312" s="23"/>
      <c r="F312" s="23"/>
      <c r="G312" s="23"/>
      <c r="H312" s="23"/>
      <c r="I312" s="23"/>
      <c r="J312" s="23"/>
      <c r="K312" s="23"/>
      <c r="L312" s="23"/>
      <c r="M312" s="23"/>
      <c r="N312" s="23"/>
      <c r="O312" s="23"/>
      <c r="P312" s="23"/>
      <c r="Q312" s="23"/>
      <c r="R312" s="23"/>
      <c r="S312" s="23"/>
      <c r="T312" s="23"/>
      <c r="U312" s="23"/>
      <c r="V312" s="23"/>
    </row>
    <row r="313" spans="1:22">
      <c r="A313" s="23"/>
      <c r="B313" s="23"/>
      <c r="C313" s="23"/>
      <c r="D313" s="23"/>
      <c r="E313" s="23"/>
      <c r="F313" s="23"/>
      <c r="G313" s="23"/>
      <c r="H313" s="23"/>
      <c r="I313" s="23"/>
      <c r="J313" s="23"/>
      <c r="K313" s="23"/>
      <c r="L313" s="23"/>
      <c r="M313" s="23"/>
      <c r="N313" s="23"/>
      <c r="O313" s="23"/>
      <c r="P313" s="23"/>
      <c r="Q313" s="23"/>
      <c r="R313" s="23"/>
      <c r="S313" s="23"/>
      <c r="T313" s="23"/>
      <c r="U313" s="23"/>
      <c r="V313" s="23"/>
    </row>
    <row r="314" spans="1:22">
      <c r="A314" s="23"/>
      <c r="B314" s="23"/>
      <c r="C314" s="23"/>
      <c r="D314" s="23"/>
      <c r="E314" s="23"/>
      <c r="F314" s="23"/>
      <c r="G314" s="23"/>
      <c r="H314" s="23"/>
      <c r="I314" s="23"/>
      <c r="J314" s="23"/>
      <c r="K314" s="23"/>
      <c r="L314" s="23"/>
      <c r="M314" s="23"/>
      <c r="N314" s="23"/>
      <c r="O314" s="23"/>
      <c r="P314" s="23"/>
      <c r="Q314" s="23"/>
      <c r="R314" s="23"/>
      <c r="S314" s="23"/>
      <c r="T314" s="23"/>
      <c r="U314" s="23"/>
      <c r="V314" s="23"/>
    </row>
    <row r="315" spans="1:22">
      <c r="A315" s="23"/>
      <c r="B315" s="23"/>
      <c r="C315" s="23"/>
      <c r="D315" s="23"/>
      <c r="E315" s="23"/>
      <c r="F315" s="23"/>
      <c r="G315" s="23"/>
      <c r="H315" s="23"/>
      <c r="I315" s="23"/>
      <c r="J315" s="23"/>
      <c r="K315" s="23"/>
      <c r="L315" s="23"/>
      <c r="M315" s="23"/>
      <c r="N315" s="23"/>
      <c r="O315" s="23"/>
      <c r="P315" s="23"/>
      <c r="Q315" s="23"/>
      <c r="R315" s="23"/>
      <c r="S315" s="23"/>
      <c r="T315" s="23"/>
      <c r="U315" s="23"/>
      <c r="V315" s="23"/>
    </row>
    <row r="316" spans="1:22">
      <c r="A316" s="23"/>
      <c r="B316" s="23"/>
      <c r="C316" s="23"/>
      <c r="D316" s="23"/>
      <c r="E316" s="23"/>
      <c r="F316" s="23"/>
      <c r="G316" s="23"/>
      <c r="H316" s="23"/>
      <c r="I316" s="23"/>
      <c r="J316" s="23"/>
      <c r="K316" s="23"/>
      <c r="L316" s="23"/>
      <c r="M316" s="23"/>
      <c r="N316" s="23"/>
      <c r="O316" s="23"/>
      <c r="P316" s="23"/>
      <c r="Q316" s="23"/>
      <c r="R316" s="23"/>
      <c r="S316" s="23"/>
      <c r="T316" s="23"/>
      <c r="U316" s="23"/>
      <c r="V316" s="23"/>
    </row>
    <row r="317" spans="1:22">
      <c r="A317" s="23"/>
      <c r="B317" s="23"/>
      <c r="C317" s="23"/>
      <c r="D317" s="23"/>
      <c r="E317" s="23"/>
      <c r="F317" s="23"/>
      <c r="G317" s="23"/>
      <c r="H317" s="23"/>
      <c r="I317" s="23"/>
      <c r="J317" s="23"/>
      <c r="K317" s="23"/>
      <c r="L317" s="23"/>
      <c r="M317" s="23"/>
      <c r="N317" s="23"/>
      <c r="O317" s="23"/>
      <c r="P317" s="23"/>
      <c r="Q317" s="23"/>
      <c r="R317" s="23"/>
      <c r="S317" s="23"/>
      <c r="T317" s="23"/>
      <c r="U317" s="23"/>
      <c r="V317" s="23"/>
    </row>
    <row r="318" spans="1:22">
      <c r="A318" s="23"/>
      <c r="B318" s="23"/>
      <c r="C318" s="23"/>
      <c r="D318" s="23"/>
      <c r="E318" s="23"/>
      <c r="F318" s="23"/>
      <c r="G318" s="23"/>
      <c r="H318" s="23"/>
      <c r="I318" s="23"/>
      <c r="J318" s="23"/>
      <c r="K318" s="23"/>
      <c r="L318" s="23"/>
      <c r="M318" s="23"/>
      <c r="N318" s="23"/>
      <c r="O318" s="23"/>
      <c r="P318" s="23"/>
      <c r="Q318" s="23"/>
      <c r="R318" s="23"/>
      <c r="S318" s="23"/>
      <c r="T318" s="23"/>
      <c r="U318" s="23"/>
      <c r="V318" s="23"/>
    </row>
    <row r="319" spans="1:22">
      <c r="A319" s="23"/>
      <c r="B319" s="23"/>
      <c r="C319" s="23"/>
      <c r="D319" s="23"/>
      <c r="E319" s="23"/>
      <c r="F319" s="23"/>
      <c r="G319" s="23"/>
      <c r="H319" s="23"/>
      <c r="I319" s="23"/>
      <c r="J319" s="23"/>
      <c r="K319" s="23"/>
      <c r="L319" s="23"/>
      <c r="M319" s="23"/>
      <c r="N319" s="23"/>
      <c r="O319" s="23"/>
      <c r="P319" s="23"/>
      <c r="Q319" s="23"/>
      <c r="R319" s="23"/>
      <c r="S319" s="23"/>
      <c r="T319" s="23"/>
      <c r="U319" s="23"/>
      <c r="V319" s="23"/>
    </row>
    <row r="320" spans="1:22">
      <c r="A320" s="23"/>
      <c r="B320" s="23"/>
      <c r="C320" s="23"/>
      <c r="D320" s="23"/>
      <c r="E320" s="23"/>
      <c r="F320" s="23"/>
      <c r="G320" s="23"/>
      <c r="H320" s="23"/>
      <c r="I320" s="23"/>
      <c r="J320" s="23"/>
      <c r="K320" s="23"/>
      <c r="L320" s="23"/>
      <c r="M320" s="23"/>
      <c r="N320" s="23"/>
      <c r="O320" s="23"/>
      <c r="P320" s="23"/>
      <c r="Q320" s="23"/>
      <c r="R320" s="23"/>
      <c r="S320" s="23"/>
      <c r="T320" s="23"/>
      <c r="U320" s="23"/>
      <c r="V320" s="23"/>
    </row>
    <row r="321" spans="1:22">
      <c r="A321" s="23"/>
      <c r="B321" s="23"/>
      <c r="C321" s="23"/>
      <c r="D321" s="23"/>
      <c r="E321" s="23"/>
      <c r="F321" s="23"/>
      <c r="G321" s="23"/>
      <c r="H321" s="23"/>
      <c r="I321" s="23"/>
      <c r="J321" s="23"/>
      <c r="K321" s="23"/>
      <c r="L321" s="23"/>
      <c r="M321" s="23"/>
      <c r="N321" s="23"/>
      <c r="O321" s="23"/>
      <c r="P321" s="23"/>
      <c r="Q321" s="23"/>
      <c r="R321" s="23"/>
      <c r="S321" s="23"/>
      <c r="T321" s="23"/>
      <c r="U321" s="23"/>
      <c r="V321" s="23"/>
    </row>
    <row r="322" spans="1:22">
      <c r="A322" s="23"/>
      <c r="B322" s="23"/>
      <c r="C322" s="23"/>
      <c r="D322" s="23"/>
      <c r="E322" s="23"/>
      <c r="F322" s="23"/>
      <c r="G322" s="23"/>
      <c r="H322" s="23"/>
      <c r="I322" s="23"/>
      <c r="J322" s="23"/>
      <c r="K322" s="23"/>
      <c r="L322" s="23"/>
      <c r="M322" s="23"/>
      <c r="N322" s="23"/>
      <c r="O322" s="23"/>
      <c r="P322" s="23"/>
      <c r="Q322" s="23"/>
      <c r="R322" s="23"/>
      <c r="S322" s="23"/>
      <c r="T322" s="23"/>
      <c r="U322" s="23"/>
      <c r="V322" s="23"/>
    </row>
    <row r="323" spans="1:22">
      <c r="A323" s="23"/>
      <c r="B323" s="23"/>
      <c r="C323" s="23"/>
      <c r="D323" s="23"/>
      <c r="E323" s="23"/>
      <c r="F323" s="23"/>
      <c r="G323" s="23"/>
      <c r="H323" s="23"/>
      <c r="I323" s="23"/>
      <c r="J323" s="23"/>
      <c r="K323" s="23"/>
      <c r="L323" s="23"/>
      <c r="M323" s="23"/>
      <c r="N323" s="23"/>
      <c r="O323" s="23"/>
      <c r="P323" s="23"/>
      <c r="Q323" s="23"/>
      <c r="R323" s="23"/>
      <c r="S323" s="23"/>
      <c r="T323" s="23"/>
      <c r="U323" s="23"/>
      <c r="V323" s="23"/>
    </row>
    <row r="324" spans="1:22">
      <c r="A324" s="23"/>
      <c r="B324" s="23"/>
      <c r="C324" s="23"/>
      <c r="D324" s="23"/>
      <c r="E324" s="23"/>
      <c r="F324" s="23"/>
      <c r="G324" s="23"/>
      <c r="H324" s="23"/>
      <c r="I324" s="23"/>
      <c r="J324" s="23"/>
      <c r="K324" s="23"/>
      <c r="L324" s="23"/>
      <c r="M324" s="23"/>
      <c r="N324" s="23"/>
      <c r="O324" s="23"/>
      <c r="P324" s="23"/>
      <c r="Q324" s="23"/>
      <c r="R324" s="23"/>
      <c r="S324" s="23"/>
      <c r="T324" s="23"/>
      <c r="U324" s="23"/>
      <c r="V324" s="23"/>
    </row>
    <row r="325" spans="1:22">
      <c r="A325" s="23"/>
      <c r="B325" s="23"/>
      <c r="C325" s="23"/>
      <c r="D325" s="23"/>
      <c r="E325" s="23"/>
      <c r="F325" s="23"/>
      <c r="G325" s="23"/>
      <c r="H325" s="23"/>
      <c r="I325" s="23"/>
      <c r="J325" s="23"/>
      <c r="K325" s="23"/>
      <c r="L325" s="23"/>
      <c r="M325" s="23"/>
      <c r="N325" s="23"/>
      <c r="O325" s="23"/>
      <c r="P325" s="23"/>
      <c r="Q325" s="23"/>
      <c r="R325" s="23"/>
      <c r="S325" s="23"/>
      <c r="T325" s="23"/>
      <c r="U325" s="23"/>
      <c r="V325" s="23"/>
    </row>
    <row r="326" spans="1:22">
      <c r="A326" s="23"/>
      <c r="B326" s="23"/>
      <c r="C326" s="23"/>
      <c r="D326" s="23"/>
      <c r="E326" s="23"/>
      <c r="F326" s="23"/>
      <c r="G326" s="23"/>
      <c r="H326" s="23"/>
      <c r="I326" s="23"/>
      <c r="J326" s="23"/>
      <c r="K326" s="23"/>
      <c r="L326" s="23"/>
      <c r="M326" s="23"/>
      <c r="N326" s="23"/>
      <c r="O326" s="23"/>
      <c r="P326" s="23"/>
      <c r="Q326" s="23"/>
      <c r="R326" s="23"/>
      <c r="S326" s="23"/>
      <c r="T326" s="23"/>
      <c r="U326" s="23"/>
      <c r="V326" s="23"/>
    </row>
    <row r="327" spans="1:22">
      <c r="A327" s="23"/>
      <c r="B327" s="23"/>
      <c r="C327" s="23"/>
      <c r="D327" s="23"/>
      <c r="E327" s="23"/>
      <c r="F327" s="23"/>
      <c r="G327" s="23"/>
      <c r="H327" s="23"/>
      <c r="I327" s="23"/>
      <c r="J327" s="23"/>
      <c r="K327" s="23"/>
      <c r="L327" s="23"/>
      <c r="M327" s="23"/>
      <c r="N327" s="23"/>
      <c r="O327" s="23"/>
      <c r="P327" s="23"/>
      <c r="Q327" s="23"/>
      <c r="R327" s="23"/>
      <c r="S327" s="23"/>
      <c r="T327" s="23"/>
      <c r="U327" s="23"/>
      <c r="V327" s="23"/>
    </row>
    <row r="328" spans="1:22">
      <c r="A328" s="23"/>
      <c r="B328" s="23"/>
      <c r="C328" s="23"/>
      <c r="D328" s="23"/>
      <c r="E328" s="23"/>
      <c r="F328" s="23"/>
      <c r="G328" s="23"/>
      <c r="H328" s="23"/>
      <c r="I328" s="23"/>
      <c r="J328" s="23"/>
      <c r="K328" s="23"/>
      <c r="L328" s="23"/>
      <c r="M328" s="23"/>
      <c r="N328" s="23"/>
      <c r="O328" s="23"/>
      <c r="P328" s="23"/>
      <c r="Q328" s="23"/>
      <c r="R328" s="23"/>
      <c r="S328" s="23"/>
      <c r="T328" s="23"/>
      <c r="U328" s="23"/>
      <c r="V328" s="23"/>
    </row>
    <row r="329" spans="1:22">
      <c r="A329" s="23"/>
      <c r="B329" s="23"/>
      <c r="C329" s="23"/>
      <c r="D329" s="23"/>
      <c r="E329" s="23"/>
      <c r="F329" s="23"/>
      <c r="G329" s="23"/>
      <c r="H329" s="23"/>
      <c r="I329" s="23"/>
      <c r="J329" s="23"/>
      <c r="K329" s="23"/>
      <c r="L329" s="23"/>
      <c r="M329" s="23"/>
      <c r="N329" s="23"/>
      <c r="O329" s="23"/>
      <c r="P329" s="23"/>
      <c r="Q329" s="23"/>
      <c r="R329" s="23"/>
      <c r="S329" s="23"/>
      <c r="T329" s="23"/>
      <c r="U329" s="23"/>
      <c r="V329" s="23"/>
    </row>
    <row r="330" spans="1:22">
      <c r="A330" s="23"/>
      <c r="B330" s="23"/>
      <c r="C330" s="23"/>
      <c r="D330" s="23"/>
      <c r="E330" s="23"/>
      <c r="F330" s="23"/>
      <c r="G330" s="23"/>
      <c r="H330" s="23"/>
      <c r="I330" s="23"/>
      <c r="J330" s="23"/>
      <c r="K330" s="23"/>
      <c r="L330" s="23"/>
      <c r="M330" s="23"/>
      <c r="N330" s="23"/>
      <c r="O330" s="23"/>
      <c r="P330" s="23"/>
      <c r="Q330" s="23"/>
      <c r="R330" s="23"/>
      <c r="S330" s="23"/>
      <c r="T330" s="23"/>
      <c r="U330" s="23"/>
      <c r="V330" s="23"/>
    </row>
    <row r="331" spans="1:22">
      <c r="A331" s="23"/>
      <c r="B331" s="23"/>
      <c r="C331" s="23"/>
      <c r="D331" s="23"/>
      <c r="E331" s="23"/>
      <c r="F331" s="23"/>
      <c r="G331" s="23"/>
      <c r="H331" s="23"/>
      <c r="I331" s="23"/>
      <c r="J331" s="23"/>
      <c r="K331" s="23"/>
      <c r="L331" s="23"/>
      <c r="M331" s="23"/>
      <c r="N331" s="23"/>
      <c r="O331" s="23"/>
      <c r="P331" s="23"/>
      <c r="Q331" s="23"/>
      <c r="R331" s="23"/>
      <c r="S331" s="23"/>
      <c r="T331" s="23"/>
      <c r="U331" s="23"/>
      <c r="V331" s="23"/>
    </row>
    <row r="332" spans="1:22">
      <c r="A332" s="23"/>
      <c r="B332" s="23"/>
      <c r="C332" s="23"/>
      <c r="D332" s="23"/>
      <c r="E332" s="23"/>
      <c r="F332" s="23"/>
      <c r="G332" s="23"/>
      <c r="H332" s="23"/>
      <c r="I332" s="23"/>
      <c r="J332" s="23"/>
      <c r="K332" s="23"/>
      <c r="L332" s="23"/>
      <c r="M332" s="23"/>
      <c r="N332" s="23"/>
      <c r="O332" s="23"/>
      <c r="P332" s="23"/>
      <c r="Q332" s="23"/>
      <c r="R332" s="23"/>
      <c r="S332" s="23"/>
      <c r="T332" s="23"/>
      <c r="U332" s="23"/>
      <c r="V332" s="23"/>
    </row>
    <row r="333" spans="1:22">
      <c r="A333" s="23"/>
      <c r="B333" s="23"/>
      <c r="C333" s="23"/>
      <c r="D333" s="23"/>
      <c r="E333" s="23"/>
      <c r="F333" s="23"/>
      <c r="G333" s="23"/>
      <c r="H333" s="23"/>
      <c r="I333" s="23"/>
      <c r="J333" s="23"/>
      <c r="K333" s="23"/>
      <c r="L333" s="23"/>
      <c r="M333" s="23"/>
      <c r="N333" s="23"/>
      <c r="O333" s="23"/>
      <c r="P333" s="23"/>
      <c r="Q333" s="23"/>
      <c r="R333" s="23"/>
      <c r="S333" s="23"/>
      <c r="T333" s="23"/>
      <c r="U333" s="23"/>
      <c r="V333" s="23"/>
    </row>
    <row r="334" spans="1:22">
      <c r="A334" s="23"/>
      <c r="B334" s="23"/>
      <c r="C334" s="23"/>
      <c r="D334" s="23"/>
      <c r="E334" s="23"/>
      <c r="F334" s="23"/>
      <c r="G334" s="23"/>
      <c r="H334" s="23"/>
      <c r="I334" s="23"/>
      <c r="J334" s="23"/>
      <c r="K334" s="23"/>
      <c r="L334" s="23"/>
      <c r="M334" s="23"/>
      <c r="N334" s="23"/>
      <c r="O334" s="23"/>
      <c r="P334" s="23"/>
      <c r="Q334" s="23"/>
      <c r="R334" s="23"/>
      <c r="S334" s="23"/>
      <c r="T334" s="23"/>
      <c r="U334" s="23"/>
      <c r="V334" s="23"/>
    </row>
    <row r="335" spans="1:22">
      <c r="A335" s="23"/>
      <c r="B335" s="23"/>
      <c r="C335" s="23"/>
      <c r="D335" s="23"/>
      <c r="E335" s="23"/>
      <c r="F335" s="23"/>
      <c r="G335" s="23"/>
      <c r="H335" s="23"/>
      <c r="I335" s="23"/>
      <c r="J335" s="23"/>
      <c r="K335" s="23"/>
      <c r="L335" s="23"/>
      <c r="M335" s="23"/>
      <c r="N335" s="23"/>
      <c r="O335" s="23"/>
      <c r="P335" s="23"/>
      <c r="Q335" s="23"/>
      <c r="R335" s="23"/>
      <c r="S335" s="23"/>
      <c r="T335" s="23"/>
      <c r="U335" s="23"/>
      <c r="V335" s="23"/>
    </row>
    <row r="336" spans="1:22">
      <c r="A336" s="23"/>
      <c r="B336" s="23"/>
      <c r="C336" s="23"/>
      <c r="D336" s="23"/>
      <c r="E336" s="23"/>
      <c r="F336" s="23"/>
      <c r="G336" s="23"/>
      <c r="H336" s="23"/>
      <c r="I336" s="23"/>
      <c r="J336" s="23"/>
      <c r="K336" s="23"/>
      <c r="L336" s="23"/>
      <c r="M336" s="23"/>
      <c r="N336" s="23"/>
      <c r="O336" s="23"/>
      <c r="P336" s="23"/>
      <c r="Q336" s="23"/>
      <c r="R336" s="23"/>
      <c r="S336" s="23"/>
      <c r="T336" s="23"/>
      <c r="U336" s="23"/>
      <c r="V336" s="23"/>
    </row>
    <row r="337" spans="1:22">
      <c r="A337" s="23"/>
      <c r="B337" s="23"/>
      <c r="C337" s="23"/>
      <c r="D337" s="23"/>
      <c r="E337" s="23"/>
      <c r="F337" s="23"/>
      <c r="G337" s="23"/>
      <c r="H337" s="23"/>
      <c r="I337" s="23"/>
      <c r="J337" s="23"/>
      <c r="K337" s="23"/>
      <c r="L337" s="23"/>
      <c r="M337" s="23"/>
      <c r="N337" s="23"/>
      <c r="O337" s="23"/>
      <c r="P337" s="23"/>
      <c r="Q337" s="23"/>
      <c r="R337" s="23"/>
      <c r="S337" s="23"/>
      <c r="T337" s="23"/>
      <c r="U337" s="23"/>
      <c r="V337" s="23"/>
    </row>
    <row r="338" spans="1:22">
      <c r="A338" s="23"/>
      <c r="B338" s="23"/>
      <c r="C338" s="23"/>
      <c r="D338" s="23"/>
      <c r="E338" s="23"/>
      <c r="F338" s="23"/>
      <c r="G338" s="23"/>
      <c r="H338" s="23"/>
      <c r="I338" s="23"/>
      <c r="J338" s="23"/>
      <c r="K338" s="23"/>
      <c r="L338" s="23"/>
      <c r="M338" s="23"/>
      <c r="N338" s="23"/>
      <c r="O338" s="23"/>
      <c r="P338" s="23"/>
      <c r="Q338" s="23"/>
      <c r="R338" s="23"/>
      <c r="S338" s="23"/>
      <c r="T338" s="23"/>
      <c r="U338" s="23"/>
      <c r="V338" s="23"/>
    </row>
    <row r="339" spans="1:22">
      <c r="A339" s="23"/>
      <c r="B339" s="23"/>
      <c r="C339" s="23"/>
      <c r="D339" s="23"/>
      <c r="E339" s="23"/>
      <c r="F339" s="23"/>
      <c r="G339" s="23"/>
      <c r="H339" s="23"/>
      <c r="I339" s="23"/>
      <c r="J339" s="23"/>
      <c r="K339" s="23"/>
      <c r="L339" s="23"/>
      <c r="M339" s="23"/>
      <c r="N339" s="23"/>
      <c r="O339" s="23"/>
      <c r="P339" s="23"/>
      <c r="Q339" s="23"/>
      <c r="R339" s="23"/>
      <c r="S339" s="23"/>
      <c r="T339" s="23"/>
      <c r="U339" s="23"/>
      <c r="V339" s="23"/>
    </row>
    <row r="340" spans="1:22">
      <c r="A340" s="23"/>
      <c r="B340" s="23"/>
      <c r="C340" s="23"/>
      <c r="D340" s="23"/>
      <c r="E340" s="23"/>
      <c r="F340" s="23"/>
      <c r="G340" s="23"/>
      <c r="H340" s="23"/>
      <c r="I340" s="23"/>
      <c r="J340" s="23"/>
      <c r="K340" s="23"/>
      <c r="L340" s="23"/>
      <c r="M340" s="23"/>
      <c r="N340" s="23"/>
      <c r="O340" s="23"/>
      <c r="P340" s="23"/>
      <c r="Q340" s="23"/>
      <c r="R340" s="23"/>
      <c r="S340" s="23"/>
      <c r="T340" s="23"/>
      <c r="U340" s="23"/>
      <c r="V340" s="23"/>
    </row>
  </sheetData>
  <mergeCells count="13">
    <mergeCell ref="A24:C24"/>
    <mergeCell ref="A39:C39"/>
    <mergeCell ref="A49:C49"/>
    <mergeCell ref="A5:C5"/>
    <mergeCell ref="A16:C16"/>
    <mergeCell ref="A18:C18"/>
    <mergeCell ref="A7:C7"/>
    <mergeCell ref="A10:C10"/>
    <mergeCell ref="A15:C15"/>
    <mergeCell ref="B6:C6"/>
    <mergeCell ref="A9:C9"/>
    <mergeCell ref="A12:B12"/>
    <mergeCell ref="B13:C13"/>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14999847407452621"/>
    <pageSetUpPr fitToPage="1"/>
  </sheetPr>
  <dimension ref="A1:AB360"/>
  <sheetViews>
    <sheetView topLeftCell="A16" zoomScale="65" zoomScaleNormal="65" workbookViewId="0">
      <selection activeCell="E29" sqref="E29"/>
    </sheetView>
  </sheetViews>
  <sheetFormatPr defaultRowHeight="1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c r="A1" s="17"/>
      <c r="S1" s="37" t="s">
        <v>70</v>
      </c>
    </row>
    <row r="2" spans="1:28" s="11" customFormat="1" ht="18.75" customHeight="1">
      <c r="A2" s="17"/>
      <c r="S2" s="14" t="s">
        <v>12</v>
      </c>
    </row>
    <row r="3" spans="1:28" s="11" customFormat="1" ht="18.75">
      <c r="S3" s="14" t="s">
        <v>69</v>
      </c>
    </row>
    <row r="4" spans="1:28" s="11" customFormat="1" ht="18.75" customHeight="1">
      <c r="A4" s="349" t="str">
        <f>'1. паспорт местоположение'!A5:C5</f>
        <v>Год раскрытия информации: 2021</v>
      </c>
      <c r="B4" s="350"/>
      <c r="C4" s="350"/>
      <c r="D4" s="350"/>
      <c r="E4" s="350"/>
      <c r="F4" s="350"/>
      <c r="G4" s="350"/>
      <c r="H4" s="350"/>
      <c r="I4" s="350"/>
      <c r="J4" s="350"/>
      <c r="K4" s="350"/>
      <c r="L4" s="350"/>
      <c r="M4" s="350"/>
      <c r="N4" s="350"/>
      <c r="O4" s="350"/>
      <c r="P4" s="350"/>
      <c r="Q4" s="350"/>
      <c r="R4" s="350"/>
      <c r="S4" s="350"/>
    </row>
    <row r="5" spans="1:28" s="11" customFormat="1" ht="15.75">
      <c r="A5" s="16"/>
    </row>
    <row r="6" spans="1:28" s="11" customFormat="1" ht="18.75">
      <c r="A6" s="345" t="s">
        <v>11</v>
      </c>
      <c r="B6" s="345"/>
      <c r="C6" s="345"/>
      <c r="D6" s="345"/>
      <c r="E6" s="345"/>
      <c r="F6" s="345"/>
      <c r="G6" s="345"/>
      <c r="H6" s="345"/>
      <c r="I6" s="345"/>
      <c r="J6" s="345"/>
      <c r="K6" s="345"/>
      <c r="L6" s="345"/>
      <c r="M6" s="345"/>
      <c r="N6" s="345"/>
      <c r="O6" s="345"/>
      <c r="P6" s="345"/>
      <c r="Q6" s="345"/>
      <c r="R6" s="345"/>
      <c r="S6" s="345"/>
      <c r="T6" s="12"/>
      <c r="U6" s="12"/>
      <c r="V6" s="12"/>
      <c r="W6" s="12"/>
      <c r="X6" s="12"/>
      <c r="Y6" s="12"/>
      <c r="Z6" s="12"/>
      <c r="AA6" s="12"/>
      <c r="AB6" s="12"/>
    </row>
    <row r="7" spans="1:28" s="11" customFormat="1" ht="18.75">
      <c r="A7" s="345"/>
      <c r="B7" s="345"/>
      <c r="C7" s="345"/>
      <c r="D7" s="345"/>
      <c r="E7" s="345"/>
      <c r="F7" s="345"/>
      <c r="G7" s="345"/>
      <c r="H7" s="345"/>
      <c r="I7" s="345"/>
      <c r="J7" s="345"/>
      <c r="K7" s="345"/>
      <c r="L7" s="345"/>
      <c r="M7" s="345"/>
      <c r="N7" s="345"/>
      <c r="O7" s="345"/>
      <c r="P7" s="345"/>
      <c r="Q7" s="345"/>
      <c r="R7" s="345"/>
      <c r="S7" s="345"/>
      <c r="T7" s="12"/>
      <c r="U7" s="12"/>
      <c r="V7" s="12"/>
      <c r="W7" s="12"/>
      <c r="X7" s="12"/>
      <c r="Y7" s="12"/>
      <c r="Z7" s="12"/>
      <c r="AA7" s="12"/>
      <c r="AB7" s="12"/>
    </row>
    <row r="8" spans="1:28" s="11" customFormat="1" ht="18.75">
      <c r="A8" s="351" t="str">
        <f>'1. паспорт местоположение'!A9:C9</f>
        <v>Общество с ограниченной ответственностью "Сургутские городские электрические сети"</v>
      </c>
      <c r="B8" s="351"/>
      <c r="C8" s="351"/>
      <c r="D8" s="351"/>
      <c r="E8" s="351"/>
      <c r="F8" s="351"/>
      <c r="G8" s="351"/>
      <c r="H8" s="351"/>
      <c r="I8" s="351"/>
      <c r="J8" s="351"/>
      <c r="K8" s="351"/>
      <c r="L8" s="351"/>
      <c r="M8" s="351"/>
      <c r="N8" s="351"/>
      <c r="O8" s="351"/>
      <c r="P8" s="351"/>
      <c r="Q8" s="351"/>
      <c r="R8" s="351"/>
      <c r="S8" s="351"/>
      <c r="T8" s="12"/>
      <c r="U8" s="12"/>
      <c r="V8" s="12"/>
      <c r="W8" s="12"/>
      <c r="X8" s="12"/>
      <c r="Y8" s="12"/>
      <c r="Z8" s="12"/>
      <c r="AA8" s="12"/>
      <c r="AB8" s="12"/>
    </row>
    <row r="9" spans="1:28" s="11" customFormat="1" ht="18.75">
      <c r="A9" s="341" t="s">
        <v>10</v>
      </c>
      <c r="B9" s="341"/>
      <c r="C9" s="341"/>
      <c r="D9" s="341"/>
      <c r="E9" s="341"/>
      <c r="F9" s="341"/>
      <c r="G9" s="341"/>
      <c r="H9" s="341"/>
      <c r="I9" s="341"/>
      <c r="J9" s="341"/>
      <c r="K9" s="341"/>
      <c r="L9" s="341"/>
      <c r="M9" s="341"/>
      <c r="N9" s="341"/>
      <c r="O9" s="341"/>
      <c r="P9" s="341"/>
      <c r="Q9" s="341"/>
      <c r="R9" s="341"/>
      <c r="S9" s="341"/>
      <c r="T9" s="12"/>
      <c r="U9" s="12"/>
      <c r="V9" s="12"/>
      <c r="W9" s="12"/>
      <c r="X9" s="12"/>
      <c r="Y9" s="12"/>
      <c r="Z9" s="12"/>
      <c r="AA9" s="12"/>
      <c r="AB9" s="12"/>
    </row>
    <row r="10" spans="1:28" s="11" customFormat="1" ht="18.75">
      <c r="A10" s="345"/>
      <c r="B10" s="345"/>
      <c r="C10" s="345"/>
      <c r="D10" s="345"/>
      <c r="E10" s="345"/>
      <c r="F10" s="345"/>
      <c r="G10" s="345"/>
      <c r="H10" s="345"/>
      <c r="I10" s="345"/>
      <c r="J10" s="345"/>
      <c r="K10" s="345"/>
      <c r="L10" s="345"/>
      <c r="M10" s="345"/>
      <c r="N10" s="345"/>
      <c r="O10" s="345"/>
      <c r="P10" s="345"/>
      <c r="Q10" s="345"/>
      <c r="R10" s="345"/>
      <c r="S10" s="345"/>
      <c r="T10" s="12"/>
      <c r="U10" s="12"/>
      <c r="V10" s="12"/>
      <c r="W10" s="12"/>
      <c r="X10" s="12"/>
      <c r="Y10" s="12"/>
      <c r="Z10" s="12"/>
      <c r="AA10" s="12"/>
      <c r="AB10" s="12"/>
    </row>
    <row r="11" spans="1:28" s="11" customFormat="1" ht="20.25">
      <c r="A11" s="347" t="str">
        <f>'1. паспорт местоположение'!A12:B12</f>
        <v>E_</v>
      </c>
      <c r="B11" s="347"/>
      <c r="C11" s="347"/>
      <c r="D11" s="347"/>
      <c r="E11" s="347"/>
      <c r="F11" s="347"/>
      <c r="G11" s="347"/>
      <c r="H11" s="347"/>
      <c r="I11" s="348" t="str">
        <f>'1. паспорт местоположение'!C12</f>
        <v>1.1.4.218</v>
      </c>
      <c r="J11" s="348"/>
      <c r="K11" s="348"/>
      <c r="L11" s="348"/>
      <c r="M11" s="348"/>
      <c r="N11" s="348"/>
      <c r="O11" s="348"/>
      <c r="P11" s="348"/>
      <c r="Q11" s="348"/>
      <c r="R11" s="348"/>
      <c r="S11" s="348"/>
      <c r="T11" s="12"/>
      <c r="U11" s="12"/>
      <c r="V11" s="12"/>
      <c r="W11" s="12"/>
      <c r="X11" s="12"/>
      <c r="Y11" s="12"/>
      <c r="Z11" s="12"/>
      <c r="AA11" s="12"/>
      <c r="AB11" s="12"/>
    </row>
    <row r="12" spans="1:28" s="11" customFormat="1" ht="18.75">
      <c r="A12" s="341" t="s">
        <v>9</v>
      </c>
      <c r="B12" s="341"/>
      <c r="C12" s="341"/>
      <c r="D12" s="341"/>
      <c r="E12" s="341"/>
      <c r="F12" s="341"/>
      <c r="G12" s="341"/>
      <c r="H12" s="341"/>
      <c r="I12" s="341"/>
      <c r="J12" s="341"/>
      <c r="K12" s="341"/>
      <c r="L12" s="341"/>
      <c r="M12" s="341"/>
      <c r="N12" s="341"/>
      <c r="O12" s="341"/>
      <c r="P12" s="341"/>
      <c r="Q12" s="341"/>
      <c r="R12" s="341"/>
      <c r="S12" s="341"/>
      <c r="T12" s="12"/>
      <c r="U12" s="12"/>
      <c r="V12" s="12"/>
      <c r="W12" s="12"/>
      <c r="X12" s="12"/>
      <c r="Y12" s="12"/>
      <c r="Z12" s="12"/>
      <c r="AA12" s="12"/>
      <c r="AB12" s="12"/>
    </row>
    <row r="13" spans="1:28" s="8" customFormat="1" ht="15.75" customHeight="1">
      <c r="A13" s="346"/>
      <c r="B13" s="346"/>
      <c r="C13" s="346"/>
      <c r="D13" s="346"/>
      <c r="E13" s="346"/>
      <c r="F13" s="346"/>
      <c r="G13" s="346"/>
      <c r="H13" s="346"/>
      <c r="I13" s="346"/>
      <c r="J13" s="346"/>
      <c r="K13" s="346"/>
      <c r="L13" s="346"/>
      <c r="M13" s="346"/>
      <c r="N13" s="346"/>
      <c r="O13" s="346"/>
      <c r="P13" s="346"/>
      <c r="Q13" s="346"/>
      <c r="R13" s="346"/>
      <c r="S13" s="346"/>
      <c r="T13" s="9"/>
      <c r="U13" s="9"/>
      <c r="V13" s="9"/>
      <c r="W13" s="9"/>
      <c r="X13" s="9"/>
      <c r="Y13" s="9"/>
      <c r="Z13" s="9"/>
      <c r="AA13" s="9"/>
      <c r="AB13" s="9"/>
    </row>
    <row r="14" spans="1:28" s="2" customFormat="1" ht="36" customHeight="1">
      <c r="A14" s="340" t="str">
        <f>'1. паспорт местоположение'!A15:C15</f>
        <v xml:space="preserve">Строительство КЛ-0,4кВ ТП-2х1000кВА мкр.27А Югорская 38/1 </v>
      </c>
      <c r="B14" s="340"/>
      <c r="C14" s="340"/>
      <c r="D14" s="340"/>
      <c r="E14" s="340"/>
      <c r="F14" s="340"/>
      <c r="G14" s="340"/>
      <c r="H14" s="340"/>
      <c r="I14" s="340"/>
      <c r="J14" s="340"/>
      <c r="K14" s="340"/>
      <c r="L14" s="340"/>
      <c r="M14" s="340"/>
      <c r="N14" s="340"/>
      <c r="O14" s="340"/>
      <c r="P14" s="340"/>
      <c r="Q14" s="340"/>
      <c r="R14" s="340"/>
      <c r="S14" s="340"/>
      <c r="T14" s="7"/>
      <c r="U14" s="7"/>
      <c r="V14" s="7"/>
      <c r="W14" s="7"/>
      <c r="X14" s="7"/>
      <c r="Y14" s="7"/>
      <c r="Z14" s="7"/>
      <c r="AA14" s="7"/>
      <c r="AB14" s="7"/>
    </row>
    <row r="15" spans="1:28" s="2" customFormat="1" ht="15" customHeight="1">
      <c r="A15" s="341" t="s">
        <v>7</v>
      </c>
      <c r="B15" s="341"/>
      <c r="C15" s="341"/>
      <c r="D15" s="341"/>
      <c r="E15" s="341"/>
      <c r="F15" s="341"/>
      <c r="G15" s="341"/>
      <c r="H15" s="341"/>
      <c r="I15" s="341"/>
      <c r="J15" s="341"/>
      <c r="K15" s="341"/>
      <c r="L15" s="341"/>
      <c r="M15" s="341"/>
      <c r="N15" s="341"/>
      <c r="O15" s="341"/>
      <c r="P15" s="341"/>
      <c r="Q15" s="341"/>
      <c r="R15" s="341"/>
      <c r="S15" s="341"/>
      <c r="T15" s="5"/>
      <c r="U15" s="5"/>
      <c r="V15" s="5"/>
      <c r="W15" s="5"/>
      <c r="X15" s="5"/>
      <c r="Y15" s="5"/>
      <c r="Z15" s="5"/>
      <c r="AA15" s="5"/>
      <c r="AB15" s="5"/>
    </row>
    <row r="16" spans="1:28" s="2" customFormat="1" ht="15" customHeight="1">
      <c r="A16" s="342"/>
      <c r="B16" s="342"/>
      <c r="C16" s="342"/>
      <c r="D16" s="342"/>
      <c r="E16" s="342"/>
      <c r="F16" s="342"/>
      <c r="G16" s="342"/>
      <c r="H16" s="342"/>
      <c r="I16" s="342"/>
      <c r="J16" s="342"/>
      <c r="K16" s="342"/>
      <c r="L16" s="342"/>
      <c r="M16" s="342"/>
      <c r="N16" s="342"/>
      <c r="O16" s="342"/>
      <c r="P16" s="342"/>
      <c r="Q16" s="342"/>
      <c r="R16" s="342"/>
      <c r="S16" s="342"/>
      <c r="T16" s="3"/>
      <c r="U16" s="3"/>
      <c r="V16" s="3"/>
      <c r="W16" s="3"/>
      <c r="X16" s="3"/>
      <c r="Y16" s="3"/>
    </row>
    <row r="17" spans="1:28" s="2" customFormat="1" ht="45.75" customHeight="1">
      <c r="A17" s="343" t="s">
        <v>498</v>
      </c>
      <c r="B17" s="343"/>
      <c r="C17" s="343"/>
      <c r="D17" s="343"/>
      <c r="E17" s="343"/>
      <c r="F17" s="343"/>
      <c r="G17" s="343"/>
      <c r="H17" s="343"/>
      <c r="I17" s="343"/>
      <c r="J17" s="343"/>
      <c r="K17" s="343"/>
      <c r="L17" s="343"/>
      <c r="M17" s="343"/>
      <c r="N17" s="343"/>
      <c r="O17" s="343"/>
      <c r="P17" s="343"/>
      <c r="Q17" s="343"/>
      <c r="R17" s="343"/>
      <c r="S17" s="343"/>
      <c r="T17" s="6"/>
      <c r="U17" s="6"/>
      <c r="V17" s="6"/>
      <c r="W17" s="6"/>
      <c r="X17" s="6"/>
      <c r="Y17" s="6"/>
      <c r="Z17" s="6"/>
      <c r="AA17" s="6"/>
      <c r="AB17" s="6"/>
    </row>
    <row r="18" spans="1:28" s="2" customFormat="1" ht="15" customHeight="1">
      <c r="A18" s="344"/>
      <c r="B18" s="344"/>
      <c r="C18" s="344"/>
      <c r="D18" s="344"/>
      <c r="E18" s="344"/>
      <c r="F18" s="344"/>
      <c r="G18" s="344"/>
      <c r="H18" s="344"/>
      <c r="I18" s="344"/>
      <c r="J18" s="344"/>
      <c r="K18" s="344"/>
      <c r="L18" s="344"/>
      <c r="M18" s="344"/>
      <c r="N18" s="344"/>
      <c r="O18" s="344"/>
      <c r="P18" s="344"/>
      <c r="Q18" s="344"/>
      <c r="R18" s="344"/>
      <c r="S18" s="344"/>
      <c r="T18" s="3"/>
      <c r="U18" s="3"/>
      <c r="V18" s="3"/>
      <c r="W18" s="3"/>
      <c r="X18" s="3"/>
      <c r="Y18" s="3"/>
    </row>
    <row r="19" spans="1:28" s="2" customFormat="1" ht="54" customHeight="1">
      <c r="A19" s="352" t="s">
        <v>6</v>
      </c>
      <c r="B19" s="352" t="s">
        <v>104</v>
      </c>
      <c r="C19" s="353" t="s">
        <v>386</v>
      </c>
      <c r="D19" s="352" t="s">
        <v>385</v>
      </c>
      <c r="E19" s="352" t="s">
        <v>103</v>
      </c>
      <c r="F19" s="352" t="s">
        <v>102</v>
      </c>
      <c r="G19" s="352" t="s">
        <v>381</v>
      </c>
      <c r="H19" s="352" t="s">
        <v>101</v>
      </c>
      <c r="I19" s="352" t="s">
        <v>100</v>
      </c>
      <c r="J19" s="352" t="s">
        <v>99</v>
      </c>
      <c r="K19" s="352" t="s">
        <v>98</v>
      </c>
      <c r="L19" s="352" t="s">
        <v>97</v>
      </c>
      <c r="M19" s="352" t="s">
        <v>96</v>
      </c>
      <c r="N19" s="352" t="s">
        <v>95</v>
      </c>
      <c r="O19" s="352" t="s">
        <v>94</v>
      </c>
      <c r="P19" s="352" t="s">
        <v>93</v>
      </c>
      <c r="Q19" s="352" t="s">
        <v>384</v>
      </c>
      <c r="R19" s="352"/>
      <c r="S19" s="355" t="s">
        <v>491</v>
      </c>
      <c r="T19" s="3"/>
      <c r="U19" s="3"/>
      <c r="V19" s="3"/>
      <c r="W19" s="3"/>
      <c r="X19" s="3"/>
      <c r="Y19" s="3"/>
    </row>
    <row r="20" spans="1:28" s="2" customFormat="1" ht="180.75" customHeight="1">
      <c r="A20" s="352"/>
      <c r="B20" s="352"/>
      <c r="C20" s="354"/>
      <c r="D20" s="352"/>
      <c r="E20" s="352"/>
      <c r="F20" s="352"/>
      <c r="G20" s="352"/>
      <c r="H20" s="352"/>
      <c r="I20" s="352"/>
      <c r="J20" s="352"/>
      <c r="K20" s="352"/>
      <c r="L20" s="352"/>
      <c r="M20" s="352"/>
      <c r="N20" s="352"/>
      <c r="O20" s="352"/>
      <c r="P20" s="352"/>
      <c r="Q20" s="38" t="s">
        <v>382</v>
      </c>
      <c r="R20" s="39" t="s">
        <v>383</v>
      </c>
      <c r="S20" s="355"/>
      <c r="T20" s="28"/>
      <c r="U20" s="28"/>
      <c r="V20" s="28"/>
      <c r="W20" s="28"/>
      <c r="X20" s="28"/>
      <c r="Y20" s="28"/>
      <c r="Z20" s="27"/>
      <c r="AA20" s="27"/>
      <c r="AB20" s="27"/>
    </row>
    <row r="21" spans="1:28" s="2" customFormat="1" ht="18.75">
      <c r="A21" s="38">
        <v>1</v>
      </c>
      <c r="B21" s="42">
        <v>2</v>
      </c>
      <c r="C21" s="38">
        <v>3</v>
      </c>
      <c r="D21" s="42">
        <v>4</v>
      </c>
      <c r="E21" s="38">
        <v>5</v>
      </c>
      <c r="F21" s="42">
        <v>6</v>
      </c>
      <c r="G21" s="156">
        <v>7</v>
      </c>
      <c r="H21" s="157">
        <v>8</v>
      </c>
      <c r="I21" s="156">
        <v>9</v>
      </c>
      <c r="J21" s="157">
        <v>10</v>
      </c>
      <c r="K21" s="156">
        <v>11</v>
      </c>
      <c r="L21" s="157">
        <v>12</v>
      </c>
      <c r="M21" s="156">
        <v>13</v>
      </c>
      <c r="N21" s="157">
        <v>14</v>
      </c>
      <c r="O21" s="156">
        <v>15</v>
      </c>
      <c r="P21" s="157">
        <v>16</v>
      </c>
      <c r="Q21" s="156">
        <v>17</v>
      </c>
      <c r="R21" s="157">
        <v>18</v>
      </c>
      <c r="S21" s="319">
        <v>19</v>
      </c>
      <c r="T21" s="28"/>
      <c r="U21" s="28"/>
      <c r="V21" s="28"/>
      <c r="W21" s="28"/>
      <c r="X21" s="28"/>
      <c r="Y21" s="28"/>
      <c r="Z21" s="27"/>
      <c r="AA21" s="27"/>
      <c r="AB21" s="27"/>
    </row>
    <row r="22" spans="1:28" s="2" customFormat="1" ht="32.25" customHeight="1">
      <c r="A22" s="38"/>
      <c r="B22" s="42" t="s">
        <v>92</v>
      </c>
      <c r="C22" s="42"/>
      <c r="D22" s="42"/>
      <c r="E22" s="42" t="s">
        <v>91</v>
      </c>
      <c r="F22" s="42" t="s">
        <v>90</v>
      </c>
      <c r="G22" s="42" t="s">
        <v>492</v>
      </c>
      <c r="H22" s="42"/>
      <c r="I22" s="42"/>
      <c r="J22" s="42"/>
      <c r="K22" s="42"/>
      <c r="L22" s="42"/>
      <c r="M22" s="42"/>
      <c r="N22" s="42"/>
      <c r="O22" s="42"/>
      <c r="P22" s="42"/>
      <c r="Q22" s="36"/>
      <c r="R22" s="4"/>
      <c r="S22" s="155"/>
      <c r="T22" s="28"/>
      <c r="U22" s="28"/>
      <c r="V22" s="28"/>
      <c r="W22" s="28"/>
      <c r="X22" s="28"/>
      <c r="Y22" s="28"/>
      <c r="Z22" s="27"/>
      <c r="AA22" s="27"/>
      <c r="AB22" s="27"/>
    </row>
    <row r="23" spans="1:28" s="2" customFormat="1" ht="116.25" customHeight="1">
      <c r="A23" s="319"/>
      <c r="B23" s="322">
        <f>VLOOKUP(I11,'[6]2. паспорт  ТП'!$A$19:$V$800,5,FALSE)</f>
        <v>0</v>
      </c>
      <c r="C23" s="322">
        <f>VLOOKUP(I11,'[6]2. паспорт  ТП'!$A$19:$V$800,6,FALSE)</f>
        <v>0</v>
      </c>
      <c r="D23" s="322">
        <f>VLOOKUP($I$11,'[6]2. паспорт  ТП'!$A$19:$V$800,7,FALSE)</f>
        <v>0</v>
      </c>
      <c r="E23" s="322">
        <f>VLOOKUP($I$11,'[6]2. паспорт  ТП'!$A$19:$V$800,8,FALSE)</f>
        <v>0</v>
      </c>
      <c r="F23" s="322">
        <f>VLOOKUP($I$11,'[6]2. паспорт  ТП'!$A$19:$V$800,9,FALSE)</f>
        <v>0</v>
      </c>
      <c r="G23" s="322">
        <f>VLOOKUP($I$11,'[6]2. паспорт  ТП'!$A$19:$V$800,10,FALSE)</f>
        <v>0</v>
      </c>
      <c r="H23" s="322">
        <f>VLOOKUP($I$11,'[6]2. паспорт  ТП'!$A$19:$V$800,11,FALSE)</f>
        <v>0</v>
      </c>
      <c r="I23" s="322">
        <f>VLOOKUP($I$11,'[6]2. паспорт  ТП'!$A$19:$V$800,12,FALSE)</f>
        <v>0</v>
      </c>
      <c r="J23" s="322">
        <f>VLOOKUP($I$11,'[6]2. паспорт  ТП'!$A$19:$V$800,13,FALSE)</f>
        <v>0</v>
      </c>
      <c r="K23" s="327">
        <f>VLOOKUP($I$11,'[6]2. паспорт  ТП'!$A$19:$V$800,14,FALSE)</f>
        <v>0</v>
      </c>
      <c r="L23" s="327">
        <f>VLOOKUP($I$11,'[6]2. паспорт  ТП'!$A$19:$V$800,15,FALSE)</f>
        <v>0</v>
      </c>
      <c r="M23" s="327">
        <f>VLOOKUP($I$11,'[6]2. паспорт  ТП'!$A$19:$V$800,16,FALSE)</f>
        <v>0</v>
      </c>
      <c r="N23" s="327">
        <f>VLOOKUP($I$11,'[6]2. паспорт  ТП'!$A$19:$V$800,17,FALSE)</f>
        <v>0</v>
      </c>
      <c r="O23" s="322">
        <f>VLOOKUP($I$11,'[6]2. паспорт  ТП'!$A$19:$V$800,18,FALSE)</f>
        <v>0</v>
      </c>
      <c r="P23" s="322">
        <f>VLOOKUP($I$11,'[6]2. паспорт  ТП'!$A$19:$V$800,19,FALSE)</f>
        <v>0</v>
      </c>
      <c r="Q23" s="322">
        <f>VLOOKUP($I$11,'[6]2. паспорт  ТП'!$A$19:$V$800,20,FALSE)</f>
        <v>0</v>
      </c>
      <c r="R23" s="322">
        <f>VLOOKUP($I$11,'[6]2. паспорт  ТП'!$A$19:$V$800,21,FALSE)</f>
        <v>0</v>
      </c>
      <c r="S23" s="323">
        <f>VLOOKUP($I$11,'[6]2. паспорт  ТП'!$A$19:$V$800,22,FALSE)</f>
        <v>0</v>
      </c>
      <c r="T23" s="207"/>
      <c r="U23" s="207"/>
      <c r="V23" s="28"/>
      <c r="W23" s="28"/>
      <c r="X23" s="27"/>
      <c r="Y23" s="27"/>
      <c r="Z23" s="27"/>
      <c r="AA23" s="27"/>
      <c r="AB23" s="27"/>
    </row>
    <row r="24" spans="1:28">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c r="AA24" s="23"/>
      <c r="AB24" s="23"/>
    </row>
    <row r="25" spans="1:28">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c r="AA25" s="23"/>
      <c r="AB25" s="23"/>
    </row>
    <row r="26" spans="1:28">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c r="AA26" s="23"/>
      <c r="AB26" s="23"/>
    </row>
    <row r="27" spans="1:28">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c r="AA27" s="23"/>
      <c r="AB27" s="23"/>
    </row>
    <row r="28" spans="1:28">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c r="AA28" s="23"/>
      <c r="AB28" s="23"/>
    </row>
    <row r="29" spans="1:28">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c r="AA29" s="23"/>
      <c r="AB29" s="23"/>
    </row>
    <row r="30" spans="1:28">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sheetData>
  <mergeCells count="33">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2:S12"/>
    <mergeCell ref="A13:S13"/>
    <mergeCell ref="A11:H11"/>
    <mergeCell ref="I11:S11"/>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14999847407452621"/>
    <pageSetUpPr fitToPage="1"/>
  </sheetPr>
  <dimension ref="A1:DI40"/>
  <sheetViews>
    <sheetView topLeftCell="A19" zoomScale="60" zoomScaleNormal="60" workbookViewId="0">
      <selection activeCell="N32" sqref="N32"/>
    </sheetView>
  </sheetViews>
  <sheetFormatPr defaultColWidth="10.7109375" defaultRowHeight="15.75"/>
  <cols>
    <col min="1" max="1" width="9.5703125" style="46" customWidth="1"/>
    <col min="2" max="2" width="19.85546875" style="46" customWidth="1"/>
    <col min="3" max="3" width="12.7109375" style="46" customWidth="1"/>
    <col min="4" max="4" width="16.140625" style="46" customWidth="1"/>
    <col min="5" max="5" width="11.140625" style="46" customWidth="1"/>
    <col min="6" max="6" width="25" style="46" customWidth="1"/>
    <col min="7" max="8" width="8.7109375" style="46" customWidth="1"/>
    <col min="9" max="9" width="7.28515625" style="46" customWidth="1"/>
    <col min="10" max="10" width="9.28515625" style="46" customWidth="1"/>
    <col min="11" max="11" width="10.28515625" style="46" customWidth="1"/>
    <col min="12" max="15" width="8.7109375" style="46" customWidth="1"/>
    <col min="16" max="16" width="19.42578125" style="46" customWidth="1"/>
    <col min="17" max="17" width="21.7109375" style="46" customWidth="1"/>
    <col min="18" max="18" width="22" style="46" customWidth="1"/>
    <col min="19" max="19" width="19.7109375" style="46" customWidth="1"/>
    <col min="20" max="20" width="18.42578125" style="46" customWidth="1"/>
    <col min="21" max="237" width="10.7109375" style="46"/>
    <col min="238" max="242" width="15.7109375" style="46" customWidth="1"/>
    <col min="243" max="246" width="12.7109375" style="46" customWidth="1"/>
    <col min="247" max="250" width="15.7109375" style="46" customWidth="1"/>
    <col min="251" max="251" width="22.85546875" style="46" customWidth="1"/>
    <col min="252" max="252" width="20.7109375" style="46" customWidth="1"/>
    <col min="253" max="253" width="16.7109375" style="46" customWidth="1"/>
    <col min="254" max="493" width="10.7109375" style="46"/>
    <col min="494" max="498" width="15.7109375" style="46" customWidth="1"/>
    <col min="499" max="502" width="12.7109375" style="46" customWidth="1"/>
    <col min="503" max="506" width="15.7109375" style="46" customWidth="1"/>
    <col min="507" max="507" width="22.85546875" style="46" customWidth="1"/>
    <col min="508" max="508" width="20.7109375" style="46" customWidth="1"/>
    <col min="509" max="509" width="16.7109375" style="46" customWidth="1"/>
    <col min="510" max="749" width="10.7109375" style="46"/>
    <col min="750" max="754" width="15.7109375" style="46" customWidth="1"/>
    <col min="755" max="758" width="12.7109375" style="46" customWidth="1"/>
    <col min="759" max="762" width="15.7109375" style="46" customWidth="1"/>
    <col min="763" max="763" width="22.85546875" style="46" customWidth="1"/>
    <col min="764" max="764" width="20.7109375" style="46" customWidth="1"/>
    <col min="765" max="765" width="16.7109375" style="46" customWidth="1"/>
    <col min="766" max="1005" width="10.7109375" style="46"/>
    <col min="1006" max="1010" width="15.7109375" style="46" customWidth="1"/>
    <col min="1011" max="1014" width="12.7109375" style="46" customWidth="1"/>
    <col min="1015" max="1018" width="15.7109375" style="46" customWidth="1"/>
    <col min="1019" max="1019" width="22.85546875" style="46" customWidth="1"/>
    <col min="1020" max="1020" width="20.7109375" style="46" customWidth="1"/>
    <col min="1021" max="1021" width="16.7109375" style="46" customWidth="1"/>
    <col min="1022" max="1261" width="10.7109375" style="46"/>
    <col min="1262" max="1266" width="15.7109375" style="46" customWidth="1"/>
    <col min="1267" max="1270" width="12.7109375" style="46" customWidth="1"/>
    <col min="1271" max="1274" width="15.7109375" style="46" customWidth="1"/>
    <col min="1275" max="1275" width="22.85546875" style="46" customWidth="1"/>
    <col min="1276" max="1276" width="20.7109375" style="46" customWidth="1"/>
    <col min="1277" max="1277" width="16.7109375" style="46" customWidth="1"/>
    <col min="1278" max="1517" width="10.7109375" style="46"/>
    <col min="1518" max="1522" width="15.7109375" style="46" customWidth="1"/>
    <col min="1523" max="1526" width="12.7109375" style="46" customWidth="1"/>
    <col min="1527" max="1530" width="15.7109375" style="46" customWidth="1"/>
    <col min="1531" max="1531" width="22.85546875" style="46" customWidth="1"/>
    <col min="1532" max="1532" width="20.7109375" style="46" customWidth="1"/>
    <col min="1533" max="1533" width="16.7109375" style="46" customWidth="1"/>
    <col min="1534" max="1773" width="10.7109375" style="46"/>
    <col min="1774" max="1778" width="15.7109375" style="46" customWidth="1"/>
    <col min="1779" max="1782" width="12.7109375" style="46" customWidth="1"/>
    <col min="1783" max="1786" width="15.7109375" style="46" customWidth="1"/>
    <col min="1787" max="1787" width="22.85546875" style="46" customWidth="1"/>
    <col min="1788" max="1788" width="20.7109375" style="46" customWidth="1"/>
    <col min="1789" max="1789" width="16.7109375" style="46" customWidth="1"/>
    <col min="1790" max="2029" width="10.7109375" style="46"/>
    <col min="2030" max="2034" width="15.7109375" style="46" customWidth="1"/>
    <col min="2035" max="2038" width="12.7109375" style="46" customWidth="1"/>
    <col min="2039" max="2042" width="15.7109375" style="46" customWidth="1"/>
    <col min="2043" max="2043" width="22.85546875" style="46" customWidth="1"/>
    <col min="2044" max="2044" width="20.7109375" style="46" customWidth="1"/>
    <col min="2045" max="2045" width="16.7109375" style="46" customWidth="1"/>
    <col min="2046" max="2285" width="10.7109375" style="46"/>
    <col min="2286" max="2290" width="15.7109375" style="46" customWidth="1"/>
    <col min="2291" max="2294" width="12.7109375" style="46" customWidth="1"/>
    <col min="2295" max="2298" width="15.7109375" style="46" customWidth="1"/>
    <col min="2299" max="2299" width="22.85546875" style="46" customWidth="1"/>
    <col min="2300" max="2300" width="20.7109375" style="46" customWidth="1"/>
    <col min="2301" max="2301" width="16.7109375" style="46" customWidth="1"/>
    <col min="2302" max="2541" width="10.7109375" style="46"/>
    <col min="2542" max="2546" width="15.7109375" style="46" customWidth="1"/>
    <col min="2547" max="2550" width="12.7109375" style="46" customWidth="1"/>
    <col min="2551" max="2554" width="15.7109375" style="46" customWidth="1"/>
    <col min="2555" max="2555" width="22.85546875" style="46" customWidth="1"/>
    <col min="2556" max="2556" width="20.7109375" style="46" customWidth="1"/>
    <col min="2557" max="2557" width="16.7109375" style="46" customWidth="1"/>
    <col min="2558" max="2797" width="10.7109375" style="46"/>
    <col min="2798" max="2802" width="15.7109375" style="46" customWidth="1"/>
    <col min="2803" max="2806" width="12.7109375" style="46" customWidth="1"/>
    <col min="2807" max="2810" width="15.7109375" style="46" customWidth="1"/>
    <col min="2811" max="2811" width="22.85546875" style="46" customWidth="1"/>
    <col min="2812" max="2812" width="20.7109375" style="46" customWidth="1"/>
    <col min="2813" max="2813" width="16.7109375" style="46" customWidth="1"/>
    <col min="2814" max="3053" width="10.7109375" style="46"/>
    <col min="3054" max="3058" width="15.7109375" style="46" customWidth="1"/>
    <col min="3059" max="3062" width="12.7109375" style="46" customWidth="1"/>
    <col min="3063" max="3066" width="15.7109375" style="46" customWidth="1"/>
    <col min="3067" max="3067" width="22.85546875" style="46" customWidth="1"/>
    <col min="3068" max="3068" width="20.7109375" style="46" customWidth="1"/>
    <col min="3069" max="3069" width="16.7109375" style="46" customWidth="1"/>
    <col min="3070" max="3309" width="10.7109375" style="46"/>
    <col min="3310" max="3314" width="15.7109375" style="46" customWidth="1"/>
    <col min="3315" max="3318" width="12.7109375" style="46" customWidth="1"/>
    <col min="3319" max="3322" width="15.7109375" style="46" customWidth="1"/>
    <col min="3323" max="3323" width="22.85546875" style="46" customWidth="1"/>
    <col min="3324" max="3324" width="20.7109375" style="46" customWidth="1"/>
    <col min="3325" max="3325" width="16.7109375" style="46" customWidth="1"/>
    <col min="3326" max="3565" width="10.7109375" style="46"/>
    <col min="3566" max="3570" width="15.7109375" style="46" customWidth="1"/>
    <col min="3571" max="3574" width="12.7109375" style="46" customWidth="1"/>
    <col min="3575" max="3578" width="15.7109375" style="46" customWidth="1"/>
    <col min="3579" max="3579" width="22.85546875" style="46" customWidth="1"/>
    <col min="3580" max="3580" width="20.7109375" style="46" customWidth="1"/>
    <col min="3581" max="3581" width="16.7109375" style="46" customWidth="1"/>
    <col min="3582" max="3821" width="10.7109375" style="46"/>
    <col min="3822" max="3826" width="15.7109375" style="46" customWidth="1"/>
    <col min="3827" max="3830" width="12.7109375" style="46" customWidth="1"/>
    <col min="3831" max="3834" width="15.7109375" style="46" customWidth="1"/>
    <col min="3835" max="3835" width="22.85546875" style="46" customWidth="1"/>
    <col min="3836" max="3836" width="20.7109375" style="46" customWidth="1"/>
    <col min="3837" max="3837" width="16.7109375" style="46" customWidth="1"/>
    <col min="3838" max="4077" width="10.7109375" style="46"/>
    <col min="4078" max="4082" width="15.7109375" style="46" customWidth="1"/>
    <col min="4083" max="4086" width="12.7109375" style="46" customWidth="1"/>
    <col min="4087" max="4090" width="15.7109375" style="46" customWidth="1"/>
    <col min="4091" max="4091" width="22.85546875" style="46" customWidth="1"/>
    <col min="4092" max="4092" width="20.7109375" style="46" customWidth="1"/>
    <col min="4093" max="4093" width="16.7109375" style="46" customWidth="1"/>
    <col min="4094" max="4333" width="10.7109375" style="46"/>
    <col min="4334" max="4338" width="15.7109375" style="46" customWidth="1"/>
    <col min="4339" max="4342" width="12.7109375" style="46" customWidth="1"/>
    <col min="4343" max="4346" width="15.7109375" style="46" customWidth="1"/>
    <col min="4347" max="4347" width="22.85546875" style="46" customWidth="1"/>
    <col min="4348" max="4348" width="20.7109375" style="46" customWidth="1"/>
    <col min="4349" max="4349" width="16.7109375" style="46" customWidth="1"/>
    <col min="4350" max="4589" width="10.7109375" style="46"/>
    <col min="4590" max="4594" width="15.7109375" style="46" customWidth="1"/>
    <col min="4595" max="4598" width="12.7109375" style="46" customWidth="1"/>
    <col min="4599" max="4602" width="15.7109375" style="46" customWidth="1"/>
    <col min="4603" max="4603" width="22.85546875" style="46" customWidth="1"/>
    <col min="4604" max="4604" width="20.7109375" style="46" customWidth="1"/>
    <col min="4605" max="4605" width="16.7109375" style="46" customWidth="1"/>
    <col min="4606" max="4845" width="10.7109375" style="46"/>
    <col min="4846" max="4850" width="15.7109375" style="46" customWidth="1"/>
    <col min="4851" max="4854" width="12.7109375" style="46" customWidth="1"/>
    <col min="4855" max="4858" width="15.7109375" style="46" customWidth="1"/>
    <col min="4859" max="4859" width="22.85546875" style="46" customWidth="1"/>
    <col min="4860" max="4860" width="20.7109375" style="46" customWidth="1"/>
    <col min="4861" max="4861" width="16.7109375" style="46" customWidth="1"/>
    <col min="4862" max="5101" width="10.7109375" style="46"/>
    <col min="5102" max="5106" width="15.7109375" style="46" customWidth="1"/>
    <col min="5107" max="5110" width="12.7109375" style="46" customWidth="1"/>
    <col min="5111" max="5114" width="15.7109375" style="46" customWidth="1"/>
    <col min="5115" max="5115" width="22.85546875" style="46" customWidth="1"/>
    <col min="5116" max="5116" width="20.7109375" style="46" customWidth="1"/>
    <col min="5117" max="5117" width="16.7109375" style="46" customWidth="1"/>
    <col min="5118" max="5357" width="10.7109375" style="46"/>
    <col min="5358" max="5362" width="15.7109375" style="46" customWidth="1"/>
    <col min="5363" max="5366" width="12.7109375" style="46" customWidth="1"/>
    <col min="5367" max="5370" width="15.7109375" style="46" customWidth="1"/>
    <col min="5371" max="5371" width="22.85546875" style="46" customWidth="1"/>
    <col min="5372" max="5372" width="20.7109375" style="46" customWidth="1"/>
    <col min="5373" max="5373" width="16.7109375" style="46" customWidth="1"/>
    <col min="5374" max="5613" width="10.7109375" style="46"/>
    <col min="5614" max="5618" width="15.7109375" style="46" customWidth="1"/>
    <col min="5619" max="5622" width="12.7109375" style="46" customWidth="1"/>
    <col min="5623" max="5626" width="15.7109375" style="46" customWidth="1"/>
    <col min="5627" max="5627" width="22.85546875" style="46" customWidth="1"/>
    <col min="5628" max="5628" width="20.7109375" style="46" customWidth="1"/>
    <col min="5629" max="5629" width="16.7109375" style="46" customWidth="1"/>
    <col min="5630" max="5869" width="10.7109375" style="46"/>
    <col min="5870" max="5874" width="15.7109375" style="46" customWidth="1"/>
    <col min="5875" max="5878" width="12.7109375" style="46" customWidth="1"/>
    <col min="5879" max="5882" width="15.7109375" style="46" customWidth="1"/>
    <col min="5883" max="5883" width="22.85546875" style="46" customWidth="1"/>
    <col min="5884" max="5884" width="20.7109375" style="46" customWidth="1"/>
    <col min="5885" max="5885" width="16.7109375" style="46" customWidth="1"/>
    <col min="5886" max="6125" width="10.7109375" style="46"/>
    <col min="6126" max="6130" width="15.7109375" style="46" customWidth="1"/>
    <col min="6131" max="6134" width="12.7109375" style="46" customWidth="1"/>
    <col min="6135" max="6138" width="15.7109375" style="46" customWidth="1"/>
    <col min="6139" max="6139" width="22.85546875" style="46" customWidth="1"/>
    <col min="6140" max="6140" width="20.7109375" style="46" customWidth="1"/>
    <col min="6141" max="6141" width="16.7109375" style="46" customWidth="1"/>
    <col min="6142" max="6381" width="10.7109375" style="46"/>
    <col min="6382" max="6386" width="15.7109375" style="46" customWidth="1"/>
    <col min="6387" max="6390" width="12.7109375" style="46" customWidth="1"/>
    <col min="6391" max="6394" width="15.7109375" style="46" customWidth="1"/>
    <col min="6395" max="6395" width="22.85546875" style="46" customWidth="1"/>
    <col min="6396" max="6396" width="20.7109375" style="46" customWidth="1"/>
    <col min="6397" max="6397" width="16.7109375" style="46" customWidth="1"/>
    <col min="6398" max="6637" width="10.7109375" style="46"/>
    <col min="6638" max="6642" width="15.7109375" style="46" customWidth="1"/>
    <col min="6643" max="6646" width="12.7109375" style="46" customWidth="1"/>
    <col min="6647" max="6650" width="15.7109375" style="46" customWidth="1"/>
    <col min="6651" max="6651" width="22.85546875" style="46" customWidth="1"/>
    <col min="6652" max="6652" width="20.7109375" style="46" customWidth="1"/>
    <col min="6653" max="6653" width="16.7109375" style="46" customWidth="1"/>
    <col min="6654" max="6893" width="10.7109375" style="46"/>
    <col min="6894" max="6898" width="15.7109375" style="46" customWidth="1"/>
    <col min="6899" max="6902" width="12.7109375" style="46" customWidth="1"/>
    <col min="6903" max="6906" width="15.7109375" style="46" customWidth="1"/>
    <col min="6907" max="6907" width="22.85546875" style="46" customWidth="1"/>
    <col min="6908" max="6908" width="20.7109375" style="46" customWidth="1"/>
    <col min="6909" max="6909" width="16.7109375" style="46" customWidth="1"/>
    <col min="6910" max="7149" width="10.7109375" style="46"/>
    <col min="7150" max="7154" width="15.7109375" style="46" customWidth="1"/>
    <col min="7155" max="7158" width="12.7109375" style="46" customWidth="1"/>
    <col min="7159" max="7162" width="15.7109375" style="46" customWidth="1"/>
    <col min="7163" max="7163" width="22.85546875" style="46" customWidth="1"/>
    <col min="7164" max="7164" width="20.7109375" style="46" customWidth="1"/>
    <col min="7165" max="7165" width="16.7109375" style="46" customWidth="1"/>
    <col min="7166" max="7405" width="10.7109375" style="46"/>
    <col min="7406" max="7410" width="15.7109375" style="46" customWidth="1"/>
    <col min="7411" max="7414" width="12.7109375" style="46" customWidth="1"/>
    <col min="7415" max="7418" width="15.7109375" style="46" customWidth="1"/>
    <col min="7419" max="7419" width="22.85546875" style="46" customWidth="1"/>
    <col min="7420" max="7420" width="20.7109375" style="46" customWidth="1"/>
    <col min="7421" max="7421" width="16.7109375" style="46" customWidth="1"/>
    <col min="7422" max="7661" width="10.7109375" style="46"/>
    <col min="7662" max="7666" width="15.7109375" style="46" customWidth="1"/>
    <col min="7667" max="7670" width="12.7109375" style="46" customWidth="1"/>
    <col min="7671" max="7674" width="15.7109375" style="46" customWidth="1"/>
    <col min="7675" max="7675" width="22.85546875" style="46" customWidth="1"/>
    <col min="7676" max="7676" width="20.7109375" style="46" customWidth="1"/>
    <col min="7677" max="7677" width="16.7109375" style="46" customWidth="1"/>
    <col min="7678" max="7917" width="10.7109375" style="46"/>
    <col min="7918" max="7922" width="15.7109375" style="46" customWidth="1"/>
    <col min="7923" max="7926" width="12.7109375" style="46" customWidth="1"/>
    <col min="7927" max="7930" width="15.7109375" style="46" customWidth="1"/>
    <col min="7931" max="7931" width="22.85546875" style="46" customWidth="1"/>
    <col min="7932" max="7932" width="20.7109375" style="46" customWidth="1"/>
    <col min="7933" max="7933" width="16.7109375" style="46" customWidth="1"/>
    <col min="7934" max="8173" width="10.7109375" style="46"/>
    <col min="8174" max="8178" width="15.7109375" style="46" customWidth="1"/>
    <col min="8179" max="8182" width="12.7109375" style="46" customWidth="1"/>
    <col min="8183" max="8186" width="15.7109375" style="46" customWidth="1"/>
    <col min="8187" max="8187" width="22.85546875" style="46" customWidth="1"/>
    <col min="8188" max="8188" width="20.7109375" style="46" customWidth="1"/>
    <col min="8189" max="8189" width="16.7109375" style="46" customWidth="1"/>
    <col min="8190" max="8429" width="10.7109375" style="46"/>
    <col min="8430" max="8434" width="15.7109375" style="46" customWidth="1"/>
    <col min="8435" max="8438" width="12.7109375" style="46" customWidth="1"/>
    <col min="8439" max="8442" width="15.7109375" style="46" customWidth="1"/>
    <col min="8443" max="8443" width="22.85546875" style="46" customWidth="1"/>
    <col min="8444" max="8444" width="20.7109375" style="46" customWidth="1"/>
    <col min="8445" max="8445" width="16.7109375" style="46" customWidth="1"/>
    <col min="8446" max="8685" width="10.7109375" style="46"/>
    <col min="8686" max="8690" width="15.7109375" style="46" customWidth="1"/>
    <col min="8691" max="8694" width="12.7109375" style="46" customWidth="1"/>
    <col min="8695" max="8698" width="15.7109375" style="46" customWidth="1"/>
    <col min="8699" max="8699" width="22.85546875" style="46" customWidth="1"/>
    <col min="8700" max="8700" width="20.7109375" style="46" customWidth="1"/>
    <col min="8701" max="8701" width="16.7109375" style="46" customWidth="1"/>
    <col min="8702" max="8941" width="10.7109375" style="46"/>
    <col min="8942" max="8946" width="15.7109375" style="46" customWidth="1"/>
    <col min="8947" max="8950" width="12.7109375" style="46" customWidth="1"/>
    <col min="8951" max="8954" width="15.7109375" style="46" customWidth="1"/>
    <col min="8955" max="8955" width="22.85546875" style="46" customWidth="1"/>
    <col min="8956" max="8956" width="20.7109375" style="46" customWidth="1"/>
    <col min="8957" max="8957" width="16.7109375" style="46" customWidth="1"/>
    <col min="8958" max="9197" width="10.7109375" style="46"/>
    <col min="9198" max="9202" width="15.7109375" style="46" customWidth="1"/>
    <col min="9203" max="9206" width="12.7109375" style="46" customWidth="1"/>
    <col min="9207" max="9210" width="15.7109375" style="46" customWidth="1"/>
    <col min="9211" max="9211" width="22.85546875" style="46" customWidth="1"/>
    <col min="9212" max="9212" width="20.7109375" style="46" customWidth="1"/>
    <col min="9213" max="9213" width="16.7109375" style="46" customWidth="1"/>
    <col min="9214" max="9453" width="10.7109375" style="46"/>
    <col min="9454" max="9458" width="15.7109375" style="46" customWidth="1"/>
    <col min="9459" max="9462" width="12.7109375" style="46" customWidth="1"/>
    <col min="9463" max="9466" width="15.7109375" style="46" customWidth="1"/>
    <col min="9467" max="9467" width="22.85546875" style="46" customWidth="1"/>
    <col min="9468" max="9468" width="20.7109375" style="46" customWidth="1"/>
    <col min="9469" max="9469" width="16.7109375" style="46" customWidth="1"/>
    <col min="9470" max="9709" width="10.7109375" style="46"/>
    <col min="9710" max="9714" width="15.7109375" style="46" customWidth="1"/>
    <col min="9715" max="9718" width="12.7109375" style="46" customWidth="1"/>
    <col min="9719" max="9722" width="15.7109375" style="46" customWidth="1"/>
    <col min="9723" max="9723" width="22.85546875" style="46" customWidth="1"/>
    <col min="9724" max="9724" width="20.7109375" style="46" customWidth="1"/>
    <col min="9725" max="9725" width="16.7109375" style="46" customWidth="1"/>
    <col min="9726" max="9965" width="10.7109375" style="46"/>
    <col min="9966" max="9970" width="15.7109375" style="46" customWidth="1"/>
    <col min="9971" max="9974" width="12.7109375" style="46" customWidth="1"/>
    <col min="9975" max="9978" width="15.7109375" style="46" customWidth="1"/>
    <col min="9979" max="9979" width="22.85546875" style="46" customWidth="1"/>
    <col min="9980" max="9980" width="20.7109375" style="46" customWidth="1"/>
    <col min="9981" max="9981" width="16.7109375" style="46" customWidth="1"/>
    <col min="9982" max="10221" width="10.7109375" style="46"/>
    <col min="10222" max="10226" width="15.7109375" style="46" customWidth="1"/>
    <col min="10227" max="10230" width="12.7109375" style="46" customWidth="1"/>
    <col min="10231" max="10234" width="15.7109375" style="46" customWidth="1"/>
    <col min="10235" max="10235" width="22.85546875" style="46" customWidth="1"/>
    <col min="10236" max="10236" width="20.7109375" style="46" customWidth="1"/>
    <col min="10237" max="10237" width="16.7109375" style="46" customWidth="1"/>
    <col min="10238" max="10477" width="10.7109375" style="46"/>
    <col min="10478" max="10482" width="15.7109375" style="46" customWidth="1"/>
    <col min="10483" max="10486" width="12.7109375" style="46" customWidth="1"/>
    <col min="10487" max="10490" width="15.7109375" style="46" customWidth="1"/>
    <col min="10491" max="10491" width="22.85546875" style="46" customWidth="1"/>
    <col min="10492" max="10492" width="20.7109375" style="46" customWidth="1"/>
    <col min="10493" max="10493" width="16.7109375" style="46" customWidth="1"/>
    <col min="10494" max="10733" width="10.7109375" style="46"/>
    <col min="10734" max="10738" width="15.7109375" style="46" customWidth="1"/>
    <col min="10739" max="10742" width="12.7109375" style="46" customWidth="1"/>
    <col min="10743" max="10746" width="15.7109375" style="46" customWidth="1"/>
    <col min="10747" max="10747" width="22.85546875" style="46" customWidth="1"/>
    <col min="10748" max="10748" width="20.7109375" style="46" customWidth="1"/>
    <col min="10749" max="10749" width="16.7109375" style="46" customWidth="1"/>
    <col min="10750" max="10989" width="10.7109375" style="46"/>
    <col min="10990" max="10994" width="15.7109375" style="46" customWidth="1"/>
    <col min="10995" max="10998" width="12.7109375" style="46" customWidth="1"/>
    <col min="10999" max="11002" width="15.7109375" style="46" customWidth="1"/>
    <col min="11003" max="11003" width="22.85546875" style="46" customWidth="1"/>
    <col min="11004" max="11004" width="20.7109375" style="46" customWidth="1"/>
    <col min="11005" max="11005" width="16.7109375" style="46" customWidth="1"/>
    <col min="11006" max="11245" width="10.7109375" style="46"/>
    <col min="11246" max="11250" width="15.7109375" style="46" customWidth="1"/>
    <col min="11251" max="11254" width="12.7109375" style="46" customWidth="1"/>
    <col min="11255" max="11258" width="15.7109375" style="46" customWidth="1"/>
    <col min="11259" max="11259" width="22.85546875" style="46" customWidth="1"/>
    <col min="11260" max="11260" width="20.7109375" style="46" customWidth="1"/>
    <col min="11261" max="11261" width="16.7109375" style="46" customWidth="1"/>
    <col min="11262" max="11501" width="10.7109375" style="46"/>
    <col min="11502" max="11506" width="15.7109375" style="46" customWidth="1"/>
    <col min="11507" max="11510" width="12.7109375" style="46" customWidth="1"/>
    <col min="11511" max="11514" width="15.7109375" style="46" customWidth="1"/>
    <col min="11515" max="11515" width="22.85546875" style="46" customWidth="1"/>
    <col min="11516" max="11516" width="20.7109375" style="46" customWidth="1"/>
    <col min="11517" max="11517" width="16.7109375" style="46" customWidth="1"/>
    <col min="11518" max="11757" width="10.7109375" style="46"/>
    <col min="11758" max="11762" width="15.7109375" style="46" customWidth="1"/>
    <col min="11763" max="11766" width="12.7109375" style="46" customWidth="1"/>
    <col min="11767" max="11770" width="15.7109375" style="46" customWidth="1"/>
    <col min="11771" max="11771" width="22.85546875" style="46" customWidth="1"/>
    <col min="11772" max="11772" width="20.7109375" style="46" customWidth="1"/>
    <col min="11773" max="11773" width="16.7109375" style="46" customWidth="1"/>
    <col min="11774" max="12013" width="10.7109375" style="46"/>
    <col min="12014" max="12018" width="15.7109375" style="46" customWidth="1"/>
    <col min="12019" max="12022" width="12.7109375" style="46" customWidth="1"/>
    <col min="12023" max="12026" width="15.7109375" style="46" customWidth="1"/>
    <col min="12027" max="12027" width="22.85546875" style="46" customWidth="1"/>
    <col min="12028" max="12028" width="20.7109375" style="46" customWidth="1"/>
    <col min="12029" max="12029" width="16.7109375" style="46" customWidth="1"/>
    <col min="12030" max="12269" width="10.7109375" style="46"/>
    <col min="12270" max="12274" width="15.7109375" style="46" customWidth="1"/>
    <col min="12275" max="12278" width="12.7109375" style="46" customWidth="1"/>
    <col min="12279" max="12282" width="15.7109375" style="46" customWidth="1"/>
    <col min="12283" max="12283" width="22.85546875" style="46" customWidth="1"/>
    <col min="12284" max="12284" width="20.7109375" style="46" customWidth="1"/>
    <col min="12285" max="12285" width="16.7109375" style="46" customWidth="1"/>
    <col min="12286" max="12525" width="10.7109375" style="46"/>
    <col min="12526" max="12530" width="15.7109375" style="46" customWidth="1"/>
    <col min="12531" max="12534" width="12.7109375" style="46" customWidth="1"/>
    <col min="12535" max="12538" width="15.7109375" style="46" customWidth="1"/>
    <col min="12539" max="12539" width="22.85546875" style="46" customWidth="1"/>
    <col min="12540" max="12540" width="20.7109375" style="46" customWidth="1"/>
    <col min="12541" max="12541" width="16.7109375" style="46" customWidth="1"/>
    <col min="12542" max="12781" width="10.7109375" style="46"/>
    <col min="12782" max="12786" width="15.7109375" style="46" customWidth="1"/>
    <col min="12787" max="12790" width="12.7109375" style="46" customWidth="1"/>
    <col min="12791" max="12794" width="15.7109375" style="46" customWidth="1"/>
    <col min="12795" max="12795" width="22.85546875" style="46" customWidth="1"/>
    <col min="12796" max="12796" width="20.7109375" style="46" customWidth="1"/>
    <col min="12797" max="12797" width="16.7109375" style="46" customWidth="1"/>
    <col min="12798" max="13037" width="10.7109375" style="46"/>
    <col min="13038" max="13042" width="15.7109375" style="46" customWidth="1"/>
    <col min="13043" max="13046" width="12.7109375" style="46" customWidth="1"/>
    <col min="13047" max="13050" width="15.7109375" style="46" customWidth="1"/>
    <col min="13051" max="13051" width="22.85546875" style="46" customWidth="1"/>
    <col min="13052" max="13052" width="20.7109375" style="46" customWidth="1"/>
    <col min="13053" max="13053" width="16.7109375" style="46" customWidth="1"/>
    <col min="13054" max="13293" width="10.7109375" style="46"/>
    <col min="13294" max="13298" width="15.7109375" style="46" customWidth="1"/>
    <col min="13299" max="13302" width="12.7109375" style="46" customWidth="1"/>
    <col min="13303" max="13306" width="15.7109375" style="46" customWidth="1"/>
    <col min="13307" max="13307" width="22.85546875" style="46" customWidth="1"/>
    <col min="13308" max="13308" width="20.7109375" style="46" customWidth="1"/>
    <col min="13309" max="13309" width="16.7109375" style="46" customWidth="1"/>
    <col min="13310" max="13549" width="10.7109375" style="46"/>
    <col min="13550" max="13554" width="15.7109375" style="46" customWidth="1"/>
    <col min="13555" max="13558" width="12.7109375" style="46" customWidth="1"/>
    <col min="13559" max="13562" width="15.7109375" style="46" customWidth="1"/>
    <col min="13563" max="13563" width="22.85546875" style="46" customWidth="1"/>
    <col min="13564" max="13564" width="20.7109375" style="46" customWidth="1"/>
    <col min="13565" max="13565" width="16.7109375" style="46" customWidth="1"/>
    <col min="13566" max="13805" width="10.7109375" style="46"/>
    <col min="13806" max="13810" width="15.7109375" style="46" customWidth="1"/>
    <col min="13811" max="13814" width="12.7109375" style="46" customWidth="1"/>
    <col min="13815" max="13818" width="15.7109375" style="46" customWidth="1"/>
    <col min="13819" max="13819" width="22.85546875" style="46" customWidth="1"/>
    <col min="13820" max="13820" width="20.7109375" style="46" customWidth="1"/>
    <col min="13821" max="13821" width="16.7109375" style="46" customWidth="1"/>
    <col min="13822" max="14061" width="10.7109375" style="46"/>
    <col min="14062" max="14066" width="15.7109375" style="46" customWidth="1"/>
    <col min="14067" max="14070" width="12.7109375" style="46" customWidth="1"/>
    <col min="14071" max="14074" width="15.7109375" style="46" customWidth="1"/>
    <col min="14075" max="14075" width="22.85546875" style="46" customWidth="1"/>
    <col min="14076" max="14076" width="20.7109375" style="46" customWidth="1"/>
    <col min="14077" max="14077" width="16.7109375" style="46" customWidth="1"/>
    <col min="14078" max="14317" width="10.7109375" style="46"/>
    <col min="14318" max="14322" width="15.7109375" style="46" customWidth="1"/>
    <col min="14323" max="14326" width="12.7109375" style="46" customWidth="1"/>
    <col min="14327" max="14330" width="15.7109375" style="46" customWidth="1"/>
    <col min="14331" max="14331" width="22.85546875" style="46" customWidth="1"/>
    <col min="14332" max="14332" width="20.7109375" style="46" customWidth="1"/>
    <col min="14333" max="14333" width="16.7109375" style="46" customWidth="1"/>
    <col min="14334" max="14573" width="10.7109375" style="46"/>
    <col min="14574" max="14578" width="15.7109375" style="46" customWidth="1"/>
    <col min="14579" max="14582" width="12.7109375" style="46" customWidth="1"/>
    <col min="14583" max="14586" width="15.7109375" style="46" customWidth="1"/>
    <col min="14587" max="14587" width="22.85546875" style="46" customWidth="1"/>
    <col min="14588" max="14588" width="20.7109375" style="46" customWidth="1"/>
    <col min="14589" max="14589" width="16.7109375" style="46" customWidth="1"/>
    <col min="14590" max="14829" width="10.7109375" style="46"/>
    <col min="14830" max="14834" width="15.7109375" style="46" customWidth="1"/>
    <col min="14835" max="14838" width="12.7109375" style="46" customWidth="1"/>
    <col min="14839" max="14842" width="15.7109375" style="46" customWidth="1"/>
    <col min="14843" max="14843" width="22.85546875" style="46" customWidth="1"/>
    <col min="14844" max="14844" width="20.7109375" style="46" customWidth="1"/>
    <col min="14845" max="14845" width="16.7109375" style="46" customWidth="1"/>
    <col min="14846" max="15085" width="10.7109375" style="46"/>
    <col min="15086" max="15090" width="15.7109375" style="46" customWidth="1"/>
    <col min="15091" max="15094" width="12.7109375" style="46" customWidth="1"/>
    <col min="15095" max="15098" width="15.7109375" style="46" customWidth="1"/>
    <col min="15099" max="15099" width="22.85546875" style="46" customWidth="1"/>
    <col min="15100" max="15100" width="20.7109375" style="46" customWidth="1"/>
    <col min="15101" max="15101" width="16.7109375" style="46" customWidth="1"/>
    <col min="15102" max="15341" width="10.7109375" style="46"/>
    <col min="15342" max="15346" width="15.7109375" style="46" customWidth="1"/>
    <col min="15347" max="15350" width="12.7109375" style="46" customWidth="1"/>
    <col min="15351" max="15354" width="15.7109375" style="46" customWidth="1"/>
    <col min="15355" max="15355" width="22.85546875" style="46" customWidth="1"/>
    <col min="15356" max="15356" width="20.7109375" style="46" customWidth="1"/>
    <col min="15357" max="15357" width="16.7109375" style="46" customWidth="1"/>
    <col min="15358" max="15597" width="10.7109375" style="46"/>
    <col min="15598" max="15602" width="15.7109375" style="46" customWidth="1"/>
    <col min="15603" max="15606" width="12.7109375" style="46" customWidth="1"/>
    <col min="15607" max="15610" width="15.7109375" style="46" customWidth="1"/>
    <col min="15611" max="15611" width="22.85546875" style="46" customWidth="1"/>
    <col min="15612" max="15612" width="20.7109375" style="46" customWidth="1"/>
    <col min="15613" max="15613" width="16.7109375" style="46" customWidth="1"/>
    <col min="15614" max="15853" width="10.7109375" style="46"/>
    <col min="15854" max="15858" width="15.7109375" style="46" customWidth="1"/>
    <col min="15859" max="15862" width="12.7109375" style="46" customWidth="1"/>
    <col min="15863" max="15866" width="15.7109375" style="46" customWidth="1"/>
    <col min="15867" max="15867" width="22.85546875" style="46" customWidth="1"/>
    <col min="15868" max="15868" width="20.7109375" style="46" customWidth="1"/>
    <col min="15869" max="15869" width="16.7109375" style="46" customWidth="1"/>
    <col min="15870" max="16109" width="10.7109375" style="46"/>
    <col min="16110" max="16114" width="15.7109375" style="46" customWidth="1"/>
    <col min="16115" max="16118" width="12.7109375" style="46" customWidth="1"/>
    <col min="16119" max="16122" width="15.7109375" style="46" customWidth="1"/>
    <col min="16123" max="16123" width="22.85546875" style="46" customWidth="1"/>
    <col min="16124" max="16124" width="20.7109375" style="46" customWidth="1"/>
    <col min="16125" max="16125" width="16.7109375" style="46" customWidth="1"/>
    <col min="16126" max="16384" width="10.7109375" style="46"/>
  </cols>
  <sheetData>
    <row r="1" spans="1:20" ht="3" customHeight="1"/>
    <row r="2" spans="1:20" ht="15" customHeight="1">
      <c r="T2" s="37" t="s">
        <v>70</v>
      </c>
    </row>
    <row r="3" spans="1:20" s="11" customFormat="1" ht="18.75" customHeight="1">
      <c r="A3" s="17"/>
      <c r="H3" s="15"/>
      <c r="T3" s="14" t="s">
        <v>12</v>
      </c>
    </row>
    <row r="4" spans="1:20" s="11" customFormat="1" ht="18.75" customHeight="1">
      <c r="A4" s="17"/>
      <c r="H4" s="15"/>
      <c r="T4" s="14" t="s">
        <v>69</v>
      </c>
    </row>
    <row r="5" spans="1:20" s="11" customFormat="1" ht="18.75" customHeight="1">
      <c r="A5" s="17"/>
      <c r="H5" s="15"/>
      <c r="T5" s="14"/>
    </row>
    <row r="6" spans="1:20" s="11" customFormat="1">
      <c r="A6" s="350" t="str">
        <f>'1. паспорт местоположение'!A5:C5</f>
        <v>Год раскрытия информации: 2021</v>
      </c>
      <c r="B6" s="350"/>
      <c r="C6" s="350"/>
      <c r="D6" s="350"/>
      <c r="E6" s="350"/>
      <c r="F6" s="350"/>
      <c r="G6" s="350"/>
      <c r="H6" s="350"/>
      <c r="I6" s="350"/>
      <c r="J6" s="350"/>
      <c r="K6" s="350"/>
      <c r="L6" s="350"/>
      <c r="M6" s="350"/>
      <c r="N6" s="350"/>
      <c r="O6" s="350"/>
      <c r="P6" s="350"/>
      <c r="Q6" s="350"/>
      <c r="R6" s="350"/>
      <c r="S6" s="350"/>
      <c r="T6" s="350"/>
    </row>
    <row r="7" spans="1:20" s="11" customFormat="1">
      <c r="A7" s="16"/>
      <c r="H7" s="15"/>
    </row>
    <row r="8" spans="1:20" s="11" customFormat="1" ht="18.75">
      <c r="A8" s="345" t="s">
        <v>11</v>
      </c>
      <c r="B8" s="345"/>
      <c r="C8" s="345"/>
      <c r="D8" s="345"/>
      <c r="E8" s="345"/>
      <c r="F8" s="345"/>
      <c r="G8" s="345"/>
      <c r="H8" s="345"/>
      <c r="I8" s="345"/>
      <c r="J8" s="345"/>
      <c r="K8" s="345"/>
      <c r="L8" s="345"/>
      <c r="M8" s="345"/>
      <c r="N8" s="345"/>
      <c r="O8" s="345"/>
      <c r="P8" s="345"/>
      <c r="Q8" s="345"/>
      <c r="R8" s="345"/>
      <c r="S8" s="345"/>
      <c r="T8" s="345"/>
    </row>
    <row r="9" spans="1:20" s="11" customFormat="1" ht="18.75">
      <c r="A9" s="345"/>
      <c r="B9" s="345"/>
      <c r="C9" s="345"/>
      <c r="D9" s="345"/>
      <c r="E9" s="345"/>
      <c r="F9" s="345"/>
      <c r="G9" s="345"/>
      <c r="H9" s="345"/>
      <c r="I9" s="345"/>
      <c r="J9" s="345"/>
      <c r="K9" s="345"/>
      <c r="L9" s="345"/>
      <c r="M9" s="345"/>
      <c r="N9" s="345"/>
      <c r="O9" s="345"/>
      <c r="P9" s="345"/>
      <c r="Q9" s="345"/>
      <c r="R9" s="345"/>
      <c r="S9" s="345"/>
      <c r="T9" s="345"/>
    </row>
    <row r="10" spans="1:20" s="11" customFormat="1" ht="18.75" customHeight="1">
      <c r="A10" s="340" t="str">
        <f>'1. паспорт местоположение'!A9:C9</f>
        <v>Общество с ограниченной ответственностью "Сургутские городские электрические сети"</v>
      </c>
      <c r="B10" s="340"/>
      <c r="C10" s="340"/>
      <c r="D10" s="340"/>
      <c r="E10" s="340"/>
      <c r="F10" s="340"/>
      <c r="G10" s="340"/>
      <c r="H10" s="340"/>
      <c r="I10" s="340"/>
      <c r="J10" s="340"/>
      <c r="K10" s="340"/>
      <c r="L10" s="340"/>
      <c r="M10" s="340"/>
      <c r="N10" s="340"/>
      <c r="O10" s="340"/>
      <c r="P10" s="340"/>
      <c r="Q10" s="340"/>
      <c r="R10" s="340"/>
      <c r="S10" s="340"/>
      <c r="T10" s="340"/>
    </row>
    <row r="11" spans="1:20" s="11" customFormat="1" ht="18.75" customHeight="1">
      <c r="A11" s="341" t="s">
        <v>10</v>
      </c>
      <c r="B11" s="341"/>
      <c r="C11" s="341"/>
      <c r="D11" s="341"/>
      <c r="E11" s="341"/>
      <c r="F11" s="341"/>
      <c r="G11" s="341"/>
      <c r="H11" s="341"/>
      <c r="I11" s="341"/>
      <c r="J11" s="341"/>
      <c r="K11" s="341"/>
      <c r="L11" s="341"/>
      <c r="M11" s="341"/>
      <c r="N11" s="341"/>
      <c r="O11" s="341"/>
      <c r="P11" s="341"/>
      <c r="Q11" s="341"/>
      <c r="R11" s="341"/>
      <c r="S11" s="341"/>
      <c r="T11" s="341"/>
    </row>
    <row r="12" spans="1:20" s="11" customFormat="1" ht="18.75">
      <c r="A12" s="345"/>
      <c r="B12" s="345"/>
      <c r="C12" s="345"/>
      <c r="D12" s="345"/>
      <c r="E12" s="345"/>
      <c r="F12" s="345"/>
      <c r="G12" s="345"/>
      <c r="H12" s="345"/>
      <c r="I12" s="345"/>
      <c r="J12" s="345"/>
      <c r="K12" s="345"/>
      <c r="L12" s="345"/>
      <c r="M12" s="345"/>
      <c r="N12" s="345"/>
      <c r="O12" s="345"/>
      <c r="P12" s="345"/>
      <c r="Q12" s="345"/>
      <c r="R12" s="345"/>
      <c r="S12" s="345"/>
      <c r="T12" s="345"/>
    </row>
    <row r="13" spans="1:20" s="11" customFormat="1" ht="18.75" customHeight="1">
      <c r="A13" s="360" t="str">
        <f>'1. паспорт местоположение'!A12:B12</f>
        <v>E_</v>
      </c>
      <c r="B13" s="361"/>
      <c r="C13" s="361"/>
      <c r="D13" s="361"/>
      <c r="E13" s="361"/>
      <c r="F13" s="361"/>
      <c r="G13" s="361"/>
      <c r="H13" s="361"/>
      <c r="I13" s="361"/>
      <c r="J13" s="361"/>
      <c r="K13" s="361"/>
      <c r="L13" s="361"/>
      <c r="M13" s="362" t="str">
        <f>'1. паспорт местоположение'!C12</f>
        <v>1.1.4.218</v>
      </c>
      <c r="N13" s="363"/>
      <c r="O13" s="363"/>
      <c r="P13" s="363"/>
      <c r="Q13" s="363"/>
      <c r="R13" s="363"/>
      <c r="S13" s="363"/>
      <c r="T13" s="363"/>
    </row>
    <row r="14" spans="1:20" s="11" customFormat="1" ht="18.75" customHeight="1">
      <c r="A14" s="341" t="s">
        <v>9</v>
      </c>
      <c r="B14" s="341"/>
      <c r="C14" s="341"/>
      <c r="D14" s="341"/>
      <c r="E14" s="341"/>
      <c r="F14" s="341"/>
      <c r="G14" s="341"/>
      <c r="H14" s="341"/>
      <c r="I14" s="341"/>
      <c r="J14" s="341"/>
      <c r="K14" s="341"/>
      <c r="L14" s="341"/>
      <c r="M14" s="341"/>
      <c r="N14" s="341"/>
      <c r="O14" s="341"/>
      <c r="P14" s="341"/>
      <c r="Q14" s="341"/>
      <c r="R14" s="341"/>
      <c r="S14" s="341"/>
      <c r="T14" s="341"/>
    </row>
    <row r="15" spans="1:20" s="8" customFormat="1" ht="15.75" customHeight="1">
      <c r="A15" s="346"/>
      <c r="B15" s="346"/>
      <c r="C15" s="346"/>
      <c r="D15" s="346"/>
      <c r="E15" s="346"/>
      <c r="F15" s="346"/>
      <c r="G15" s="346"/>
      <c r="H15" s="346"/>
      <c r="I15" s="346"/>
      <c r="J15" s="346"/>
      <c r="K15" s="346"/>
      <c r="L15" s="346"/>
      <c r="M15" s="346"/>
      <c r="N15" s="346"/>
      <c r="O15" s="346"/>
      <c r="P15" s="346"/>
      <c r="Q15" s="346"/>
      <c r="R15" s="346"/>
      <c r="S15" s="346"/>
      <c r="T15" s="346"/>
    </row>
    <row r="16" spans="1:20" s="2" customFormat="1" ht="36" customHeight="1">
      <c r="A16" s="340" t="str">
        <f>'1. паспорт местоположение'!A15:C15</f>
        <v xml:space="preserve">Строительство КЛ-0,4кВ ТП-2х1000кВА мкр.27А Югорская 38/1 </v>
      </c>
      <c r="B16" s="340"/>
      <c r="C16" s="340"/>
      <c r="D16" s="340"/>
      <c r="E16" s="340"/>
      <c r="F16" s="340"/>
      <c r="G16" s="340"/>
      <c r="H16" s="340"/>
      <c r="I16" s="340"/>
      <c r="J16" s="340"/>
      <c r="K16" s="340"/>
      <c r="L16" s="340"/>
      <c r="M16" s="340"/>
      <c r="N16" s="340"/>
      <c r="O16" s="340"/>
      <c r="P16" s="340"/>
      <c r="Q16" s="340"/>
      <c r="R16" s="340"/>
      <c r="S16" s="340"/>
      <c r="T16" s="340"/>
    </row>
    <row r="17" spans="1:113" s="2" customFormat="1" ht="15" customHeight="1">
      <c r="A17" s="341" t="s">
        <v>7</v>
      </c>
      <c r="B17" s="341"/>
      <c r="C17" s="341"/>
      <c r="D17" s="341"/>
      <c r="E17" s="341"/>
      <c r="F17" s="341"/>
      <c r="G17" s="341"/>
      <c r="H17" s="341"/>
      <c r="I17" s="341"/>
      <c r="J17" s="341"/>
      <c r="K17" s="341"/>
      <c r="L17" s="341"/>
      <c r="M17" s="341"/>
      <c r="N17" s="341"/>
      <c r="O17" s="341"/>
      <c r="P17" s="341"/>
      <c r="Q17" s="341"/>
      <c r="R17" s="341"/>
      <c r="S17" s="341"/>
      <c r="T17" s="341"/>
    </row>
    <row r="18" spans="1:113" s="2" customFormat="1" ht="15" customHeight="1">
      <c r="A18" s="342"/>
      <c r="B18" s="342"/>
      <c r="C18" s="342"/>
      <c r="D18" s="342"/>
      <c r="E18" s="342"/>
      <c r="F18" s="342"/>
      <c r="G18" s="342"/>
      <c r="H18" s="342"/>
      <c r="I18" s="342"/>
      <c r="J18" s="342"/>
      <c r="K18" s="342"/>
      <c r="L18" s="342"/>
      <c r="M18" s="342"/>
      <c r="N18" s="342"/>
      <c r="O18" s="342"/>
      <c r="P18" s="342"/>
      <c r="Q18" s="342"/>
      <c r="R18" s="342"/>
      <c r="S18" s="342"/>
      <c r="T18" s="342"/>
    </row>
    <row r="19" spans="1:113" s="2" customFormat="1" ht="15" customHeight="1">
      <c r="A19" s="351" t="s">
        <v>503</v>
      </c>
      <c r="B19" s="351"/>
      <c r="C19" s="351"/>
      <c r="D19" s="351"/>
      <c r="E19" s="351"/>
      <c r="F19" s="351"/>
      <c r="G19" s="351"/>
      <c r="H19" s="351"/>
      <c r="I19" s="351"/>
      <c r="J19" s="351"/>
      <c r="K19" s="351"/>
      <c r="L19" s="351"/>
      <c r="M19" s="351"/>
      <c r="N19" s="351"/>
      <c r="O19" s="351"/>
      <c r="P19" s="351"/>
      <c r="Q19" s="351"/>
      <c r="R19" s="351"/>
      <c r="S19" s="351"/>
      <c r="T19" s="351"/>
    </row>
    <row r="20" spans="1:113" s="54" customFormat="1" ht="21" customHeight="1">
      <c r="A20" s="359"/>
      <c r="B20" s="359"/>
      <c r="C20" s="359"/>
      <c r="D20" s="359"/>
      <c r="E20" s="359"/>
      <c r="F20" s="359"/>
      <c r="G20" s="359"/>
      <c r="H20" s="359"/>
      <c r="I20" s="359"/>
      <c r="J20" s="359"/>
      <c r="K20" s="359"/>
      <c r="L20" s="359"/>
      <c r="M20" s="359"/>
      <c r="N20" s="359"/>
      <c r="O20" s="359"/>
      <c r="P20" s="359"/>
      <c r="Q20" s="359"/>
      <c r="R20" s="359"/>
      <c r="S20" s="359"/>
      <c r="T20" s="359"/>
    </row>
    <row r="21" spans="1:113" ht="46.5" customHeight="1">
      <c r="A21" s="372" t="s">
        <v>6</v>
      </c>
      <c r="B21" s="365" t="s">
        <v>232</v>
      </c>
      <c r="C21" s="366"/>
      <c r="D21" s="369" t="s">
        <v>126</v>
      </c>
      <c r="E21" s="365" t="s">
        <v>531</v>
      </c>
      <c r="F21" s="366"/>
      <c r="G21" s="365" t="s">
        <v>283</v>
      </c>
      <c r="H21" s="366"/>
      <c r="I21" s="365" t="s">
        <v>125</v>
      </c>
      <c r="J21" s="366"/>
      <c r="K21" s="369" t="s">
        <v>124</v>
      </c>
      <c r="L21" s="365" t="s">
        <v>123</v>
      </c>
      <c r="M21" s="366"/>
      <c r="N21" s="365" t="s">
        <v>528</v>
      </c>
      <c r="O21" s="366"/>
      <c r="P21" s="369" t="s">
        <v>122</v>
      </c>
      <c r="Q21" s="356" t="s">
        <v>121</v>
      </c>
      <c r="R21" s="357"/>
      <c r="S21" s="358" t="s">
        <v>120</v>
      </c>
      <c r="T21" s="358"/>
    </row>
    <row r="22" spans="1:113" ht="204.75" customHeight="1">
      <c r="A22" s="373"/>
      <c r="B22" s="367"/>
      <c r="C22" s="368"/>
      <c r="D22" s="371"/>
      <c r="E22" s="367"/>
      <c r="F22" s="368"/>
      <c r="G22" s="367"/>
      <c r="H22" s="368"/>
      <c r="I22" s="367"/>
      <c r="J22" s="368"/>
      <c r="K22" s="370"/>
      <c r="L22" s="367"/>
      <c r="M22" s="368"/>
      <c r="N22" s="367"/>
      <c r="O22" s="368"/>
      <c r="P22" s="370"/>
      <c r="Q22" s="110" t="s">
        <v>119</v>
      </c>
      <c r="R22" s="110" t="s">
        <v>502</v>
      </c>
      <c r="S22" s="110" t="s">
        <v>118</v>
      </c>
      <c r="T22" s="110" t="s">
        <v>117</v>
      </c>
    </row>
    <row r="23" spans="1:113" ht="51.75" customHeight="1">
      <c r="A23" s="374"/>
      <c r="B23" s="163" t="s">
        <v>115</v>
      </c>
      <c r="C23" s="163" t="s">
        <v>116</v>
      </c>
      <c r="D23" s="370"/>
      <c r="E23" s="163" t="s">
        <v>115</v>
      </c>
      <c r="F23" s="163" t="s">
        <v>116</v>
      </c>
      <c r="G23" s="163" t="s">
        <v>115</v>
      </c>
      <c r="H23" s="163" t="s">
        <v>116</v>
      </c>
      <c r="I23" s="163" t="s">
        <v>115</v>
      </c>
      <c r="J23" s="163" t="s">
        <v>116</v>
      </c>
      <c r="K23" s="163" t="s">
        <v>115</v>
      </c>
      <c r="L23" s="163" t="s">
        <v>115</v>
      </c>
      <c r="M23" s="163" t="s">
        <v>116</v>
      </c>
      <c r="N23" s="163" t="s">
        <v>115</v>
      </c>
      <c r="O23" s="163" t="s">
        <v>116</v>
      </c>
      <c r="P23" s="164" t="s">
        <v>115</v>
      </c>
      <c r="Q23" s="110" t="s">
        <v>115</v>
      </c>
      <c r="R23" s="110" t="s">
        <v>115</v>
      </c>
      <c r="S23" s="110" t="s">
        <v>115</v>
      </c>
      <c r="T23" s="110" t="s">
        <v>115</v>
      </c>
    </row>
    <row r="24" spans="1:113">
      <c r="A24" s="55">
        <v>1</v>
      </c>
      <c r="B24" s="55">
        <v>2</v>
      </c>
      <c r="C24" s="55">
        <v>3</v>
      </c>
      <c r="D24" s="55">
        <v>4</v>
      </c>
      <c r="E24" s="55">
        <v>5</v>
      </c>
      <c r="F24" s="55">
        <v>6</v>
      </c>
      <c r="G24" s="55">
        <v>7</v>
      </c>
      <c r="H24" s="55">
        <v>8</v>
      </c>
      <c r="I24" s="55">
        <v>9</v>
      </c>
      <c r="J24" s="55">
        <v>10</v>
      </c>
      <c r="K24" s="55">
        <v>11</v>
      </c>
      <c r="L24" s="55">
        <v>12</v>
      </c>
      <c r="M24" s="55">
        <v>13</v>
      </c>
      <c r="N24" s="55">
        <v>14</v>
      </c>
      <c r="O24" s="55">
        <v>15</v>
      </c>
      <c r="P24" s="55">
        <v>16</v>
      </c>
      <c r="Q24" s="55">
        <v>17</v>
      </c>
      <c r="R24" s="55">
        <v>18</v>
      </c>
      <c r="S24" s="55">
        <v>19</v>
      </c>
      <c r="T24" s="55">
        <v>20</v>
      </c>
    </row>
    <row r="25" spans="1:113" s="54" customFormat="1" ht="147.75" customHeight="1">
      <c r="A25" s="208">
        <v>1</v>
      </c>
      <c r="B25" s="209">
        <f>VLOOKUP($M$13,'[6]3.1. паспорт Техсостояние ПС'!$A$21:$W$800,5,FALSE)</f>
        <v>0</v>
      </c>
      <c r="C25" s="209">
        <f>VLOOKUP($M$13,'[6]3.1. паспорт Техсостояние ПС'!$A$21:$W$800,6,FALSE)</f>
        <v>0</v>
      </c>
      <c r="D25" s="209">
        <f>VLOOKUP($M$13,'[6]3.1. паспорт Техсостояние ПС'!$A$21:$W$800,7,FALSE)</f>
        <v>0</v>
      </c>
      <c r="E25" s="209">
        <f>VLOOKUP($M$13,'[6]3.1. паспорт Техсостояние ПС'!$A$21:$W$800,8,FALSE)</f>
        <v>0</v>
      </c>
      <c r="F25" s="209">
        <f>VLOOKUP($M$13,'[6]3.1. паспорт Техсостояние ПС'!$A$21:$W$800,9,FALSE)</f>
        <v>0</v>
      </c>
      <c r="G25" s="209">
        <f>VLOOKUP($M$13,'[6]3.1. паспорт Техсостояние ПС'!$A$21:$W$800,10,FALSE)</f>
        <v>0</v>
      </c>
      <c r="H25" s="209">
        <f>VLOOKUP($M$13,'[6]3.1. паспорт Техсостояние ПС'!$A$21:$W$800,11,FALSE)</f>
        <v>0</v>
      </c>
      <c r="I25" s="209">
        <f>VLOOKUP($M$13,'[6]3.1. паспорт Техсостояние ПС'!$A$21:$W$800,12,FALSE)</f>
        <v>0</v>
      </c>
      <c r="J25" s="209">
        <f>VLOOKUP($M$13,'[6]3.1. паспорт Техсостояние ПС'!$A$21:$W$800,13,FALSE)</f>
        <v>0</v>
      </c>
      <c r="K25" s="209">
        <f>VLOOKUP($M$13,'[6]3.1. паспорт Техсостояние ПС'!$A$21:$W$800,14,FALSE)</f>
        <v>0</v>
      </c>
      <c r="L25" s="209">
        <f>VLOOKUP($M$13,'[6]3.1. паспорт Техсостояние ПС'!$A$21:$W$800,15,FALSE)</f>
        <v>0</v>
      </c>
      <c r="M25" s="209">
        <f>VLOOKUP($M$13,'[6]3.1. паспорт Техсостояние ПС'!$A$21:$W$800,16,FALSE)</f>
        <v>0</v>
      </c>
      <c r="N25" s="209">
        <f>VLOOKUP($M$13,'[6]3.1. паспорт Техсостояние ПС'!$A$21:$W$800,17,FALSE)</f>
        <v>0</v>
      </c>
      <c r="O25" s="209">
        <f>VLOOKUP($M$13,'[6]3.1. паспорт Техсостояние ПС'!$A$21:$W$800,18,FALSE)</f>
        <v>0</v>
      </c>
      <c r="P25" s="209">
        <f>VLOOKUP($M$13,'[6]3.1. паспорт Техсостояние ПС'!$A$21:$W$800,19,FALSE)</f>
        <v>0</v>
      </c>
      <c r="Q25" s="209">
        <f>VLOOKUP($M$13,'[6]3.1. паспорт Техсостояние ПС'!$A$21:$W$800,20,FALSE)</f>
        <v>0</v>
      </c>
      <c r="R25" s="209">
        <f>VLOOKUP($M$13,'[6]3.1. паспорт Техсостояние ПС'!$A$21:$W$800,21,FALSE)</f>
        <v>0</v>
      </c>
      <c r="S25" s="209">
        <f>VLOOKUP($M$13,'[6]3.1. паспорт Техсостояние ПС'!$A$21:$W$800,22,FALSE)</f>
        <v>0</v>
      </c>
      <c r="T25" s="209">
        <f>VLOOKUP($M$13,'[6]3.1. паспорт Техсостояние ПС'!$A$21:$W$800,23,FALSE)</f>
        <v>0</v>
      </c>
    </row>
    <row r="26" spans="1:113" s="52" customFormat="1">
      <c r="B26" s="50" t="s">
        <v>114</v>
      </c>
      <c r="C26" s="50"/>
      <c r="D26" s="50"/>
      <c r="E26" s="50"/>
      <c r="F26" s="50"/>
      <c r="G26" s="50"/>
      <c r="H26" s="50"/>
      <c r="I26" s="50"/>
      <c r="J26" s="50"/>
      <c r="K26" s="50"/>
      <c r="L26" s="50"/>
      <c r="M26" s="50"/>
      <c r="N26" s="50"/>
      <c r="O26" s="50"/>
      <c r="P26" s="50"/>
      <c r="Q26" s="50"/>
      <c r="R26" s="50"/>
    </row>
    <row r="27" spans="1:113">
      <c r="B27" s="364" t="s">
        <v>534</v>
      </c>
      <c r="C27" s="364"/>
      <c r="D27" s="364"/>
      <c r="E27" s="364"/>
      <c r="F27" s="364"/>
      <c r="G27" s="364"/>
      <c r="H27" s="364"/>
      <c r="I27" s="364"/>
      <c r="J27" s="364"/>
      <c r="K27" s="364"/>
      <c r="L27" s="364"/>
      <c r="M27" s="364"/>
      <c r="N27" s="364"/>
      <c r="O27" s="364"/>
      <c r="P27" s="364"/>
      <c r="Q27" s="364"/>
      <c r="R27" s="364"/>
    </row>
    <row r="28" spans="1:113">
      <c r="B28" s="50"/>
      <c r="C28" s="50"/>
      <c r="D28" s="50"/>
      <c r="E28" s="50"/>
      <c r="F28" s="50"/>
      <c r="G28" s="50"/>
      <c r="H28" s="50"/>
      <c r="I28" s="50"/>
      <c r="J28" s="50"/>
      <c r="K28" s="50"/>
      <c r="L28" s="50"/>
      <c r="M28" s="50"/>
      <c r="N28" s="50"/>
      <c r="O28" s="50"/>
      <c r="P28" s="50"/>
      <c r="Q28" s="50"/>
      <c r="R28" s="50"/>
      <c r="S28" s="50"/>
      <c r="T28" s="50"/>
      <c r="U28" s="50"/>
      <c r="V28" s="50"/>
      <c r="AN28" s="50"/>
      <c r="AO28" s="50"/>
      <c r="AP28" s="50"/>
      <c r="AQ28" s="50"/>
      <c r="AR28" s="50"/>
      <c r="AS28" s="50"/>
      <c r="AT28" s="50"/>
      <c r="AU28" s="50"/>
      <c r="AV28" s="50"/>
      <c r="AW28" s="50"/>
      <c r="AX28" s="50"/>
      <c r="AY28" s="50"/>
      <c r="AZ28" s="50"/>
      <c r="BA28" s="50"/>
      <c r="BB28" s="50"/>
      <c r="BC28" s="50"/>
      <c r="BD28" s="50"/>
      <c r="BE28" s="50"/>
      <c r="BF28" s="50"/>
      <c r="BG28" s="50"/>
      <c r="BH28" s="50"/>
      <c r="BI28" s="50"/>
      <c r="BJ28" s="50"/>
      <c r="BK28" s="50"/>
      <c r="BL28" s="50"/>
      <c r="BM28" s="50"/>
      <c r="BN28" s="50"/>
      <c r="BO28" s="50"/>
      <c r="BP28" s="50"/>
      <c r="BQ28" s="50"/>
      <c r="BR28" s="50"/>
      <c r="BS28" s="50"/>
      <c r="BT28" s="50"/>
      <c r="BU28" s="50"/>
      <c r="BV28" s="50"/>
      <c r="BW28" s="50"/>
      <c r="BX28" s="50"/>
      <c r="BY28" s="50"/>
      <c r="BZ28" s="50"/>
      <c r="CA28" s="50"/>
      <c r="CB28" s="50"/>
      <c r="CC28" s="50"/>
      <c r="CD28" s="50"/>
      <c r="CE28" s="50"/>
      <c r="CF28" s="50"/>
      <c r="CG28" s="50"/>
      <c r="CH28" s="50"/>
      <c r="CI28" s="50"/>
      <c r="CJ28" s="50"/>
      <c r="CK28" s="50"/>
      <c r="CL28" s="50"/>
      <c r="CM28" s="50"/>
      <c r="CN28" s="50"/>
      <c r="CO28" s="50"/>
      <c r="CP28" s="50"/>
      <c r="CQ28" s="50"/>
      <c r="CR28" s="50"/>
      <c r="CS28" s="50"/>
      <c r="CT28" s="50"/>
      <c r="CU28" s="50"/>
      <c r="CV28" s="50"/>
      <c r="CW28" s="50"/>
      <c r="CX28" s="50"/>
      <c r="CY28" s="50"/>
      <c r="CZ28" s="50"/>
      <c r="DA28" s="50"/>
      <c r="DB28" s="50"/>
      <c r="DC28" s="50"/>
      <c r="DD28" s="50"/>
      <c r="DE28" s="50"/>
      <c r="DF28" s="50"/>
      <c r="DG28" s="50"/>
      <c r="DH28" s="50"/>
      <c r="DI28" s="50"/>
    </row>
    <row r="29" spans="1:113">
      <c r="B29" s="49" t="s">
        <v>501</v>
      </c>
      <c r="C29" s="49"/>
      <c r="D29" s="49"/>
      <c r="E29" s="49"/>
      <c r="F29" s="47"/>
      <c r="G29" s="47"/>
      <c r="H29" s="49"/>
      <c r="I29" s="49"/>
      <c r="J29" s="49"/>
      <c r="K29" s="49"/>
      <c r="L29" s="49"/>
      <c r="M29" s="49"/>
      <c r="N29" s="49"/>
      <c r="O29" s="49"/>
      <c r="P29" s="49"/>
      <c r="Q29" s="49"/>
      <c r="R29" s="49"/>
      <c r="S29" s="51"/>
      <c r="T29" s="51"/>
      <c r="U29" s="51"/>
      <c r="V29" s="51"/>
      <c r="AN29" s="51"/>
      <c r="AO29" s="51"/>
      <c r="AP29" s="51"/>
      <c r="AQ29" s="51"/>
      <c r="AR29" s="51"/>
      <c r="AS29" s="51"/>
      <c r="AT29" s="51"/>
      <c r="AU29" s="51"/>
      <c r="AV29" s="51"/>
      <c r="AW29" s="51"/>
      <c r="AX29" s="51"/>
      <c r="AY29" s="51"/>
      <c r="AZ29" s="51"/>
      <c r="BA29" s="51"/>
      <c r="BB29" s="51"/>
      <c r="BC29" s="51"/>
      <c r="BD29" s="51"/>
      <c r="BE29" s="51"/>
      <c r="BF29" s="51"/>
      <c r="BG29" s="51"/>
      <c r="BH29" s="51"/>
      <c r="BI29" s="51"/>
      <c r="BJ29" s="51"/>
      <c r="BK29" s="51"/>
      <c r="BL29" s="51"/>
      <c r="BM29" s="51"/>
      <c r="BN29" s="51"/>
      <c r="BO29" s="51"/>
      <c r="BP29" s="51"/>
      <c r="BQ29" s="51"/>
      <c r="BR29" s="51"/>
      <c r="BS29" s="51"/>
      <c r="BT29" s="51"/>
      <c r="BU29" s="51"/>
      <c r="BV29" s="51"/>
      <c r="BW29" s="51"/>
      <c r="BX29" s="51"/>
      <c r="BY29" s="51"/>
      <c r="BZ29" s="51"/>
      <c r="CA29" s="51"/>
      <c r="CB29" s="51"/>
      <c r="CC29" s="51"/>
      <c r="CD29" s="51"/>
      <c r="CE29" s="51"/>
      <c r="CF29" s="51"/>
      <c r="CG29" s="51"/>
      <c r="CH29" s="51"/>
      <c r="CI29" s="51"/>
      <c r="CJ29" s="51"/>
      <c r="CK29" s="51"/>
      <c r="CL29" s="51"/>
      <c r="CM29" s="51"/>
      <c r="CN29" s="51"/>
      <c r="CO29" s="51"/>
      <c r="CP29" s="51"/>
      <c r="CQ29" s="51"/>
      <c r="CR29" s="51"/>
      <c r="CS29" s="51"/>
      <c r="CT29" s="51"/>
      <c r="CU29" s="51"/>
      <c r="CV29" s="51"/>
      <c r="CW29" s="51"/>
      <c r="CX29" s="51"/>
      <c r="CY29" s="51"/>
      <c r="CZ29" s="51"/>
      <c r="DA29" s="51"/>
      <c r="DB29" s="51"/>
      <c r="DC29" s="51"/>
      <c r="DD29" s="51"/>
      <c r="DE29" s="51"/>
      <c r="DF29" s="51"/>
      <c r="DG29" s="51"/>
      <c r="DH29" s="51"/>
      <c r="DI29" s="51"/>
    </row>
    <row r="30" spans="1:113">
      <c r="B30" s="49" t="s">
        <v>113</v>
      </c>
      <c r="C30" s="49"/>
      <c r="D30" s="49"/>
      <c r="E30" s="49"/>
      <c r="F30" s="47"/>
      <c r="G30" s="47"/>
      <c r="H30" s="49"/>
      <c r="I30" s="49"/>
      <c r="J30" s="49"/>
      <c r="K30" s="49"/>
      <c r="L30" s="49"/>
      <c r="M30" s="49"/>
      <c r="N30" s="49"/>
      <c r="O30" s="49"/>
      <c r="P30" s="49"/>
      <c r="Q30" s="49"/>
      <c r="R30" s="49"/>
      <c r="AN30" s="50"/>
      <c r="AO30" s="50"/>
      <c r="AP30" s="50"/>
      <c r="AQ30" s="50"/>
      <c r="AR30" s="50"/>
      <c r="AS30" s="50"/>
      <c r="AT30" s="50"/>
      <c r="AU30" s="50"/>
      <c r="AV30" s="50"/>
      <c r="AW30" s="50"/>
      <c r="AX30" s="50"/>
      <c r="AY30" s="50"/>
      <c r="AZ30" s="50"/>
      <c r="BA30" s="50"/>
      <c r="BB30" s="50"/>
      <c r="BC30" s="50"/>
      <c r="BD30" s="50"/>
      <c r="BE30" s="50"/>
      <c r="BF30" s="50"/>
      <c r="BG30" s="50"/>
      <c r="BH30" s="50"/>
      <c r="BI30" s="50"/>
      <c r="BJ30" s="50"/>
      <c r="BK30" s="50"/>
      <c r="BL30" s="50"/>
      <c r="BM30" s="50"/>
      <c r="BN30" s="50"/>
      <c r="BO30" s="50"/>
      <c r="BP30" s="50"/>
      <c r="BQ30" s="50"/>
      <c r="BR30" s="50"/>
      <c r="BS30" s="50"/>
      <c r="BT30" s="50"/>
      <c r="BU30" s="50"/>
      <c r="BV30" s="50"/>
      <c r="BW30" s="50"/>
      <c r="BX30" s="50"/>
      <c r="BY30" s="50"/>
      <c r="BZ30" s="50"/>
      <c r="CA30" s="50"/>
      <c r="CB30" s="50"/>
      <c r="CC30" s="50"/>
      <c r="CD30" s="50"/>
      <c r="CE30" s="50"/>
      <c r="CF30" s="50"/>
      <c r="CG30" s="50"/>
      <c r="CH30" s="50"/>
      <c r="CI30" s="50"/>
      <c r="CJ30" s="50"/>
      <c r="CK30" s="50"/>
      <c r="CL30" s="50"/>
      <c r="CM30" s="50"/>
      <c r="CN30" s="50"/>
      <c r="CO30" s="50"/>
      <c r="CP30" s="50"/>
      <c r="CQ30" s="50"/>
      <c r="CR30" s="50"/>
      <c r="CS30" s="50"/>
      <c r="CT30" s="50"/>
      <c r="CU30" s="50"/>
      <c r="CV30" s="50"/>
      <c r="CW30" s="50"/>
      <c r="CX30" s="50"/>
      <c r="CY30" s="50"/>
      <c r="CZ30" s="50"/>
      <c r="DA30" s="50"/>
      <c r="DB30" s="50"/>
      <c r="DC30" s="50"/>
      <c r="DD30" s="50"/>
      <c r="DE30" s="50"/>
      <c r="DF30" s="50"/>
      <c r="DG30" s="50"/>
      <c r="DH30" s="50"/>
      <c r="DI30" s="50"/>
    </row>
    <row r="31" spans="1:113" s="47" customFormat="1">
      <c r="B31" s="49" t="s">
        <v>112</v>
      </c>
      <c r="C31" s="49"/>
      <c r="D31" s="49"/>
      <c r="E31" s="49"/>
      <c r="H31" s="49"/>
      <c r="I31" s="49"/>
      <c r="J31" s="49"/>
      <c r="K31" s="49"/>
      <c r="L31" s="49"/>
      <c r="M31" s="49"/>
      <c r="N31" s="49"/>
      <c r="O31" s="49"/>
      <c r="P31" s="49"/>
      <c r="Q31" s="49"/>
      <c r="R31" s="49"/>
      <c r="AN31" s="49"/>
      <c r="AO31" s="49"/>
      <c r="AP31" s="49"/>
      <c r="AQ31" s="49"/>
      <c r="AR31" s="49"/>
      <c r="AS31" s="49"/>
      <c r="AT31" s="49"/>
      <c r="AU31" s="49"/>
      <c r="AV31" s="49"/>
      <c r="AW31" s="49"/>
      <c r="AX31" s="49"/>
      <c r="AY31" s="49"/>
      <c r="AZ31" s="49"/>
      <c r="BA31" s="49"/>
      <c r="BB31" s="49"/>
      <c r="BC31" s="49"/>
      <c r="BD31" s="49"/>
      <c r="BE31" s="49"/>
      <c r="BF31" s="49"/>
      <c r="BG31" s="49"/>
      <c r="BH31" s="49"/>
      <c r="BI31" s="49"/>
      <c r="BJ31" s="49"/>
      <c r="BK31" s="48"/>
      <c r="BL31" s="48"/>
      <c r="BM31" s="48"/>
      <c r="BN31" s="48"/>
      <c r="BO31" s="48"/>
      <c r="BP31" s="48"/>
      <c r="BQ31" s="48"/>
      <c r="BR31" s="48"/>
      <c r="BS31" s="48"/>
      <c r="BT31" s="48"/>
      <c r="BU31" s="48"/>
      <c r="BV31" s="48"/>
      <c r="BW31" s="48"/>
      <c r="BX31" s="48"/>
      <c r="BY31" s="48"/>
      <c r="BZ31" s="48"/>
      <c r="CA31" s="48"/>
      <c r="CB31" s="48"/>
      <c r="CC31" s="48"/>
      <c r="CD31" s="48"/>
      <c r="CE31" s="48"/>
      <c r="CF31" s="48"/>
      <c r="CG31" s="48"/>
      <c r="CH31" s="48"/>
      <c r="CI31" s="48"/>
      <c r="CJ31" s="48"/>
      <c r="CK31" s="48"/>
      <c r="CL31" s="48"/>
      <c r="CM31" s="48"/>
      <c r="CN31" s="48"/>
      <c r="CO31" s="48"/>
      <c r="CP31" s="48"/>
      <c r="CQ31" s="48"/>
      <c r="CR31" s="48"/>
      <c r="CS31" s="48"/>
      <c r="CT31" s="48"/>
      <c r="CU31" s="48"/>
      <c r="CV31" s="48"/>
      <c r="CW31" s="48"/>
      <c r="CX31" s="48"/>
      <c r="CY31" s="48"/>
      <c r="CZ31" s="48"/>
      <c r="DA31" s="48"/>
      <c r="DB31" s="48"/>
      <c r="DC31" s="48"/>
      <c r="DD31" s="48"/>
      <c r="DE31" s="48"/>
      <c r="DF31" s="48"/>
      <c r="DG31" s="48"/>
      <c r="DH31" s="48"/>
      <c r="DI31" s="48"/>
    </row>
    <row r="32" spans="1:113" s="47" customFormat="1">
      <c r="B32" s="49" t="s">
        <v>111</v>
      </c>
      <c r="C32" s="49"/>
      <c r="D32" s="49"/>
      <c r="E32" s="49"/>
      <c r="H32" s="49"/>
      <c r="I32" s="49"/>
      <c r="J32" s="49"/>
      <c r="K32" s="49"/>
      <c r="L32" s="49"/>
      <c r="M32" s="49"/>
      <c r="N32" s="49"/>
      <c r="O32" s="49"/>
      <c r="P32" s="49"/>
      <c r="Q32" s="49"/>
      <c r="R32" s="49"/>
      <c r="S32" s="49"/>
      <c r="T32" s="49"/>
      <c r="U32" s="49"/>
      <c r="V32" s="49"/>
      <c r="AN32" s="49"/>
      <c r="AO32" s="49"/>
      <c r="AP32" s="49"/>
      <c r="AQ32" s="49"/>
      <c r="AR32" s="49"/>
      <c r="AS32" s="49"/>
      <c r="AT32" s="49"/>
      <c r="AU32" s="49"/>
      <c r="AV32" s="49"/>
      <c r="AW32" s="49"/>
      <c r="AX32" s="49"/>
      <c r="AY32" s="49"/>
      <c r="AZ32" s="49"/>
      <c r="BA32" s="49"/>
      <c r="BB32" s="49"/>
      <c r="BC32" s="49"/>
      <c r="BD32" s="49"/>
      <c r="BE32" s="49"/>
      <c r="BF32" s="49"/>
      <c r="BG32" s="49"/>
      <c r="BH32" s="49"/>
      <c r="BI32" s="49"/>
      <c r="BJ32" s="49"/>
      <c r="BK32" s="48"/>
      <c r="BL32" s="48"/>
      <c r="BM32" s="48"/>
      <c r="BN32" s="48"/>
      <c r="BO32" s="48"/>
      <c r="BP32" s="48"/>
      <c r="BQ32" s="48"/>
      <c r="BR32" s="48"/>
      <c r="BS32" s="48"/>
      <c r="BT32" s="48"/>
      <c r="BU32" s="48"/>
      <c r="BV32" s="48"/>
      <c r="BW32" s="48"/>
      <c r="BX32" s="48"/>
      <c r="BY32" s="48"/>
      <c r="BZ32" s="48"/>
      <c r="CA32" s="48"/>
      <c r="CB32" s="48"/>
      <c r="CC32" s="48"/>
      <c r="CD32" s="48"/>
      <c r="CE32" s="48"/>
      <c r="CF32" s="48"/>
      <c r="CG32" s="48"/>
      <c r="CH32" s="48"/>
      <c r="CI32" s="48"/>
      <c r="CJ32" s="48"/>
      <c r="CK32" s="48"/>
      <c r="CL32" s="48"/>
      <c r="CM32" s="48"/>
      <c r="CN32" s="48"/>
      <c r="CO32" s="48"/>
      <c r="CP32" s="48"/>
      <c r="CQ32" s="48"/>
      <c r="CR32" s="48"/>
      <c r="CS32" s="48"/>
      <c r="CT32" s="48"/>
      <c r="CU32" s="48"/>
      <c r="CV32" s="48"/>
      <c r="CW32" s="48"/>
      <c r="CX32" s="48"/>
      <c r="CY32" s="48"/>
      <c r="CZ32" s="48"/>
      <c r="DA32" s="48"/>
      <c r="DB32" s="48"/>
      <c r="DC32" s="48"/>
      <c r="DD32" s="48"/>
      <c r="DE32" s="48"/>
      <c r="DF32" s="48"/>
      <c r="DG32" s="48"/>
      <c r="DH32" s="48"/>
      <c r="DI32" s="48"/>
    </row>
    <row r="33" spans="2:113" s="47" customFormat="1">
      <c r="B33" s="49" t="s">
        <v>110</v>
      </c>
      <c r="C33" s="49"/>
      <c r="D33" s="49"/>
      <c r="E33" s="49"/>
      <c r="H33" s="49"/>
      <c r="I33" s="49"/>
      <c r="J33" s="49"/>
      <c r="K33" s="49"/>
      <c r="L33" s="49"/>
      <c r="M33" s="49"/>
      <c r="N33" s="49"/>
      <c r="O33" s="49"/>
      <c r="P33" s="49"/>
      <c r="Q33" s="49"/>
      <c r="R33" s="49"/>
      <c r="S33" s="49"/>
      <c r="T33" s="49"/>
      <c r="U33" s="49"/>
      <c r="V33" s="49"/>
      <c r="AN33" s="49"/>
      <c r="AO33" s="49"/>
      <c r="AP33" s="49"/>
      <c r="AQ33" s="49"/>
      <c r="AR33" s="49"/>
      <c r="AS33" s="49"/>
      <c r="AT33" s="49"/>
      <c r="AU33" s="49"/>
      <c r="AV33" s="49"/>
      <c r="AW33" s="49"/>
      <c r="AX33" s="49"/>
      <c r="AY33" s="49"/>
      <c r="AZ33" s="49"/>
      <c r="BA33" s="49"/>
      <c r="BB33" s="49"/>
      <c r="BC33" s="49"/>
      <c r="BD33" s="49"/>
      <c r="BE33" s="49"/>
      <c r="BF33" s="49"/>
      <c r="BG33" s="49"/>
      <c r="BH33" s="49"/>
      <c r="BI33" s="49"/>
      <c r="BJ33" s="49"/>
      <c r="BK33" s="48"/>
      <c r="BL33" s="48"/>
      <c r="BM33" s="48"/>
      <c r="BN33" s="48"/>
      <c r="BO33" s="48"/>
      <c r="BP33" s="48"/>
      <c r="BQ33" s="48"/>
      <c r="BR33" s="48"/>
      <c r="BS33" s="48"/>
      <c r="BT33" s="48"/>
      <c r="BU33" s="48"/>
      <c r="BV33" s="48"/>
      <c r="BW33" s="48"/>
      <c r="BX33" s="48"/>
      <c r="BY33" s="48"/>
      <c r="BZ33" s="48"/>
      <c r="CA33" s="48"/>
      <c r="CB33" s="48"/>
      <c r="CC33" s="48"/>
      <c r="CD33" s="48"/>
      <c r="CE33" s="48"/>
      <c r="CF33" s="48"/>
      <c r="CG33" s="48"/>
      <c r="CH33" s="48"/>
      <c r="CI33" s="48"/>
      <c r="CJ33" s="48"/>
      <c r="CK33" s="48"/>
      <c r="CL33" s="48"/>
      <c r="CM33" s="48"/>
      <c r="CN33" s="48"/>
      <c r="CO33" s="48"/>
      <c r="CP33" s="48"/>
      <c r="CQ33" s="48"/>
      <c r="CR33" s="48"/>
      <c r="CS33" s="48"/>
      <c r="CT33" s="48"/>
      <c r="CU33" s="48"/>
      <c r="CV33" s="48"/>
      <c r="CW33" s="48"/>
      <c r="CX33" s="48"/>
      <c r="CY33" s="48"/>
      <c r="CZ33" s="48"/>
      <c r="DA33" s="48"/>
      <c r="DB33" s="48"/>
      <c r="DC33" s="48"/>
      <c r="DD33" s="48"/>
      <c r="DE33" s="48"/>
      <c r="DF33" s="48"/>
      <c r="DG33" s="48"/>
      <c r="DH33" s="48"/>
      <c r="DI33" s="48"/>
    </row>
    <row r="34" spans="2:113" s="47" customFormat="1">
      <c r="B34" s="49" t="s">
        <v>109</v>
      </c>
      <c r="C34" s="49"/>
      <c r="D34" s="49"/>
      <c r="E34" s="49"/>
      <c r="H34" s="49"/>
      <c r="I34" s="49"/>
      <c r="J34" s="49"/>
      <c r="K34" s="49"/>
      <c r="L34" s="49"/>
      <c r="M34" s="49"/>
      <c r="N34" s="49"/>
      <c r="O34" s="49"/>
      <c r="P34" s="49"/>
      <c r="Q34" s="49"/>
      <c r="R34" s="49"/>
      <c r="S34" s="49"/>
      <c r="T34" s="49"/>
      <c r="U34" s="49"/>
      <c r="V34" s="49"/>
      <c r="AN34" s="49"/>
      <c r="AO34" s="49"/>
      <c r="AP34" s="49"/>
      <c r="AQ34" s="49"/>
      <c r="AR34" s="49"/>
      <c r="AS34" s="49"/>
      <c r="AT34" s="49"/>
      <c r="AU34" s="49"/>
      <c r="AV34" s="49"/>
      <c r="AW34" s="49"/>
      <c r="AX34" s="49"/>
      <c r="AY34" s="49"/>
      <c r="AZ34" s="49"/>
      <c r="BA34" s="49"/>
      <c r="BB34" s="49"/>
      <c r="BC34" s="49"/>
      <c r="BD34" s="49"/>
      <c r="BE34" s="49"/>
      <c r="BF34" s="49"/>
      <c r="BG34" s="49"/>
      <c r="BH34" s="49"/>
      <c r="BI34" s="49"/>
      <c r="BJ34" s="49"/>
      <c r="BK34" s="48"/>
      <c r="BL34" s="48"/>
      <c r="BM34" s="48"/>
      <c r="BN34" s="48"/>
      <c r="BO34" s="48"/>
      <c r="BP34" s="48"/>
      <c r="BQ34" s="48"/>
      <c r="BR34" s="48"/>
      <c r="BS34" s="48"/>
      <c r="BT34" s="48"/>
      <c r="BU34" s="48"/>
      <c r="BV34" s="48"/>
      <c r="BW34" s="48"/>
      <c r="BX34" s="48"/>
      <c r="BY34" s="48"/>
      <c r="BZ34" s="48"/>
      <c r="CA34" s="48"/>
      <c r="CB34" s="48"/>
      <c r="CC34" s="48"/>
      <c r="CD34" s="48"/>
      <c r="CE34" s="48"/>
      <c r="CF34" s="48"/>
      <c r="CG34" s="48"/>
      <c r="CH34" s="48"/>
      <c r="CI34" s="48"/>
      <c r="CJ34" s="48"/>
      <c r="CK34" s="48"/>
      <c r="CL34" s="48"/>
      <c r="CM34" s="48"/>
      <c r="CN34" s="48"/>
      <c r="CO34" s="48"/>
      <c r="CP34" s="48"/>
      <c r="CQ34" s="48"/>
      <c r="CR34" s="48"/>
      <c r="CS34" s="48"/>
      <c r="CT34" s="48"/>
      <c r="CU34" s="48"/>
      <c r="CV34" s="48"/>
      <c r="CW34" s="48"/>
      <c r="CX34" s="48"/>
      <c r="CY34" s="48"/>
      <c r="CZ34" s="48"/>
      <c r="DA34" s="48"/>
      <c r="DB34" s="48"/>
      <c r="DC34" s="48"/>
      <c r="DD34" s="48"/>
      <c r="DE34" s="48"/>
      <c r="DF34" s="48"/>
      <c r="DG34" s="48"/>
      <c r="DH34" s="48"/>
      <c r="DI34" s="48"/>
    </row>
    <row r="35" spans="2:113" s="47" customFormat="1">
      <c r="B35" s="49" t="s">
        <v>108</v>
      </c>
      <c r="C35" s="49"/>
      <c r="D35" s="49"/>
      <c r="E35" s="49"/>
      <c r="H35" s="49"/>
      <c r="I35" s="49"/>
      <c r="J35" s="49"/>
      <c r="K35" s="49"/>
      <c r="L35" s="49"/>
      <c r="M35" s="49"/>
      <c r="N35" s="49"/>
      <c r="O35" s="49"/>
      <c r="P35" s="49"/>
      <c r="Q35" s="49"/>
      <c r="R35" s="49"/>
      <c r="S35" s="49"/>
      <c r="T35" s="49"/>
      <c r="U35" s="49"/>
      <c r="V35" s="49"/>
      <c r="AN35" s="49"/>
      <c r="AO35" s="49"/>
      <c r="AP35" s="49"/>
      <c r="AQ35" s="49"/>
      <c r="AR35" s="49"/>
      <c r="AS35" s="49"/>
      <c r="AT35" s="49"/>
      <c r="AU35" s="49"/>
      <c r="AV35" s="49"/>
      <c r="AW35" s="49"/>
      <c r="AX35" s="49"/>
      <c r="AY35" s="49"/>
      <c r="AZ35" s="49"/>
      <c r="BA35" s="49"/>
      <c r="BB35" s="49"/>
      <c r="BC35" s="49"/>
      <c r="BD35" s="49"/>
      <c r="BE35" s="49"/>
      <c r="BF35" s="49"/>
      <c r="BG35" s="49"/>
      <c r="BH35" s="49"/>
      <c r="BI35" s="49"/>
      <c r="BJ35" s="49"/>
      <c r="BK35" s="48"/>
      <c r="BL35" s="48"/>
      <c r="BM35" s="48"/>
      <c r="BN35" s="48"/>
      <c r="BO35" s="48"/>
      <c r="BP35" s="48"/>
      <c r="BQ35" s="48"/>
      <c r="BR35" s="48"/>
      <c r="BS35" s="48"/>
      <c r="BT35" s="48"/>
      <c r="BU35" s="48"/>
      <c r="BV35" s="48"/>
      <c r="BW35" s="48"/>
      <c r="BX35" s="48"/>
      <c r="BY35" s="48"/>
      <c r="BZ35" s="48"/>
      <c r="CA35" s="48"/>
      <c r="CB35" s="48"/>
      <c r="CC35" s="48"/>
      <c r="CD35" s="48"/>
      <c r="CE35" s="48"/>
      <c r="CF35" s="48"/>
      <c r="CG35" s="48"/>
      <c r="CH35" s="48"/>
      <c r="CI35" s="48"/>
      <c r="CJ35" s="48"/>
      <c r="CK35" s="48"/>
      <c r="CL35" s="48"/>
      <c r="CM35" s="48"/>
      <c r="CN35" s="48"/>
      <c r="CO35" s="48"/>
      <c r="CP35" s="48"/>
      <c r="CQ35" s="48"/>
      <c r="CR35" s="48"/>
      <c r="CS35" s="48"/>
      <c r="CT35" s="48"/>
      <c r="CU35" s="48"/>
      <c r="CV35" s="48"/>
      <c r="CW35" s="48"/>
      <c r="CX35" s="48"/>
      <c r="CY35" s="48"/>
      <c r="CZ35" s="48"/>
      <c r="DA35" s="48"/>
      <c r="DB35" s="48"/>
      <c r="DC35" s="48"/>
      <c r="DD35" s="48"/>
      <c r="DE35" s="48"/>
      <c r="DF35" s="48"/>
      <c r="DG35" s="48"/>
      <c r="DH35" s="48"/>
      <c r="DI35" s="48"/>
    </row>
    <row r="36" spans="2:113" s="47" customFormat="1">
      <c r="B36" s="49" t="s">
        <v>107</v>
      </c>
      <c r="C36" s="49"/>
      <c r="D36" s="49"/>
      <c r="E36" s="49"/>
      <c r="H36" s="49"/>
      <c r="I36" s="49"/>
      <c r="J36" s="49"/>
      <c r="K36" s="49"/>
      <c r="L36" s="49"/>
      <c r="M36" s="49"/>
      <c r="N36" s="49"/>
      <c r="O36" s="49"/>
      <c r="P36" s="49"/>
      <c r="Q36" s="49"/>
      <c r="R36" s="49"/>
      <c r="S36" s="49"/>
      <c r="T36" s="49"/>
      <c r="U36" s="49"/>
      <c r="V36" s="49"/>
      <c r="AN36" s="49"/>
      <c r="AO36" s="49"/>
      <c r="AP36" s="49"/>
      <c r="AQ36" s="49"/>
      <c r="AR36" s="49"/>
      <c r="AS36" s="49"/>
      <c r="AT36" s="49"/>
      <c r="AU36" s="49"/>
      <c r="AV36" s="49"/>
      <c r="AW36" s="49"/>
      <c r="AX36" s="49"/>
      <c r="AY36" s="49"/>
      <c r="AZ36" s="49"/>
      <c r="BA36" s="49"/>
      <c r="BB36" s="49"/>
      <c r="BC36" s="49"/>
      <c r="BD36" s="49"/>
      <c r="BE36" s="49"/>
      <c r="BF36" s="49"/>
      <c r="BG36" s="49"/>
      <c r="BH36" s="49"/>
      <c r="BI36" s="49"/>
      <c r="BJ36" s="49"/>
      <c r="BK36" s="48"/>
      <c r="BL36" s="48"/>
      <c r="BM36" s="48"/>
      <c r="BN36" s="48"/>
      <c r="BO36" s="48"/>
      <c r="BP36" s="48"/>
      <c r="BQ36" s="48"/>
      <c r="BR36" s="48"/>
      <c r="BS36" s="48"/>
      <c r="BT36" s="48"/>
      <c r="BU36" s="48"/>
      <c r="BV36" s="48"/>
      <c r="BW36" s="48"/>
      <c r="BX36" s="48"/>
      <c r="BY36" s="48"/>
      <c r="BZ36" s="48"/>
      <c r="CA36" s="48"/>
      <c r="CB36" s="48"/>
      <c r="CC36" s="48"/>
      <c r="CD36" s="48"/>
      <c r="CE36" s="48"/>
      <c r="CF36" s="48"/>
      <c r="CG36" s="48"/>
      <c r="CH36" s="48"/>
      <c r="CI36" s="48"/>
      <c r="CJ36" s="48"/>
      <c r="CK36" s="48"/>
      <c r="CL36" s="48"/>
      <c r="CM36" s="48"/>
      <c r="CN36" s="48"/>
      <c r="CO36" s="48"/>
      <c r="CP36" s="48"/>
      <c r="CQ36" s="48"/>
      <c r="CR36" s="48"/>
      <c r="CS36" s="48"/>
      <c r="CT36" s="48"/>
      <c r="CU36" s="48"/>
      <c r="CV36" s="48"/>
      <c r="CW36" s="48"/>
      <c r="CX36" s="48"/>
      <c r="CY36" s="48"/>
      <c r="CZ36" s="48"/>
      <c r="DA36" s="48"/>
      <c r="DB36" s="48"/>
      <c r="DC36" s="48"/>
      <c r="DD36" s="48"/>
      <c r="DE36" s="48"/>
      <c r="DF36" s="48"/>
      <c r="DG36" s="48"/>
      <c r="DH36" s="48"/>
      <c r="DI36" s="48"/>
    </row>
    <row r="37" spans="2:113" s="47" customFormat="1">
      <c r="B37" s="49" t="s">
        <v>106</v>
      </c>
      <c r="C37" s="49"/>
      <c r="D37" s="49"/>
      <c r="E37" s="49"/>
      <c r="H37" s="49"/>
      <c r="I37" s="49"/>
      <c r="J37" s="49"/>
      <c r="K37" s="49"/>
      <c r="L37" s="49"/>
      <c r="M37" s="49"/>
      <c r="N37" s="49"/>
      <c r="O37" s="49"/>
      <c r="P37" s="49"/>
      <c r="Q37" s="49"/>
      <c r="R37" s="49"/>
      <c r="S37" s="49"/>
      <c r="T37" s="49"/>
      <c r="U37" s="49"/>
      <c r="V37" s="49"/>
      <c r="AN37" s="49"/>
      <c r="AO37" s="49"/>
      <c r="AP37" s="49"/>
      <c r="AQ37" s="49"/>
      <c r="AR37" s="49"/>
      <c r="AS37" s="49"/>
      <c r="AT37" s="49"/>
      <c r="AU37" s="49"/>
      <c r="AV37" s="49"/>
      <c r="AW37" s="49"/>
      <c r="AX37" s="49"/>
      <c r="AY37" s="49"/>
      <c r="AZ37" s="49"/>
      <c r="BA37" s="49"/>
      <c r="BB37" s="49"/>
      <c r="BC37" s="49"/>
      <c r="BD37" s="49"/>
      <c r="BE37" s="49"/>
      <c r="BF37" s="49"/>
      <c r="BG37" s="49"/>
      <c r="BH37" s="49"/>
      <c r="BI37" s="49"/>
      <c r="BJ37" s="49"/>
      <c r="BK37" s="48"/>
      <c r="BL37" s="48"/>
      <c r="BM37" s="48"/>
      <c r="BN37" s="48"/>
      <c r="BO37" s="48"/>
      <c r="BP37" s="48"/>
      <c r="BQ37" s="48"/>
      <c r="BR37" s="48"/>
      <c r="BS37" s="48"/>
      <c r="BT37" s="48"/>
      <c r="BU37" s="48"/>
      <c r="BV37" s="48"/>
      <c r="BW37" s="48"/>
      <c r="BX37" s="48"/>
      <c r="BY37" s="48"/>
      <c r="BZ37" s="48"/>
      <c r="CA37" s="48"/>
      <c r="CB37" s="48"/>
      <c r="CC37" s="48"/>
      <c r="CD37" s="48"/>
      <c r="CE37" s="48"/>
      <c r="CF37" s="48"/>
      <c r="CG37" s="48"/>
      <c r="CH37" s="48"/>
      <c r="CI37" s="48"/>
      <c r="CJ37" s="48"/>
      <c r="CK37" s="48"/>
      <c r="CL37" s="48"/>
      <c r="CM37" s="48"/>
      <c r="CN37" s="48"/>
      <c r="CO37" s="48"/>
      <c r="CP37" s="48"/>
      <c r="CQ37" s="48"/>
      <c r="CR37" s="48"/>
      <c r="CS37" s="48"/>
      <c r="CT37" s="48"/>
      <c r="CU37" s="48"/>
      <c r="CV37" s="48"/>
      <c r="CW37" s="48"/>
      <c r="CX37" s="48"/>
      <c r="CY37" s="48"/>
      <c r="CZ37" s="48"/>
      <c r="DA37" s="48"/>
      <c r="DB37" s="48"/>
      <c r="DC37" s="48"/>
      <c r="DD37" s="48"/>
      <c r="DE37" s="48"/>
      <c r="DF37" s="48"/>
      <c r="DG37" s="48"/>
      <c r="DH37" s="48"/>
      <c r="DI37" s="48"/>
    </row>
    <row r="38" spans="2:113" s="47" customFormat="1">
      <c r="B38" s="49" t="s">
        <v>105</v>
      </c>
      <c r="C38" s="49"/>
      <c r="D38" s="49"/>
      <c r="E38" s="49"/>
      <c r="H38" s="49"/>
      <c r="I38" s="49"/>
      <c r="J38" s="49"/>
      <c r="K38" s="49"/>
      <c r="L38" s="49"/>
      <c r="M38" s="49"/>
      <c r="N38" s="49"/>
      <c r="O38" s="49"/>
      <c r="P38" s="49"/>
      <c r="Q38" s="49"/>
      <c r="R38" s="49"/>
      <c r="S38" s="49"/>
      <c r="T38" s="49"/>
      <c r="U38" s="49"/>
      <c r="V38" s="49"/>
      <c r="AN38" s="49"/>
      <c r="AO38" s="49"/>
      <c r="AP38" s="49"/>
      <c r="AQ38" s="49"/>
      <c r="AR38" s="49"/>
      <c r="AS38" s="49"/>
      <c r="AT38" s="49"/>
      <c r="AU38" s="49"/>
      <c r="AV38" s="49"/>
      <c r="AW38" s="49"/>
      <c r="AX38" s="49"/>
      <c r="AY38" s="49"/>
      <c r="AZ38" s="49"/>
      <c r="BA38" s="49"/>
      <c r="BB38" s="49"/>
      <c r="BC38" s="49"/>
      <c r="BD38" s="49"/>
      <c r="BE38" s="49"/>
      <c r="BF38" s="49"/>
      <c r="BG38" s="49"/>
      <c r="BH38" s="49"/>
      <c r="BI38" s="49"/>
      <c r="BJ38" s="49"/>
      <c r="BK38" s="48"/>
      <c r="BL38" s="48"/>
      <c r="BM38" s="48"/>
      <c r="BN38" s="48"/>
      <c r="BO38" s="48"/>
      <c r="BP38" s="48"/>
      <c r="BQ38" s="48"/>
      <c r="BR38" s="48"/>
      <c r="BS38" s="48"/>
      <c r="BT38" s="48"/>
      <c r="BU38" s="48"/>
      <c r="BV38" s="48"/>
      <c r="BW38" s="48"/>
      <c r="BX38" s="48"/>
      <c r="BY38" s="48"/>
      <c r="BZ38" s="48"/>
      <c r="CA38" s="48"/>
      <c r="CB38" s="48"/>
      <c r="CC38" s="48"/>
      <c r="CD38" s="48"/>
      <c r="CE38" s="48"/>
      <c r="CF38" s="48"/>
      <c r="CG38" s="48"/>
      <c r="CH38" s="48"/>
      <c r="CI38" s="48"/>
      <c r="CJ38" s="48"/>
      <c r="CK38" s="48"/>
      <c r="CL38" s="48"/>
      <c r="CM38" s="48"/>
      <c r="CN38" s="48"/>
      <c r="CO38" s="48"/>
      <c r="CP38" s="48"/>
      <c r="CQ38" s="48"/>
      <c r="CR38" s="48"/>
      <c r="CS38" s="48"/>
      <c r="CT38" s="48"/>
      <c r="CU38" s="48"/>
      <c r="CV38" s="48"/>
      <c r="CW38" s="48"/>
      <c r="CX38" s="48"/>
      <c r="CY38" s="48"/>
      <c r="CZ38" s="48"/>
      <c r="DA38" s="48"/>
      <c r="DB38" s="48"/>
      <c r="DC38" s="48"/>
      <c r="DD38" s="48"/>
      <c r="DE38" s="48"/>
      <c r="DF38" s="48"/>
      <c r="DG38" s="48"/>
      <c r="DH38" s="48"/>
      <c r="DI38" s="48"/>
    </row>
    <row r="39" spans="2:113" s="47" customFormat="1">
      <c r="Q39" s="49"/>
      <c r="R39" s="49"/>
      <c r="S39" s="49"/>
      <c r="T39" s="49"/>
      <c r="U39" s="49"/>
      <c r="V39" s="49"/>
      <c r="AN39" s="49"/>
      <c r="AO39" s="49"/>
      <c r="AP39" s="49"/>
      <c r="AQ39" s="49"/>
      <c r="AR39" s="49"/>
      <c r="AS39" s="49"/>
      <c r="AT39" s="49"/>
      <c r="AU39" s="49"/>
      <c r="AV39" s="49"/>
      <c r="AW39" s="49"/>
      <c r="AX39" s="49"/>
      <c r="AY39" s="49"/>
      <c r="AZ39" s="49"/>
      <c r="BA39" s="49"/>
      <c r="BB39" s="49"/>
      <c r="BC39" s="49"/>
      <c r="BD39" s="49"/>
      <c r="BE39" s="49"/>
      <c r="BF39" s="49"/>
      <c r="BG39" s="49"/>
      <c r="BH39" s="49"/>
      <c r="BI39" s="49"/>
      <c r="BJ39" s="49"/>
      <c r="BK39" s="48"/>
      <c r="BL39" s="48"/>
      <c r="BM39" s="48"/>
      <c r="BN39" s="48"/>
      <c r="BO39" s="48"/>
      <c r="BP39" s="48"/>
      <c r="BQ39" s="48"/>
      <c r="BR39" s="48"/>
      <c r="BS39" s="48"/>
      <c r="BT39" s="48"/>
      <c r="BU39" s="48"/>
      <c r="BV39" s="48"/>
      <c r="BW39" s="48"/>
      <c r="BX39" s="48"/>
      <c r="BY39" s="48"/>
      <c r="BZ39" s="48"/>
      <c r="CA39" s="48"/>
      <c r="CB39" s="48"/>
      <c r="CC39" s="48"/>
      <c r="CD39" s="48"/>
      <c r="CE39" s="48"/>
      <c r="CF39" s="48"/>
      <c r="CG39" s="48"/>
      <c r="CH39" s="48"/>
      <c r="CI39" s="48"/>
      <c r="CJ39" s="48"/>
      <c r="CK39" s="48"/>
      <c r="CL39" s="48"/>
      <c r="CM39" s="48"/>
      <c r="CN39" s="48"/>
      <c r="CO39" s="48"/>
      <c r="CP39" s="48"/>
      <c r="CQ39" s="48"/>
      <c r="CR39" s="48"/>
      <c r="CS39" s="48"/>
      <c r="CT39" s="48"/>
      <c r="CU39" s="48"/>
      <c r="CV39" s="48"/>
      <c r="CW39" s="48"/>
      <c r="CX39" s="48"/>
      <c r="CY39" s="48"/>
      <c r="CZ39" s="48"/>
      <c r="DA39" s="48"/>
      <c r="DB39" s="48"/>
      <c r="DC39" s="48"/>
      <c r="DD39" s="48"/>
      <c r="DE39" s="48"/>
      <c r="DF39" s="48"/>
      <c r="DG39" s="48"/>
      <c r="DH39" s="48"/>
      <c r="DI39" s="48"/>
    </row>
    <row r="40" spans="2:113" s="47" customFormat="1">
      <c r="Q40" s="49"/>
      <c r="R40" s="49"/>
      <c r="S40" s="49"/>
      <c r="T40" s="49"/>
      <c r="U40" s="49"/>
      <c r="V40" s="49"/>
      <c r="W40" s="49"/>
      <c r="X40" s="49"/>
      <c r="Y40" s="49"/>
      <c r="Z40" s="49"/>
      <c r="AA40" s="49"/>
      <c r="AB40" s="49"/>
      <c r="AC40" s="49"/>
      <c r="AD40" s="49"/>
      <c r="AE40" s="49"/>
      <c r="AF40" s="49"/>
      <c r="AG40" s="49"/>
      <c r="AH40" s="49"/>
      <c r="AI40" s="49"/>
      <c r="AJ40" s="49"/>
      <c r="AK40" s="49"/>
      <c r="AL40" s="49"/>
      <c r="AM40" s="49"/>
      <c r="AN40" s="49"/>
      <c r="AO40" s="49"/>
      <c r="AP40" s="49"/>
      <c r="AQ40" s="49"/>
      <c r="AR40" s="49"/>
      <c r="AS40" s="49"/>
      <c r="AT40" s="49"/>
      <c r="AU40" s="49"/>
      <c r="AV40" s="49"/>
      <c r="AW40" s="49"/>
      <c r="AX40" s="49"/>
      <c r="AY40" s="49"/>
      <c r="AZ40" s="49"/>
      <c r="BA40" s="49"/>
      <c r="BB40" s="49"/>
      <c r="BC40" s="49"/>
      <c r="BD40" s="49"/>
      <c r="BE40" s="49"/>
      <c r="BF40" s="49"/>
      <c r="BG40" s="49"/>
      <c r="BH40" s="49"/>
      <c r="BI40" s="49"/>
      <c r="BJ40" s="49"/>
      <c r="BK40" s="48"/>
      <c r="BL40" s="48"/>
      <c r="BM40" s="48"/>
      <c r="BN40" s="48"/>
      <c r="BO40" s="48"/>
      <c r="BP40" s="48"/>
      <c r="BQ40" s="48"/>
      <c r="BR40" s="48"/>
      <c r="BS40" s="48"/>
      <c r="BT40" s="48"/>
      <c r="BU40" s="48"/>
      <c r="BV40" s="48"/>
      <c r="BW40" s="48"/>
      <c r="BX40" s="48"/>
      <c r="BY40" s="48"/>
      <c r="BZ40" s="48"/>
      <c r="CA40" s="48"/>
      <c r="CB40" s="48"/>
      <c r="CC40" s="48"/>
      <c r="CD40" s="48"/>
      <c r="CE40" s="48"/>
      <c r="CF40" s="48"/>
      <c r="CG40" s="48"/>
      <c r="CH40" s="48"/>
      <c r="CI40" s="48"/>
      <c r="CJ40" s="48"/>
      <c r="CK40" s="48"/>
      <c r="CL40" s="48"/>
      <c r="CM40" s="48"/>
      <c r="CN40" s="48"/>
      <c r="CO40" s="48"/>
      <c r="CP40" s="48"/>
      <c r="CQ40" s="48"/>
      <c r="CR40" s="48"/>
      <c r="CS40" s="48"/>
      <c r="CT40" s="48"/>
      <c r="CU40" s="48"/>
      <c r="CV40" s="48"/>
      <c r="CW40" s="48"/>
      <c r="CX40" s="48"/>
      <c r="CY40" s="48"/>
      <c r="CZ40" s="48"/>
      <c r="DA40" s="48"/>
      <c r="DB40" s="48"/>
      <c r="DC40" s="48"/>
      <c r="DD40" s="48"/>
      <c r="DE40" s="48"/>
      <c r="DF40" s="48"/>
      <c r="DG40" s="48"/>
      <c r="DH40" s="48"/>
      <c r="DI40" s="48"/>
    </row>
  </sheetData>
  <mergeCells count="28">
    <mergeCell ref="A21:A23"/>
    <mergeCell ref="E21:F22"/>
    <mergeCell ref="G21:H22"/>
    <mergeCell ref="I21:J22"/>
    <mergeCell ref="K21:K22"/>
    <mergeCell ref="M13:T13"/>
    <mergeCell ref="B27:R27"/>
    <mergeCell ref="L21:M22"/>
    <mergeCell ref="N21:O22"/>
    <mergeCell ref="P21:P22"/>
    <mergeCell ref="D21:D23"/>
    <mergeCell ref="B21:C22"/>
    <mergeCell ref="A6:T6"/>
    <mergeCell ref="Q21:R21"/>
    <mergeCell ref="S21:T21"/>
    <mergeCell ref="A8:T8"/>
    <mergeCell ref="A9:T9"/>
    <mergeCell ref="A10:T10"/>
    <mergeCell ref="A11:T11"/>
    <mergeCell ref="A12:T12"/>
    <mergeCell ref="A14:T14"/>
    <mergeCell ref="A15:T15"/>
    <mergeCell ref="A16:T16"/>
    <mergeCell ref="A17:T17"/>
    <mergeCell ref="A18:T18"/>
    <mergeCell ref="A19:T19"/>
    <mergeCell ref="A20:T20"/>
    <mergeCell ref="A13:L13"/>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14999847407452621"/>
    <pageSetUpPr fitToPage="1"/>
  </sheetPr>
  <dimension ref="A1:AA28"/>
  <sheetViews>
    <sheetView topLeftCell="K16" zoomScale="65" zoomScaleNormal="65" zoomScaleSheetLayoutView="80" workbookViewId="0">
      <selection activeCell="X27" sqref="X27"/>
    </sheetView>
  </sheetViews>
  <sheetFormatPr defaultColWidth="10.7109375" defaultRowHeight="15.75"/>
  <cols>
    <col min="1" max="3" width="10.7109375" style="46"/>
    <col min="4" max="4" width="11.5703125" style="46" customWidth="1"/>
    <col min="5" max="5" width="11.85546875" style="46" customWidth="1"/>
    <col min="6" max="6" width="8.7109375" style="46" customWidth="1"/>
    <col min="7" max="7" width="10.28515625" style="46" customWidth="1"/>
    <col min="8" max="8" width="8.7109375" style="46" customWidth="1"/>
    <col min="9" max="9" width="8.28515625" style="46" customWidth="1"/>
    <col min="10" max="10" width="20.140625" style="46" customWidth="1"/>
    <col min="11" max="11" width="11.140625" style="46" customWidth="1"/>
    <col min="12" max="12" width="8.85546875" style="46" customWidth="1"/>
    <col min="13" max="13" width="8.7109375" style="46" customWidth="1"/>
    <col min="14" max="14" width="13.7109375" style="46" customWidth="1"/>
    <col min="15" max="16" width="8.7109375" style="46" customWidth="1"/>
    <col min="17" max="17" width="11.85546875" style="46" customWidth="1"/>
    <col min="18" max="18" width="12" style="46" customWidth="1"/>
    <col min="19" max="19" width="18.28515625" style="46" customWidth="1"/>
    <col min="20" max="20" width="22.42578125" style="46" customWidth="1"/>
    <col min="21" max="21" width="30.7109375" style="46" customWidth="1"/>
    <col min="22" max="23" width="8.7109375" style="46" customWidth="1"/>
    <col min="24" max="24" width="24.5703125" style="46" customWidth="1"/>
    <col min="25" max="25" width="15.28515625" style="46" customWidth="1"/>
    <col min="26" max="26" width="18.5703125" style="46" customWidth="1"/>
    <col min="27" max="27" width="19.140625" style="46" customWidth="1"/>
    <col min="28" max="240" width="10.7109375" style="46"/>
    <col min="241" max="242" width="15.7109375" style="46" customWidth="1"/>
    <col min="243" max="245" width="14.7109375" style="46" customWidth="1"/>
    <col min="246" max="249" width="13.7109375" style="46" customWidth="1"/>
    <col min="250" max="253" width="15.7109375" style="46" customWidth="1"/>
    <col min="254" max="254" width="22.85546875" style="46" customWidth="1"/>
    <col min="255" max="255" width="20.7109375" style="46" customWidth="1"/>
    <col min="256" max="256" width="17.7109375" style="46" customWidth="1"/>
    <col min="257" max="265" width="14.7109375" style="46" customWidth="1"/>
    <col min="266" max="496" width="10.7109375" style="46"/>
    <col min="497" max="498" width="15.7109375" style="46" customWidth="1"/>
    <col min="499" max="501" width="14.7109375" style="46" customWidth="1"/>
    <col min="502" max="505" width="13.7109375" style="46" customWidth="1"/>
    <col min="506" max="509" width="15.7109375" style="46" customWidth="1"/>
    <col min="510" max="510" width="22.85546875" style="46" customWidth="1"/>
    <col min="511" max="511" width="20.7109375" style="46" customWidth="1"/>
    <col min="512" max="512" width="17.7109375" style="46" customWidth="1"/>
    <col min="513" max="521" width="14.7109375" style="46" customWidth="1"/>
    <col min="522" max="752" width="10.7109375" style="46"/>
    <col min="753" max="754" width="15.7109375" style="46" customWidth="1"/>
    <col min="755" max="757" width="14.7109375" style="46" customWidth="1"/>
    <col min="758" max="761" width="13.7109375" style="46" customWidth="1"/>
    <col min="762" max="765" width="15.7109375" style="46" customWidth="1"/>
    <col min="766" max="766" width="22.85546875" style="46" customWidth="1"/>
    <col min="767" max="767" width="20.7109375" style="46" customWidth="1"/>
    <col min="768" max="768" width="17.7109375" style="46" customWidth="1"/>
    <col min="769" max="777" width="14.7109375" style="46" customWidth="1"/>
    <col min="778" max="1008" width="10.7109375" style="46"/>
    <col min="1009" max="1010" width="15.7109375" style="46" customWidth="1"/>
    <col min="1011" max="1013" width="14.7109375" style="46" customWidth="1"/>
    <col min="1014" max="1017" width="13.7109375" style="46" customWidth="1"/>
    <col min="1018" max="1021" width="15.7109375" style="46" customWidth="1"/>
    <col min="1022" max="1022" width="22.85546875" style="46" customWidth="1"/>
    <col min="1023" max="1023" width="20.7109375" style="46" customWidth="1"/>
    <col min="1024" max="1024" width="17.7109375" style="46" customWidth="1"/>
    <col min="1025" max="1033" width="14.7109375" style="46" customWidth="1"/>
    <col min="1034" max="1264" width="10.7109375" style="46"/>
    <col min="1265" max="1266" width="15.7109375" style="46" customWidth="1"/>
    <col min="1267" max="1269" width="14.7109375" style="46" customWidth="1"/>
    <col min="1270" max="1273" width="13.7109375" style="46" customWidth="1"/>
    <col min="1274" max="1277" width="15.7109375" style="46" customWidth="1"/>
    <col min="1278" max="1278" width="22.85546875" style="46" customWidth="1"/>
    <col min="1279" max="1279" width="20.7109375" style="46" customWidth="1"/>
    <col min="1280" max="1280" width="17.7109375" style="46" customWidth="1"/>
    <col min="1281" max="1289" width="14.7109375" style="46" customWidth="1"/>
    <col min="1290" max="1520" width="10.7109375" style="46"/>
    <col min="1521" max="1522" width="15.7109375" style="46" customWidth="1"/>
    <col min="1523" max="1525" width="14.7109375" style="46" customWidth="1"/>
    <col min="1526" max="1529" width="13.7109375" style="46" customWidth="1"/>
    <col min="1530" max="1533" width="15.7109375" style="46" customWidth="1"/>
    <col min="1534" max="1534" width="22.85546875" style="46" customWidth="1"/>
    <col min="1535" max="1535" width="20.7109375" style="46" customWidth="1"/>
    <col min="1536" max="1536" width="17.7109375" style="46" customWidth="1"/>
    <col min="1537" max="1545" width="14.7109375" style="46" customWidth="1"/>
    <col min="1546" max="1776" width="10.7109375" style="46"/>
    <col min="1777" max="1778" width="15.7109375" style="46" customWidth="1"/>
    <col min="1779" max="1781" width="14.7109375" style="46" customWidth="1"/>
    <col min="1782" max="1785" width="13.7109375" style="46" customWidth="1"/>
    <col min="1786" max="1789" width="15.7109375" style="46" customWidth="1"/>
    <col min="1790" max="1790" width="22.85546875" style="46" customWidth="1"/>
    <col min="1791" max="1791" width="20.7109375" style="46" customWidth="1"/>
    <col min="1792" max="1792" width="17.7109375" style="46" customWidth="1"/>
    <col min="1793" max="1801" width="14.7109375" style="46" customWidth="1"/>
    <col min="1802" max="2032" width="10.7109375" style="46"/>
    <col min="2033" max="2034" width="15.7109375" style="46" customWidth="1"/>
    <col min="2035" max="2037" width="14.7109375" style="46" customWidth="1"/>
    <col min="2038" max="2041" width="13.7109375" style="46" customWidth="1"/>
    <col min="2042" max="2045" width="15.7109375" style="46" customWidth="1"/>
    <col min="2046" max="2046" width="22.85546875" style="46" customWidth="1"/>
    <col min="2047" max="2047" width="20.7109375" style="46" customWidth="1"/>
    <col min="2048" max="2048" width="17.7109375" style="46" customWidth="1"/>
    <col min="2049" max="2057" width="14.7109375" style="46" customWidth="1"/>
    <col min="2058" max="2288" width="10.7109375" style="46"/>
    <col min="2289" max="2290" width="15.7109375" style="46" customWidth="1"/>
    <col min="2291" max="2293" width="14.7109375" style="46" customWidth="1"/>
    <col min="2294" max="2297" width="13.7109375" style="46" customWidth="1"/>
    <col min="2298" max="2301" width="15.7109375" style="46" customWidth="1"/>
    <col min="2302" max="2302" width="22.85546875" style="46" customWidth="1"/>
    <col min="2303" max="2303" width="20.7109375" style="46" customWidth="1"/>
    <col min="2304" max="2304" width="17.7109375" style="46" customWidth="1"/>
    <col min="2305" max="2313" width="14.7109375" style="46" customWidth="1"/>
    <col min="2314" max="2544" width="10.7109375" style="46"/>
    <col min="2545" max="2546" width="15.7109375" style="46" customWidth="1"/>
    <col min="2547" max="2549" width="14.7109375" style="46" customWidth="1"/>
    <col min="2550" max="2553" width="13.7109375" style="46" customWidth="1"/>
    <col min="2554" max="2557" width="15.7109375" style="46" customWidth="1"/>
    <col min="2558" max="2558" width="22.85546875" style="46" customWidth="1"/>
    <col min="2559" max="2559" width="20.7109375" style="46" customWidth="1"/>
    <col min="2560" max="2560" width="17.7109375" style="46" customWidth="1"/>
    <col min="2561" max="2569" width="14.7109375" style="46" customWidth="1"/>
    <col min="2570" max="2800" width="10.7109375" style="46"/>
    <col min="2801" max="2802" width="15.7109375" style="46" customWidth="1"/>
    <col min="2803" max="2805" width="14.7109375" style="46" customWidth="1"/>
    <col min="2806" max="2809" width="13.7109375" style="46" customWidth="1"/>
    <col min="2810" max="2813" width="15.7109375" style="46" customWidth="1"/>
    <col min="2814" max="2814" width="22.85546875" style="46" customWidth="1"/>
    <col min="2815" max="2815" width="20.7109375" style="46" customWidth="1"/>
    <col min="2816" max="2816" width="17.7109375" style="46" customWidth="1"/>
    <col min="2817" max="2825" width="14.7109375" style="46" customWidth="1"/>
    <col min="2826" max="3056" width="10.7109375" style="46"/>
    <col min="3057" max="3058" width="15.7109375" style="46" customWidth="1"/>
    <col min="3059" max="3061" width="14.7109375" style="46" customWidth="1"/>
    <col min="3062" max="3065" width="13.7109375" style="46" customWidth="1"/>
    <col min="3066" max="3069" width="15.7109375" style="46" customWidth="1"/>
    <col min="3070" max="3070" width="22.85546875" style="46" customWidth="1"/>
    <col min="3071" max="3071" width="20.7109375" style="46" customWidth="1"/>
    <col min="3072" max="3072" width="17.7109375" style="46" customWidth="1"/>
    <col min="3073" max="3081" width="14.7109375" style="46" customWidth="1"/>
    <col min="3082" max="3312" width="10.7109375" style="46"/>
    <col min="3313" max="3314" width="15.7109375" style="46" customWidth="1"/>
    <col min="3315" max="3317" width="14.7109375" style="46" customWidth="1"/>
    <col min="3318" max="3321" width="13.7109375" style="46" customWidth="1"/>
    <col min="3322" max="3325" width="15.7109375" style="46" customWidth="1"/>
    <col min="3326" max="3326" width="22.85546875" style="46" customWidth="1"/>
    <col min="3327" max="3327" width="20.7109375" style="46" customWidth="1"/>
    <col min="3328" max="3328" width="17.7109375" style="46" customWidth="1"/>
    <col min="3329" max="3337" width="14.7109375" style="46" customWidth="1"/>
    <col min="3338" max="3568" width="10.7109375" style="46"/>
    <col min="3569" max="3570" width="15.7109375" style="46" customWidth="1"/>
    <col min="3571" max="3573" width="14.7109375" style="46" customWidth="1"/>
    <col min="3574" max="3577" width="13.7109375" style="46" customWidth="1"/>
    <col min="3578" max="3581" width="15.7109375" style="46" customWidth="1"/>
    <col min="3582" max="3582" width="22.85546875" style="46" customWidth="1"/>
    <col min="3583" max="3583" width="20.7109375" style="46" customWidth="1"/>
    <col min="3584" max="3584" width="17.7109375" style="46" customWidth="1"/>
    <col min="3585" max="3593" width="14.7109375" style="46" customWidth="1"/>
    <col min="3594" max="3824" width="10.7109375" style="46"/>
    <col min="3825" max="3826" width="15.7109375" style="46" customWidth="1"/>
    <col min="3827" max="3829" width="14.7109375" style="46" customWidth="1"/>
    <col min="3830" max="3833" width="13.7109375" style="46" customWidth="1"/>
    <col min="3834" max="3837" width="15.7109375" style="46" customWidth="1"/>
    <col min="3838" max="3838" width="22.85546875" style="46" customWidth="1"/>
    <col min="3839" max="3839" width="20.7109375" style="46" customWidth="1"/>
    <col min="3840" max="3840" width="17.7109375" style="46" customWidth="1"/>
    <col min="3841" max="3849" width="14.7109375" style="46" customWidth="1"/>
    <col min="3850" max="4080" width="10.7109375" style="46"/>
    <col min="4081" max="4082" width="15.7109375" style="46" customWidth="1"/>
    <col min="4083" max="4085" width="14.7109375" style="46" customWidth="1"/>
    <col min="4086" max="4089" width="13.7109375" style="46" customWidth="1"/>
    <col min="4090" max="4093" width="15.7109375" style="46" customWidth="1"/>
    <col min="4094" max="4094" width="22.85546875" style="46" customWidth="1"/>
    <col min="4095" max="4095" width="20.7109375" style="46" customWidth="1"/>
    <col min="4096" max="4096" width="17.7109375" style="46" customWidth="1"/>
    <col min="4097" max="4105" width="14.7109375" style="46" customWidth="1"/>
    <col min="4106" max="4336" width="10.7109375" style="46"/>
    <col min="4337" max="4338" width="15.7109375" style="46" customWidth="1"/>
    <col min="4339" max="4341" width="14.7109375" style="46" customWidth="1"/>
    <col min="4342" max="4345" width="13.7109375" style="46" customWidth="1"/>
    <col min="4346" max="4349" width="15.7109375" style="46" customWidth="1"/>
    <col min="4350" max="4350" width="22.85546875" style="46" customWidth="1"/>
    <col min="4351" max="4351" width="20.7109375" style="46" customWidth="1"/>
    <col min="4352" max="4352" width="17.7109375" style="46" customWidth="1"/>
    <col min="4353" max="4361" width="14.7109375" style="46" customWidth="1"/>
    <col min="4362" max="4592" width="10.7109375" style="46"/>
    <col min="4593" max="4594" width="15.7109375" style="46" customWidth="1"/>
    <col min="4595" max="4597" width="14.7109375" style="46" customWidth="1"/>
    <col min="4598" max="4601" width="13.7109375" style="46" customWidth="1"/>
    <col min="4602" max="4605" width="15.7109375" style="46" customWidth="1"/>
    <col min="4606" max="4606" width="22.85546875" style="46" customWidth="1"/>
    <col min="4607" max="4607" width="20.7109375" style="46" customWidth="1"/>
    <col min="4608" max="4608" width="17.7109375" style="46" customWidth="1"/>
    <col min="4609" max="4617" width="14.7109375" style="46" customWidth="1"/>
    <col min="4618" max="4848" width="10.7109375" style="46"/>
    <col min="4849" max="4850" width="15.7109375" style="46" customWidth="1"/>
    <col min="4851" max="4853" width="14.7109375" style="46" customWidth="1"/>
    <col min="4854" max="4857" width="13.7109375" style="46" customWidth="1"/>
    <col min="4858" max="4861" width="15.7109375" style="46" customWidth="1"/>
    <col min="4862" max="4862" width="22.85546875" style="46" customWidth="1"/>
    <col min="4863" max="4863" width="20.7109375" style="46" customWidth="1"/>
    <col min="4864" max="4864" width="17.7109375" style="46" customWidth="1"/>
    <col min="4865" max="4873" width="14.7109375" style="46" customWidth="1"/>
    <col min="4874" max="5104" width="10.7109375" style="46"/>
    <col min="5105" max="5106" width="15.7109375" style="46" customWidth="1"/>
    <col min="5107" max="5109" width="14.7109375" style="46" customWidth="1"/>
    <col min="5110" max="5113" width="13.7109375" style="46" customWidth="1"/>
    <col min="5114" max="5117" width="15.7109375" style="46" customWidth="1"/>
    <col min="5118" max="5118" width="22.85546875" style="46" customWidth="1"/>
    <col min="5119" max="5119" width="20.7109375" style="46" customWidth="1"/>
    <col min="5120" max="5120" width="17.7109375" style="46" customWidth="1"/>
    <col min="5121" max="5129" width="14.7109375" style="46" customWidth="1"/>
    <col min="5130" max="5360" width="10.7109375" style="46"/>
    <col min="5361" max="5362" width="15.7109375" style="46" customWidth="1"/>
    <col min="5363" max="5365" width="14.7109375" style="46" customWidth="1"/>
    <col min="5366" max="5369" width="13.7109375" style="46" customWidth="1"/>
    <col min="5370" max="5373" width="15.7109375" style="46" customWidth="1"/>
    <col min="5374" max="5374" width="22.85546875" style="46" customWidth="1"/>
    <col min="5375" max="5375" width="20.7109375" style="46" customWidth="1"/>
    <col min="5376" max="5376" width="17.7109375" style="46" customWidth="1"/>
    <col min="5377" max="5385" width="14.7109375" style="46" customWidth="1"/>
    <col min="5386" max="5616" width="10.7109375" style="46"/>
    <col min="5617" max="5618" width="15.7109375" style="46" customWidth="1"/>
    <col min="5619" max="5621" width="14.7109375" style="46" customWidth="1"/>
    <col min="5622" max="5625" width="13.7109375" style="46" customWidth="1"/>
    <col min="5626" max="5629" width="15.7109375" style="46" customWidth="1"/>
    <col min="5630" max="5630" width="22.85546875" style="46" customWidth="1"/>
    <col min="5631" max="5631" width="20.7109375" style="46" customWidth="1"/>
    <col min="5632" max="5632" width="17.7109375" style="46" customWidth="1"/>
    <col min="5633" max="5641" width="14.7109375" style="46" customWidth="1"/>
    <col min="5642" max="5872" width="10.7109375" style="46"/>
    <col min="5873" max="5874" width="15.7109375" style="46" customWidth="1"/>
    <col min="5875" max="5877" width="14.7109375" style="46" customWidth="1"/>
    <col min="5878" max="5881" width="13.7109375" style="46" customWidth="1"/>
    <col min="5882" max="5885" width="15.7109375" style="46" customWidth="1"/>
    <col min="5886" max="5886" width="22.85546875" style="46" customWidth="1"/>
    <col min="5887" max="5887" width="20.7109375" style="46" customWidth="1"/>
    <col min="5888" max="5888" width="17.7109375" style="46" customWidth="1"/>
    <col min="5889" max="5897" width="14.7109375" style="46" customWidth="1"/>
    <col min="5898" max="6128" width="10.7109375" style="46"/>
    <col min="6129" max="6130" width="15.7109375" style="46" customWidth="1"/>
    <col min="6131" max="6133" width="14.7109375" style="46" customWidth="1"/>
    <col min="6134" max="6137" width="13.7109375" style="46" customWidth="1"/>
    <col min="6138" max="6141" width="15.7109375" style="46" customWidth="1"/>
    <col min="6142" max="6142" width="22.85546875" style="46" customWidth="1"/>
    <col min="6143" max="6143" width="20.7109375" style="46" customWidth="1"/>
    <col min="6144" max="6144" width="17.7109375" style="46" customWidth="1"/>
    <col min="6145" max="6153" width="14.7109375" style="46" customWidth="1"/>
    <col min="6154" max="6384" width="10.7109375" style="46"/>
    <col min="6385" max="6386" width="15.7109375" style="46" customWidth="1"/>
    <col min="6387" max="6389" width="14.7109375" style="46" customWidth="1"/>
    <col min="6390" max="6393" width="13.7109375" style="46" customWidth="1"/>
    <col min="6394" max="6397" width="15.7109375" style="46" customWidth="1"/>
    <col min="6398" max="6398" width="22.85546875" style="46" customWidth="1"/>
    <col min="6399" max="6399" width="20.7109375" style="46" customWidth="1"/>
    <col min="6400" max="6400" width="17.7109375" style="46" customWidth="1"/>
    <col min="6401" max="6409" width="14.7109375" style="46" customWidth="1"/>
    <col min="6410" max="6640" width="10.7109375" style="46"/>
    <col min="6641" max="6642" width="15.7109375" style="46" customWidth="1"/>
    <col min="6643" max="6645" width="14.7109375" style="46" customWidth="1"/>
    <col min="6646" max="6649" width="13.7109375" style="46" customWidth="1"/>
    <col min="6650" max="6653" width="15.7109375" style="46" customWidth="1"/>
    <col min="6654" max="6654" width="22.85546875" style="46" customWidth="1"/>
    <col min="6655" max="6655" width="20.7109375" style="46" customWidth="1"/>
    <col min="6656" max="6656" width="17.7109375" style="46" customWidth="1"/>
    <col min="6657" max="6665" width="14.7109375" style="46" customWidth="1"/>
    <col min="6666" max="6896" width="10.7109375" style="46"/>
    <col min="6897" max="6898" width="15.7109375" style="46" customWidth="1"/>
    <col min="6899" max="6901" width="14.7109375" style="46" customWidth="1"/>
    <col min="6902" max="6905" width="13.7109375" style="46" customWidth="1"/>
    <col min="6906" max="6909" width="15.7109375" style="46" customWidth="1"/>
    <col min="6910" max="6910" width="22.85546875" style="46" customWidth="1"/>
    <col min="6911" max="6911" width="20.7109375" style="46" customWidth="1"/>
    <col min="6912" max="6912" width="17.7109375" style="46" customWidth="1"/>
    <col min="6913" max="6921" width="14.7109375" style="46" customWidth="1"/>
    <col min="6922" max="7152" width="10.7109375" style="46"/>
    <col min="7153" max="7154" width="15.7109375" style="46" customWidth="1"/>
    <col min="7155" max="7157" width="14.7109375" style="46" customWidth="1"/>
    <col min="7158" max="7161" width="13.7109375" style="46" customWidth="1"/>
    <col min="7162" max="7165" width="15.7109375" style="46" customWidth="1"/>
    <col min="7166" max="7166" width="22.85546875" style="46" customWidth="1"/>
    <col min="7167" max="7167" width="20.7109375" style="46" customWidth="1"/>
    <col min="7168" max="7168" width="17.7109375" style="46" customWidth="1"/>
    <col min="7169" max="7177" width="14.7109375" style="46" customWidth="1"/>
    <col min="7178" max="7408" width="10.7109375" style="46"/>
    <col min="7409" max="7410" width="15.7109375" style="46" customWidth="1"/>
    <col min="7411" max="7413" width="14.7109375" style="46" customWidth="1"/>
    <col min="7414" max="7417" width="13.7109375" style="46" customWidth="1"/>
    <col min="7418" max="7421" width="15.7109375" style="46" customWidth="1"/>
    <col min="7422" max="7422" width="22.85546875" style="46" customWidth="1"/>
    <col min="7423" max="7423" width="20.7109375" style="46" customWidth="1"/>
    <col min="7424" max="7424" width="17.7109375" style="46" customWidth="1"/>
    <col min="7425" max="7433" width="14.7109375" style="46" customWidth="1"/>
    <col min="7434" max="7664" width="10.7109375" style="46"/>
    <col min="7665" max="7666" width="15.7109375" style="46" customWidth="1"/>
    <col min="7667" max="7669" width="14.7109375" style="46" customWidth="1"/>
    <col min="7670" max="7673" width="13.7109375" style="46" customWidth="1"/>
    <col min="7674" max="7677" width="15.7109375" style="46" customWidth="1"/>
    <col min="7678" max="7678" width="22.85546875" style="46" customWidth="1"/>
    <col min="7679" max="7679" width="20.7109375" style="46" customWidth="1"/>
    <col min="7680" max="7680" width="17.7109375" style="46" customWidth="1"/>
    <col min="7681" max="7689" width="14.7109375" style="46" customWidth="1"/>
    <col min="7690" max="7920" width="10.7109375" style="46"/>
    <col min="7921" max="7922" width="15.7109375" style="46" customWidth="1"/>
    <col min="7923" max="7925" width="14.7109375" style="46" customWidth="1"/>
    <col min="7926" max="7929" width="13.7109375" style="46" customWidth="1"/>
    <col min="7930" max="7933" width="15.7109375" style="46" customWidth="1"/>
    <col min="7934" max="7934" width="22.85546875" style="46" customWidth="1"/>
    <col min="7935" max="7935" width="20.7109375" style="46" customWidth="1"/>
    <col min="7936" max="7936" width="17.7109375" style="46" customWidth="1"/>
    <col min="7937" max="7945" width="14.7109375" style="46" customWidth="1"/>
    <col min="7946" max="8176" width="10.7109375" style="46"/>
    <col min="8177" max="8178" width="15.7109375" style="46" customWidth="1"/>
    <col min="8179" max="8181" width="14.7109375" style="46" customWidth="1"/>
    <col min="8182" max="8185" width="13.7109375" style="46" customWidth="1"/>
    <col min="8186" max="8189" width="15.7109375" style="46" customWidth="1"/>
    <col min="8190" max="8190" width="22.85546875" style="46" customWidth="1"/>
    <col min="8191" max="8191" width="20.7109375" style="46" customWidth="1"/>
    <col min="8192" max="8192" width="17.7109375" style="46" customWidth="1"/>
    <col min="8193" max="8201" width="14.7109375" style="46" customWidth="1"/>
    <col min="8202" max="8432" width="10.7109375" style="46"/>
    <col min="8433" max="8434" width="15.7109375" style="46" customWidth="1"/>
    <col min="8435" max="8437" width="14.7109375" style="46" customWidth="1"/>
    <col min="8438" max="8441" width="13.7109375" style="46" customWidth="1"/>
    <col min="8442" max="8445" width="15.7109375" style="46" customWidth="1"/>
    <col min="8446" max="8446" width="22.85546875" style="46" customWidth="1"/>
    <col min="8447" max="8447" width="20.7109375" style="46" customWidth="1"/>
    <col min="8448" max="8448" width="17.7109375" style="46" customWidth="1"/>
    <col min="8449" max="8457" width="14.7109375" style="46" customWidth="1"/>
    <col min="8458" max="8688" width="10.7109375" style="46"/>
    <col min="8689" max="8690" width="15.7109375" style="46" customWidth="1"/>
    <col min="8691" max="8693" width="14.7109375" style="46" customWidth="1"/>
    <col min="8694" max="8697" width="13.7109375" style="46" customWidth="1"/>
    <col min="8698" max="8701" width="15.7109375" style="46" customWidth="1"/>
    <col min="8702" max="8702" width="22.85546875" style="46" customWidth="1"/>
    <col min="8703" max="8703" width="20.7109375" style="46" customWidth="1"/>
    <col min="8704" max="8704" width="17.7109375" style="46" customWidth="1"/>
    <col min="8705" max="8713" width="14.7109375" style="46" customWidth="1"/>
    <col min="8714" max="8944" width="10.7109375" style="46"/>
    <col min="8945" max="8946" width="15.7109375" style="46" customWidth="1"/>
    <col min="8947" max="8949" width="14.7109375" style="46" customWidth="1"/>
    <col min="8950" max="8953" width="13.7109375" style="46" customWidth="1"/>
    <col min="8954" max="8957" width="15.7109375" style="46" customWidth="1"/>
    <col min="8958" max="8958" width="22.85546875" style="46" customWidth="1"/>
    <col min="8959" max="8959" width="20.7109375" style="46" customWidth="1"/>
    <col min="8960" max="8960" width="17.7109375" style="46" customWidth="1"/>
    <col min="8961" max="8969" width="14.7109375" style="46" customWidth="1"/>
    <col min="8970" max="9200" width="10.7109375" style="46"/>
    <col min="9201" max="9202" width="15.7109375" style="46" customWidth="1"/>
    <col min="9203" max="9205" width="14.7109375" style="46" customWidth="1"/>
    <col min="9206" max="9209" width="13.7109375" style="46" customWidth="1"/>
    <col min="9210" max="9213" width="15.7109375" style="46" customWidth="1"/>
    <col min="9214" max="9214" width="22.85546875" style="46" customWidth="1"/>
    <col min="9215" max="9215" width="20.7109375" style="46" customWidth="1"/>
    <col min="9216" max="9216" width="17.7109375" style="46" customWidth="1"/>
    <col min="9217" max="9225" width="14.7109375" style="46" customWidth="1"/>
    <col min="9226" max="9456" width="10.7109375" style="46"/>
    <col min="9457" max="9458" width="15.7109375" style="46" customWidth="1"/>
    <col min="9459" max="9461" width="14.7109375" style="46" customWidth="1"/>
    <col min="9462" max="9465" width="13.7109375" style="46" customWidth="1"/>
    <col min="9466" max="9469" width="15.7109375" style="46" customWidth="1"/>
    <col min="9470" max="9470" width="22.85546875" style="46" customWidth="1"/>
    <col min="9471" max="9471" width="20.7109375" style="46" customWidth="1"/>
    <col min="9472" max="9472" width="17.7109375" style="46" customWidth="1"/>
    <col min="9473" max="9481" width="14.7109375" style="46" customWidth="1"/>
    <col min="9482" max="9712" width="10.7109375" style="46"/>
    <col min="9713" max="9714" width="15.7109375" style="46" customWidth="1"/>
    <col min="9715" max="9717" width="14.7109375" style="46" customWidth="1"/>
    <col min="9718" max="9721" width="13.7109375" style="46" customWidth="1"/>
    <col min="9722" max="9725" width="15.7109375" style="46" customWidth="1"/>
    <col min="9726" max="9726" width="22.85546875" style="46" customWidth="1"/>
    <col min="9727" max="9727" width="20.7109375" style="46" customWidth="1"/>
    <col min="9728" max="9728" width="17.7109375" style="46" customWidth="1"/>
    <col min="9729" max="9737" width="14.7109375" style="46" customWidth="1"/>
    <col min="9738" max="9968" width="10.7109375" style="46"/>
    <col min="9969" max="9970" width="15.7109375" style="46" customWidth="1"/>
    <col min="9971" max="9973" width="14.7109375" style="46" customWidth="1"/>
    <col min="9974" max="9977" width="13.7109375" style="46" customWidth="1"/>
    <col min="9978" max="9981" width="15.7109375" style="46" customWidth="1"/>
    <col min="9982" max="9982" width="22.85546875" style="46" customWidth="1"/>
    <col min="9983" max="9983" width="20.7109375" style="46" customWidth="1"/>
    <col min="9984" max="9984" width="17.7109375" style="46" customWidth="1"/>
    <col min="9985" max="9993" width="14.7109375" style="46" customWidth="1"/>
    <col min="9994" max="10224" width="10.7109375" style="46"/>
    <col min="10225" max="10226" width="15.7109375" style="46" customWidth="1"/>
    <col min="10227" max="10229" width="14.7109375" style="46" customWidth="1"/>
    <col min="10230" max="10233" width="13.7109375" style="46" customWidth="1"/>
    <col min="10234" max="10237" width="15.7109375" style="46" customWidth="1"/>
    <col min="10238" max="10238" width="22.85546875" style="46" customWidth="1"/>
    <col min="10239" max="10239" width="20.7109375" style="46" customWidth="1"/>
    <col min="10240" max="10240" width="17.7109375" style="46" customWidth="1"/>
    <col min="10241" max="10249" width="14.7109375" style="46" customWidth="1"/>
    <col min="10250" max="10480" width="10.7109375" style="46"/>
    <col min="10481" max="10482" width="15.7109375" style="46" customWidth="1"/>
    <col min="10483" max="10485" width="14.7109375" style="46" customWidth="1"/>
    <col min="10486" max="10489" width="13.7109375" style="46" customWidth="1"/>
    <col min="10490" max="10493" width="15.7109375" style="46" customWidth="1"/>
    <col min="10494" max="10494" width="22.85546875" style="46" customWidth="1"/>
    <col min="10495" max="10495" width="20.7109375" style="46" customWidth="1"/>
    <col min="10496" max="10496" width="17.7109375" style="46" customWidth="1"/>
    <col min="10497" max="10505" width="14.7109375" style="46" customWidth="1"/>
    <col min="10506" max="10736" width="10.7109375" style="46"/>
    <col min="10737" max="10738" width="15.7109375" style="46" customWidth="1"/>
    <col min="10739" max="10741" width="14.7109375" style="46" customWidth="1"/>
    <col min="10742" max="10745" width="13.7109375" style="46" customWidth="1"/>
    <col min="10746" max="10749" width="15.7109375" style="46" customWidth="1"/>
    <col min="10750" max="10750" width="22.85546875" style="46" customWidth="1"/>
    <col min="10751" max="10751" width="20.7109375" style="46" customWidth="1"/>
    <col min="10752" max="10752" width="17.7109375" style="46" customWidth="1"/>
    <col min="10753" max="10761" width="14.7109375" style="46" customWidth="1"/>
    <col min="10762" max="10992" width="10.7109375" style="46"/>
    <col min="10993" max="10994" width="15.7109375" style="46" customWidth="1"/>
    <col min="10995" max="10997" width="14.7109375" style="46" customWidth="1"/>
    <col min="10998" max="11001" width="13.7109375" style="46" customWidth="1"/>
    <col min="11002" max="11005" width="15.7109375" style="46" customWidth="1"/>
    <col min="11006" max="11006" width="22.85546875" style="46" customWidth="1"/>
    <col min="11007" max="11007" width="20.7109375" style="46" customWidth="1"/>
    <col min="11008" max="11008" width="17.7109375" style="46" customWidth="1"/>
    <col min="11009" max="11017" width="14.7109375" style="46" customWidth="1"/>
    <col min="11018" max="11248" width="10.7109375" style="46"/>
    <col min="11249" max="11250" width="15.7109375" style="46" customWidth="1"/>
    <col min="11251" max="11253" width="14.7109375" style="46" customWidth="1"/>
    <col min="11254" max="11257" width="13.7109375" style="46" customWidth="1"/>
    <col min="11258" max="11261" width="15.7109375" style="46" customWidth="1"/>
    <col min="11262" max="11262" width="22.85546875" style="46" customWidth="1"/>
    <col min="11263" max="11263" width="20.7109375" style="46" customWidth="1"/>
    <col min="11264" max="11264" width="17.7109375" style="46" customWidth="1"/>
    <col min="11265" max="11273" width="14.7109375" style="46" customWidth="1"/>
    <col min="11274" max="11504" width="10.7109375" style="46"/>
    <col min="11505" max="11506" width="15.7109375" style="46" customWidth="1"/>
    <col min="11507" max="11509" width="14.7109375" style="46" customWidth="1"/>
    <col min="11510" max="11513" width="13.7109375" style="46" customWidth="1"/>
    <col min="11514" max="11517" width="15.7109375" style="46" customWidth="1"/>
    <col min="11518" max="11518" width="22.85546875" style="46" customWidth="1"/>
    <col min="11519" max="11519" width="20.7109375" style="46" customWidth="1"/>
    <col min="11520" max="11520" width="17.7109375" style="46" customWidth="1"/>
    <col min="11521" max="11529" width="14.7109375" style="46" customWidth="1"/>
    <col min="11530" max="11760" width="10.7109375" style="46"/>
    <col min="11761" max="11762" width="15.7109375" style="46" customWidth="1"/>
    <col min="11763" max="11765" width="14.7109375" style="46" customWidth="1"/>
    <col min="11766" max="11769" width="13.7109375" style="46" customWidth="1"/>
    <col min="11770" max="11773" width="15.7109375" style="46" customWidth="1"/>
    <col min="11774" max="11774" width="22.85546875" style="46" customWidth="1"/>
    <col min="11775" max="11775" width="20.7109375" style="46" customWidth="1"/>
    <col min="11776" max="11776" width="17.7109375" style="46" customWidth="1"/>
    <col min="11777" max="11785" width="14.7109375" style="46" customWidth="1"/>
    <col min="11786" max="12016" width="10.7109375" style="46"/>
    <col min="12017" max="12018" width="15.7109375" style="46" customWidth="1"/>
    <col min="12019" max="12021" width="14.7109375" style="46" customWidth="1"/>
    <col min="12022" max="12025" width="13.7109375" style="46" customWidth="1"/>
    <col min="12026" max="12029" width="15.7109375" style="46" customWidth="1"/>
    <col min="12030" max="12030" width="22.85546875" style="46" customWidth="1"/>
    <col min="12031" max="12031" width="20.7109375" style="46" customWidth="1"/>
    <col min="12032" max="12032" width="17.7109375" style="46" customWidth="1"/>
    <col min="12033" max="12041" width="14.7109375" style="46" customWidth="1"/>
    <col min="12042" max="12272" width="10.7109375" style="46"/>
    <col min="12273" max="12274" width="15.7109375" style="46" customWidth="1"/>
    <col min="12275" max="12277" width="14.7109375" style="46" customWidth="1"/>
    <col min="12278" max="12281" width="13.7109375" style="46" customWidth="1"/>
    <col min="12282" max="12285" width="15.7109375" style="46" customWidth="1"/>
    <col min="12286" max="12286" width="22.85546875" style="46" customWidth="1"/>
    <col min="12287" max="12287" width="20.7109375" style="46" customWidth="1"/>
    <col min="12288" max="12288" width="17.7109375" style="46" customWidth="1"/>
    <col min="12289" max="12297" width="14.7109375" style="46" customWidth="1"/>
    <col min="12298" max="12528" width="10.7109375" style="46"/>
    <col min="12529" max="12530" width="15.7109375" style="46" customWidth="1"/>
    <col min="12531" max="12533" width="14.7109375" style="46" customWidth="1"/>
    <col min="12534" max="12537" width="13.7109375" style="46" customWidth="1"/>
    <col min="12538" max="12541" width="15.7109375" style="46" customWidth="1"/>
    <col min="12542" max="12542" width="22.85546875" style="46" customWidth="1"/>
    <col min="12543" max="12543" width="20.7109375" style="46" customWidth="1"/>
    <col min="12544" max="12544" width="17.7109375" style="46" customWidth="1"/>
    <col min="12545" max="12553" width="14.7109375" style="46" customWidth="1"/>
    <col min="12554" max="12784" width="10.7109375" style="46"/>
    <col min="12785" max="12786" width="15.7109375" style="46" customWidth="1"/>
    <col min="12787" max="12789" width="14.7109375" style="46" customWidth="1"/>
    <col min="12790" max="12793" width="13.7109375" style="46" customWidth="1"/>
    <col min="12794" max="12797" width="15.7109375" style="46" customWidth="1"/>
    <col min="12798" max="12798" width="22.85546875" style="46" customWidth="1"/>
    <col min="12799" max="12799" width="20.7109375" style="46" customWidth="1"/>
    <col min="12800" max="12800" width="17.7109375" style="46" customWidth="1"/>
    <col min="12801" max="12809" width="14.7109375" style="46" customWidth="1"/>
    <col min="12810" max="13040" width="10.7109375" style="46"/>
    <col min="13041" max="13042" width="15.7109375" style="46" customWidth="1"/>
    <col min="13043" max="13045" width="14.7109375" style="46" customWidth="1"/>
    <col min="13046" max="13049" width="13.7109375" style="46" customWidth="1"/>
    <col min="13050" max="13053" width="15.7109375" style="46" customWidth="1"/>
    <col min="13054" max="13054" width="22.85546875" style="46" customWidth="1"/>
    <col min="13055" max="13055" width="20.7109375" style="46" customWidth="1"/>
    <col min="13056" max="13056" width="17.7109375" style="46" customWidth="1"/>
    <col min="13057" max="13065" width="14.7109375" style="46" customWidth="1"/>
    <col min="13066" max="13296" width="10.7109375" style="46"/>
    <col min="13297" max="13298" width="15.7109375" style="46" customWidth="1"/>
    <col min="13299" max="13301" width="14.7109375" style="46" customWidth="1"/>
    <col min="13302" max="13305" width="13.7109375" style="46" customWidth="1"/>
    <col min="13306" max="13309" width="15.7109375" style="46" customWidth="1"/>
    <col min="13310" max="13310" width="22.85546875" style="46" customWidth="1"/>
    <col min="13311" max="13311" width="20.7109375" style="46" customWidth="1"/>
    <col min="13312" max="13312" width="17.7109375" style="46" customWidth="1"/>
    <col min="13313" max="13321" width="14.7109375" style="46" customWidth="1"/>
    <col min="13322" max="13552" width="10.7109375" style="46"/>
    <col min="13553" max="13554" width="15.7109375" style="46" customWidth="1"/>
    <col min="13555" max="13557" width="14.7109375" style="46" customWidth="1"/>
    <col min="13558" max="13561" width="13.7109375" style="46" customWidth="1"/>
    <col min="13562" max="13565" width="15.7109375" style="46" customWidth="1"/>
    <col min="13566" max="13566" width="22.85546875" style="46" customWidth="1"/>
    <col min="13567" max="13567" width="20.7109375" style="46" customWidth="1"/>
    <col min="13568" max="13568" width="17.7109375" style="46" customWidth="1"/>
    <col min="13569" max="13577" width="14.7109375" style="46" customWidth="1"/>
    <col min="13578" max="13808" width="10.7109375" style="46"/>
    <col min="13809" max="13810" width="15.7109375" style="46" customWidth="1"/>
    <col min="13811" max="13813" width="14.7109375" style="46" customWidth="1"/>
    <col min="13814" max="13817" width="13.7109375" style="46" customWidth="1"/>
    <col min="13818" max="13821" width="15.7109375" style="46" customWidth="1"/>
    <col min="13822" max="13822" width="22.85546875" style="46" customWidth="1"/>
    <col min="13823" max="13823" width="20.7109375" style="46" customWidth="1"/>
    <col min="13824" max="13824" width="17.7109375" style="46" customWidth="1"/>
    <col min="13825" max="13833" width="14.7109375" style="46" customWidth="1"/>
    <col min="13834" max="14064" width="10.7109375" style="46"/>
    <col min="14065" max="14066" width="15.7109375" style="46" customWidth="1"/>
    <col min="14067" max="14069" width="14.7109375" style="46" customWidth="1"/>
    <col min="14070" max="14073" width="13.7109375" style="46" customWidth="1"/>
    <col min="14074" max="14077" width="15.7109375" style="46" customWidth="1"/>
    <col min="14078" max="14078" width="22.85546875" style="46" customWidth="1"/>
    <col min="14079" max="14079" width="20.7109375" style="46" customWidth="1"/>
    <col min="14080" max="14080" width="17.7109375" style="46" customWidth="1"/>
    <col min="14081" max="14089" width="14.7109375" style="46" customWidth="1"/>
    <col min="14090" max="14320" width="10.7109375" style="46"/>
    <col min="14321" max="14322" width="15.7109375" style="46" customWidth="1"/>
    <col min="14323" max="14325" width="14.7109375" style="46" customWidth="1"/>
    <col min="14326" max="14329" width="13.7109375" style="46" customWidth="1"/>
    <col min="14330" max="14333" width="15.7109375" style="46" customWidth="1"/>
    <col min="14334" max="14334" width="22.85546875" style="46" customWidth="1"/>
    <col min="14335" max="14335" width="20.7109375" style="46" customWidth="1"/>
    <col min="14336" max="14336" width="17.7109375" style="46" customWidth="1"/>
    <col min="14337" max="14345" width="14.7109375" style="46" customWidth="1"/>
    <col min="14346" max="14576" width="10.7109375" style="46"/>
    <col min="14577" max="14578" width="15.7109375" style="46" customWidth="1"/>
    <col min="14579" max="14581" width="14.7109375" style="46" customWidth="1"/>
    <col min="14582" max="14585" width="13.7109375" style="46" customWidth="1"/>
    <col min="14586" max="14589" width="15.7109375" style="46" customWidth="1"/>
    <col min="14590" max="14590" width="22.85546875" style="46" customWidth="1"/>
    <col min="14591" max="14591" width="20.7109375" style="46" customWidth="1"/>
    <col min="14592" max="14592" width="17.7109375" style="46" customWidth="1"/>
    <col min="14593" max="14601" width="14.7109375" style="46" customWidth="1"/>
    <col min="14602" max="14832" width="10.7109375" style="46"/>
    <col min="14833" max="14834" width="15.7109375" style="46" customWidth="1"/>
    <col min="14835" max="14837" width="14.7109375" style="46" customWidth="1"/>
    <col min="14838" max="14841" width="13.7109375" style="46" customWidth="1"/>
    <col min="14842" max="14845" width="15.7109375" style="46" customWidth="1"/>
    <col min="14846" max="14846" width="22.85546875" style="46" customWidth="1"/>
    <col min="14847" max="14847" width="20.7109375" style="46" customWidth="1"/>
    <col min="14848" max="14848" width="17.7109375" style="46" customWidth="1"/>
    <col min="14849" max="14857" width="14.7109375" style="46" customWidth="1"/>
    <col min="14858" max="15088" width="10.7109375" style="46"/>
    <col min="15089" max="15090" width="15.7109375" style="46" customWidth="1"/>
    <col min="15091" max="15093" width="14.7109375" style="46" customWidth="1"/>
    <col min="15094" max="15097" width="13.7109375" style="46" customWidth="1"/>
    <col min="15098" max="15101" width="15.7109375" style="46" customWidth="1"/>
    <col min="15102" max="15102" width="22.85546875" style="46" customWidth="1"/>
    <col min="15103" max="15103" width="20.7109375" style="46" customWidth="1"/>
    <col min="15104" max="15104" width="17.7109375" style="46" customWidth="1"/>
    <col min="15105" max="15113" width="14.7109375" style="46" customWidth="1"/>
    <col min="15114" max="15344" width="10.7109375" style="46"/>
    <col min="15345" max="15346" width="15.7109375" style="46" customWidth="1"/>
    <col min="15347" max="15349" width="14.7109375" style="46" customWidth="1"/>
    <col min="15350" max="15353" width="13.7109375" style="46" customWidth="1"/>
    <col min="15354" max="15357" width="15.7109375" style="46" customWidth="1"/>
    <col min="15358" max="15358" width="22.85546875" style="46" customWidth="1"/>
    <col min="15359" max="15359" width="20.7109375" style="46" customWidth="1"/>
    <col min="15360" max="15360" width="17.7109375" style="46" customWidth="1"/>
    <col min="15361" max="15369" width="14.7109375" style="46" customWidth="1"/>
    <col min="15370" max="15600" width="10.7109375" style="46"/>
    <col min="15601" max="15602" width="15.7109375" style="46" customWidth="1"/>
    <col min="15603" max="15605" width="14.7109375" style="46" customWidth="1"/>
    <col min="15606" max="15609" width="13.7109375" style="46" customWidth="1"/>
    <col min="15610" max="15613" width="15.7109375" style="46" customWidth="1"/>
    <col min="15614" max="15614" width="22.85546875" style="46" customWidth="1"/>
    <col min="15615" max="15615" width="20.7109375" style="46" customWidth="1"/>
    <col min="15616" max="15616" width="17.7109375" style="46" customWidth="1"/>
    <col min="15617" max="15625" width="14.7109375" style="46" customWidth="1"/>
    <col min="15626" max="15856" width="10.7109375" style="46"/>
    <col min="15857" max="15858" width="15.7109375" style="46" customWidth="1"/>
    <col min="15859" max="15861" width="14.7109375" style="46" customWidth="1"/>
    <col min="15862" max="15865" width="13.7109375" style="46" customWidth="1"/>
    <col min="15866" max="15869" width="15.7109375" style="46" customWidth="1"/>
    <col min="15870" max="15870" width="22.85546875" style="46" customWidth="1"/>
    <col min="15871" max="15871" width="20.7109375" style="46" customWidth="1"/>
    <col min="15872" max="15872" width="17.7109375" style="46" customWidth="1"/>
    <col min="15873" max="15881" width="14.7109375" style="46" customWidth="1"/>
    <col min="15882" max="16112" width="10.7109375" style="46"/>
    <col min="16113" max="16114" width="15.7109375" style="46" customWidth="1"/>
    <col min="16115" max="16117" width="14.7109375" style="46" customWidth="1"/>
    <col min="16118" max="16121" width="13.7109375" style="46" customWidth="1"/>
    <col min="16122" max="16125" width="15.7109375" style="46" customWidth="1"/>
    <col min="16126" max="16126" width="22.85546875" style="46" customWidth="1"/>
    <col min="16127" max="16127" width="20.7109375" style="46" customWidth="1"/>
    <col min="16128" max="16128" width="17.7109375" style="46" customWidth="1"/>
    <col min="16129" max="16137" width="14.7109375" style="46" customWidth="1"/>
    <col min="16138" max="16384" width="10.7109375" style="46"/>
  </cols>
  <sheetData>
    <row r="1" spans="1:27" ht="25.5" customHeight="1">
      <c r="AA1" s="37" t="s">
        <v>70</v>
      </c>
    </row>
    <row r="2" spans="1:27" s="11" customFormat="1" ht="18.75" customHeight="1">
      <c r="A2" s="173"/>
      <c r="B2" s="173"/>
      <c r="C2" s="173"/>
      <c r="D2" s="173"/>
      <c r="E2" s="172"/>
      <c r="F2" s="173"/>
      <c r="G2" s="173"/>
      <c r="H2" s="173"/>
      <c r="I2" s="173"/>
      <c r="J2" s="173"/>
      <c r="K2" s="173"/>
      <c r="L2" s="173"/>
      <c r="M2" s="173"/>
      <c r="N2" s="173"/>
      <c r="O2" s="173"/>
      <c r="P2" s="173"/>
      <c r="Q2" s="193"/>
      <c r="R2" s="193"/>
      <c r="S2" s="173"/>
      <c r="T2" s="173"/>
      <c r="U2" s="173"/>
      <c r="V2" s="173"/>
      <c r="W2" s="173"/>
      <c r="X2" s="173"/>
      <c r="Y2" s="173"/>
      <c r="Z2" s="173"/>
      <c r="AA2" s="175" t="s">
        <v>12</v>
      </c>
    </row>
    <row r="3" spans="1:27" s="11" customFormat="1" ht="18.75" customHeight="1">
      <c r="A3" s="173"/>
      <c r="B3" s="173"/>
      <c r="C3" s="173"/>
      <c r="D3" s="173"/>
      <c r="E3" s="172"/>
      <c r="F3" s="173"/>
      <c r="G3" s="173"/>
      <c r="H3" s="173"/>
      <c r="I3" s="173"/>
      <c r="J3" s="173"/>
      <c r="K3" s="173"/>
      <c r="L3" s="173"/>
      <c r="M3" s="173"/>
      <c r="N3" s="173"/>
      <c r="O3" s="173"/>
      <c r="P3" s="173"/>
      <c r="Q3" s="193"/>
      <c r="R3" s="193"/>
      <c r="S3" s="173"/>
      <c r="T3" s="173"/>
      <c r="U3" s="173"/>
      <c r="V3" s="173"/>
      <c r="W3" s="173"/>
      <c r="X3" s="173"/>
      <c r="Y3" s="173"/>
      <c r="Z3" s="173"/>
      <c r="AA3" s="175" t="s">
        <v>69</v>
      </c>
    </row>
    <row r="4" spans="1:27" s="11" customFormat="1">
      <c r="A4" s="173"/>
      <c r="B4" s="173"/>
      <c r="C4" s="173"/>
      <c r="D4" s="173"/>
      <c r="E4" s="176"/>
      <c r="F4" s="173"/>
      <c r="G4" s="173"/>
      <c r="H4" s="173"/>
      <c r="I4" s="173"/>
      <c r="J4" s="173"/>
      <c r="K4" s="173"/>
      <c r="L4" s="173"/>
      <c r="M4" s="173"/>
      <c r="N4" s="173"/>
      <c r="O4" s="173"/>
      <c r="P4" s="173"/>
      <c r="Q4" s="193"/>
      <c r="R4" s="193"/>
      <c r="S4" s="173"/>
      <c r="T4" s="173"/>
      <c r="U4" s="173"/>
      <c r="V4" s="173"/>
      <c r="W4" s="173"/>
      <c r="X4" s="173"/>
      <c r="Y4" s="173"/>
      <c r="Z4" s="173"/>
      <c r="AA4" s="173"/>
    </row>
    <row r="5" spans="1:27" s="11" customFormat="1">
      <c r="A5" s="349" t="str">
        <f>'1. паспорт местоположение'!A5:C5</f>
        <v>Год раскрытия информации: 2021</v>
      </c>
      <c r="B5" s="349"/>
      <c r="C5" s="349"/>
      <c r="D5" s="349"/>
      <c r="E5" s="349"/>
      <c r="F5" s="349"/>
      <c r="G5" s="349"/>
      <c r="H5" s="349"/>
      <c r="I5" s="349"/>
      <c r="J5" s="349"/>
      <c r="K5" s="349"/>
      <c r="L5" s="349"/>
      <c r="M5" s="349"/>
      <c r="N5" s="349"/>
      <c r="O5" s="349"/>
      <c r="P5" s="349"/>
      <c r="Q5" s="349"/>
      <c r="R5" s="349"/>
      <c r="S5" s="349"/>
      <c r="T5" s="349"/>
      <c r="U5" s="349"/>
      <c r="V5" s="349"/>
      <c r="W5" s="349"/>
      <c r="X5" s="349"/>
      <c r="Y5" s="349"/>
      <c r="Z5" s="349"/>
      <c r="AA5" s="349"/>
    </row>
    <row r="6" spans="1:27" s="11" customFormat="1">
      <c r="A6" s="194"/>
      <c r="B6" s="194"/>
      <c r="C6" s="194"/>
      <c r="D6" s="194"/>
      <c r="E6" s="194"/>
      <c r="F6" s="194"/>
      <c r="G6" s="194"/>
      <c r="H6" s="194"/>
      <c r="I6" s="194"/>
      <c r="J6" s="194"/>
      <c r="K6" s="194"/>
      <c r="L6" s="194"/>
      <c r="M6" s="194"/>
      <c r="N6" s="194"/>
      <c r="O6" s="194"/>
      <c r="P6" s="194"/>
      <c r="Q6" s="194"/>
      <c r="R6" s="194"/>
      <c r="S6" s="194"/>
      <c r="T6" s="194"/>
      <c r="U6" s="173"/>
      <c r="V6" s="173"/>
      <c r="W6" s="173"/>
      <c r="X6" s="173"/>
      <c r="Y6" s="173"/>
      <c r="Z6" s="173"/>
      <c r="AA6" s="173"/>
    </row>
    <row r="7" spans="1:27" s="11" customFormat="1" ht="18.75">
      <c r="A7" s="173"/>
      <c r="B7" s="173"/>
      <c r="C7" s="173"/>
      <c r="D7" s="173"/>
      <c r="E7" s="334" t="s">
        <v>11</v>
      </c>
      <c r="F7" s="334"/>
      <c r="G7" s="334"/>
      <c r="H7" s="334"/>
      <c r="I7" s="334"/>
      <c r="J7" s="334"/>
      <c r="K7" s="334"/>
      <c r="L7" s="334"/>
      <c r="M7" s="334"/>
      <c r="N7" s="334"/>
      <c r="O7" s="334"/>
      <c r="P7" s="334"/>
      <c r="Q7" s="334"/>
      <c r="R7" s="334"/>
      <c r="S7" s="334"/>
      <c r="T7" s="334"/>
      <c r="U7" s="334"/>
      <c r="V7" s="334"/>
      <c r="W7" s="334"/>
      <c r="X7" s="334"/>
      <c r="Y7" s="334"/>
      <c r="Z7" s="173"/>
      <c r="AA7" s="173"/>
    </row>
    <row r="8" spans="1:27" s="11" customFormat="1" ht="18.75">
      <c r="A8" s="173"/>
      <c r="B8" s="173"/>
      <c r="C8" s="173"/>
      <c r="D8" s="173"/>
      <c r="E8" s="177"/>
      <c r="F8" s="177"/>
      <c r="G8" s="177"/>
      <c r="H8" s="177"/>
      <c r="I8" s="177"/>
      <c r="J8" s="177"/>
      <c r="K8" s="177"/>
      <c r="L8" s="177"/>
      <c r="M8" s="177"/>
      <c r="N8" s="177"/>
      <c r="O8" s="177"/>
      <c r="P8" s="177"/>
      <c r="Q8" s="177"/>
      <c r="R8" s="177"/>
      <c r="S8" s="191"/>
      <c r="T8" s="191"/>
      <c r="U8" s="191"/>
      <c r="V8" s="191"/>
      <c r="W8" s="191"/>
      <c r="X8" s="173"/>
      <c r="Y8" s="173"/>
      <c r="Z8" s="173"/>
      <c r="AA8" s="173"/>
    </row>
    <row r="9" spans="1:27" s="11" customFormat="1" ht="18.75" customHeight="1">
      <c r="A9" s="375" t="str">
        <f>'1. паспорт местоположение'!A9</f>
        <v>Общество с ограниченной ответственностью "Сургутские городские электрические сети"</v>
      </c>
      <c r="B9" s="375"/>
      <c r="C9" s="375"/>
      <c r="D9" s="375"/>
      <c r="E9" s="375"/>
      <c r="F9" s="375"/>
      <c r="G9" s="375"/>
      <c r="H9" s="375"/>
      <c r="I9" s="375"/>
      <c r="J9" s="375"/>
      <c r="K9" s="375"/>
      <c r="L9" s="375"/>
      <c r="M9" s="375"/>
      <c r="N9" s="375"/>
      <c r="O9" s="375"/>
      <c r="P9" s="375"/>
      <c r="Q9" s="375"/>
      <c r="R9" s="375"/>
      <c r="S9" s="375"/>
      <c r="T9" s="375"/>
      <c r="U9" s="375"/>
      <c r="V9" s="375"/>
      <c r="W9" s="375"/>
      <c r="X9" s="375"/>
      <c r="Y9" s="375"/>
      <c r="Z9" s="375"/>
      <c r="AA9" s="375"/>
    </row>
    <row r="10" spans="1:27" s="11" customFormat="1" ht="18.75" customHeight="1">
      <c r="A10" s="173"/>
      <c r="B10" s="173"/>
      <c r="C10" s="173"/>
      <c r="D10" s="173"/>
      <c r="E10" s="331" t="s">
        <v>10</v>
      </c>
      <c r="F10" s="331"/>
      <c r="G10" s="331"/>
      <c r="H10" s="331"/>
      <c r="I10" s="331"/>
      <c r="J10" s="331"/>
      <c r="K10" s="331"/>
      <c r="L10" s="331"/>
      <c r="M10" s="331"/>
      <c r="N10" s="331"/>
      <c r="O10" s="331"/>
      <c r="P10" s="331"/>
      <c r="Q10" s="331"/>
      <c r="R10" s="331"/>
      <c r="S10" s="331"/>
      <c r="T10" s="331"/>
      <c r="U10" s="331"/>
      <c r="V10" s="331"/>
      <c r="W10" s="331"/>
      <c r="X10" s="331"/>
      <c r="Y10" s="331"/>
      <c r="Z10" s="173"/>
      <c r="AA10" s="173"/>
    </row>
    <row r="11" spans="1:27" s="11" customFormat="1" ht="18.75">
      <c r="A11" s="173"/>
      <c r="B11" s="173"/>
      <c r="C11" s="173"/>
      <c r="D11" s="173"/>
      <c r="E11" s="177"/>
      <c r="F11" s="177"/>
      <c r="G11" s="177"/>
      <c r="H11" s="177"/>
      <c r="I11" s="177"/>
      <c r="J11" s="177"/>
      <c r="K11" s="177"/>
      <c r="L11" s="177"/>
      <c r="M11" s="177"/>
      <c r="N11" s="177"/>
      <c r="O11" s="177"/>
      <c r="P11" s="177"/>
      <c r="Q11" s="177"/>
      <c r="R11" s="177"/>
      <c r="S11" s="191"/>
      <c r="T11" s="191"/>
      <c r="U11" s="191"/>
      <c r="V11" s="191"/>
      <c r="W11" s="191"/>
      <c r="X11" s="173"/>
      <c r="Y11" s="173"/>
      <c r="Z11" s="173"/>
      <c r="AA11" s="173"/>
    </row>
    <row r="12" spans="1:27" s="11" customFormat="1" ht="18.75" customHeight="1">
      <c r="A12" s="376" t="str">
        <f>'1. паспорт местоположение'!A12:B12</f>
        <v>E_</v>
      </c>
      <c r="B12" s="377"/>
      <c r="C12" s="377"/>
      <c r="D12" s="377"/>
      <c r="E12" s="377"/>
      <c r="F12" s="377"/>
      <c r="G12" s="377"/>
      <c r="H12" s="377"/>
      <c r="I12" s="377"/>
      <c r="J12" s="377"/>
      <c r="K12" s="377"/>
      <c r="L12" s="377"/>
      <c r="M12" s="377"/>
      <c r="N12" s="377"/>
      <c r="O12" s="377"/>
      <c r="P12" s="377"/>
      <c r="Q12" s="377"/>
      <c r="R12" s="378" t="str">
        <f>'1. паспорт местоположение'!C12</f>
        <v>1.1.4.218</v>
      </c>
      <c r="S12" s="379"/>
      <c r="T12" s="379"/>
      <c r="U12" s="379"/>
      <c r="V12" s="379"/>
      <c r="W12" s="379"/>
      <c r="X12" s="379"/>
      <c r="Y12" s="379"/>
      <c r="Z12" s="379"/>
      <c r="AA12" s="379"/>
    </row>
    <row r="13" spans="1:27" s="11" customFormat="1" ht="18.75" customHeight="1">
      <c r="A13" s="173"/>
      <c r="B13" s="173"/>
      <c r="C13" s="173"/>
      <c r="D13" s="173"/>
      <c r="E13" s="331" t="s">
        <v>9</v>
      </c>
      <c r="F13" s="331"/>
      <c r="G13" s="331"/>
      <c r="H13" s="331"/>
      <c r="I13" s="331"/>
      <c r="J13" s="331"/>
      <c r="K13" s="331"/>
      <c r="L13" s="331"/>
      <c r="M13" s="331"/>
      <c r="N13" s="331"/>
      <c r="O13" s="331"/>
      <c r="P13" s="331"/>
      <c r="Q13" s="331"/>
      <c r="R13" s="331"/>
      <c r="S13" s="331"/>
      <c r="T13" s="331"/>
      <c r="U13" s="331"/>
      <c r="V13" s="331"/>
      <c r="W13" s="331"/>
      <c r="X13" s="331"/>
      <c r="Y13" s="331"/>
      <c r="Z13" s="173"/>
      <c r="AA13" s="173"/>
    </row>
    <row r="14" spans="1:27" s="8" customFormat="1" ht="15.75" customHeight="1">
      <c r="A14" s="192"/>
      <c r="B14" s="192"/>
      <c r="C14" s="192"/>
      <c r="D14" s="192"/>
      <c r="E14" s="178"/>
      <c r="F14" s="178"/>
      <c r="G14" s="178"/>
      <c r="H14" s="178"/>
      <c r="I14" s="178"/>
      <c r="J14" s="178"/>
      <c r="K14" s="178"/>
      <c r="L14" s="178"/>
      <c r="M14" s="178"/>
      <c r="N14" s="178"/>
      <c r="O14" s="178"/>
      <c r="P14" s="178"/>
      <c r="Q14" s="178"/>
      <c r="R14" s="178"/>
      <c r="S14" s="178"/>
      <c r="T14" s="178"/>
      <c r="U14" s="178"/>
      <c r="V14" s="178"/>
      <c r="W14" s="178"/>
      <c r="X14" s="192"/>
      <c r="Y14" s="192"/>
      <c r="Z14" s="192"/>
      <c r="AA14" s="192"/>
    </row>
    <row r="15" spans="1:27" s="2" customFormat="1">
      <c r="A15" s="380" t="str">
        <f>'1. паспорт местоположение'!A15:C15</f>
        <v xml:space="preserve">Строительство КЛ-0,4кВ ТП-2х1000кВА мкр.27А Югорская 38/1 </v>
      </c>
      <c r="B15" s="380"/>
      <c r="C15" s="380"/>
      <c r="D15" s="380"/>
      <c r="E15" s="380"/>
      <c r="F15" s="380"/>
      <c r="G15" s="380"/>
      <c r="H15" s="380"/>
      <c r="I15" s="380"/>
      <c r="J15" s="380"/>
      <c r="K15" s="380"/>
      <c r="L15" s="380"/>
      <c r="M15" s="380"/>
      <c r="N15" s="380"/>
      <c r="O15" s="380"/>
      <c r="P15" s="380"/>
      <c r="Q15" s="380"/>
      <c r="R15" s="380"/>
      <c r="S15" s="380"/>
      <c r="T15" s="380"/>
      <c r="U15" s="380"/>
      <c r="V15" s="380"/>
      <c r="W15" s="380"/>
      <c r="X15" s="380"/>
      <c r="Y15" s="380"/>
      <c r="Z15" s="380"/>
      <c r="AA15" s="380"/>
    </row>
    <row r="16" spans="1:27" s="2" customFormat="1" ht="15" customHeight="1">
      <c r="A16" s="195"/>
      <c r="B16" s="195"/>
      <c r="C16" s="195"/>
      <c r="D16" s="195"/>
      <c r="E16" s="331" t="s">
        <v>7</v>
      </c>
      <c r="F16" s="331"/>
      <c r="G16" s="331"/>
      <c r="H16" s="331"/>
      <c r="I16" s="331"/>
      <c r="J16" s="331"/>
      <c r="K16" s="331"/>
      <c r="L16" s="331"/>
      <c r="M16" s="331"/>
      <c r="N16" s="331"/>
      <c r="O16" s="331"/>
      <c r="P16" s="331"/>
      <c r="Q16" s="331"/>
      <c r="R16" s="331"/>
      <c r="S16" s="331"/>
      <c r="T16" s="331"/>
      <c r="U16" s="331"/>
      <c r="V16" s="331"/>
      <c r="W16" s="331"/>
      <c r="X16" s="331"/>
      <c r="Y16" s="331"/>
      <c r="Z16" s="195"/>
      <c r="AA16" s="195"/>
    </row>
    <row r="17" spans="1:27" s="2" customFormat="1" ht="15" customHeight="1">
      <c r="A17" s="195"/>
      <c r="B17" s="195"/>
      <c r="C17" s="195"/>
      <c r="D17" s="195"/>
      <c r="E17" s="179"/>
      <c r="F17" s="179"/>
      <c r="G17" s="179"/>
      <c r="H17" s="179"/>
      <c r="I17" s="179"/>
      <c r="J17" s="179"/>
      <c r="K17" s="179"/>
      <c r="L17" s="179"/>
      <c r="M17" s="179"/>
      <c r="N17" s="179"/>
      <c r="O17" s="179"/>
      <c r="P17" s="179"/>
      <c r="Q17" s="179"/>
      <c r="R17" s="179"/>
      <c r="S17" s="179"/>
      <c r="T17" s="179"/>
      <c r="U17" s="179"/>
      <c r="V17" s="179"/>
      <c r="W17" s="179"/>
      <c r="X17" s="195"/>
      <c r="Y17" s="195"/>
      <c r="Z17" s="195"/>
      <c r="AA17" s="195"/>
    </row>
    <row r="18" spans="1:27" s="2" customFormat="1" ht="15" customHeight="1">
      <c r="A18" s="189"/>
      <c r="B18" s="189"/>
      <c r="C18" s="189"/>
      <c r="D18" s="189"/>
      <c r="E18" s="383"/>
      <c r="F18" s="383"/>
      <c r="G18" s="383"/>
      <c r="H18" s="383"/>
      <c r="I18" s="383"/>
      <c r="J18" s="383"/>
      <c r="K18" s="383"/>
      <c r="L18" s="383"/>
      <c r="M18" s="383"/>
      <c r="N18" s="383"/>
      <c r="O18" s="383"/>
      <c r="P18" s="383"/>
      <c r="Q18" s="383"/>
      <c r="R18" s="383"/>
      <c r="S18" s="383"/>
      <c r="T18" s="383"/>
      <c r="U18" s="383"/>
      <c r="V18" s="383"/>
      <c r="W18" s="383"/>
      <c r="X18" s="383"/>
      <c r="Y18" s="383"/>
      <c r="Z18" s="189"/>
      <c r="AA18" s="189"/>
    </row>
    <row r="19" spans="1:27" ht="25.5" customHeight="1">
      <c r="A19" s="383" t="s">
        <v>505</v>
      </c>
      <c r="B19" s="383"/>
      <c r="C19" s="383"/>
      <c r="D19" s="383"/>
      <c r="E19" s="383"/>
      <c r="F19" s="383"/>
      <c r="G19" s="383"/>
      <c r="H19" s="383"/>
      <c r="I19" s="383"/>
      <c r="J19" s="383"/>
      <c r="K19" s="383"/>
      <c r="L19" s="383"/>
      <c r="M19" s="383"/>
      <c r="N19" s="383"/>
      <c r="O19" s="383"/>
      <c r="P19" s="383"/>
      <c r="Q19" s="383"/>
      <c r="R19" s="383"/>
      <c r="S19" s="383"/>
      <c r="T19" s="383"/>
      <c r="U19" s="383"/>
      <c r="V19" s="383"/>
      <c r="W19" s="383"/>
      <c r="X19" s="383"/>
      <c r="Y19" s="383"/>
      <c r="Z19" s="383"/>
      <c r="AA19" s="383"/>
    </row>
    <row r="20" spans="1:27" s="54" customFormat="1" ht="21" customHeight="1">
      <c r="A20" s="190"/>
      <c r="B20" s="190"/>
      <c r="C20" s="190"/>
      <c r="D20" s="190"/>
      <c r="E20" s="190"/>
      <c r="F20" s="190"/>
      <c r="G20" s="190"/>
      <c r="H20" s="190"/>
      <c r="I20" s="190"/>
      <c r="J20" s="190"/>
      <c r="K20" s="190"/>
      <c r="L20" s="190"/>
      <c r="M20" s="190"/>
      <c r="N20" s="190"/>
      <c r="O20" s="190"/>
      <c r="P20" s="190"/>
      <c r="Q20" s="190"/>
      <c r="R20" s="190"/>
      <c r="S20" s="190"/>
      <c r="T20" s="190"/>
      <c r="U20" s="190"/>
      <c r="V20" s="190"/>
      <c r="W20" s="190"/>
      <c r="X20" s="190"/>
      <c r="Y20" s="190"/>
      <c r="Z20" s="190"/>
      <c r="AA20" s="190"/>
    </row>
    <row r="21" spans="1:27" ht="15.75" customHeight="1">
      <c r="A21" s="381" t="s">
        <v>6</v>
      </c>
      <c r="B21" s="384" t="s">
        <v>512</v>
      </c>
      <c r="C21" s="385"/>
      <c r="D21" s="384" t="s">
        <v>514</v>
      </c>
      <c r="E21" s="385"/>
      <c r="F21" s="356" t="s">
        <v>98</v>
      </c>
      <c r="G21" s="389"/>
      <c r="H21" s="389"/>
      <c r="I21" s="357"/>
      <c r="J21" s="381" t="s">
        <v>515</v>
      </c>
      <c r="K21" s="384" t="s">
        <v>516</v>
      </c>
      <c r="L21" s="385"/>
      <c r="M21" s="384" t="s">
        <v>517</v>
      </c>
      <c r="N21" s="385"/>
      <c r="O21" s="384" t="s">
        <v>504</v>
      </c>
      <c r="P21" s="385"/>
      <c r="Q21" s="384" t="s">
        <v>131</v>
      </c>
      <c r="R21" s="385"/>
      <c r="S21" s="381" t="s">
        <v>130</v>
      </c>
      <c r="T21" s="381" t="s">
        <v>518</v>
      </c>
      <c r="U21" s="381" t="s">
        <v>513</v>
      </c>
      <c r="V21" s="384" t="s">
        <v>129</v>
      </c>
      <c r="W21" s="385"/>
      <c r="X21" s="356" t="s">
        <v>121</v>
      </c>
      <c r="Y21" s="389"/>
      <c r="Z21" s="358" t="s">
        <v>120</v>
      </c>
      <c r="AA21" s="358"/>
    </row>
    <row r="22" spans="1:27" ht="216" customHeight="1">
      <c r="A22" s="388"/>
      <c r="B22" s="386"/>
      <c r="C22" s="387"/>
      <c r="D22" s="386"/>
      <c r="E22" s="387"/>
      <c r="F22" s="356" t="s">
        <v>128</v>
      </c>
      <c r="G22" s="357"/>
      <c r="H22" s="356" t="s">
        <v>127</v>
      </c>
      <c r="I22" s="357"/>
      <c r="J22" s="382"/>
      <c r="K22" s="386"/>
      <c r="L22" s="387"/>
      <c r="M22" s="386"/>
      <c r="N22" s="387"/>
      <c r="O22" s="386"/>
      <c r="P22" s="387"/>
      <c r="Q22" s="386"/>
      <c r="R22" s="387"/>
      <c r="S22" s="382"/>
      <c r="T22" s="382"/>
      <c r="U22" s="382"/>
      <c r="V22" s="386"/>
      <c r="W22" s="387"/>
      <c r="X22" s="110" t="s">
        <v>119</v>
      </c>
      <c r="Y22" s="110" t="s">
        <v>502</v>
      </c>
      <c r="Z22" s="110" t="s">
        <v>118</v>
      </c>
      <c r="AA22" s="110" t="s">
        <v>117</v>
      </c>
    </row>
    <row r="23" spans="1:27" ht="60" customHeight="1">
      <c r="A23" s="382"/>
      <c r="B23" s="162" t="s">
        <v>115</v>
      </c>
      <c r="C23" s="162" t="s">
        <v>116</v>
      </c>
      <c r="D23" s="111" t="s">
        <v>115</v>
      </c>
      <c r="E23" s="111" t="s">
        <v>116</v>
      </c>
      <c r="F23" s="111" t="s">
        <v>115</v>
      </c>
      <c r="G23" s="111" t="s">
        <v>116</v>
      </c>
      <c r="H23" s="111" t="s">
        <v>115</v>
      </c>
      <c r="I23" s="111" t="s">
        <v>116</v>
      </c>
      <c r="J23" s="111" t="s">
        <v>115</v>
      </c>
      <c r="K23" s="111" t="s">
        <v>115</v>
      </c>
      <c r="L23" s="111" t="s">
        <v>116</v>
      </c>
      <c r="M23" s="111" t="s">
        <v>115</v>
      </c>
      <c r="N23" s="111" t="s">
        <v>116</v>
      </c>
      <c r="O23" s="111" t="s">
        <v>115</v>
      </c>
      <c r="P23" s="111" t="s">
        <v>116</v>
      </c>
      <c r="Q23" s="111" t="s">
        <v>115</v>
      </c>
      <c r="R23" s="111" t="s">
        <v>116</v>
      </c>
      <c r="S23" s="111" t="s">
        <v>115</v>
      </c>
      <c r="T23" s="111" t="s">
        <v>115</v>
      </c>
      <c r="U23" s="111" t="s">
        <v>115</v>
      </c>
      <c r="V23" s="111" t="s">
        <v>115</v>
      </c>
      <c r="W23" s="111" t="s">
        <v>116</v>
      </c>
      <c r="X23" s="111" t="s">
        <v>115</v>
      </c>
      <c r="Y23" s="111" t="s">
        <v>115</v>
      </c>
      <c r="Z23" s="110" t="s">
        <v>115</v>
      </c>
      <c r="AA23" s="110" t="s">
        <v>115</v>
      </c>
    </row>
    <row r="24" spans="1:27">
      <c r="A24" s="114">
        <v>1</v>
      </c>
      <c r="B24" s="114">
        <v>2</v>
      </c>
      <c r="C24" s="114">
        <v>3</v>
      </c>
      <c r="D24" s="114">
        <v>4</v>
      </c>
      <c r="E24" s="114">
        <v>5</v>
      </c>
      <c r="F24" s="114">
        <v>6</v>
      </c>
      <c r="G24" s="114">
        <v>7</v>
      </c>
      <c r="H24" s="114">
        <v>8</v>
      </c>
      <c r="I24" s="114">
        <v>9</v>
      </c>
      <c r="J24" s="114">
        <v>10</v>
      </c>
      <c r="K24" s="114">
        <v>11</v>
      </c>
      <c r="L24" s="114">
        <v>12</v>
      </c>
      <c r="M24" s="114">
        <v>13</v>
      </c>
      <c r="N24" s="114">
        <v>14</v>
      </c>
      <c r="O24" s="114">
        <v>15</v>
      </c>
      <c r="P24" s="114">
        <v>16</v>
      </c>
      <c r="Q24" s="114">
        <v>19</v>
      </c>
      <c r="R24" s="114">
        <v>20</v>
      </c>
      <c r="S24" s="114">
        <v>21</v>
      </c>
      <c r="T24" s="114">
        <v>22</v>
      </c>
      <c r="U24" s="114">
        <v>23</v>
      </c>
      <c r="V24" s="114">
        <v>24</v>
      </c>
      <c r="W24" s="114">
        <v>25</v>
      </c>
      <c r="X24" s="114">
        <v>26</v>
      </c>
      <c r="Y24" s="114">
        <v>27</v>
      </c>
      <c r="Z24" s="114">
        <v>28</v>
      </c>
      <c r="AA24" s="114">
        <v>29</v>
      </c>
    </row>
    <row r="25" spans="1:27" s="54" customFormat="1" ht="141.75" customHeight="1">
      <c r="A25" s="326">
        <v>1</v>
      </c>
      <c r="B25" s="326">
        <f>VLOOKUP($R$12,'[6]3.2 паспорт Техсостояние ЛЭП'!$A$21:$AD$800,5,FALSE)</f>
        <v>0</v>
      </c>
      <c r="C25" s="326" t="str">
        <f>VLOOKUP($R$12,'[6]3.2 паспорт Техсостояние ЛЭП'!$A$21:$AD$800,6,FALSE)</f>
        <v xml:space="preserve">  КЛ-0,4кВ ТП-2х1000кВА мкр.27А Югорская 38/1 </v>
      </c>
      <c r="D25" s="326">
        <f>VLOOKUP($R$12,'[6]3.2 паспорт Техсостояние ЛЭП'!$A$21:$AD$800,7,FALSE)</f>
        <v>0</v>
      </c>
      <c r="E25" s="326" t="str">
        <f>VLOOKUP($R$12,'[6]3.2 паспорт Техсостояние ЛЭП'!$A$21:$AD$800,8,FALSE)</f>
        <v xml:space="preserve">  КЛ-0,4кВ ТП-2х1000кВА мкр.27А Югорская 38/1 </v>
      </c>
      <c r="F25" s="326">
        <f>VLOOKUP($R$12,'[6]3.2 паспорт Техсостояние ЛЭП'!$A$21:$AD$800,9,FALSE)</f>
        <v>0</v>
      </c>
      <c r="G25" s="326">
        <f>VLOOKUP($R$12,'[6]3.2 паспорт Техсостояние ЛЭП'!$A$21:$AD$800,10,FALSE)</f>
        <v>0.4</v>
      </c>
      <c r="H25" s="326">
        <f>VLOOKUP($R$12,'[6]3.2 паспорт Техсостояние ЛЭП'!$A$21:$AD$800,11,FALSE)</f>
        <v>0</v>
      </c>
      <c r="I25" s="326">
        <f>VLOOKUP($R$12,'[6]3.2 паспорт Техсостояние ЛЭП'!$A$21:$AD$800,12,FALSE)</f>
        <v>0.4</v>
      </c>
      <c r="J25" s="326">
        <f>VLOOKUP($R$12,'[6]3.2 паспорт Техсостояние ЛЭП'!$A$21:$AD$800,13,FALSE)</f>
        <v>0</v>
      </c>
      <c r="K25" s="326">
        <f>VLOOKUP($R$12,'[6]3.2 паспорт Техсостояние ЛЭП'!$A$21:$AD$800,14,FALSE)</f>
        <v>0</v>
      </c>
      <c r="L25" s="326">
        <f>VLOOKUP($R$12,'[6]3.2 паспорт Техсостояние ЛЭП'!$A$21:$AD$800,15,FALSE)</f>
        <v>2</v>
      </c>
      <c r="M25" s="326">
        <f>VLOOKUP($R$12,'[6]3.2 паспорт Техсостояние ЛЭП'!$A$21:$AD$800,16,FALSE)</f>
        <v>0</v>
      </c>
      <c r="N25" s="326" t="str">
        <f>VLOOKUP($R$12,'[6]3.2 паспорт Техсостояние ЛЭП'!$A$21:$AD$800,17,FALSE)</f>
        <v>АВБШв 4х120</v>
      </c>
      <c r="O25" s="326">
        <f>VLOOKUP($R$12,'[6]3.2 паспорт Техсостояние ЛЭП'!$A$21:$AD$800,18,FALSE)</f>
        <v>0</v>
      </c>
      <c r="P25" s="326" t="str">
        <f>VLOOKUP($R$12,'[6]3.2 паспорт Техсостояние ЛЭП'!$A$21:$AD$800,19,FALSE)</f>
        <v>кабельная / кабельная</v>
      </c>
      <c r="Q25" s="326">
        <f>VLOOKUP($R$12,'[6]3.2 паспорт Техсостояние ЛЭП'!$A$21:$AD$800,20,FALSE)</f>
        <v>0</v>
      </c>
      <c r="R25" s="326">
        <f>VLOOKUP($R$12,'[6]3.2 паспорт Техсостояние ЛЭП'!$A$21:$AD$800,21,FALSE)</f>
        <v>238</v>
      </c>
      <c r="S25" s="326">
        <f>VLOOKUP($R$12,'[6]3.2 паспорт Техсостояние ЛЭП'!$A$21:$AD$800,22,FALSE)</f>
        <v>0</v>
      </c>
      <c r="T25" s="326">
        <f>VLOOKUP($R$12,'[6]3.2 паспорт Техсостояние ЛЭП'!$A$21:$AD$800,23,FALSE)</f>
        <v>0</v>
      </c>
      <c r="U25" s="326">
        <f>VLOOKUP($R$12,'[6]3.2 паспорт Техсостояние ЛЭП'!$A$21:$AD$800,24,FALSE)</f>
        <v>0</v>
      </c>
      <c r="V25" s="326">
        <f>VLOOKUP($R$12,'[6]3.2 паспорт Техсостояние ЛЭП'!$A$21:$AD$800,25,FALSE)</f>
        <v>0</v>
      </c>
      <c r="W25" s="326" t="str">
        <f>VLOOKUP($R$12,'[6]3.2 паспорт Техсостояние ЛЭП'!$A$21:$AD$800,26,FALSE)</f>
        <v>в земле</v>
      </c>
      <c r="X25" s="326">
        <f>VLOOKUP($R$12,'[6]3.2 паспорт Техсостояние ЛЭП'!$A$21:$AD$800,27,FALSE)</f>
        <v>0</v>
      </c>
      <c r="Y25" s="326">
        <f>VLOOKUP($R$12,'[6]3.2 паспорт Техсостояние ЛЭП'!$A$21:$AD$800,28,FALSE)</f>
        <v>0</v>
      </c>
      <c r="Z25" s="326">
        <f>VLOOKUP($R$12,'[6]3.2 паспорт Техсостояние ЛЭП'!$A$21:$AD$800,29,FALSE)</f>
        <v>0</v>
      </c>
      <c r="AA25" s="326">
        <f>VLOOKUP($R$12,'[6]3.2 паспорт Техсостояние ЛЭП'!$A$21:$AD$800,30,FALSE)</f>
        <v>0</v>
      </c>
    </row>
    <row r="26" spans="1:27" ht="3" customHeight="1">
      <c r="X26" s="112"/>
      <c r="Y26" s="113"/>
      <c r="Z26" s="47"/>
      <c r="AA26" s="47"/>
    </row>
    <row r="27" spans="1:27" s="52" customFormat="1" ht="12.75">
      <c r="A27" s="53"/>
      <c r="B27" s="53"/>
      <c r="C27" s="53"/>
      <c r="D27" s="53"/>
      <c r="E27" s="53"/>
      <c r="F27" s="53"/>
      <c r="G27" s="53"/>
      <c r="H27" s="53"/>
      <c r="I27" s="53"/>
      <c r="J27" s="53"/>
      <c r="K27" s="53"/>
      <c r="L27" s="53"/>
      <c r="M27" s="53"/>
      <c r="N27" s="53"/>
      <c r="O27" s="53"/>
      <c r="P27" s="53"/>
      <c r="Q27" s="53"/>
      <c r="R27" s="53"/>
      <c r="S27" s="53"/>
      <c r="T27" s="53"/>
      <c r="U27" s="53"/>
      <c r="V27" s="53"/>
      <c r="W27" s="53"/>
      <c r="X27" s="53"/>
      <c r="Y27" s="53"/>
      <c r="Z27" s="53"/>
      <c r="AA27" s="53"/>
    </row>
    <row r="28" spans="1:27" s="52" customFormat="1" ht="12.75">
      <c r="A28" s="53"/>
      <c r="B28" s="53"/>
      <c r="C28" s="53"/>
    </row>
  </sheetData>
  <mergeCells count="28">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Q12"/>
    <mergeCell ref="R12:AA12"/>
    <mergeCell ref="A15:AA15"/>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opLeftCell="A25" zoomScale="65" zoomScaleNormal="65" workbookViewId="0">
      <selection activeCell="C30" sqref="C30"/>
    </sheetView>
  </sheetViews>
  <sheetFormatPr defaultRowHeight="1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c r="A1" s="17"/>
      <c r="C1" s="37" t="s">
        <v>70</v>
      </c>
      <c r="E1" s="15"/>
      <c r="F1" s="15"/>
    </row>
    <row r="2" spans="1:29" s="11" customFormat="1" ht="18.75" customHeight="1">
      <c r="A2" s="17"/>
      <c r="C2" s="14" t="s">
        <v>12</v>
      </c>
      <c r="E2" s="15"/>
      <c r="F2" s="15"/>
    </row>
    <row r="3" spans="1:29" s="11" customFormat="1" ht="18.75">
      <c r="A3" s="16"/>
      <c r="C3" s="14" t="s">
        <v>69</v>
      </c>
      <c r="E3" s="15"/>
      <c r="F3" s="15"/>
    </row>
    <row r="4" spans="1:29" s="11" customFormat="1" ht="18.75">
      <c r="A4" s="16"/>
      <c r="C4" s="14"/>
      <c r="E4" s="15"/>
      <c r="F4" s="15"/>
    </row>
    <row r="5" spans="1:29" s="11" customFormat="1" ht="15.75">
      <c r="A5" s="349" t="str">
        <f>'1. паспорт местоположение'!A5:C5</f>
        <v>Год раскрытия информации: 2021</v>
      </c>
      <c r="B5" s="350"/>
      <c r="C5" s="350"/>
      <c r="D5" s="166"/>
      <c r="E5" s="166"/>
      <c r="F5" s="166"/>
      <c r="G5" s="166"/>
      <c r="H5" s="166"/>
      <c r="I5" s="166"/>
      <c r="J5" s="166"/>
      <c r="K5" s="166"/>
      <c r="L5" s="166"/>
      <c r="M5" s="166"/>
      <c r="N5" s="166"/>
      <c r="O5" s="166"/>
      <c r="P5" s="166"/>
      <c r="Q5" s="166"/>
      <c r="R5" s="166"/>
      <c r="S5" s="166"/>
      <c r="T5" s="166"/>
      <c r="U5" s="166"/>
      <c r="V5" s="166"/>
      <c r="W5" s="166"/>
      <c r="X5" s="166"/>
      <c r="Y5" s="166"/>
      <c r="Z5" s="166"/>
      <c r="AA5" s="166"/>
      <c r="AB5" s="166"/>
      <c r="AC5" s="166"/>
    </row>
    <row r="6" spans="1:29" s="11" customFormat="1" ht="18.75">
      <c r="A6" s="16"/>
      <c r="E6" s="15"/>
      <c r="F6" s="15"/>
      <c r="G6" s="14"/>
    </row>
    <row r="7" spans="1:29" s="11" customFormat="1" ht="18.75">
      <c r="A7" s="345" t="s">
        <v>11</v>
      </c>
      <c r="B7" s="345"/>
      <c r="C7" s="345"/>
      <c r="D7" s="12"/>
      <c r="E7" s="12"/>
      <c r="F7" s="12"/>
      <c r="G7" s="12"/>
      <c r="H7" s="12"/>
      <c r="I7" s="12"/>
      <c r="J7" s="12"/>
      <c r="K7" s="12"/>
      <c r="L7" s="12"/>
      <c r="M7" s="12"/>
      <c r="N7" s="12"/>
      <c r="O7" s="12"/>
      <c r="P7" s="12"/>
      <c r="Q7" s="12"/>
      <c r="R7" s="12"/>
      <c r="S7" s="12"/>
      <c r="T7" s="12"/>
      <c r="U7" s="12"/>
    </row>
    <row r="8" spans="1:29" s="11" customFormat="1" ht="18.75">
      <c r="A8" s="345"/>
      <c r="B8" s="345"/>
      <c r="C8" s="345"/>
      <c r="D8" s="13"/>
      <c r="E8" s="13"/>
      <c r="F8" s="13"/>
      <c r="G8" s="13"/>
      <c r="H8" s="12"/>
      <c r="I8" s="12"/>
      <c r="J8" s="12"/>
      <c r="K8" s="12"/>
      <c r="L8" s="12"/>
      <c r="M8" s="12"/>
      <c r="N8" s="12"/>
      <c r="O8" s="12"/>
      <c r="P8" s="12"/>
      <c r="Q8" s="12"/>
      <c r="R8" s="12"/>
      <c r="S8" s="12"/>
      <c r="T8" s="12"/>
      <c r="U8" s="12"/>
    </row>
    <row r="9" spans="1:29" s="11" customFormat="1" ht="18.75">
      <c r="A9" s="390" t="str">
        <f>'1. паспорт местоположение'!A9:C9</f>
        <v>Общество с ограниченной ответственностью "Сургутские городские электрические сети"</v>
      </c>
      <c r="B9" s="390"/>
      <c r="C9" s="390"/>
      <c r="D9" s="7"/>
      <c r="E9" s="7"/>
      <c r="F9" s="7"/>
      <c r="G9" s="7"/>
      <c r="H9" s="12"/>
      <c r="I9" s="12"/>
      <c r="J9" s="12"/>
      <c r="K9" s="12"/>
      <c r="L9" s="12"/>
      <c r="M9" s="12"/>
      <c r="N9" s="12"/>
      <c r="O9" s="12"/>
      <c r="P9" s="12"/>
      <c r="Q9" s="12"/>
      <c r="R9" s="12"/>
      <c r="S9" s="12"/>
      <c r="T9" s="12"/>
      <c r="U9" s="12"/>
    </row>
    <row r="10" spans="1:29" s="11" customFormat="1" ht="18.75">
      <c r="A10" s="341" t="s">
        <v>10</v>
      </c>
      <c r="B10" s="341"/>
      <c r="C10" s="341"/>
      <c r="D10" s="5"/>
      <c r="E10" s="5"/>
      <c r="F10" s="5"/>
      <c r="G10" s="5"/>
      <c r="H10" s="12"/>
      <c r="I10" s="12"/>
      <c r="J10" s="12"/>
      <c r="K10" s="12"/>
      <c r="L10" s="12"/>
      <c r="M10" s="12"/>
      <c r="N10" s="12"/>
      <c r="O10" s="12"/>
      <c r="P10" s="12"/>
      <c r="Q10" s="12"/>
      <c r="R10" s="12"/>
      <c r="S10" s="12"/>
      <c r="T10" s="12"/>
      <c r="U10" s="12"/>
    </row>
    <row r="11" spans="1:29" s="11" customFormat="1" ht="18.75">
      <c r="A11" s="345"/>
      <c r="B11" s="345"/>
      <c r="C11" s="345"/>
      <c r="D11" s="13"/>
      <c r="E11" s="13"/>
      <c r="F11" s="13"/>
      <c r="G11" s="13"/>
      <c r="H11" s="12"/>
      <c r="I11" s="12"/>
      <c r="J11" s="12"/>
      <c r="K11" s="12"/>
      <c r="L11" s="12"/>
      <c r="M11" s="12"/>
      <c r="N11" s="12"/>
      <c r="O11" s="12"/>
      <c r="P11" s="12"/>
      <c r="Q11" s="12"/>
      <c r="R11" s="12"/>
      <c r="S11" s="12"/>
      <c r="T11" s="12"/>
      <c r="U11" s="12"/>
    </row>
    <row r="12" spans="1:29" s="11" customFormat="1" ht="18.75">
      <c r="A12" s="360" t="str">
        <f>'1. паспорт местоположение'!A12:B12</f>
        <v>E_</v>
      </c>
      <c r="B12" s="361"/>
      <c r="C12" s="205" t="str">
        <f>'1. паспорт местоположение'!C12</f>
        <v>1.1.4.218</v>
      </c>
      <c r="D12" s="7"/>
      <c r="E12" s="7"/>
      <c r="F12" s="7"/>
      <c r="G12" s="7"/>
      <c r="H12" s="12"/>
      <c r="I12" s="12"/>
      <c r="J12" s="12"/>
      <c r="K12" s="12"/>
      <c r="L12" s="12"/>
      <c r="M12" s="12"/>
      <c r="N12" s="12"/>
      <c r="O12" s="12"/>
      <c r="P12" s="12"/>
      <c r="Q12" s="12"/>
      <c r="R12" s="12"/>
      <c r="S12" s="12"/>
      <c r="T12" s="12"/>
      <c r="U12" s="12"/>
    </row>
    <row r="13" spans="1:29" s="11" customFormat="1" ht="18.75">
      <c r="A13" s="341" t="s">
        <v>9</v>
      </c>
      <c r="B13" s="341"/>
      <c r="C13" s="341"/>
      <c r="D13" s="5"/>
      <c r="E13" s="5"/>
      <c r="F13" s="5"/>
      <c r="G13" s="5"/>
      <c r="H13" s="12"/>
      <c r="I13" s="12"/>
      <c r="J13" s="12"/>
      <c r="K13" s="12"/>
      <c r="L13" s="12"/>
      <c r="M13" s="12"/>
      <c r="N13" s="12"/>
      <c r="O13" s="12"/>
      <c r="P13" s="12"/>
      <c r="Q13" s="12"/>
      <c r="R13" s="12"/>
      <c r="S13" s="12"/>
      <c r="T13" s="12"/>
      <c r="U13" s="12"/>
    </row>
    <row r="14" spans="1:29" s="8" customFormat="1" ht="15.75" customHeight="1">
      <c r="A14" s="346"/>
      <c r="B14" s="346"/>
      <c r="C14" s="346"/>
      <c r="D14" s="9"/>
      <c r="E14" s="9"/>
      <c r="F14" s="9"/>
      <c r="G14" s="9"/>
      <c r="H14" s="9"/>
      <c r="I14" s="9"/>
      <c r="J14" s="9"/>
      <c r="K14" s="9"/>
      <c r="L14" s="9"/>
      <c r="M14" s="9"/>
      <c r="N14" s="9"/>
      <c r="O14" s="9"/>
      <c r="P14" s="9"/>
      <c r="Q14" s="9"/>
      <c r="R14" s="9"/>
      <c r="S14" s="9"/>
      <c r="T14" s="9"/>
      <c r="U14" s="9"/>
    </row>
    <row r="15" spans="1:29" s="2" customFormat="1" ht="15.75">
      <c r="A15" s="340" t="str">
        <f>'1. паспорт местоположение'!A15:C15</f>
        <v xml:space="preserve">Строительство КЛ-0,4кВ ТП-2х1000кВА мкр.27А Югорская 38/1 </v>
      </c>
      <c r="B15" s="340"/>
      <c r="C15" s="340"/>
      <c r="D15" s="7"/>
      <c r="E15" s="7"/>
      <c r="F15" s="7"/>
      <c r="G15" s="7"/>
      <c r="H15" s="7"/>
      <c r="I15" s="7"/>
      <c r="J15" s="7"/>
      <c r="K15" s="7"/>
      <c r="L15" s="7"/>
      <c r="M15" s="7"/>
      <c r="N15" s="7"/>
      <c r="O15" s="7"/>
      <c r="P15" s="7"/>
      <c r="Q15" s="7"/>
      <c r="R15" s="7"/>
      <c r="S15" s="7"/>
      <c r="T15" s="7"/>
      <c r="U15" s="7"/>
    </row>
    <row r="16" spans="1:29" s="2" customFormat="1" ht="15" customHeight="1">
      <c r="A16" s="341" t="s">
        <v>7</v>
      </c>
      <c r="B16" s="341"/>
      <c r="C16" s="341"/>
      <c r="D16" s="5"/>
      <c r="E16" s="5"/>
      <c r="F16" s="5"/>
      <c r="G16" s="5"/>
      <c r="H16" s="5"/>
      <c r="I16" s="5"/>
      <c r="J16" s="5"/>
      <c r="K16" s="5"/>
      <c r="L16" s="5"/>
      <c r="M16" s="5"/>
      <c r="N16" s="5"/>
      <c r="O16" s="5"/>
      <c r="P16" s="5"/>
      <c r="Q16" s="5"/>
      <c r="R16" s="5"/>
      <c r="S16" s="5"/>
      <c r="T16" s="5"/>
      <c r="U16" s="5"/>
    </row>
    <row r="17" spans="1:21" s="2" customFormat="1" ht="15" customHeight="1">
      <c r="A17" s="342"/>
      <c r="B17" s="342"/>
      <c r="C17" s="342"/>
      <c r="D17" s="3"/>
      <c r="E17" s="3"/>
      <c r="F17" s="3"/>
      <c r="G17" s="3"/>
      <c r="H17" s="3"/>
      <c r="I17" s="3"/>
      <c r="J17" s="3"/>
      <c r="K17" s="3"/>
      <c r="L17" s="3"/>
      <c r="M17" s="3"/>
      <c r="N17" s="3"/>
      <c r="O17" s="3"/>
      <c r="P17" s="3"/>
      <c r="Q17" s="3"/>
      <c r="R17" s="3"/>
    </row>
    <row r="18" spans="1:21" s="2" customFormat="1" ht="27.75" customHeight="1">
      <c r="A18" s="343" t="s">
        <v>497</v>
      </c>
      <c r="B18" s="343"/>
      <c r="C18" s="343"/>
      <c r="D18" s="6"/>
      <c r="E18" s="6"/>
      <c r="F18" s="6"/>
      <c r="G18" s="6"/>
      <c r="H18" s="6"/>
      <c r="I18" s="6"/>
      <c r="J18" s="6"/>
      <c r="K18" s="6"/>
      <c r="L18" s="6"/>
      <c r="M18" s="6"/>
      <c r="N18" s="6"/>
      <c r="O18" s="6"/>
      <c r="P18" s="6"/>
      <c r="Q18" s="6"/>
      <c r="R18" s="6"/>
      <c r="S18" s="6"/>
      <c r="T18" s="6"/>
      <c r="U18" s="6"/>
    </row>
    <row r="19" spans="1:21" s="2" customFormat="1" ht="15" customHeight="1">
      <c r="A19" s="5"/>
      <c r="B19" s="5"/>
      <c r="C19" s="5"/>
      <c r="D19" s="5"/>
      <c r="E19" s="5"/>
      <c r="F19" s="5"/>
      <c r="G19" s="5"/>
      <c r="H19" s="3"/>
      <c r="I19" s="3"/>
      <c r="J19" s="3"/>
      <c r="K19" s="3"/>
      <c r="L19" s="3"/>
      <c r="M19" s="3"/>
      <c r="N19" s="3"/>
      <c r="O19" s="3"/>
      <c r="P19" s="3"/>
      <c r="Q19" s="3"/>
      <c r="R19" s="3"/>
    </row>
    <row r="20" spans="1:21" s="2" customFormat="1" ht="39.75" customHeight="1">
      <c r="A20" s="25" t="s">
        <v>6</v>
      </c>
      <c r="B20" s="36" t="s">
        <v>68</v>
      </c>
      <c r="C20" s="35" t="s">
        <v>67</v>
      </c>
      <c r="D20" s="29"/>
      <c r="E20" s="29"/>
      <c r="F20" s="29"/>
      <c r="G20" s="29"/>
      <c r="H20" s="28"/>
      <c r="I20" s="28"/>
      <c r="J20" s="28"/>
      <c r="K20" s="28"/>
      <c r="L20" s="28"/>
      <c r="M20" s="28"/>
      <c r="N20" s="28"/>
      <c r="O20" s="28"/>
      <c r="P20" s="28"/>
      <c r="Q20" s="28"/>
      <c r="R20" s="28"/>
      <c r="S20" s="27"/>
      <c r="T20" s="27"/>
      <c r="U20" s="27"/>
    </row>
    <row r="21" spans="1:21" s="2" customFormat="1" ht="16.5" customHeight="1">
      <c r="A21" s="35">
        <v>1</v>
      </c>
      <c r="B21" s="36">
        <v>2</v>
      </c>
      <c r="C21" s="35">
        <v>3</v>
      </c>
      <c r="D21" s="29"/>
      <c r="E21" s="29"/>
      <c r="F21" s="29"/>
      <c r="G21" s="29"/>
      <c r="H21" s="28"/>
      <c r="I21" s="28"/>
      <c r="J21" s="28"/>
      <c r="K21" s="28"/>
      <c r="L21" s="28"/>
      <c r="M21" s="28"/>
      <c r="N21" s="28"/>
      <c r="O21" s="28"/>
      <c r="P21" s="28"/>
      <c r="Q21" s="28"/>
      <c r="R21" s="28"/>
      <c r="S21" s="27"/>
      <c r="T21" s="27"/>
      <c r="U21" s="27"/>
    </row>
    <row r="22" spans="1:21" s="2" customFormat="1" ht="82.5" customHeight="1">
      <c r="A22" s="24" t="s">
        <v>66</v>
      </c>
      <c r="B22" s="30" t="s">
        <v>510</v>
      </c>
      <c r="C22" s="68" t="str">
        <f>'1. паспорт местоположение'!C23</f>
        <v>ООО "СеверТрансСтрой" дог. 98/2018/ТП, для электроснабжения объекта «Жилой дом № 2 с подземной автостоянкой в микрорайоне 27А города Сургута», расположенного город Сургут, микрорайон 27А . 302,6кВт</v>
      </c>
      <c r="D22" s="29"/>
      <c r="E22" s="29"/>
      <c r="F22" s="28"/>
      <c r="G22" s="28"/>
      <c r="H22" s="28"/>
      <c r="I22" s="28"/>
      <c r="J22" s="28"/>
      <c r="K22" s="28"/>
      <c r="L22" s="28"/>
      <c r="M22" s="28"/>
      <c r="N22" s="28"/>
      <c r="O22" s="28"/>
      <c r="P22" s="28"/>
      <c r="Q22" s="27"/>
      <c r="R22" s="27"/>
      <c r="S22" s="27"/>
      <c r="T22" s="27"/>
      <c r="U22" s="27"/>
    </row>
    <row r="23" spans="1:21" ht="42.75" customHeight="1">
      <c r="A23" s="24" t="s">
        <v>64</v>
      </c>
      <c r="B23" s="26" t="s">
        <v>546</v>
      </c>
      <c r="C23" s="35">
        <f>'1. паспорт местоположение'!C40</f>
        <v>0</v>
      </c>
      <c r="D23" s="23"/>
      <c r="E23" s="23"/>
      <c r="F23" s="23"/>
      <c r="G23" s="23"/>
      <c r="H23" s="23"/>
      <c r="I23" s="23"/>
      <c r="J23" s="23"/>
      <c r="K23" s="23"/>
      <c r="L23" s="23"/>
      <c r="M23" s="23"/>
      <c r="N23" s="23"/>
      <c r="O23" s="23"/>
      <c r="P23" s="23"/>
      <c r="Q23" s="23"/>
      <c r="R23" s="23"/>
      <c r="S23" s="23"/>
      <c r="T23" s="23"/>
      <c r="U23" s="23"/>
    </row>
    <row r="24" spans="1:21" ht="63" customHeight="1">
      <c r="A24" s="24" t="s">
        <v>63</v>
      </c>
      <c r="B24" s="26" t="s">
        <v>530</v>
      </c>
      <c r="C24" s="35" t="str">
        <f>A15</f>
        <v xml:space="preserve">Строительство КЛ-0,4кВ ТП-2х1000кВА мкр.27А Югорская 38/1 </v>
      </c>
      <c r="D24" s="23"/>
      <c r="E24" s="23"/>
      <c r="F24" s="23"/>
      <c r="G24" s="23"/>
      <c r="H24" s="23"/>
      <c r="I24" s="23"/>
      <c r="J24" s="23"/>
      <c r="K24" s="23"/>
      <c r="L24" s="23"/>
      <c r="M24" s="23"/>
      <c r="N24" s="23"/>
      <c r="O24" s="23"/>
      <c r="P24" s="23"/>
      <c r="Q24" s="23"/>
      <c r="R24" s="23"/>
      <c r="S24" s="23"/>
      <c r="T24" s="23"/>
      <c r="U24" s="23"/>
    </row>
    <row r="25" spans="1:21" ht="63" customHeight="1">
      <c r="A25" s="24" t="s">
        <v>62</v>
      </c>
      <c r="B25" s="324" t="s">
        <v>582</v>
      </c>
      <c r="C25" s="210">
        <f>'1. паспорт местоположение'!C50</f>
        <v>0.4135392</v>
      </c>
      <c r="D25" s="23"/>
      <c r="E25" s="23"/>
      <c r="F25" s="23"/>
      <c r="G25" s="23"/>
      <c r="H25" s="23"/>
      <c r="I25" s="23"/>
      <c r="J25" s="23"/>
      <c r="K25" s="23"/>
      <c r="L25" s="23"/>
      <c r="M25" s="23"/>
      <c r="N25" s="23"/>
      <c r="O25" s="23"/>
      <c r="P25" s="23"/>
      <c r="Q25" s="23"/>
      <c r="R25" s="23"/>
      <c r="S25" s="23"/>
      <c r="T25" s="23"/>
      <c r="U25" s="23"/>
    </row>
    <row r="26" spans="1:21" ht="42.75" customHeight="1">
      <c r="A26" s="24" t="s">
        <v>61</v>
      </c>
      <c r="B26" s="26" t="s">
        <v>240</v>
      </c>
      <c r="C26" s="35" t="s">
        <v>380</v>
      </c>
      <c r="D26" s="23"/>
      <c r="E26" s="23"/>
      <c r="F26" s="23"/>
      <c r="G26" s="23"/>
      <c r="H26" s="23"/>
      <c r="I26" s="23"/>
      <c r="J26" s="23"/>
      <c r="K26" s="23"/>
      <c r="L26" s="23"/>
      <c r="M26" s="23"/>
      <c r="N26" s="23"/>
      <c r="O26" s="23"/>
      <c r="P26" s="23"/>
      <c r="Q26" s="23"/>
      <c r="R26" s="23"/>
      <c r="S26" s="23"/>
      <c r="T26" s="23"/>
      <c r="U26" s="23"/>
    </row>
    <row r="27" spans="1:21" ht="96.75" customHeight="1">
      <c r="A27" s="24" t="s">
        <v>60</v>
      </c>
      <c r="B27" s="26" t="s">
        <v>511</v>
      </c>
      <c r="C27" s="211" t="str">
        <f>VLOOKUP(C12,'[6]3.1. паспорт Техсостояние ПС'!$A$21:$X$800,24,FALSE)</f>
        <v>ООО "СеверТрансСтрой" дог. 98/2018/ТП, для электроснабжения объекта «Жилой дом № 2 с подземной автостоянкой в микрорайоне 27А города Сургута», расположенного город Сургут, микрорайон 27А . 302,6кВт</v>
      </c>
      <c r="D27" s="23"/>
      <c r="E27" s="23"/>
      <c r="F27" s="23"/>
      <c r="G27" s="23"/>
      <c r="H27" s="23"/>
      <c r="I27" s="23"/>
      <c r="J27" s="23"/>
      <c r="K27" s="23"/>
      <c r="L27" s="23"/>
      <c r="M27" s="23"/>
      <c r="N27" s="23"/>
      <c r="O27" s="23"/>
      <c r="P27" s="23"/>
      <c r="Q27" s="23"/>
      <c r="R27" s="23"/>
      <c r="S27" s="23"/>
      <c r="T27" s="23"/>
      <c r="U27" s="23"/>
    </row>
    <row r="28" spans="1:21" ht="42.75" customHeight="1">
      <c r="A28" s="24" t="s">
        <v>58</v>
      </c>
      <c r="B28" s="26" t="s">
        <v>59</v>
      </c>
      <c r="C28" s="35">
        <f>VLOOKUP(C12,'[6]2'!$A$15:$CR$800,6,FALSE)</f>
        <v>2019</v>
      </c>
      <c r="D28" s="23"/>
      <c r="E28" s="23"/>
      <c r="F28" s="23"/>
      <c r="G28" s="23"/>
      <c r="H28" s="23"/>
      <c r="I28" s="23"/>
      <c r="J28" s="23"/>
      <c r="K28" s="23"/>
      <c r="L28" s="23"/>
      <c r="M28" s="23"/>
      <c r="N28" s="23"/>
      <c r="O28" s="23"/>
      <c r="P28" s="23"/>
      <c r="Q28" s="23"/>
      <c r="R28" s="23"/>
      <c r="S28" s="23"/>
      <c r="T28" s="23"/>
      <c r="U28" s="23"/>
    </row>
    <row r="29" spans="1:21" ht="42.75" customHeight="1">
      <c r="A29" s="24" t="s">
        <v>56</v>
      </c>
      <c r="B29" s="25" t="s">
        <v>57</v>
      </c>
      <c r="C29" s="35">
        <v>2021</v>
      </c>
      <c r="D29" s="23"/>
      <c r="E29" s="23"/>
      <c r="F29" s="23"/>
      <c r="G29" s="23"/>
      <c r="H29" s="23"/>
      <c r="I29" s="23"/>
      <c r="J29" s="23"/>
      <c r="K29" s="23"/>
      <c r="L29" s="23"/>
      <c r="M29" s="23"/>
      <c r="N29" s="23"/>
      <c r="O29" s="23"/>
      <c r="P29" s="23"/>
      <c r="Q29" s="23"/>
      <c r="R29" s="23"/>
      <c r="S29" s="23"/>
      <c r="T29" s="23"/>
      <c r="U29" s="23"/>
    </row>
    <row r="30" spans="1:21" ht="42.75" customHeight="1">
      <c r="A30" s="24" t="s">
        <v>74</v>
      </c>
      <c r="B30" s="25" t="s">
        <v>55</v>
      </c>
      <c r="C30" s="35" t="str">
        <f>VLOOKUP(C12,'[6]2'!$A$15:$CR$800,5,FALSE)</f>
        <v>П</v>
      </c>
      <c r="D30" s="23"/>
      <c r="E30" s="23"/>
      <c r="F30" s="23"/>
      <c r="G30" s="23"/>
      <c r="H30" s="23"/>
      <c r="I30" s="23"/>
      <c r="J30" s="23"/>
      <c r="K30" s="23"/>
      <c r="L30" s="23"/>
      <c r="M30" s="23"/>
      <c r="N30" s="23"/>
      <c r="O30" s="23"/>
      <c r="P30" s="23"/>
      <c r="Q30" s="23"/>
      <c r="R30" s="23"/>
      <c r="S30" s="23"/>
      <c r="T30" s="23"/>
      <c r="U30" s="23"/>
    </row>
    <row r="31" spans="1:21">
      <c r="A31" s="23"/>
      <c r="B31" s="23"/>
      <c r="C31" s="23"/>
      <c r="D31" s="23"/>
      <c r="E31" s="23"/>
      <c r="F31" s="23"/>
      <c r="G31" s="23"/>
      <c r="H31" s="23"/>
      <c r="I31" s="23"/>
      <c r="J31" s="23"/>
      <c r="K31" s="23"/>
      <c r="L31" s="23"/>
      <c r="M31" s="23"/>
      <c r="N31" s="23"/>
      <c r="O31" s="23"/>
      <c r="P31" s="23"/>
      <c r="Q31" s="23"/>
      <c r="R31" s="23"/>
      <c r="S31" s="23"/>
      <c r="T31" s="23"/>
      <c r="U31" s="23"/>
    </row>
    <row r="32" spans="1:21">
      <c r="A32" s="23"/>
      <c r="B32" s="23"/>
      <c r="C32" s="23"/>
      <c r="D32" s="23"/>
      <c r="E32" s="23"/>
      <c r="F32" s="23"/>
      <c r="G32" s="23"/>
      <c r="H32" s="23"/>
      <c r="I32" s="23"/>
      <c r="J32" s="23"/>
      <c r="K32" s="23"/>
      <c r="L32" s="23"/>
      <c r="M32" s="23"/>
      <c r="N32" s="23"/>
      <c r="O32" s="23"/>
      <c r="P32" s="23"/>
      <c r="Q32" s="23"/>
      <c r="R32" s="23"/>
      <c r="S32" s="23"/>
      <c r="T32" s="23"/>
      <c r="U32" s="23"/>
    </row>
    <row r="33" spans="1:21">
      <c r="A33" s="23"/>
      <c r="B33" s="23"/>
      <c r="C33" s="23"/>
      <c r="D33" s="23"/>
      <c r="E33" s="23"/>
      <c r="F33" s="23"/>
      <c r="G33" s="23"/>
      <c r="H33" s="23"/>
      <c r="I33" s="23"/>
      <c r="J33" s="23"/>
      <c r="K33" s="23"/>
      <c r="L33" s="23"/>
      <c r="M33" s="23"/>
      <c r="N33" s="23"/>
      <c r="O33" s="23"/>
      <c r="P33" s="23"/>
      <c r="Q33" s="23"/>
      <c r="R33" s="23"/>
      <c r="S33" s="23"/>
      <c r="T33" s="23"/>
      <c r="U33" s="23"/>
    </row>
    <row r="34" spans="1:21">
      <c r="A34" s="23"/>
      <c r="B34" s="23"/>
      <c r="C34" s="23"/>
      <c r="D34" s="23"/>
      <c r="E34" s="23"/>
      <c r="F34" s="23"/>
      <c r="G34" s="23"/>
      <c r="H34" s="23"/>
      <c r="I34" s="23"/>
      <c r="J34" s="23"/>
      <c r="K34" s="23"/>
      <c r="L34" s="23"/>
      <c r="M34" s="23"/>
      <c r="N34" s="23"/>
      <c r="O34" s="23"/>
      <c r="P34" s="23"/>
      <c r="Q34" s="23"/>
      <c r="R34" s="23"/>
      <c r="S34" s="23"/>
      <c r="T34" s="23"/>
      <c r="U34" s="23"/>
    </row>
    <row r="35" spans="1:21">
      <c r="A35" s="23"/>
      <c r="B35" s="23"/>
      <c r="C35" s="23"/>
      <c r="D35" s="23"/>
      <c r="E35" s="23"/>
      <c r="F35" s="23"/>
      <c r="G35" s="23"/>
      <c r="H35" s="23"/>
      <c r="I35" s="23"/>
      <c r="J35" s="23"/>
      <c r="K35" s="23"/>
      <c r="L35" s="23"/>
      <c r="M35" s="23"/>
      <c r="N35" s="23"/>
      <c r="O35" s="23"/>
      <c r="P35" s="23"/>
      <c r="Q35" s="23"/>
      <c r="R35" s="23"/>
      <c r="S35" s="23"/>
      <c r="T35" s="23"/>
      <c r="U35" s="23"/>
    </row>
    <row r="36" spans="1:21">
      <c r="A36" s="23"/>
      <c r="B36" s="23"/>
      <c r="C36" s="23"/>
      <c r="D36" s="23"/>
      <c r="E36" s="23"/>
      <c r="F36" s="23"/>
      <c r="G36" s="23"/>
      <c r="H36" s="23"/>
      <c r="I36" s="23"/>
      <c r="J36" s="23"/>
      <c r="K36" s="23"/>
      <c r="L36" s="23"/>
      <c r="M36" s="23"/>
      <c r="N36" s="23"/>
      <c r="O36" s="23"/>
      <c r="P36" s="23"/>
      <c r="Q36" s="23"/>
      <c r="R36" s="23"/>
      <c r="S36" s="23"/>
      <c r="T36" s="23"/>
      <c r="U36" s="23"/>
    </row>
    <row r="37" spans="1:21">
      <c r="A37" s="23"/>
      <c r="B37" s="23"/>
      <c r="C37" s="23"/>
      <c r="D37" s="23"/>
      <c r="E37" s="23"/>
      <c r="F37" s="23"/>
      <c r="G37" s="23"/>
      <c r="H37" s="23"/>
      <c r="I37" s="23"/>
      <c r="J37" s="23"/>
      <c r="K37" s="23"/>
      <c r="L37" s="23"/>
      <c r="M37" s="23"/>
      <c r="N37" s="23"/>
      <c r="O37" s="23"/>
      <c r="P37" s="23"/>
      <c r="Q37" s="23"/>
      <c r="R37" s="23"/>
      <c r="S37" s="23"/>
      <c r="T37" s="23"/>
      <c r="U37" s="23"/>
    </row>
    <row r="38" spans="1:21">
      <c r="A38" s="23"/>
      <c r="B38" s="23"/>
      <c r="C38" s="23"/>
      <c r="D38" s="23"/>
      <c r="E38" s="23"/>
      <c r="F38" s="23"/>
      <c r="G38" s="23"/>
      <c r="H38" s="23"/>
      <c r="I38" s="23"/>
      <c r="J38" s="23"/>
      <c r="K38" s="23"/>
      <c r="L38" s="23"/>
      <c r="M38" s="23"/>
      <c r="N38" s="23"/>
      <c r="O38" s="23"/>
      <c r="P38" s="23"/>
      <c r="Q38" s="23"/>
      <c r="R38" s="23"/>
      <c r="S38" s="23"/>
      <c r="T38" s="23"/>
      <c r="U38" s="23"/>
    </row>
    <row r="39" spans="1:21">
      <c r="A39" s="23"/>
      <c r="B39" s="23"/>
      <c r="C39" s="23"/>
      <c r="D39" s="23"/>
      <c r="E39" s="23"/>
      <c r="F39" s="23"/>
      <c r="G39" s="23"/>
      <c r="H39" s="23"/>
      <c r="I39" s="23"/>
      <c r="J39" s="23"/>
      <c r="K39" s="23"/>
      <c r="L39" s="23"/>
      <c r="M39" s="23"/>
      <c r="N39" s="23"/>
      <c r="O39" s="23"/>
      <c r="P39" s="23"/>
      <c r="Q39" s="23"/>
      <c r="R39" s="23"/>
      <c r="S39" s="23"/>
      <c r="T39" s="23"/>
      <c r="U39" s="23"/>
    </row>
    <row r="40" spans="1:21">
      <c r="A40" s="23"/>
      <c r="B40" s="23"/>
      <c r="C40" s="23"/>
      <c r="D40" s="23"/>
      <c r="E40" s="23"/>
      <c r="F40" s="23"/>
      <c r="G40" s="23"/>
      <c r="H40" s="23"/>
      <c r="I40" s="23"/>
      <c r="J40" s="23"/>
      <c r="K40" s="23"/>
      <c r="L40" s="23"/>
      <c r="M40" s="23"/>
      <c r="N40" s="23"/>
      <c r="O40" s="23"/>
      <c r="P40" s="23"/>
      <c r="Q40" s="23"/>
      <c r="R40" s="23"/>
      <c r="S40" s="23"/>
      <c r="T40" s="23"/>
      <c r="U40" s="23"/>
    </row>
    <row r="41" spans="1:21">
      <c r="A41" s="23"/>
      <c r="B41" s="23"/>
      <c r="C41" s="23"/>
      <c r="D41" s="23"/>
      <c r="E41" s="23"/>
      <c r="F41" s="23"/>
      <c r="G41" s="23"/>
      <c r="H41" s="23"/>
      <c r="I41" s="23"/>
      <c r="J41" s="23"/>
      <c r="K41" s="23"/>
      <c r="L41" s="23"/>
      <c r="M41" s="23"/>
      <c r="N41" s="23"/>
      <c r="O41" s="23"/>
      <c r="P41" s="23"/>
      <c r="Q41" s="23"/>
      <c r="R41" s="23"/>
      <c r="S41" s="23"/>
      <c r="T41" s="23"/>
      <c r="U41" s="23"/>
    </row>
    <row r="42" spans="1:21">
      <c r="A42" s="23"/>
      <c r="B42" s="23"/>
      <c r="C42" s="23"/>
      <c r="D42" s="23"/>
      <c r="E42" s="23"/>
      <c r="F42" s="23"/>
      <c r="G42" s="23"/>
      <c r="H42" s="23"/>
      <c r="I42" s="23"/>
      <c r="J42" s="23"/>
      <c r="K42" s="23"/>
      <c r="L42" s="23"/>
      <c r="M42" s="23"/>
      <c r="N42" s="23"/>
      <c r="O42" s="23"/>
      <c r="P42" s="23"/>
      <c r="Q42" s="23"/>
      <c r="R42" s="23"/>
      <c r="S42" s="23"/>
      <c r="T42" s="23"/>
      <c r="U42" s="23"/>
    </row>
    <row r="43" spans="1:21">
      <c r="A43" s="23"/>
      <c r="B43" s="23"/>
      <c r="C43" s="23"/>
      <c r="D43" s="23"/>
      <c r="E43" s="23"/>
      <c r="F43" s="23"/>
      <c r="G43" s="23"/>
      <c r="H43" s="23"/>
      <c r="I43" s="23"/>
      <c r="J43" s="23"/>
      <c r="K43" s="23"/>
      <c r="L43" s="23"/>
      <c r="M43" s="23"/>
      <c r="N43" s="23"/>
      <c r="O43" s="23"/>
      <c r="P43" s="23"/>
      <c r="Q43" s="23"/>
      <c r="R43" s="23"/>
      <c r="S43" s="23"/>
      <c r="T43" s="23"/>
      <c r="U43" s="23"/>
    </row>
    <row r="44" spans="1:21">
      <c r="A44" s="23"/>
      <c r="B44" s="23"/>
      <c r="C44" s="23"/>
      <c r="D44" s="23"/>
      <c r="E44" s="23"/>
      <c r="F44" s="23"/>
      <c r="G44" s="23"/>
      <c r="H44" s="23"/>
      <c r="I44" s="23"/>
      <c r="J44" s="23"/>
      <c r="K44" s="23"/>
      <c r="L44" s="23"/>
      <c r="M44" s="23"/>
      <c r="N44" s="23"/>
      <c r="O44" s="23"/>
      <c r="P44" s="23"/>
      <c r="Q44" s="23"/>
      <c r="R44" s="23"/>
      <c r="S44" s="23"/>
      <c r="T44" s="23"/>
      <c r="U44" s="23"/>
    </row>
    <row r="45" spans="1:21">
      <c r="A45" s="23"/>
      <c r="B45" s="23"/>
      <c r="C45" s="23"/>
      <c r="D45" s="23"/>
      <c r="E45" s="23"/>
      <c r="F45" s="23"/>
      <c r="G45" s="23"/>
      <c r="H45" s="23"/>
      <c r="I45" s="23"/>
      <c r="J45" s="23"/>
      <c r="K45" s="23"/>
      <c r="L45" s="23"/>
      <c r="M45" s="23"/>
      <c r="N45" s="23"/>
      <c r="O45" s="23"/>
      <c r="P45" s="23"/>
      <c r="Q45" s="23"/>
      <c r="R45" s="23"/>
      <c r="S45" s="23"/>
      <c r="T45" s="23"/>
      <c r="U45" s="23"/>
    </row>
    <row r="46" spans="1:21">
      <c r="A46" s="23"/>
      <c r="B46" s="23"/>
      <c r="C46" s="23"/>
      <c r="D46" s="23"/>
      <c r="E46" s="23"/>
      <c r="F46" s="23"/>
      <c r="G46" s="23"/>
      <c r="H46" s="23"/>
      <c r="I46" s="23"/>
      <c r="J46" s="23"/>
      <c r="K46" s="23"/>
      <c r="L46" s="23"/>
      <c r="M46" s="23"/>
      <c r="N46" s="23"/>
      <c r="O46" s="23"/>
      <c r="P46" s="23"/>
      <c r="Q46" s="23"/>
      <c r="R46" s="23"/>
      <c r="S46" s="23"/>
      <c r="T46" s="23"/>
      <c r="U46" s="23"/>
    </row>
    <row r="47" spans="1:21">
      <c r="A47" s="23"/>
      <c r="B47" s="23"/>
      <c r="C47" s="23"/>
      <c r="D47" s="23"/>
      <c r="E47" s="23"/>
      <c r="F47" s="23"/>
      <c r="G47" s="23"/>
      <c r="H47" s="23"/>
      <c r="I47" s="23"/>
      <c r="J47" s="23"/>
      <c r="K47" s="23"/>
      <c r="L47" s="23"/>
      <c r="M47" s="23"/>
      <c r="N47" s="23"/>
      <c r="O47" s="23"/>
      <c r="P47" s="23"/>
      <c r="Q47" s="23"/>
      <c r="R47" s="23"/>
      <c r="S47" s="23"/>
      <c r="T47" s="23"/>
      <c r="U47" s="23"/>
    </row>
    <row r="48" spans="1:21">
      <c r="A48" s="23"/>
      <c r="B48" s="23"/>
      <c r="C48" s="23"/>
      <c r="D48" s="23"/>
      <c r="E48" s="23"/>
      <c r="F48" s="23"/>
      <c r="G48" s="23"/>
      <c r="H48" s="23"/>
      <c r="I48" s="23"/>
      <c r="J48" s="23"/>
      <c r="K48" s="23"/>
      <c r="L48" s="23"/>
      <c r="M48" s="23"/>
      <c r="N48" s="23"/>
      <c r="O48" s="23"/>
      <c r="P48" s="23"/>
      <c r="Q48" s="23"/>
      <c r="R48" s="23"/>
      <c r="S48" s="23"/>
      <c r="T48" s="23"/>
      <c r="U48" s="23"/>
    </row>
    <row r="49" spans="1:21">
      <c r="A49" s="23"/>
      <c r="B49" s="23"/>
      <c r="C49" s="23"/>
      <c r="D49" s="23"/>
      <c r="E49" s="23"/>
      <c r="F49" s="23"/>
      <c r="G49" s="23"/>
      <c r="H49" s="23"/>
      <c r="I49" s="23"/>
      <c r="J49" s="23"/>
      <c r="K49" s="23"/>
      <c r="L49" s="23"/>
      <c r="M49" s="23"/>
      <c r="N49" s="23"/>
      <c r="O49" s="23"/>
      <c r="P49" s="23"/>
      <c r="Q49" s="23"/>
      <c r="R49" s="23"/>
      <c r="S49" s="23"/>
      <c r="T49" s="23"/>
      <c r="U49" s="23"/>
    </row>
    <row r="50" spans="1:21">
      <c r="A50" s="23"/>
      <c r="B50" s="23"/>
      <c r="C50" s="23"/>
      <c r="D50" s="23"/>
      <c r="E50" s="23"/>
      <c r="F50" s="23"/>
      <c r="G50" s="23"/>
      <c r="H50" s="23"/>
      <c r="I50" s="23"/>
      <c r="J50" s="23"/>
      <c r="K50" s="23"/>
      <c r="L50" s="23"/>
      <c r="M50" s="23"/>
      <c r="N50" s="23"/>
      <c r="O50" s="23"/>
      <c r="P50" s="23"/>
      <c r="Q50" s="23"/>
      <c r="R50" s="23"/>
      <c r="S50" s="23"/>
      <c r="T50" s="23"/>
      <c r="U50" s="23"/>
    </row>
    <row r="51" spans="1:21">
      <c r="A51" s="23"/>
      <c r="B51" s="23"/>
      <c r="C51" s="23"/>
      <c r="D51" s="23"/>
      <c r="E51" s="23"/>
      <c r="F51" s="23"/>
      <c r="G51" s="23"/>
      <c r="H51" s="23"/>
      <c r="I51" s="23"/>
      <c r="J51" s="23"/>
      <c r="K51" s="23"/>
      <c r="L51" s="23"/>
      <c r="M51" s="23"/>
      <c r="N51" s="23"/>
      <c r="O51" s="23"/>
      <c r="P51" s="23"/>
      <c r="Q51" s="23"/>
      <c r="R51" s="23"/>
      <c r="S51" s="23"/>
      <c r="T51" s="23"/>
      <c r="U51" s="23"/>
    </row>
    <row r="52" spans="1:21">
      <c r="A52" s="23"/>
      <c r="B52" s="23"/>
      <c r="C52" s="23"/>
      <c r="D52" s="23"/>
      <c r="E52" s="23"/>
      <c r="F52" s="23"/>
      <c r="G52" s="23"/>
      <c r="H52" s="23"/>
      <c r="I52" s="23"/>
      <c r="J52" s="23"/>
      <c r="K52" s="23"/>
      <c r="L52" s="23"/>
      <c r="M52" s="23"/>
      <c r="N52" s="23"/>
      <c r="O52" s="23"/>
      <c r="P52" s="23"/>
      <c r="Q52" s="23"/>
      <c r="R52" s="23"/>
      <c r="S52" s="23"/>
      <c r="T52" s="23"/>
      <c r="U52" s="23"/>
    </row>
    <row r="53" spans="1:21">
      <c r="A53" s="23"/>
      <c r="B53" s="23"/>
      <c r="C53" s="23"/>
      <c r="D53" s="23"/>
      <c r="E53" s="23"/>
      <c r="F53" s="23"/>
      <c r="G53" s="23"/>
      <c r="H53" s="23"/>
      <c r="I53" s="23"/>
      <c r="J53" s="23"/>
      <c r="K53" s="23"/>
      <c r="L53" s="23"/>
      <c r="M53" s="23"/>
      <c r="N53" s="23"/>
      <c r="O53" s="23"/>
      <c r="P53" s="23"/>
      <c r="Q53" s="23"/>
      <c r="R53" s="23"/>
      <c r="S53" s="23"/>
      <c r="T53" s="23"/>
      <c r="U53" s="23"/>
    </row>
    <row r="54" spans="1:21">
      <c r="A54" s="23"/>
      <c r="B54" s="23"/>
      <c r="C54" s="23"/>
      <c r="D54" s="23"/>
      <c r="E54" s="23"/>
      <c r="F54" s="23"/>
      <c r="G54" s="23"/>
      <c r="H54" s="23"/>
      <c r="I54" s="23"/>
      <c r="J54" s="23"/>
      <c r="K54" s="23"/>
      <c r="L54" s="23"/>
      <c r="M54" s="23"/>
      <c r="N54" s="23"/>
      <c r="O54" s="23"/>
      <c r="P54" s="23"/>
      <c r="Q54" s="23"/>
      <c r="R54" s="23"/>
      <c r="S54" s="23"/>
      <c r="T54" s="23"/>
      <c r="U54" s="23"/>
    </row>
    <row r="55" spans="1:21">
      <c r="A55" s="23"/>
      <c r="B55" s="23"/>
      <c r="C55" s="23"/>
      <c r="D55" s="23"/>
      <c r="E55" s="23"/>
      <c r="F55" s="23"/>
      <c r="G55" s="23"/>
      <c r="H55" s="23"/>
      <c r="I55" s="23"/>
      <c r="J55" s="23"/>
      <c r="K55" s="23"/>
      <c r="L55" s="23"/>
      <c r="M55" s="23"/>
      <c r="N55" s="23"/>
      <c r="O55" s="23"/>
      <c r="P55" s="23"/>
      <c r="Q55" s="23"/>
      <c r="R55" s="23"/>
      <c r="S55" s="23"/>
      <c r="T55" s="23"/>
      <c r="U55" s="23"/>
    </row>
    <row r="56" spans="1:21">
      <c r="A56" s="23"/>
      <c r="B56" s="23"/>
      <c r="C56" s="23"/>
      <c r="D56" s="23"/>
      <c r="E56" s="23"/>
      <c r="F56" s="23"/>
      <c r="G56" s="23"/>
      <c r="H56" s="23"/>
      <c r="I56" s="23"/>
      <c r="J56" s="23"/>
      <c r="K56" s="23"/>
      <c r="L56" s="23"/>
      <c r="M56" s="23"/>
      <c r="N56" s="23"/>
      <c r="O56" s="23"/>
      <c r="P56" s="23"/>
      <c r="Q56" s="23"/>
      <c r="R56" s="23"/>
      <c r="S56" s="23"/>
      <c r="T56" s="23"/>
      <c r="U56" s="23"/>
    </row>
    <row r="57" spans="1:21">
      <c r="A57" s="23"/>
      <c r="B57" s="23"/>
      <c r="C57" s="23"/>
      <c r="D57" s="23"/>
      <c r="E57" s="23"/>
      <c r="F57" s="23"/>
      <c r="G57" s="23"/>
      <c r="H57" s="23"/>
      <c r="I57" s="23"/>
      <c r="J57" s="23"/>
      <c r="K57" s="23"/>
      <c r="L57" s="23"/>
      <c r="M57" s="23"/>
      <c r="N57" s="23"/>
      <c r="O57" s="23"/>
      <c r="P57" s="23"/>
      <c r="Q57" s="23"/>
      <c r="R57" s="23"/>
      <c r="S57" s="23"/>
      <c r="T57" s="23"/>
      <c r="U57" s="23"/>
    </row>
    <row r="58" spans="1:21">
      <c r="A58" s="23"/>
      <c r="B58" s="23"/>
      <c r="C58" s="23"/>
      <c r="D58" s="23"/>
      <c r="E58" s="23"/>
      <c r="F58" s="23"/>
      <c r="G58" s="23"/>
      <c r="H58" s="23"/>
      <c r="I58" s="23"/>
      <c r="J58" s="23"/>
      <c r="K58" s="23"/>
      <c r="L58" s="23"/>
      <c r="M58" s="23"/>
      <c r="N58" s="23"/>
      <c r="O58" s="23"/>
      <c r="P58" s="23"/>
      <c r="Q58" s="23"/>
      <c r="R58" s="23"/>
      <c r="S58" s="23"/>
      <c r="T58" s="23"/>
      <c r="U58" s="23"/>
    </row>
    <row r="59" spans="1:21">
      <c r="A59" s="23"/>
      <c r="B59" s="23"/>
      <c r="C59" s="23"/>
      <c r="D59" s="23"/>
      <c r="E59" s="23"/>
      <c r="F59" s="23"/>
      <c r="G59" s="23"/>
      <c r="H59" s="23"/>
      <c r="I59" s="23"/>
      <c r="J59" s="23"/>
      <c r="K59" s="23"/>
      <c r="L59" s="23"/>
      <c r="M59" s="23"/>
      <c r="N59" s="23"/>
      <c r="O59" s="23"/>
      <c r="P59" s="23"/>
      <c r="Q59" s="23"/>
      <c r="R59" s="23"/>
      <c r="S59" s="23"/>
      <c r="T59" s="23"/>
      <c r="U59" s="23"/>
    </row>
    <row r="60" spans="1:21">
      <c r="A60" s="23"/>
      <c r="B60" s="23"/>
      <c r="C60" s="23"/>
      <c r="D60" s="23"/>
      <c r="E60" s="23"/>
      <c r="F60" s="23"/>
      <c r="G60" s="23"/>
      <c r="H60" s="23"/>
      <c r="I60" s="23"/>
      <c r="J60" s="23"/>
      <c r="K60" s="23"/>
      <c r="L60" s="23"/>
      <c r="M60" s="23"/>
      <c r="N60" s="23"/>
      <c r="O60" s="23"/>
      <c r="P60" s="23"/>
      <c r="Q60" s="23"/>
      <c r="R60" s="23"/>
      <c r="S60" s="23"/>
      <c r="T60" s="23"/>
      <c r="U60" s="23"/>
    </row>
    <row r="61" spans="1:21">
      <c r="A61" s="23"/>
      <c r="B61" s="23"/>
      <c r="C61" s="23"/>
      <c r="D61" s="23"/>
      <c r="E61" s="23"/>
      <c r="F61" s="23"/>
      <c r="G61" s="23"/>
      <c r="H61" s="23"/>
      <c r="I61" s="23"/>
      <c r="J61" s="23"/>
      <c r="K61" s="23"/>
      <c r="L61" s="23"/>
      <c r="M61" s="23"/>
      <c r="N61" s="23"/>
      <c r="O61" s="23"/>
      <c r="P61" s="23"/>
      <c r="Q61" s="23"/>
      <c r="R61" s="23"/>
      <c r="S61" s="23"/>
      <c r="T61" s="23"/>
      <c r="U61" s="23"/>
    </row>
    <row r="62" spans="1:21">
      <c r="A62" s="23"/>
      <c r="B62" s="23"/>
      <c r="C62" s="23"/>
      <c r="D62" s="23"/>
      <c r="E62" s="23"/>
      <c r="F62" s="23"/>
      <c r="G62" s="23"/>
      <c r="H62" s="23"/>
      <c r="I62" s="23"/>
      <c r="J62" s="23"/>
      <c r="K62" s="23"/>
      <c r="L62" s="23"/>
      <c r="M62" s="23"/>
      <c r="N62" s="23"/>
      <c r="O62" s="23"/>
      <c r="P62" s="23"/>
      <c r="Q62" s="23"/>
      <c r="R62" s="23"/>
      <c r="S62" s="23"/>
      <c r="T62" s="23"/>
      <c r="U62" s="23"/>
    </row>
    <row r="63" spans="1:21">
      <c r="A63" s="23"/>
      <c r="B63" s="23"/>
      <c r="C63" s="23"/>
      <c r="D63" s="23"/>
      <c r="E63" s="23"/>
      <c r="F63" s="23"/>
      <c r="G63" s="23"/>
      <c r="H63" s="23"/>
      <c r="I63" s="23"/>
      <c r="J63" s="23"/>
      <c r="K63" s="23"/>
      <c r="L63" s="23"/>
      <c r="M63" s="23"/>
      <c r="N63" s="23"/>
      <c r="O63" s="23"/>
      <c r="P63" s="23"/>
      <c r="Q63" s="23"/>
      <c r="R63" s="23"/>
      <c r="S63" s="23"/>
      <c r="T63" s="23"/>
      <c r="U63" s="23"/>
    </row>
    <row r="64" spans="1:21">
      <c r="A64" s="23"/>
      <c r="B64" s="23"/>
      <c r="C64" s="23"/>
      <c r="D64" s="23"/>
      <c r="E64" s="23"/>
      <c r="F64" s="23"/>
      <c r="G64" s="23"/>
      <c r="H64" s="23"/>
      <c r="I64" s="23"/>
      <c r="J64" s="23"/>
      <c r="K64" s="23"/>
      <c r="L64" s="23"/>
      <c r="M64" s="23"/>
      <c r="N64" s="23"/>
      <c r="O64" s="23"/>
      <c r="P64" s="23"/>
      <c r="Q64" s="23"/>
      <c r="R64" s="23"/>
      <c r="S64" s="23"/>
      <c r="T64" s="23"/>
      <c r="U64" s="23"/>
    </row>
    <row r="65" spans="1:21">
      <c r="A65" s="23"/>
      <c r="B65" s="23"/>
      <c r="C65" s="23"/>
      <c r="D65" s="23"/>
      <c r="E65" s="23"/>
      <c r="F65" s="23"/>
      <c r="G65" s="23"/>
      <c r="H65" s="23"/>
      <c r="I65" s="23"/>
      <c r="J65" s="23"/>
      <c r="K65" s="23"/>
      <c r="L65" s="23"/>
      <c r="M65" s="23"/>
      <c r="N65" s="23"/>
      <c r="O65" s="23"/>
      <c r="P65" s="23"/>
      <c r="Q65" s="23"/>
      <c r="R65" s="23"/>
      <c r="S65" s="23"/>
      <c r="T65" s="23"/>
      <c r="U65" s="23"/>
    </row>
    <row r="66" spans="1:21">
      <c r="A66" s="23"/>
      <c r="B66" s="23"/>
      <c r="C66" s="23"/>
      <c r="D66" s="23"/>
      <c r="E66" s="23"/>
      <c r="F66" s="23"/>
      <c r="G66" s="23"/>
      <c r="H66" s="23"/>
      <c r="I66" s="23"/>
      <c r="J66" s="23"/>
      <c r="K66" s="23"/>
      <c r="L66" s="23"/>
      <c r="M66" s="23"/>
      <c r="N66" s="23"/>
      <c r="O66" s="23"/>
      <c r="P66" s="23"/>
      <c r="Q66" s="23"/>
      <c r="R66" s="23"/>
      <c r="S66" s="23"/>
      <c r="T66" s="23"/>
      <c r="U66" s="23"/>
    </row>
    <row r="67" spans="1:21">
      <c r="A67" s="23"/>
      <c r="B67" s="23"/>
      <c r="C67" s="23"/>
      <c r="D67" s="23"/>
      <c r="E67" s="23"/>
      <c r="F67" s="23"/>
      <c r="G67" s="23"/>
      <c r="H67" s="23"/>
      <c r="I67" s="23"/>
      <c r="J67" s="23"/>
      <c r="K67" s="23"/>
      <c r="L67" s="23"/>
      <c r="M67" s="23"/>
      <c r="N67" s="23"/>
      <c r="O67" s="23"/>
      <c r="P67" s="23"/>
      <c r="Q67" s="23"/>
      <c r="R67" s="23"/>
      <c r="S67" s="23"/>
      <c r="T67" s="23"/>
      <c r="U67" s="23"/>
    </row>
    <row r="68" spans="1:21">
      <c r="A68" s="23"/>
      <c r="B68" s="23"/>
      <c r="C68" s="23"/>
      <c r="D68" s="23"/>
      <c r="E68" s="23"/>
      <c r="F68" s="23"/>
      <c r="G68" s="23"/>
      <c r="H68" s="23"/>
      <c r="I68" s="23"/>
      <c r="J68" s="23"/>
      <c r="K68" s="23"/>
      <c r="L68" s="23"/>
      <c r="M68" s="23"/>
      <c r="N68" s="23"/>
      <c r="O68" s="23"/>
      <c r="P68" s="23"/>
      <c r="Q68" s="23"/>
      <c r="R68" s="23"/>
      <c r="S68" s="23"/>
      <c r="T68" s="23"/>
      <c r="U68" s="23"/>
    </row>
    <row r="69" spans="1:21">
      <c r="A69" s="23"/>
      <c r="B69" s="23"/>
      <c r="C69" s="23"/>
      <c r="D69" s="23"/>
      <c r="E69" s="23"/>
      <c r="F69" s="23"/>
      <c r="G69" s="23"/>
      <c r="H69" s="23"/>
      <c r="I69" s="23"/>
      <c r="J69" s="23"/>
      <c r="K69" s="23"/>
      <c r="L69" s="23"/>
      <c r="M69" s="23"/>
      <c r="N69" s="23"/>
      <c r="O69" s="23"/>
      <c r="P69" s="23"/>
      <c r="Q69" s="23"/>
      <c r="R69" s="23"/>
      <c r="S69" s="23"/>
      <c r="T69" s="23"/>
      <c r="U69" s="23"/>
    </row>
    <row r="70" spans="1:21">
      <c r="A70" s="23"/>
      <c r="B70" s="23"/>
      <c r="C70" s="23"/>
      <c r="D70" s="23"/>
      <c r="E70" s="23"/>
      <c r="F70" s="23"/>
      <c r="G70" s="23"/>
      <c r="H70" s="23"/>
      <c r="I70" s="23"/>
      <c r="J70" s="23"/>
      <c r="K70" s="23"/>
      <c r="L70" s="23"/>
      <c r="M70" s="23"/>
      <c r="N70" s="23"/>
      <c r="O70" s="23"/>
      <c r="P70" s="23"/>
      <c r="Q70" s="23"/>
      <c r="R70" s="23"/>
      <c r="S70" s="23"/>
      <c r="T70" s="23"/>
      <c r="U70" s="23"/>
    </row>
    <row r="71" spans="1:21">
      <c r="A71" s="23"/>
      <c r="B71" s="23"/>
      <c r="C71" s="23"/>
      <c r="D71" s="23"/>
      <c r="E71" s="23"/>
      <c r="F71" s="23"/>
      <c r="G71" s="23"/>
      <c r="H71" s="23"/>
      <c r="I71" s="23"/>
      <c r="J71" s="23"/>
      <c r="K71" s="23"/>
      <c r="L71" s="23"/>
      <c r="M71" s="23"/>
      <c r="N71" s="23"/>
      <c r="O71" s="23"/>
      <c r="P71" s="23"/>
      <c r="Q71" s="23"/>
      <c r="R71" s="23"/>
      <c r="S71" s="23"/>
      <c r="T71" s="23"/>
      <c r="U71" s="23"/>
    </row>
    <row r="72" spans="1:21">
      <c r="A72" s="23"/>
      <c r="B72" s="23"/>
      <c r="C72" s="23"/>
      <c r="D72" s="23"/>
      <c r="E72" s="23"/>
      <c r="F72" s="23"/>
      <c r="G72" s="23"/>
      <c r="H72" s="23"/>
      <c r="I72" s="23"/>
      <c r="J72" s="23"/>
      <c r="K72" s="23"/>
      <c r="L72" s="23"/>
      <c r="M72" s="23"/>
      <c r="N72" s="23"/>
      <c r="O72" s="23"/>
      <c r="P72" s="23"/>
      <c r="Q72" s="23"/>
      <c r="R72" s="23"/>
      <c r="S72" s="23"/>
      <c r="T72" s="23"/>
      <c r="U72" s="23"/>
    </row>
    <row r="73" spans="1:21">
      <c r="A73" s="23"/>
      <c r="B73" s="23"/>
      <c r="C73" s="23"/>
      <c r="D73" s="23"/>
      <c r="E73" s="23"/>
      <c r="F73" s="23"/>
      <c r="G73" s="23"/>
      <c r="H73" s="23"/>
      <c r="I73" s="23"/>
      <c r="J73" s="23"/>
      <c r="K73" s="23"/>
      <c r="L73" s="23"/>
      <c r="M73" s="23"/>
      <c r="N73" s="23"/>
      <c r="O73" s="23"/>
      <c r="P73" s="23"/>
      <c r="Q73" s="23"/>
      <c r="R73" s="23"/>
      <c r="S73" s="23"/>
      <c r="T73" s="23"/>
      <c r="U73" s="23"/>
    </row>
    <row r="74" spans="1:21">
      <c r="A74" s="23"/>
      <c r="B74" s="23"/>
      <c r="C74" s="23"/>
      <c r="D74" s="23"/>
      <c r="E74" s="23"/>
      <c r="F74" s="23"/>
      <c r="G74" s="23"/>
      <c r="H74" s="23"/>
      <c r="I74" s="23"/>
      <c r="J74" s="23"/>
      <c r="K74" s="23"/>
      <c r="L74" s="23"/>
      <c r="M74" s="23"/>
      <c r="N74" s="23"/>
      <c r="O74" s="23"/>
      <c r="P74" s="23"/>
      <c r="Q74" s="23"/>
      <c r="R74" s="23"/>
      <c r="S74" s="23"/>
      <c r="T74" s="23"/>
      <c r="U74" s="23"/>
    </row>
    <row r="75" spans="1:21">
      <c r="A75" s="23"/>
      <c r="B75" s="23"/>
      <c r="C75" s="23"/>
      <c r="D75" s="23"/>
      <c r="E75" s="23"/>
      <c r="F75" s="23"/>
      <c r="G75" s="23"/>
      <c r="H75" s="23"/>
      <c r="I75" s="23"/>
      <c r="J75" s="23"/>
      <c r="K75" s="23"/>
      <c r="L75" s="23"/>
      <c r="M75" s="23"/>
      <c r="N75" s="23"/>
      <c r="O75" s="23"/>
      <c r="P75" s="23"/>
      <c r="Q75" s="23"/>
      <c r="R75" s="23"/>
      <c r="S75" s="23"/>
      <c r="T75" s="23"/>
      <c r="U75" s="23"/>
    </row>
    <row r="76" spans="1:21">
      <c r="A76" s="23"/>
      <c r="B76" s="23"/>
      <c r="C76" s="23"/>
      <c r="D76" s="23"/>
      <c r="E76" s="23"/>
      <c r="F76" s="23"/>
      <c r="G76" s="23"/>
      <c r="H76" s="23"/>
      <c r="I76" s="23"/>
      <c r="J76" s="23"/>
      <c r="K76" s="23"/>
      <c r="L76" s="23"/>
      <c r="M76" s="23"/>
      <c r="N76" s="23"/>
      <c r="O76" s="23"/>
      <c r="P76" s="23"/>
      <c r="Q76" s="23"/>
      <c r="R76" s="23"/>
      <c r="S76" s="23"/>
      <c r="T76" s="23"/>
      <c r="U76" s="23"/>
    </row>
    <row r="77" spans="1:21">
      <c r="A77" s="23"/>
      <c r="B77" s="23"/>
      <c r="C77" s="23"/>
      <c r="D77" s="23"/>
      <c r="E77" s="23"/>
      <c r="F77" s="23"/>
      <c r="G77" s="23"/>
      <c r="H77" s="23"/>
      <c r="I77" s="23"/>
      <c r="J77" s="23"/>
      <c r="K77" s="23"/>
      <c r="L77" s="23"/>
      <c r="M77" s="23"/>
      <c r="N77" s="23"/>
      <c r="O77" s="23"/>
      <c r="P77" s="23"/>
      <c r="Q77" s="23"/>
      <c r="R77" s="23"/>
      <c r="S77" s="23"/>
      <c r="T77" s="23"/>
      <c r="U77" s="23"/>
    </row>
    <row r="78" spans="1:21">
      <c r="A78" s="23"/>
      <c r="B78" s="23"/>
      <c r="C78" s="23"/>
      <c r="D78" s="23"/>
      <c r="E78" s="23"/>
      <c r="F78" s="23"/>
      <c r="G78" s="23"/>
      <c r="H78" s="23"/>
      <c r="I78" s="23"/>
      <c r="J78" s="23"/>
      <c r="K78" s="23"/>
      <c r="L78" s="23"/>
      <c r="M78" s="23"/>
      <c r="N78" s="23"/>
      <c r="O78" s="23"/>
      <c r="P78" s="23"/>
      <c r="Q78" s="23"/>
      <c r="R78" s="23"/>
      <c r="S78" s="23"/>
      <c r="T78" s="23"/>
      <c r="U78" s="23"/>
    </row>
    <row r="79" spans="1:21">
      <c r="A79" s="23"/>
      <c r="B79" s="23"/>
      <c r="C79" s="23"/>
      <c r="D79" s="23"/>
      <c r="E79" s="23"/>
      <c r="F79" s="23"/>
      <c r="G79" s="23"/>
      <c r="H79" s="23"/>
      <c r="I79" s="23"/>
      <c r="J79" s="23"/>
      <c r="K79" s="23"/>
      <c r="L79" s="23"/>
      <c r="M79" s="23"/>
      <c r="N79" s="23"/>
      <c r="O79" s="23"/>
      <c r="P79" s="23"/>
      <c r="Q79" s="23"/>
      <c r="R79" s="23"/>
      <c r="S79" s="23"/>
      <c r="T79" s="23"/>
      <c r="U79" s="23"/>
    </row>
    <row r="80" spans="1:21">
      <c r="A80" s="23"/>
      <c r="B80" s="23"/>
      <c r="C80" s="23"/>
      <c r="D80" s="23"/>
      <c r="E80" s="23"/>
      <c r="F80" s="23"/>
      <c r="G80" s="23"/>
      <c r="H80" s="23"/>
      <c r="I80" s="23"/>
      <c r="J80" s="23"/>
      <c r="K80" s="23"/>
      <c r="L80" s="23"/>
      <c r="M80" s="23"/>
      <c r="N80" s="23"/>
      <c r="O80" s="23"/>
      <c r="P80" s="23"/>
      <c r="Q80" s="23"/>
      <c r="R80" s="23"/>
      <c r="S80" s="23"/>
      <c r="T80" s="23"/>
      <c r="U80" s="23"/>
    </row>
    <row r="81" spans="1:21">
      <c r="A81" s="23"/>
      <c r="B81" s="23"/>
      <c r="C81" s="23"/>
      <c r="D81" s="23"/>
      <c r="E81" s="23"/>
      <c r="F81" s="23"/>
      <c r="G81" s="23"/>
      <c r="H81" s="23"/>
      <c r="I81" s="23"/>
      <c r="J81" s="23"/>
      <c r="K81" s="23"/>
      <c r="L81" s="23"/>
      <c r="M81" s="23"/>
      <c r="N81" s="23"/>
      <c r="O81" s="23"/>
      <c r="P81" s="23"/>
      <c r="Q81" s="23"/>
      <c r="R81" s="23"/>
      <c r="S81" s="23"/>
      <c r="T81" s="23"/>
      <c r="U81" s="23"/>
    </row>
    <row r="82" spans="1:21">
      <c r="A82" s="23"/>
      <c r="B82" s="23"/>
      <c r="C82" s="23"/>
      <c r="D82" s="23"/>
      <c r="E82" s="23"/>
      <c r="F82" s="23"/>
      <c r="G82" s="23"/>
      <c r="H82" s="23"/>
      <c r="I82" s="23"/>
      <c r="J82" s="23"/>
      <c r="K82" s="23"/>
      <c r="L82" s="23"/>
      <c r="M82" s="23"/>
      <c r="N82" s="23"/>
      <c r="O82" s="23"/>
      <c r="P82" s="23"/>
      <c r="Q82" s="23"/>
      <c r="R82" s="23"/>
      <c r="S82" s="23"/>
      <c r="T82" s="23"/>
      <c r="U82" s="23"/>
    </row>
    <row r="83" spans="1:21">
      <c r="A83" s="23"/>
      <c r="B83" s="23"/>
      <c r="C83" s="23"/>
      <c r="D83" s="23"/>
      <c r="E83" s="23"/>
      <c r="F83" s="23"/>
      <c r="G83" s="23"/>
      <c r="H83" s="23"/>
      <c r="I83" s="23"/>
      <c r="J83" s="23"/>
      <c r="K83" s="23"/>
      <c r="L83" s="23"/>
      <c r="M83" s="23"/>
      <c r="N83" s="23"/>
      <c r="O83" s="23"/>
      <c r="P83" s="23"/>
      <c r="Q83" s="23"/>
      <c r="R83" s="23"/>
      <c r="S83" s="23"/>
      <c r="T83" s="23"/>
      <c r="U83" s="23"/>
    </row>
    <row r="84" spans="1:21">
      <c r="A84" s="23"/>
      <c r="B84" s="23"/>
      <c r="C84" s="23"/>
      <c r="D84" s="23"/>
      <c r="E84" s="23"/>
      <c r="F84" s="23"/>
      <c r="G84" s="23"/>
      <c r="H84" s="23"/>
      <c r="I84" s="23"/>
      <c r="J84" s="23"/>
      <c r="K84" s="23"/>
      <c r="L84" s="23"/>
      <c r="M84" s="23"/>
      <c r="N84" s="23"/>
      <c r="O84" s="23"/>
      <c r="P84" s="23"/>
      <c r="Q84" s="23"/>
      <c r="R84" s="23"/>
      <c r="S84" s="23"/>
      <c r="T84" s="23"/>
      <c r="U84" s="23"/>
    </row>
    <row r="85" spans="1:21">
      <c r="A85" s="23"/>
      <c r="B85" s="23"/>
      <c r="C85" s="23"/>
      <c r="D85" s="23"/>
      <c r="E85" s="23"/>
      <c r="F85" s="23"/>
      <c r="G85" s="23"/>
      <c r="H85" s="23"/>
      <c r="I85" s="23"/>
      <c r="J85" s="23"/>
      <c r="K85" s="23"/>
      <c r="L85" s="23"/>
      <c r="M85" s="23"/>
      <c r="N85" s="23"/>
      <c r="O85" s="23"/>
      <c r="P85" s="23"/>
      <c r="Q85" s="23"/>
      <c r="R85" s="23"/>
      <c r="S85" s="23"/>
      <c r="T85" s="23"/>
      <c r="U85" s="23"/>
    </row>
    <row r="86" spans="1:21">
      <c r="A86" s="23"/>
      <c r="B86" s="23"/>
      <c r="C86" s="23"/>
      <c r="D86" s="23"/>
      <c r="E86" s="23"/>
      <c r="F86" s="23"/>
      <c r="G86" s="23"/>
      <c r="H86" s="23"/>
      <c r="I86" s="23"/>
      <c r="J86" s="23"/>
      <c r="K86" s="23"/>
      <c r="L86" s="23"/>
      <c r="M86" s="23"/>
      <c r="N86" s="23"/>
      <c r="O86" s="23"/>
      <c r="P86" s="23"/>
      <c r="Q86" s="23"/>
      <c r="R86" s="23"/>
      <c r="S86" s="23"/>
      <c r="T86" s="23"/>
      <c r="U86" s="23"/>
    </row>
    <row r="87" spans="1:21">
      <c r="A87" s="23"/>
      <c r="B87" s="23"/>
      <c r="C87" s="23"/>
      <c r="D87" s="23"/>
      <c r="E87" s="23"/>
      <c r="F87" s="23"/>
      <c r="G87" s="23"/>
      <c r="H87" s="23"/>
      <c r="I87" s="23"/>
      <c r="J87" s="23"/>
      <c r="K87" s="23"/>
      <c r="L87" s="23"/>
      <c r="M87" s="23"/>
      <c r="N87" s="23"/>
      <c r="O87" s="23"/>
      <c r="P87" s="23"/>
      <c r="Q87" s="23"/>
      <c r="R87" s="23"/>
      <c r="S87" s="23"/>
      <c r="T87" s="23"/>
      <c r="U87" s="23"/>
    </row>
    <row r="88" spans="1:21">
      <c r="A88" s="23"/>
      <c r="B88" s="23"/>
      <c r="C88" s="23"/>
      <c r="D88" s="23"/>
      <c r="E88" s="23"/>
      <c r="F88" s="23"/>
      <c r="G88" s="23"/>
      <c r="H88" s="23"/>
      <c r="I88" s="23"/>
      <c r="J88" s="23"/>
      <c r="K88" s="23"/>
      <c r="L88" s="23"/>
      <c r="M88" s="23"/>
      <c r="N88" s="23"/>
      <c r="O88" s="23"/>
      <c r="P88" s="23"/>
      <c r="Q88" s="23"/>
      <c r="R88" s="23"/>
      <c r="S88" s="23"/>
      <c r="T88" s="23"/>
      <c r="U88" s="23"/>
    </row>
    <row r="89" spans="1:21">
      <c r="A89" s="23"/>
      <c r="B89" s="23"/>
      <c r="C89" s="23"/>
      <c r="D89" s="23"/>
      <c r="E89" s="23"/>
      <c r="F89" s="23"/>
      <c r="G89" s="23"/>
      <c r="H89" s="23"/>
      <c r="I89" s="23"/>
      <c r="J89" s="23"/>
      <c r="K89" s="23"/>
      <c r="L89" s="23"/>
      <c r="M89" s="23"/>
      <c r="N89" s="23"/>
      <c r="O89" s="23"/>
      <c r="P89" s="23"/>
      <c r="Q89" s="23"/>
      <c r="R89" s="23"/>
      <c r="S89" s="23"/>
      <c r="T89" s="23"/>
      <c r="U89" s="23"/>
    </row>
    <row r="90" spans="1:21">
      <c r="A90" s="23"/>
      <c r="B90" s="23"/>
      <c r="C90" s="23"/>
      <c r="D90" s="23"/>
      <c r="E90" s="23"/>
      <c r="F90" s="23"/>
      <c r="G90" s="23"/>
      <c r="H90" s="23"/>
      <c r="I90" s="23"/>
      <c r="J90" s="23"/>
      <c r="K90" s="23"/>
      <c r="L90" s="23"/>
      <c r="M90" s="23"/>
      <c r="N90" s="23"/>
      <c r="O90" s="23"/>
      <c r="P90" s="23"/>
      <c r="Q90" s="23"/>
      <c r="R90" s="23"/>
      <c r="S90" s="23"/>
      <c r="T90" s="23"/>
      <c r="U90" s="23"/>
    </row>
    <row r="91" spans="1:21">
      <c r="A91" s="23"/>
      <c r="B91" s="23"/>
      <c r="C91" s="23"/>
      <c r="D91" s="23"/>
      <c r="E91" s="23"/>
      <c r="F91" s="23"/>
      <c r="G91" s="23"/>
      <c r="H91" s="23"/>
      <c r="I91" s="23"/>
      <c r="J91" s="23"/>
      <c r="K91" s="23"/>
      <c r="L91" s="23"/>
      <c r="M91" s="23"/>
      <c r="N91" s="23"/>
      <c r="O91" s="23"/>
      <c r="P91" s="23"/>
      <c r="Q91" s="23"/>
      <c r="R91" s="23"/>
      <c r="S91" s="23"/>
      <c r="T91" s="23"/>
      <c r="U91" s="23"/>
    </row>
    <row r="92" spans="1:21">
      <c r="A92" s="23"/>
      <c r="B92" s="23"/>
      <c r="C92" s="23"/>
      <c r="D92" s="23"/>
      <c r="E92" s="23"/>
      <c r="F92" s="23"/>
      <c r="G92" s="23"/>
      <c r="H92" s="23"/>
      <c r="I92" s="23"/>
      <c r="J92" s="23"/>
      <c r="K92" s="23"/>
      <c r="L92" s="23"/>
      <c r="M92" s="23"/>
      <c r="N92" s="23"/>
      <c r="O92" s="23"/>
      <c r="P92" s="23"/>
      <c r="Q92" s="23"/>
      <c r="R92" s="23"/>
      <c r="S92" s="23"/>
      <c r="T92" s="23"/>
      <c r="U92" s="23"/>
    </row>
    <row r="93" spans="1:21">
      <c r="A93" s="23"/>
      <c r="B93" s="23"/>
      <c r="C93" s="23"/>
      <c r="D93" s="23"/>
      <c r="E93" s="23"/>
      <c r="F93" s="23"/>
      <c r="G93" s="23"/>
      <c r="H93" s="23"/>
      <c r="I93" s="23"/>
      <c r="J93" s="23"/>
      <c r="K93" s="23"/>
      <c r="L93" s="23"/>
      <c r="M93" s="23"/>
      <c r="N93" s="23"/>
      <c r="O93" s="23"/>
      <c r="P93" s="23"/>
      <c r="Q93" s="23"/>
      <c r="R93" s="23"/>
      <c r="S93" s="23"/>
      <c r="T93" s="23"/>
      <c r="U93" s="23"/>
    </row>
    <row r="94" spans="1:21">
      <c r="A94" s="23"/>
      <c r="B94" s="23"/>
      <c r="C94" s="23"/>
      <c r="D94" s="23"/>
      <c r="E94" s="23"/>
      <c r="F94" s="23"/>
      <c r="G94" s="23"/>
      <c r="H94" s="23"/>
      <c r="I94" s="23"/>
      <c r="J94" s="23"/>
      <c r="K94" s="23"/>
      <c r="L94" s="23"/>
      <c r="M94" s="23"/>
      <c r="N94" s="23"/>
      <c r="O94" s="23"/>
      <c r="P94" s="23"/>
      <c r="Q94" s="23"/>
      <c r="R94" s="23"/>
      <c r="S94" s="23"/>
      <c r="T94" s="23"/>
      <c r="U94" s="23"/>
    </row>
    <row r="95" spans="1:21">
      <c r="A95" s="23"/>
      <c r="B95" s="23"/>
      <c r="C95" s="23"/>
      <c r="D95" s="23"/>
      <c r="E95" s="23"/>
      <c r="F95" s="23"/>
      <c r="G95" s="23"/>
      <c r="H95" s="23"/>
      <c r="I95" s="23"/>
      <c r="J95" s="23"/>
      <c r="K95" s="23"/>
      <c r="L95" s="23"/>
      <c r="M95" s="23"/>
      <c r="N95" s="23"/>
      <c r="O95" s="23"/>
      <c r="P95" s="23"/>
      <c r="Q95" s="23"/>
      <c r="R95" s="23"/>
      <c r="S95" s="23"/>
      <c r="T95" s="23"/>
      <c r="U95" s="23"/>
    </row>
    <row r="96" spans="1:21">
      <c r="A96" s="23"/>
      <c r="B96" s="23"/>
      <c r="C96" s="23"/>
      <c r="D96" s="23"/>
      <c r="E96" s="23"/>
      <c r="F96" s="23"/>
      <c r="G96" s="23"/>
      <c r="H96" s="23"/>
      <c r="I96" s="23"/>
      <c r="J96" s="23"/>
      <c r="K96" s="23"/>
      <c r="L96" s="23"/>
      <c r="M96" s="23"/>
      <c r="N96" s="23"/>
      <c r="O96" s="23"/>
      <c r="P96" s="23"/>
      <c r="Q96" s="23"/>
      <c r="R96" s="23"/>
      <c r="S96" s="23"/>
      <c r="T96" s="23"/>
      <c r="U96" s="23"/>
    </row>
    <row r="97" spans="1:21">
      <c r="A97" s="23"/>
      <c r="B97" s="23"/>
      <c r="C97" s="23"/>
      <c r="D97" s="23"/>
      <c r="E97" s="23"/>
      <c r="F97" s="23"/>
      <c r="G97" s="23"/>
      <c r="H97" s="23"/>
      <c r="I97" s="23"/>
      <c r="J97" s="23"/>
      <c r="K97" s="23"/>
      <c r="L97" s="23"/>
      <c r="M97" s="23"/>
      <c r="N97" s="23"/>
      <c r="O97" s="23"/>
      <c r="P97" s="23"/>
      <c r="Q97" s="23"/>
      <c r="R97" s="23"/>
      <c r="S97" s="23"/>
      <c r="T97" s="23"/>
      <c r="U97" s="23"/>
    </row>
    <row r="98" spans="1:21">
      <c r="A98" s="23"/>
      <c r="B98" s="23"/>
      <c r="C98" s="23"/>
      <c r="D98" s="23"/>
      <c r="E98" s="23"/>
      <c r="F98" s="23"/>
      <c r="G98" s="23"/>
      <c r="H98" s="23"/>
      <c r="I98" s="23"/>
      <c r="J98" s="23"/>
      <c r="K98" s="23"/>
      <c r="L98" s="23"/>
      <c r="M98" s="23"/>
      <c r="N98" s="23"/>
      <c r="O98" s="23"/>
      <c r="P98" s="23"/>
      <c r="Q98" s="23"/>
      <c r="R98" s="23"/>
      <c r="S98" s="23"/>
      <c r="T98" s="23"/>
      <c r="U98" s="23"/>
    </row>
    <row r="99" spans="1:21">
      <c r="A99" s="23"/>
      <c r="B99" s="23"/>
      <c r="C99" s="23"/>
      <c r="D99" s="23"/>
      <c r="E99" s="23"/>
      <c r="F99" s="23"/>
      <c r="G99" s="23"/>
      <c r="H99" s="23"/>
      <c r="I99" s="23"/>
      <c r="J99" s="23"/>
      <c r="K99" s="23"/>
      <c r="L99" s="23"/>
      <c r="M99" s="23"/>
      <c r="N99" s="23"/>
      <c r="O99" s="23"/>
      <c r="P99" s="23"/>
      <c r="Q99" s="23"/>
      <c r="R99" s="23"/>
      <c r="S99" s="23"/>
      <c r="T99" s="23"/>
      <c r="U99" s="23"/>
    </row>
    <row r="100" spans="1:21">
      <c r="A100" s="23"/>
      <c r="B100" s="23"/>
      <c r="C100" s="23"/>
      <c r="D100" s="23"/>
      <c r="E100" s="23"/>
      <c r="F100" s="23"/>
      <c r="G100" s="23"/>
      <c r="H100" s="23"/>
      <c r="I100" s="23"/>
      <c r="J100" s="23"/>
      <c r="K100" s="23"/>
      <c r="L100" s="23"/>
      <c r="M100" s="23"/>
      <c r="N100" s="23"/>
      <c r="O100" s="23"/>
      <c r="P100" s="23"/>
      <c r="Q100" s="23"/>
      <c r="R100" s="23"/>
      <c r="S100" s="23"/>
      <c r="T100" s="23"/>
      <c r="U100" s="23"/>
    </row>
    <row r="101" spans="1:21">
      <c r="A101" s="23"/>
      <c r="B101" s="23"/>
      <c r="C101" s="23"/>
      <c r="D101" s="23"/>
      <c r="E101" s="23"/>
      <c r="F101" s="23"/>
      <c r="G101" s="23"/>
      <c r="H101" s="23"/>
      <c r="I101" s="23"/>
      <c r="J101" s="23"/>
      <c r="K101" s="23"/>
      <c r="L101" s="23"/>
      <c r="M101" s="23"/>
      <c r="N101" s="23"/>
      <c r="O101" s="23"/>
      <c r="P101" s="23"/>
      <c r="Q101" s="23"/>
      <c r="R101" s="23"/>
      <c r="S101" s="23"/>
      <c r="T101" s="23"/>
      <c r="U101" s="23"/>
    </row>
    <row r="102" spans="1:21">
      <c r="A102" s="23"/>
      <c r="B102" s="23"/>
      <c r="C102" s="23"/>
      <c r="D102" s="23"/>
      <c r="E102" s="23"/>
      <c r="F102" s="23"/>
      <c r="G102" s="23"/>
      <c r="H102" s="23"/>
      <c r="I102" s="23"/>
      <c r="J102" s="23"/>
      <c r="K102" s="23"/>
      <c r="L102" s="23"/>
      <c r="M102" s="23"/>
      <c r="N102" s="23"/>
      <c r="O102" s="23"/>
      <c r="P102" s="23"/>
      <c r="Q102" s="23"/>
      <c r="R102" s="23"/>
      <c r="S102" s="23"/>
      <c r="T102" s="23"/>
      <c r="U102" s="23"/>
    </row>
    <row r="103" spans="1:21">
      <c r="A103" s="23"/>
      <c r="B103" s="23"/>
      <c r="C103" s="23"/>
      <c r="D103" s="23"/>
      <c r="E103" s="23"/>
      <c r="F103" s="23"/>
      <c r="G103" s="23"/>
      <c r="H103" s="23"/>
      <c r="I103" s="23"/>
      <c r="J103" s="23"/>
      <c r="K103" s="23"/>
      <c r="L103" s="23"/>
      <c r="M103" s="23"/>
      <c r="N103" s="23"/>
      <c r="O103" s="23"/>
      <c r="P103" s="23"/>
      <c r="Q103" s="23"/>
      <c r="R103" s="23"/>
      <c r="S103" s="23"/>
      <c r="T103" s="23"/>
      <c r="U103" s="23"/>
    </row>
    <row r="104" spans="1:21">
      <c r="A104" s="23"/>
      <c r="B104" s="23"/>
      <c r="C104" s="23"/>
      <c r="D104" s="23"/>
      <c r="E104" s="23"/>
      <c r="F104" s="23"/>
      <c r="G104" s="23"/>
      <c r="H104" s="23"/>
      <c r="I104" s="23"/>
      <c r="J104" s="23"/>
      <c r="K104" s="23"/>
      <c r="L104" s="23"/>
      <c r="M104" s="23"/>
      <c r="N104" s="23"/>
      <c r="O104" s="23"/>
      <c r="P104" s="23"/>
      <c r="Q104" s="23"/>
      <c r="R104" s="23"/>
      <c r="S104" s="23"/>
      <c r="T104" s="23"/>
      <c r="U104" s="23"/>
    </row>
    <row r="105" spans="1:21">
      <c r="A105" s="23"/>
      <c r="B105" s="23"/>
      <c r="C105" s="23"/>
      <c r="D105" s="23"/>
      <c r="E105" s="23"/>
      <c r="F105" s="23"/>
      <c r="G105" s="23"/>
      <c r="H105" s="23"/>
      <c r="I105" s="23"/>
      <c r="J105" s="23"/>
      <c r="K105" s="23"/>
      <c r="L105" s="23"/>
      <c r="M105" s="23"/>
      <c r="N105" s="23"/>
      <c r="O105" s="23"/>
      <c r="P105" s="23"/>
      <c r="Q105" s="23"/>
      <c r="R105" s="23"/>
      <c r="S105" s="23"/>
      <c r="T105" s="23"/>
      <c r="U105" s="23"/>
    </row>
    <row r="106" spans="1:21">
      <c r="A106" s="23"/>
      <c r="B106" s="23"/>
      <c r="C106" s="23"/>
      <c r="D106" s="23"/>
      <c r="E106" s="23"/>
      <c r="F106" s="23"/>
      <c r="G106" s="23"/>
      <c r="H106" s="23"/>
      <c r="I106" s="23"/>
      <c r="J106" s="23"/>
      <c r="K106" s="23"/>
      <c r="L106" s="23"/>
      <c r="M106" s="23"/>
      <c r="N106" s="23"/>
      <c r="O106" s="23"/>
      <c r="P106" s="23"/>
      <c r="Q106" s="23"/>
      <c r="R106" s="23"/>
      <c r="S106" s="23"/>
      <c r="T106" s="23"/>
      <c r="U106" s="23"/>
    </row>
    <row r="107" spans="1:21">
      <c r="A107" s="23"/>
      <c r="B107" s="23"/>
      <c r="C107" s="23"/>
      <c r="D107" s="23"/>
      <c r="E107" s="23"/>
      <c r="F107" s="23"/>
      <c r="G107" s="23"/>
      <c r="H107" s="23"/>
      <c r="I107" s="23"/>
      <c r="J107" s="23"/>
      <c r="K107" s="23"/>
      <c r="L107" s="23"/>
      <c r="M107" s="23"/>
      <c r="N107" s="23"/>
      <c r="O107" s="23"/>
      <c r="P107" s="23"/>
      <c r="Q107" s="23"/>
      <c r="R107" s="23"/>
      <c r="S107" s="23"/>
      <c r="T107" s="23"/>
      <c r="U107" s="23"/>
    </row>
    <row r="108" spans="1:21">
      <c r="A108" s="23"/>
      <c r="B108" s="23"/>
      <c r="C108" s="23"/>
      <c r="D108" s="23"/>
      <c r="E108" s="23"/>
      <c r="F108" s="23"/>
      <c r="G108" s="23"/>
      <c r="H108" s="23"/>
      <c r="I108" s="23"/>
      <c r="J108" s="23"/>
      <c r="K108" s="23"/>
      <c r="L108" s="23"/>
      <c r="M108" s="23"/>
      <c r="N108" s="23"/>
      <c r="O108" s="23"/>
      <c r="P108" s="23"/>
      <c r="Q108" s="23"/>
      <c r="R108" s="23"/>
      <c r="S108" s="23"/>
      <c r="T108" s="23"/>
      <c r="U108" s="23"/>
    </row>
    <row r="109" spans="1:21">
      <c r="A109" s="23"/>
      <c r="B109" s="23"/>
      <c r="C109" s="23"/>
      <c r="D109" s="23"/>
      <c r="E109" s="23"/>
      <c r="F109" s="23"/>
      <c r="G109" s="23"/>
      <c r="H109" s="23"/>
      <c r="I109" s="23"/>
      <c r="J109" s="23"/>
      <c r="K109" s="23"/>
      <c r="L109" s="23"/>
      <c r="M109" s="23"/>
      <c r="N109" s="23"/>
      <c r="O109" s="23"/>
      <c r="P109" s="23"/>
      <c r="Q109" s="23"/>
      <c r="R109" s="23"/>
      <c r="S109" s="23"/>
      <c r="T109" s="23"/>
      <c r="U109" s="23"/>
    </row>
    <row r="110" spans="1:21">
      <c r="A110" s="23"/>
      <c r="B110" s="23"/>
      <c r="C110" s="23"/>
      <c r="D110" s="23"/>
      <c r="E110" s="23"/>
      <c r="F110" s="23"/>
      <c r="G110" s="23"/>
      <c r="H110" s="23"/>
      <c r="I110" s="23"/>
      <c r="J110" s="23"/>
      <c r="K110" s="23"/>
      <c r="L110" s="23"/>
      <c r="M110" s="23"/>
      <c r="N110" s="23"/>
      <c r="O110" s="23"/>
      <c r="P110" s="23"/>
      <c r="Q110" s="23"/>
      <c r="R110" s="23"/>
      <c r="S110" s="23"/>
      <c r="T110" s="23"/>
      <c r="U110" s="23"/>
    </row>
    <row r="111" spans="1:21">
      <c r="A111" s="23"/>
      <c r="B111" s="23"/>
      <c r="C111" s="23"/>
      <c r="D111" s="23"/>
      <c r="E111" s="23"/>
      <c r="F111" s="23"/>
      <c r="G111" s="23"/>
      <c r="H111" s="23"/>
      <c r="I111" s="23"/>
      <c r="J111" s="23"/>
      <c r="K111" s="23"/>
      <c r="L111" s="23"/>
      <c r="M111" s="23"/>
      <c r="N111" s="23"/>
      <c r="O111" s="23"/>
      <c r="P111" s="23"/>
      <c r="Q111" s="23"/>
      <c r="R111" s="23"/>
      <c r="S111" s="23"/>
      <c r="T111" s="23"/>
      <c r="U111" s="23"/>
    </row>
    <row r="112" spans="1:21">
      <c r="A112" s="23"/>
      <c r="B112" s="23"/>
      <c r="C112" s="23"/>
      <c r="D112" s="23"/>
      <c r="E112" s="23"/>
      <c r="F112" s="23"/>
      <c r="G112" s="23"/>
      <c r="H112" s="23"/>
      <c r="I112" s="23"/>
      <c r="J112" s="23"/>
      <c r="K112" s="23"/>
      <c r="L112" s="23"/>
      <c r="M112" s="23"/>
      <c r="N112" s="23"/>
      <c r="O112" s="23"/>
      <c r="P112" s="23"/>
      <c r="Q112" s="23"/>
      <c r="R112" s="23"/>
      <c r="S112" s="23"/>
      <c r="T112" s="23"/>
      <c r="U112" s="23"/>
    </row>
    <row r="113" spans="1:21">
      <c r="A113" s="23"/>
      <c r="B113" s="23"/>
      <c r="C113" s="23"/>
      <c r="D113" s="23"/>
      <c r="E113" s="23"/>
      <c r="F113" s="23"/>
      <c r="G113" s="23"/>
      <c r="H113" s="23"/>
      <c r="I113" s="23"/>
      <c r="J113" s="23"/>
      <c r="K113" s="23"/>
      <c r="L113" s="23"/>
      <c r="M113" s="23"/>
      <c r="N113" s="23"/>
      <c r="O113" s="23"/>
      <c r="P113" s="23"/>
      <c r="Q113" s="23"/>
      <c r="R113" s="23"/>
      <c r="S113" s="23"/>
      <c r="T113" s="23"/>
      <c r="U113" s="23"/>
    </row>
    <row r="114" spans="1:21">
      <c r="A114" s="23"/>
      <c r="B114" s="23"/>
      <c r="C114" s="23"/>
      <c r="D114" s="23"/>
      <c r="E114" s="23"/>
      <c r="F114" s="23"/>
      <c r="G114" s="23"/>
      <c r="H114" s="23"/>
      <c r="I114" s="23"/>
      <c r="J114" s="23"/>
      <c r="K114" s="23"/>
      <c r="L114" s="23"/>
      <c r="M114" s="23"/>
      <c r="N114" s="23"/>
      <c r="O114" s="23"/>
      <c r="P114" s="23"/>
      <c r="Q114" s="23"/>
      <c r="R114" s="23"/>
      <c r="S114" s="23"/>
      <c r="T114" s="23"/>
      <c r="U114" s="23"/>
    </row>
    <row r="115" spans="1:21">
      <c r="A115" s="23"/>
      <c r="B115" s="23"/>
      <c r="C115" s="23"/>
      <c r="D115" s="23"/>
      <c r="E115" s="23"/>
      <c r="F115" s="23"/>
      <c r="G115" s="23"/>
      <c r="H115" s="23"/>
      <c r="I115" s="23"/>
      <c r="J115" s="23"/>
      <c r="K115" s="23"/>
      <c r="L115" s="23"/>
      <c r="M115" s="23"/>
      <c r="N115" s="23"/>
      <c r="O115" s="23"/>
      <c r="P115" s="23"/>
      <c r="Q115" s="23"/>
      <c r="R115" s="23"/>
      <c r="S115" s="23"/>
      <c r="T115" s="23"/>
      <c r="U115" s="23"/>
    </row>
    <row r="116" spans="1:21">
      <c r="A116" s="23"/>
      <c r="B116" s="23"/>
      <c r="C116" s="23"/>
      <c r="D116" s="23"/>
      <c r="E116" s="23"/>
      <c r="F116" s="23"/>
      <c r="G116" s="23"/>
      <c r="H116" s="23"/>
      <c r="I116" s="23"/>
      <c r="J116" s="23"/>
      <c r="K116" s="23"/>
      <c r="L116" s="23"/>
      <c r="M116" s="23"/>
      <c r="N116" s="23"/>
      <c r="O116" s="23"/>
      <c r="P116" s="23"/>
      <c r="Q116" s="23"/>
      <c r="R116" s="23"/>
      <c r="S116" s="23"/>
      <c r="T116" s="23"/>
      <c r="U116" s="23"/>
    </row>
    <row r="117" spans="1:21">
      <c r="A117" s="23"/>
      <c r="B117" s="23"/>
      <c r="C117" s="23"/>
      <c r="D117" s="23"/>
      <c r="E117" s="23"/>
      <c r="F117" s="23"/>
      <c r="G117" s="23"/>
      <c r="H117" s="23"/>
      <c r="I117" s="23"/>
      <c r="J117" s="23"/>
      <c r="K117" s="23"/>
      <c r="L117" s="23"/>
      <c r="M117" s="23"/>
      <c r="N117" s="23"/>
      <c r="O117" s="23"/>
      <c r="P117" s="23"/>
      <c r="Q117" s="23"/>
      <c r="R117" s="23"/>
      <c r="S117" s="23"/>
      <c r="T117" s="23"/>
      <c r="U117" s="23"/>
    </row>
    <row r="118" spans="1:21">
      <c r="A118" s="23"/>
      <c r="B118" s="23"/>
      <c r="C118" s="23"/>
      <c r="D118" s="23"/>
      <c r="E118" s="23"/>
      <c r="F118" s="23"/>
      <c r="G118" s="23"/>
      <c r="H118" s="23"/>
      <c r="I118" s="23"/>
      <c r="J118" s="23"/>
      <c r="K118" s="23"/>
      <c r="L118" s="23"/>
      <c r="M118" s="23"/>
      <c r="N118" s="23"/>
      <c r="O118" s="23"/>
      <c r="P118" s="23"/>
      <c r="Q118" s="23"/>
      <c r="R118" s="23"/>
      <c r="S118" s="23"/>
      <c r="T118" s="23"/>
      <c r="U118" s="23"/>
    </row>
    <row r="119" spans="1:21">
      <c r="A119" s="23"/>
      <c r="B119" s="23"/>
      <c r="C119" s="23"/>
      <c r="D119" s="23"/>
      <c r="E119" s="23"/>
      <c r="F119" s="23"/>
      <c r="G119" s="23"/>
      <c r="H119" s="23"/>
      <c r="I119" s="23"/>
      <c r="J119" s="23"/>
      <c r="K119" s="23"/>
      <c r="L119" s="23"/>
      <c r="M119" s="23"/>
      <c r="N119" s="23"/>
      <c r="O119" s="23"/>
      <c r="P119" s="23"/>
      <c r="Q119" s="23"/>
      <c r="R119" s="23"/>
      <c r="S119" s="23"/>
      <c r="T119" s="23"/>
      <c r="U119" s="23"/>
    </row>
    <row r="120" spans="1:21">
      <c r="A120" s="23"/>
      <c r="B120" s="23"/>
      <c r="C120" s="23"/>
      <c r="D120" s="23"/>
      <c r="E120" s="23"/>
      <c r="F120" s="23"/>
      <c r="G120" s="23"/>
      <c r="H120" s="23"/>
      <c r="I120" s="23"/>
      <c r="J120" s="23"/>
      <c r="K120" s="23"/>
      <c r="L120" s="23"/>
      <c r="M120" s="23"/>
      <c r="N120" s="23"/>
      <c r="O120" s="23"/>
      <c r="P120" s="23"/>
      <c r="Q120" s="23"/>
      <c r="R120" s="23"/>
      <c r="S120" s="23"/>
      <c r="T120" s="23"/>
      <c r="U120" s="23"/>
    </row>
    <row r="121" spans="1:21">
      <c r="A121" s="23"/>
      <c r="B121" s="23"/>
      <c r="C121" s="23"/>
      <c r="D121" s="23"/>
      <c r="E121" s="23"/>
      <c r="F121" s="23"/>
      <c r="G121" s="23"/>
      <c r="H121" s="23"/>
      <c r="I121" s="23"/>
      <c r="J121" s="23"/>
      <c r="K121" s="23"/>
      <c r="L121" s="23"/>
      <c r="M121" s="23"/>
      <c r="N121" s="23"/>
      <c r="O121" s="23"/>
      <c r="P121" s="23"/>
      <c r="Q121" s="23"/>
      <c r="R121" s="23"/>
      <c r="S121" s="23"/>
      <c r="T121" s="23"/>
      <c r="U121" s="23"/>
    </row>
    <row r="122" spans="1:21">
      <c r="A122" s="23"/>
      <c r="B122" s="23"/>
      <c r="C122" s="23"/>
      <c r="D122" s="23"/>
      <c r="E122" s="23"/>
      <c r="F122" s="23"/>
      <c r="G122" s="23"/>
      <c r="H122" s="23"/>
      <c r="I122" s="23"/>
      <c r="J122" s="23"/>
      <c r="K122" s="23"/>
      <c r="L122" s="23"/>
      <c r="M122" s="23"/>
      <c r="N122" s="23"/>
      <c r="O122" s="23"/>
      <c r="P122" s="23"/>
      <c r="Q122" s="23"/>
      <c r="R122" s="23"/>
      <c r="S122" s="23"/>
      <c r="T122" s="23"/>
      <c r="U122" s="23"/>
    </row>
    <row r="123" spans="1:21">
      <c r="A123" s="23"/>
      <c r="B123" s="23"/>
      <c r="C123" s="23"/>
      <c r="D123" s="23"/>
      <c r="E123" s="23"/>
      <c r="F123" s="23"/>
      <c r="G123" s="23"/>
      <c r="H123" s="23"/>
      <c r="I123" s="23"/>
      <c r="J123" s="23"/>
      <c r="K123" s="23"/>
      <c r="L123" s="23"/>
      <c r="M123" s="23"/>
      <c r="N123" s="23"/>
      <c r="O123" s="23"/>
      <c r="P123" s="23"/>
      <c r="Q123" s="23"/>
      <c r="R123" s="23"/>
      <c r="S123" s="23"/>
      <c r="T123" s="23"/>
      <c r="U123" s="23"/>
    </row>
    <row r="124" spans="1:21">
      <c r="A124" s="23"/>
      <c r="B124" s="23"/>
      <c r="C124" s="23"/>
      <c r="D124" s="23"/>
      <c r="E124" s="23"/>
      <c r="F124" s="23"/>
      <c r="G124" s="23"/>
      <c r="H124" s="23"/>
      <c r="I124" s="23"/>
      <c r="J124" s="23"/>
      <c r="K124" s="23"/>
      <c r="L124" s="23"/>
      <c r="M124" s="23"/>
      <c r="N124" s="23"/>
      <c r="O124" s="23"/>
      <c r="P124" s="23"/>
      <c r="Q124" s="23"/>
      <c r="R124" s="23"/>
      <c r="S124" s="23"/>
      <c r="T124" s="23"/>
      <c r="U124" s="23"/>
    </row>
    <row r="125" spans="1:21">
      <c r="A125" s="23"/>
      <c r="B125" s="23"/>
      <c r="C125" s="23"/>
      <c r="D125" s="23"/>
      <c r="E125" s="23"/>
      <c r="F125" s="23"/>
      <c r="G125" s="23"/>
      <c r="H125" s="23"/>
      <c r="I125" s="23"/>
      <c r="J125" s="23"/>
      <c r="K125" s="23"/>
      <c r="L125" s="23"/>
      <c r="M125" s="23"/>
      <c r="N125" s="23"/>
      <c r="O125" s="23"/>
      <c r="P125" s="23"/>
      <c r="Q125" s="23"/>
      <c r="R125" s="23"/>
      <c r="S125" s="23"/>
      <c r="T125" s="23"/>
      <c r="U125" s="23"/>
    </row>
    <row r="126" spans="1:21">
      <c r="A126" s="23"/>
      <c r="B126" s="23"/>
      <c r="C126" s="23"/>
      <c r="D126" s="23"/>
      <c r="E126" s="23"/>
      <c r="F126" s="23"/>
      <c r="G126" s="23"/>
      <c r="H126" s="23"/>
      <c r="I126" s="23"/>
      <c r="J126" s="23"/>
      <c r="K126" s="23"/>
      <c r="L126" s="23"/>
      <c r="M126" s="23"/>
      <c r="N126" s="23"/>
      <c r="O126" s="23"/>
      <c r="P126" s="23"/>
      <c r="Q126" s="23"/>
      <c r="R126" s="23"/>
      <c r="S126" s="23"/>
      <c r="T126" s="23"/>
      <c r="U126" s="23"/>
    </row>
    <row r="127" spans="1:21">
      <c r="A127" s="23"/>
      <c r="B127" s="23"/>
      <c r="C127" s="23"/>
      <c r="D127" s="23"/>
      <c r="E127" s="23"/>
      <c r="F127" s="23"/>
      <c r="G127" s="23"/>
      <c r="H127" s="23"/>
      <c r="I127" s="23"/>
      <c r="J127" s="23"/>
      <c r="K127" s="23"/>
      <c r="L127" s="23"/>
      <c r="M127" s="23"/>
      <c r="N127" s="23"/>
      <c r="O127" s="23"/>
      <c r="P127" s="23"/>
      <c r="Q127" s="23"/>
      <c r="R127" s="23"/>
      <c r="S127" s="23"/>
      <c r="T127" s="23"/>
      <c r="U127" s="23"/>
    </row>
    <row r="128" spans="1:21">
      <c r="A128" s="23"/>
      <c r="B128" s="23"/>
      <c r="C128" s="23"/>
      <c r="D128" s="23"/>
      <c r="E128" s="23"/>
      <c r="F128" s="23"/>
      <c r="G128" s="23"/>
      <c r="H128" s="23"/>
      <c r="I128" s="23"/>
      <c r="J128" s="23"/>
      <c r="K128" s="23"/>
      <c r="L128" s="23"/>
      <c r="M128" s="23"/>
      <c r="N128" s="23"/>
      <c r="O128" s="23"/>
      <c r="P128" s="23"/>
      <c r="Q128" s="23"/>
      <c r="R128" s="23"/>
      <c r="S128" s="23"/>
      <c r="T128" s="23"/>
      <c r="U128" s="23"/>
    </row>
    <row r="129" spans="1:21">
      <c r="A129" s="23"/>
      <c r="B129" s="23"/>
      <c r="C129" s="23"/>
      <c r="D129" s="23"/>
      <c r="E129" s="23"/>
      <c r="F129" s="23"/>
      <c r="G129" s="23"/>
      <c r="H129" s="23"/>
      <c r="I129" s="23"/>
      <c r="J129" s="23"/>
      <c r="K129" s="23"/>
      <c r="L129" s="23"/>
      <c r="M129" s="23"/>
      <c r="N129" s="23"/>
      <c r="O129" s="23"/>
      <c r="P129" s="23"/>
      <c r="Q129" s="23"/>
      <c r="R129" s="23"/>
      <c r="S129" s="23"/>
      <c r="T129" s="23"/>
      <c r="U129" s="23"/>
    </row>
    <row r="130" spans="1:21">
      <c r="A130" s="23"/>
      <c r="B130" s="23"/>
      <c r="C130" s="23"/>
      <c r="D130" s="23"/>
      <c r="E130" s="23"/>
      <c r="F130" s="23"/>
      <c r="G130" s="23"/>
      <c r="H130" s="23"/>
      <c r="I130" s="23"/>
      <c r="J130" s="23"/>
      <c r="K130" s="23"/>
      <c r="L130" s="23"/>
      <c r="M130" s="23"/>
      <c r="N130" s="23"/>
      <c r="O130" s="23"/>
      <c r="P130" s="23"/>
      <c r="Q130" s="23"/>
      <c r="R130" s="23"/>
      <c r="S130" s="23"/>
      <c r="T130" s="23"/>
      <c r="U130" s="23"/>
    </row>
    <row r="131" spans="1:21">
      <c r="A131" s="23"/>
      <c r="B131" s="23"/>
      <c r="C131" s="23"/>
      <c r="D131" s="23"/>
      <c r="E131" s="23"/>
      <c r="F131" s="23"/>
      <c r="G131" s="23"/>
      <c r="H131" s="23"/>
      <c r="I131" s="23"/>
      <c r="J131" s="23"/>
      <c r="K131" s="23"/>
      <c r="L131" s="23"/>
      <c r="M131" s="23"/>
      <c r="N131" s="23"/>
      <c r="O131" s="23"/>
      <c r="P131" s="23"/>
      <c r="Q131" s="23"/>
      <c r="R131" s="23"/>
      <c r="S131" s="23"/>
      <c r="T131" s="23"/>
      <c r="U131" s="23"/>
    </row>
    <row r="132" spans="1:21">
      <c r="A132" s="23"/>
      <c r="B132" s="23"/>
      <c r="C132" s="23"/>
      <c r="D132" s="23"/>
      <c r="E132" s="23"/>
      <c r="F132" s="23"/>
      <c r="G132" s="23"/>
      <c r="H132" s="23"/>
      <c r="I132" s="23"/>
      <c r="J132" s="23"/>
      <c r="K132" s="23"/>
      <c r="L132" s="23"/>
      <c r="M132" s="23"/>
      <c r="N132" s="23"/>
      <c r="O132" s="23"/>
      <c r="P132" s="23"/>
      <c r="Q132" s="23"/>
      <c r="R132" s="23"/>
      <c r="S132" s="23"/>
      <c r="T132" s="23"/>
      <c r="U132" s="23"/>
    </row>
    <row r="133" spans="1:21">
      <c r="A133" s="23"/>
      <c r="B133" s="23"/>
      <c r="C133" s="23"/>
      <c r="D133" s="23"/>
      <c r="E133" s="23"/>
      <c r="F133" s="23"/>
      <c r="G133" s="23"/>
      <c r="H133" s="23"/>
      <c r="I133" s="23"/>
      <c r="J133" s="23"/>
      <c r="K133" s="23"/>
      <c r="L133" s="23"/>
      <c r="M133" s="23"/>
      <c r="N133" s="23"/>
      <c r="O133" s="23"/>
      <c r="P133" s="23"/>
      <c r="Q133" s="23"/>
      <c r="R133" s="23"/>
      <c r="S133" s="23"/>
      <c r="T133" s="23"/>
      <c r="U133" s="23"/>
    </row>
    <row r="134" spans="1:21">
      <c r="A134" s="23"/>
      <c r="B134" s="23"/>
      <c r="C134" s="23"/>
      <c r="D134" s="23"/>
      <c r="E134" s="23"/>
      <c r="F134" s="23"/>
      <c r="G134" s="23"/>
      <c r="H134" s="23"/>
      <c r="I134" s="23"/>
      <c r="J134" s="23"/>
      <c r="K134" s="23"/>
      <c r="L134" s="23"/>
      <c r="M134" s="23"/>
      <c r="N134" s="23"/>
      <c r="O134" s="23"/>
      <c r="P134" s="23"/>
      <c r="Q134" s="23"/>
      <c r="R134" s="23"/>
      <c r="S134" s="23"/>
      <c r="T134" s="23"/>
      <c r="U134" s="23"/>
    </row>
    <row r="135" spans="1:21">
      <c r="A135" s="23"/>
      <c r="B135" s="23"/>
      <c r="C135" s="23"/>
      <c r="D135" s="23"/>
      <c r="E135" s="23"/>
      <c r="F135" s="23"/>
      <c r="G135" s="23"/>
      <c r="H135" s="23"/>
      <c r="I135" s="23"/>
      <c r="J135" s="23"/>
      <c r="K135" s="23"/>
      <c r="L135" s="23"/>
      <c r="M135" s="23"/>
      <c r="N135" s="23"/>
      <c r="O135" s="23"/>
      <c r="P135" s="23"/>
      <c r="Q135" s="23"/>
      <c r="R135" s="23"/>
      <c r="S135" s="23"/>
      <c r="T135" s="23"/>
      <c r="U135" s="23"/>
    </row>
    <row r="136" spans="1:21">
      <c r="A136" s="23"/>
      <c r="B136" s="23"/>
      <c r="C136" s="23"/>
      <c r="D136" s="23"/>
      <c r="E136" s="23"/>
      <c r="F136" s="23"/>
      <c r="G136" s="23"/>
      <c r="H136" s="23"/>
      <c r="I136" s="23"/>
      <c r="J136" s="23"/>
      <c r="K136" s="23"/>
      <c r="L136" s="23"/>
      <c r="M136" s="23"/>
      <c r="N136" s="23"/>
      <c r="O136" s="23"/>
      <c r="P136" s="23"/>
      <c r="Q136" s="23"/>
      <c r="R136" s="23"/>
      <c r="S136" s="23"/>
      <c r="T136" s="23"/>
      <c r="U136" s="23"/>
    </row>
    <row r="137" spans="1:21">
      <c r="A137" s="23"/>
      <c r="B137" s="23"/>
      <c r="C137" s="23"/>
      <c r="D137" s="23"/>
      <c r="E137" s="23"/>
      <c r="F137" s="23"/>
      <c r="G137" s="23"/>
      <c r="H137" s="23"/>
      <c r="I137" s="23"/>
      <c r="J137" s="23"/>
      <c r="K137" s="23"/>
      <c r="L137" s="23"/>
      <c r="M137" s="23"/>
      <c r="N137" s="23"/>
      <c r="O137" s="23"/>
      <c r="P137" s="23"/>
      <c r="Q137" s="23"/>
      <c r="R137" s="23"/>
      <c r="S137" s="23"/>
      <c r="T137" s="23"/>
      <c r="U137" s="23"/>
    </row>
    <row r="138" spans="1:21">
      <c r="A138" s="23"/>
      <c r="B138" s="23"/>
      <c r="C138" s="23"/>
      <c r="D138" s="23"/>
      <c r="E138" s="23"/>
      <c r="F138" s="23"/>
      <c r="G138" s="23"/>
      <c r="H138" s="23"/>
      <c r="I138" s="23"/>
      <c r="J138" s="23"/>
      <c r="K138" s="23"/>
      <c r="L138" s="23"/>
      <c r="M138" s="23"/>
      <c r="N138" s="23"/>
      <c r="O138" s="23"/>
      <c r="P138" s="23"/>
      <c r="Q138" s="23"/>
      <c r="R138" s="23"/>
      <c r="S138" s="23"/>
      <c r="T138" s="23"/>
      <c r="U138" s="23"/>
    </row>
    <row r="139" spans="1:21">
      <c r="A139" s="23"/>
      <c r="B139" s="23"/>
      <c r="C139" s="23"/>
      <c r="D139" s="23"/>
      <c r="E139" s="23"/>
      <c r="F139" s="23"/>
      <c r="G139" s="23"/>
      <c r="H139" s="23"/>
      <c r="I139" s="23"/>
      <c r="J139" s="23"/>
      <c r="K139" s="23"/>
      <c r="L139" s="23"/>
      <c r="M139" s="23"/>
      <c r="N139" s="23"/>
      <c r="O139" s="23"/>
      <c r="P139" s="23"/>
      <c r="Q139" s="23"/>
      <c r="R139" s="23"/>
      <c r="S139" s="23"/>
      <c r="T139" s="23"/>
      <c r="U139" s="23"/>
    </row>
    <row r="140" spans="1:21">
      <c r="A140" s="23"/>
      <c r="B140" s="23"/>
      <c r="C140" s="23"/>
      <c r="D140" s="23"/>
      <c r="E140" s="23"/>
      <c r="F140" s="23"/>
      <c r="G140" s="23"/>
      <c r="H140" s="23"/>
      <c r="I140" s="23"/>
      <c r="J140" s="23"/>
      <c r="K140" s="23"/>
      <c r="L140" s="23"/>
      <c r="M140" s="23"/>
      <c r="N140" s="23"/>
      <c r="O140" s="23"/>
      <c r="P140" s="23"/>
      <c r="Q140" s="23"/>
      <c r="R140" s="23"/>
      <c r="S140" s="23"/>
      <c r="T140" s="23"/>
      <c r="U140" s="23"/>
    </row>
    <row r="141" spans="1:21">
      <c r="A141" s="23"/>
      <c r="B141" s="23"/>
      <c r="C141" s="23"/>
      <c r="D141" s="23"/>
      <c r="E141" s="23"/>
      <c r="F141" s="23"/>
      <c r="G141" s="23"/>
      <c r="H141" s="23"/>
      <c r="I141" s="23"/>
      <c r="J141" s="23"/>
      <c r="K141" s="23"/>
      <c r="L141" s="23"/>
      <c r="M141" s="23"/>
      <c r="N141" s="23"/>
      <c r="O141" s="23"/>
      <c r="P141" s="23"/>
      <c r="Q141" s="23"/>
      <c r="R141" s="23"/>
      <c r="S141" s="23"/>
      <c r="T141" s="23"/>
      <c r="U141" s="23"/>
    </row>
    <row r="142" spans="1:21">
      <c r="A142" s="23"/>
      <c r="B142" s="23"/>
      <c r="C142" s="23"/>
      <c r="D142" s="23"/>
      <c r="E142" s="23"/>
      <c r="F142" s="23"/>
      <c r="G142" s="23"/>
      <c r="H142" s="23"/>
      <c r="I142" s="23"/>
      <c r="J142" s="23"/>
      <c r="K142" s="23"/>
      <c r="L142" s="23"/>
      <c r="M142" s="23"/>
      <c r="N142" s="23"/>
      <c r="O142" s="23"/>
      <c r="P142" s="23"/>
      <c r="Q142" s="23"/>
      <c r="R142" s="23"/>
      <c r="S142" s="23"/>
      <c r="T142" s="23"/>
      <c r="U142" s="23"/>
    </row>
    <row r="143" spans="1:21">
      <c r="A143" s="23"/>
      <c r="B143" s="23"/>
      <c r="C143" s="23"/>
      <c r="D143" s="23"/>
      <c r="E143" s="23"/>
      <c r="F143" s="23"/>
      <c r="G143" s="23"/>
      <c r="H143" s="23"/>
      <c r="I143" s="23"/>
      <c r="J143" s="23"/>
      <c r="K143" s="23"/>
      <c r="L143" s="23"/>
      <c r="M143" s="23"/>
      <c r="N143" s="23"/>
      <c r="O143" s="23"/>
      <c r="P143" s="23"/>
      <c r="Q143" s="23"/>
      <c r="R143" s="23"/>
      <c r="S143" s="23"/>
      <c r="T143" s="23"/>
      <c r="U143" s="23"/>
    </row>
    <row r="144" spans="1:21">
      <c r="A144" s="23"/>
      <c r="B144" s="23"/>
      <c r="C144" s="23"/>
      <c r="D144" s="23"/>
      <c r="E144" s="23"/>
      <c r="F144" s="23"/>
      <c r="G144" s="23"/>
      <c r="H144" s="23"/>
      <c r="I144" s="23"/>
      <c r="J144" s="23"/>
      <c r="K144" s="23"/>
      <c r="L144" s="23"/>
      <c r="M144" s="23"/>
      <c r="N144" s="23"/>
      <c r="O144" s="23"/>
      <c r="P144" s="23"/>
      <c r="Q144" s="23"/>
      <c r="R144" s="23"/>
      <c r="S144" s="23"/>
      <c r="T144" s="23"/>
      <c r="U144" s="23"/>
    </row>
    <row r="145" spans="1:21">
      <c r="A145" s="23"/>
      <c r="B145" s="23"/>
      <c r="C145" s="23"/>
      <c r="D145" s="23"/>
      <c r="E145" s="23"/>
      <c r="F145" s="23"/>
      <c r="G145" s="23"/>
      <c r="H145" s="23"/>
      <c r="I145" s="23"/>
      <c r="J145" s="23"/>
      <c r="K145" s="23"/>
      <c r="L145" s="23"/>
      <c r="M145" s="23"/>
      <c r="N145" s="23"/>
      <c r="O145" s="23"/>
      <c r="P145" s="23"/>
      <c r="Q145" s="23"/>
      <c r="R145" s="23"/>
      <c r="S145" s="23"/>
      <c r="T145" s="23"/>
      <c r="U145" s="23"/>
    </row>
    <row r="146" spans="1:21">
      <c r="A146" s="23"/>
      <c r="B146" s="23"/>
      <c r="C146" s="23"/>
      <c r="D146" s="23"/>
      <c r="E146" s="23"/>
      <c r="F146" s="23"/>
      <c r="G146" s="23"/>
      <c r="H146" s="23"/>
      <c r="I146" s="23"/>
      <c r="J146" s="23"/>
      <c r="K146" s="23"/>
      <c r="L146" s="23"/>
      <c r="M146" s="23"/>
      <c r="N146" s="23"/>
      <c r="O146" s="23"/>
      <c r="P146" s="23"/>
      <c r="Q146" s="23"/>
      <c r="R146" s="23"/>
      <c r="S146" s="23"/>
      <c r="T146" s="23"/>
      <c r="U146" s="23"/>
    </row>
    <row r="147" spans="1:21">
      <c r="A147" s="23"/>
      <c r="B147" s="23"/>
      <c r="C147" s="23"/>
      <c r="D147" s="23"/>
      <c r="E147" s="23"/>
      <c r="F147" s="23"/>
      <c r="G147" s="23"/>
      <c r="H147" s="23"/>
      <c r="I147" s="23"/>
      <c r="J147" s="23"/>
      <c r="K147" s="23"/>
      <c r="L147" s="23"/>
      <c r="M147" s="23"/>
      <c r="N147" s="23"/>
      <c r="O147" s="23"/>
      <c r="P147" s="23"/>
      <c r="Q147" s="23"/>
      <c r="R147" s="23"/>
      <c r="S147" s="23"/>
      <c r="T147" s="23"/>
      <c r="U147" s="23"/>
    </row>
    <row r="148" spans="1:21">
      <c r="A148" s="23"/>
      <c r="B148" s="23"/>
      <c r="C148" s="23"/>
      <c r="D148" s="23"/>
      <c r="E148" s="23"/>
      <c r="F148" s="23"/>
      <c r="G148" s="23"/>
      <c r="H148" s="23"/>
      <c r="I148" s="23"/>
      <c r="J148" s="23"/>
      <c r="K148" s="23"/>
      <c r="L148" s="23"/>
      <c r="M148" s="23"/>
      <c r="N148" s="23"/>
      <c r="O148" s="23"/>
      <c r="P148" s="23"/>
      <c r="Q148" s="23"/>
      <c r="R148" s="23"/>
      <c r="S148" s="23"/>
      <c r="T148" s="23"/>
      <c r="U148" s="23"/>
    </row>
    <row r="149" spans="1:21">
      <c r="A149" s="23"/>
      <c r="B149" s="23"/>
      <c r="C149" s="23"/>
      <c r="D149" s="23"/>
      <c r="E149" s="23"/>
      <c r="F149" s="23"/>
      <c r="G149" s="23"/>
      <c r="H149" s="23"/>
      <c r="I149" s="23"/>
      <c r="J149" s="23"/>
      <c r="K149" s="23"/>
      <c r="L149" s="23"/>
      <c r="M149" s="23"/>
      <c r="N149" s="23"/>
      <c r="O149" s="23"/>
      <c r="P149" s="23"/>
      <c r="Q149" s="23"/>
      <c r="R149" s="23"/>
      <c r="S149" s="23"/>
      <c r="T149" s="23"/>
      <c r="U149" s="23"/>
    </row>
    <row r="150" spans="1:21">
      <c r="A150" s="23"/>
      <c r="B150" s="23"/>
      <c r="C150" s="23"/>
      <c r="D150" s="23"/>
      <c r="E150" s="23"/>
      <c r="F150" s="23"/>
      <c r="G150" s="23"/>
      <c r="H150" s="23"/>
      <c r="I150" s="23"/>
      <c r="J150" s="23"/>
      <c r="K150" s="23"/>
      <c r="L150" s="23"/>
      <c r="M150" s="23"/>
      <c r="N150" s="23"/>
      <c r="O150" s="23"/>
      <c r="P150" s="23"/>
      <c r="Q150" s="23"/>
      <c r="R150" s="23"/>
      <c r="S150" s="23"/>
      <c r="T150" s="23"/>
      <c r="U150" s="23"/>
    </row>
    <row r="151" spans="1:21">
      <c r="A151" s="23"/>
      <c r="B151" s="23"/>
      <c r="C151" s="23"/>
      <c r="D151" s="23"/>
      <c r="E151" s="23"/>
      <c r="F151" s="23"/>
      <c r="G151" s="23"/>
      <c r="H151" s="23"/>
      <c r="I151" s="23"/>
      <c r="J151" s="23"/>
      <c r="K151" s="23"/>
      <c r="L151" s="23"/>
      <c r="M151" s="23"/>
      <c r="N151" s="23"/>
      <c r="O151" s="23"/>
      <c r="P151" s="23"/>
      <c r="Q151" s="23"/>
      <c r="R151" s="23"/>
      <c r="S151" s="23"/>
      <c r="T151" s="23"/>
      <c r="U151" s="23"/>
    </row>
    <row r="152" spans="1:21">
      <c r="A152" s="23"/>
      <c r="B152" s="23"/>
      <c r="C152" s="23"/>
      <c r="D152" s="23"/>
      <c r="E152" s="23"/>
      <c r="F152" s="23"/>
      <c r="G152" s="23"/>
      <c r="H152" s="23"/>
      <c r="I152" s="23"/>
      <c r="J152" s="23"/>
      <c r="K152" s="23"/>
      <c r="L152" s="23"/>
      <c r="M152" s="23"/>
      <c r="N152" s="23"/>
      <c r="O152" s="23"/>
      <c r="P152" s="23"/>
      <c r="Q152" s="23"/>
      <c r="R152" s="23"/>
      <c r="S152" s="23"/>
      <c r="T152" s="23"/>
      <c r="U152" s="23"/>
    </row>
    <row r="153" spans="1:21">
      <c r="A153" s="23"/>
      <c r="B153" s="23"/>
      <c r="C153" s="23"/>
      <c r="D153" s="23"/>
      <c r="E153" s="23"/>
      <c r="F153" s="23"/>
      <c r="G153" s="23"/>
      <c r="H153" s="23"/>
      <c r="I153" s="23"/>
      <c r="J153" s="23"/>
      <c r="K153" s="23"/>
      <c r="L153" s="23"/>
      <c r="M153" s="23"/>
      <c r="N153" s="23"/>
      <c r="O153" s="23"/>
      <c r="P153" s="23"/>
      <c r="Q153" s="23"/>
      <c r="R153" s="23"/>
      <c r="S153" s="23"/>
      <c r="T153" s="23"/>
      <c r="U153" s="23"/>
    </row>
    <row r="154" spans="1:21">
      <c r="A154" s="23"/>
      <c r="B154" s="23"/>
      <c r="C154" s="23"/>
      <c r="D154" s="23"/>
      <c r="E154" s="23"/>
      <c r="F154" s="23"/>
      <c r="G154" s="23"/>
      <c r="H154" s="23"/>
      <c r="I154" s="23"/>
      <c r="J154" s="23"/>
      <c r="K154" s="23"/>
      <c r="L154" s="23"/>
      <c r="M154" s="23"/>
      <c r="N154" s="23"/>
      <c r="O154" s="23"/>
      <c r="P154" s="23"/>
      <c r="Q154" s="23"/>
      <c r="R154" s="23"/>
      <c r="S154" s="23"/>
      <c r="T154" s="23"/>
      <c r="U154" s="23"/>
    </row>
    <row r="155" spans="1:21">
      <c r="A155" s="23"/>
      <c r="B155" s="23"/>
      <c r="C155" s="23"/>
      <c r="D155" s="23"/>
      <c r="E155" s="23"/>
      <c r="F155" s="23"/>
      <c r="G155" s="23"/>
      <c r="H155" s="23"/>
      <c r="I155" s="23"/>
      <c r="J155" s="23"/>
      <c r="K155" s="23"/>
      <c r="L155" s="23"/>
      <c r="M155" s="23"/>
      <c r="N155" s="23"/>
      <c r="O155" s="23"/>
      <c r="P155" s="23"/>
      <c r="Q155" s="23"/>
      <c r="R155" s="23"/>
      <c r="S155" s="23"/>
      <c r="T155" s="23"/>
      <c r="U155" s="23"/>
    </row>
    <row r="156" spans="1:21">
      <c r="A156" s="23"/>
      <c r="B156" s="23"/>
      <c r="C156" s="23"/>
      <c r="D156" s="23"/>
      <c r="E156" s="23"/>
      <c r="F156" s="23"/>
      <c r="G156" s="23"/>
      <c r="H156" s="23"/>
      <c r="I156" s="23"/>
      <c r="J156" s="23"/>
      <c r="K156" s="23"/>
      <c r="L156" s="23"/>
      <c r="M156" s="23"/>
      <c r="N156" s="23"/>
      <c r="O156" s="23"/>
      <c r="P156" s="23"/>
      <c r="Q156" s="23"/>
      <c r="R156" s="23"/>
      <c r="S156" s="23"/>
      <c r="T156" s="23"/>
      <c r="U156" s="23"/>
    </row>
    <row r="157" spans="1:21">
      <c r="A157" s="23"/>
      <c r="B157" s="23"/>
      <c r="C157" s="23"/>
      <c r="D157" s="23"/>
      <c r="E157" s="23"/>
      <c r="F157" s="23"/>
      <c r="G157" s="23"/>
      <c r="H157" s="23"/>
      <c r="I157" s="23"/>
      <c r="J157" s="23"/>
      <c r="K157" s="23"/>
      <c r="L157" s="23"/>
      <c r="M157" s="23"/>
      <c r="N157" s="23"/>
      <c r="O157" s="23"/>
      <c r="P157" s="23"/>
      <c r="Q157" s="23"/>
      <c r="R157" s="23"/>
      <c r="S157" s="23"/>
      <c r="T157" s="23"/>
      <c r="U157" s="23"/>
    </row>
    <row r="158" spans="1:21">
      <c r="A158" s="23"/>
      <c r="B158" s="23"/>
      <c r="C158" s="23"/>
      <c r="D158" s="23"/>
      <c r="E158" s="23"/>
      <c r="F158" s="23"/>
      <c r="G158" s="23"/>
      <c r="H158" s="23"/>
      <c r="I158" s="23"/>
      <c r="J158" s="23"/>
      <c r="K158" s="23"/>
      <c r="L158" s="23"/>
      <c r="M158" s="23"/>
      <c r="N158" s="23"/>
      <c r="O158" s="23"/>
      <c r="P158" s="23"/>
      <c r="Q158" s="23"/>
      <c r="R158" s="23"/>
      <c r="S158" s="23"/>
      <c r="T158" s="23"/>
      <c r="U158" s="23"/>
    </row>
    <row r="159" spans="1:21">
      <c r="A159" s="23"/>
      <c r="B159" s="23"/>
      <c r="C159" s="23"/>
      <c r="D159" s="23"/>
      <c r="E159" s="23"/>
      <c r="F159" s="23"/>
      <c r="G159" s="23"/>
      <c r="H159" s="23"/>
      <c r="I159" s="23"/>
      <c r="J159" s="23"/>
      <c r="K159" s="23"/>
      <c r="L159" s="23"/>
      <c r="M159" s="23"/>
      <c r="N159" s="23"/>
      <c r="O159" s="23"/>
      <c r="P159" s="23"/>
      <c r="Q159" s="23"/>
      <c r="R159" s="23"/>
      <c r="S159" s="23"/>
      <c r="T159" s="23"/>
      <c r="U159" s="23"/>
    </row>
    <row r="160" spans="1:21">
      <c r="A160" s="23"/>
      <c r="B160" s="23"/>
      <c r="C160" s="23"/>
      <c r="D160" s="23"/>
      <c r="E160" s="23"/>
      <c r="F160" s="23"/>
      <c r="G160" s="23"/>
      <c r="H160" s="23"/>
      <c r="I160" s="23"/>
      <c r="J160" s="23"/>
      <c r="K160" s="23"/>
      <c r="L160" s="23"/>
      <c r="M160" s="23"/>
      <c r="N160" s="23"/>
      <c r="O160" s="23"/>
      <c r="P160" s="23"/>
      <c r="Q160" s="23"/>
      <c r="R160" s="23"/>
      <c r="S160" s="23"/>
      <c r="T160" s="23"/>
      <c r="U160" s="23"/>
    </row>
    <row r="161" spans="1:21">
      <c r="A161" s="23"/>
      <c r="B161" s="23"/>
      <c r="C161" s="23"/>
      <c r="D161" s="23"/>
      <c r="E161" s="23"/>
      <c r="F161" s="23"/>
      <c r="G161" s="23"/>
      <c r="H161" s="23"/>
      <c r="I161" s="23"/>
      <c r="J161" s="23"/>
      <c r="K161" s="23"/>
      <c r="L161" s="23"/>
      <c r="M161" s="23"/>
      <c r="N161" s="23"/>
      <c r="O161" s="23"/>
      <c r="P161" s="23"/>
      <c r="Q161" s="23"/>
      <c r="R161" s="23"/>
      <c r="S161" s="23"/>
      <c r="T161" s="23"/>
      <c r="U161" s="23"/>
    </row>
    <row r="162" spans="1:21">
      <c r="A162" s="23"/>
      <c r="B162" s="23"/>
      <c r="C162" s="23"/>
      <c r="D162" s="23"/>
      <c r="E162" s="23"/>
      <c r="F162" s="23"/>
      <c r="G162" s="23"/>
      <c r="H162" s="23"/>
      <c r="I162" s="23"/>
      <c r="J162" s="23"/>
      <c r="K162" s="23"/>
      <c r="L162" s="23"/>
      <c r="M162" s="23"/>
      <c r="N162" s="23"/>
      <c r="O162" s="23"/>
      <c r="P162" s="23"/>
      <c r="Q162" s="23"/>
      <c r="R162" s="23"/>
      <c r="S162" s="23"/>
      <c r="T162" s="23"/>
      <c r="U162" s="23"/>
    </row>
    <row r="163" spans="1:21">
      <c r="A163" s="23"/>
      <c r="B163" s="23"/>
      <c r="C163" s="23"/>
      <c r="D163" s="23"/>
      <c r="E163" s="23"/>
      <c r="F163" s="23"/>
      <c r="G163" s="23"/>
      <c r="H163" s="23"/>
      <c r="I163" s="23"/>
      <c r="J163" s="23"/>
      <c r="K163" s="23"/>
      <c r="L163" s="23"/>
      <c r="M163" s="23"/>
      <c r="N163" s="23"/>
      <c r="O163" s="23"/>
      <c r="P163" s="23"/>
      <c r="Q163" s="23"/>
      <c r="R163" s="23"/>
      <c r="S163" s="23"/>
      <c r="T163" s="23"/>
      <c r="U163" s="23"/>
    </row>
    <row r="164" spans="1:21">
      <c r="A164" s="23"/>
      <c r="B164" s="23"/>
      <c r="C164" s="23"/>
      <c r="D164" s="23"/>
      <c r="E164" s="23"/>
      <c r="F164" s="23"/>
      <c r="G164" s="23"/>
      <c r="H164" s="23"/>
      <c r="I164" s="23"/>
      <c r="J164" s="23"/>
      <c r="K164" s="23"/>
      <c r="L164" s="23"/>
      <c r="M164" s="23"/>
      <c r="N164" s="23"/>
      <c r="O164" s="23"/>
      <c r="P164" s="23"/>
      <c r="Q164" s="23"/>
      <c r="R164" s="23"/>
      <c r="S164" s="23"/>
      <c r="T164" s="23"/>
      <c r="U164" s="23"/>
    </row>
    <row r="165" spans="1:21">
      <c r="A165" s="23"/>
      <c r="B165" s="23"/>
      <c r="C165" s="23"/>
      <c r="D165" s="23"/>
      <c r="E165" s="23"/>
      <c r="F165" s="23"/>
      <c r="G165" s="23"/>
      <c r="H165" s="23"/>
      <c r="I165" s="23"/>
      <c r="J165" s="23"/>
      <c r="K165" s="23"/>
      <c r="L165" s="23"/>
      <c r="M165" s="23"/>
      <c r="N165" s="23"/>
      <c r="O165" s="23"/>
      <c r="P165" s="23"/>
      <c r="Q165" s="23"/>
      <c r="R165" s="23"/>
      <c r="S165" s="23"/>
      <c r="T165" s="23"/>
      <c r="U165" s="23"/>
    </row>
    <row r="166" spans="1:21">
      <c r="A166" s="23"/>
      <c r="B166" s="23"/>
      <c r="C166" s="23"/>
      <c r="D166" s="23"/>
      <c r="E166" s="23"/>
      <c r="F166" s="23"/>
      <c r="G166" s="23"/>
      <c r="H166" s="23"/>
      <c r="I166" s="23"/>
      <c r="J166" s="23"/>
      <c r="K166" s="23"/>
      <c r="L166" s="23"/>
      <c r="M166" s="23"/>
      <c r="N166" s="23"/>
      <c r="O166" s="23"/>
      <c r="P166" s="23"/>
      <c r="Q166" s="23"/>
      <c r="R166" s="23"/>
      <c r="S166" s="23"/>
      <c r="T166" s="23"/>
      <c r="U166" s="23"/>
    </row>
    <row r="167" spans="1:21">
      <c r="A167" s="23"/>
      <c r="B167" s="23"/>
      <c r="C167" s="23"/>
      <c r="D167" s="23"/>
      <c r="E167" s="23"/>
      <c r="F167" s="23"/>
      <c r="G167" s="23"/>
      <c r="H167" s="23"/>
      <c r="I167" s="23"/>
      <c r="J167" s="23"/>
      <c r="K167" s="23"/>
      <c r="L167" s="23"/>
      <c r="M167" s="23"/>
      <c r="N167" s="23"/>
      <c r="O167" s="23"/>
      <c r="P167" s="23"/>
      <c r="Q167" s="23"/>
      <c r="R167" s="23"/>
      <c r="S167" s="23"/>
      <c r="T167" s="23"/>
      <c r="U167" s="23"/>
    </row>
    <row r="168" spans="1:21">
      <c r="A168" s="23"/>
      <c r="B168" s="23"/>
      <c r="C168" s="23"/>
      <c r="D168" s="23"/>
      <c r="E168" s="23"/>
      <c r="F168" s="23"/>
      <c r="G168" s="23"/>
      <c r="H168" s="23"/>
      <c r="I168" s="23"/>
      <c r="J168" s="23"/>
      <c r="K168" s="23"/>
      <c r="L168" s="23"/>
      <c r="M168" s="23"/>
      <c r="N168" s="23"/>
      <c r="O168" s="23"/>
      <c r="P168" s="23"/>
      <c r="Q168" s="23"/>
      <c r="R168" s="23"/>
      <c r="S168" s="23"/>
      <c r="T168" s="23"/>
      <c r="U168" s="23"/>
    </row>
    <row r="169" spans="1:21">
      <c r="A169" s="23"/>
      <c r="B169" s="23"/>
      <c r="C169" s="23"/>
      <c r="D169" s="23"/>
      <c r="E169" s="23"/>
      <c r="F169" s="23"/>
      <c r="G169" s="23"/>
      <c r="H169" s="23"/>
      <c r="I169" s="23"/>
      <c r="J169" s="23"/>
      <c r="K169" s="23"/>
      <c r="L169" s="23"/>
      <c r="M169" s="23"/>
      <c r="N169" s="23"/>
      <c r="O169" s="23"/>
      <c r="P169" s="23"/>
      <c r="Q169" s="23"/>
      <c r="R169" s="23"/>
      <c r="S169" s="23"/>
      <c r="T169" s="23"/>
      <c r="U169" s="23"/>
    </row>
    <row r="170" spans="1:21">
      <c r="A170" s="23"/>
      <c r="B170" s="23"/>
      <c r="C170" s="23"/>
      <c r="D170" s="23"/>
      <c r="E170" s="23"/>
      <c r="F170" s="23"/>
      <c r="G170" s="23"/>
      <c r="H170" s="23"/>
      <c r="I170" s="23"/>
      <c r="J170" s="23"/>
      <c r="K170" s="23"/>
      <c r="L170" s="23"/>
      <c r="M170" s="23"/>
      <c r="N170" s="23"/>
      <c r="O170" s="23"/>
      <c r="P170" s="23"/>
      <c r="Q170" s="23"/>
      <c r="R170" s="23"/>
      <c r="S170" s="23"/>
      <c r="T170" s="23"/>
      <c r="U170" s="23"/>
    </row>
    <row r="171" spans="1:21">
      <c r="A171" s="23"/>
      <c r="B171" s="23"/>
      <c r="C171" s="23"/>
      <c r="D171" s="23"/>
      <c r="E171" s="23"/>
      <c r="F171" s="23"/>
      <c r="G171" s="23"/>
      <c r="H171" s="23"/>
      <c r="I171" s="23"/>
      <c r="J171" s="23"/>
      <c r="K171" s="23"/>
      <c r="L171" s="23"/>
      <c r="M171" s="23"/>
      <c r="N171" s="23"/>
      <c r="O171" s="23"/>
      <c r="P171" s="23"/>
      <c r="Q171" s="23"/>
      <c r="R171" s="23"/>
      <c r="S171" s="23"/>
      <c r="T171" s="23"/>
      <c r="U171" s="23"/>
    </row>
    <row r="172" spans="1:21">
      <c r="A172" s="23"/>
      <c r="B172" s="23"/>
      <c r="C172" s="23"/>
      <c r="D172" s="23"/>
      <c r="E172" s="23"/>
      <c r="F172" s="23"/>
      <c r="G172" s="23"/>
      <c r="H172" s="23"/>
      <c r="I172" s="23"/>
      <c r="J172" s="23"/>
      <c r="K172" s="23"/>
      <c r="L172" s="23"/>
      <c r="M172" s="23"/>
      <c r="N172" s="23"/>
      <c r="O172" s="23"/>
      <c r="P172" s="23"/>
      <c r="Q172" s="23"/>
      <c r="R172" s="23"/>
      <c r="S172" s="23"/>
      <c r="T172" s="23"/>
      <c r="U172" s="23"/>
    </row>
    <row r="173" spans="1:21">
      <c r="A173" s="23"/>
      <c r="B173" s="23"/>
      <c r="C173" s="23"/>
      <c r="D173" s="23"/>
      <c r="E173" s="23"/>
      <c r="F173" s="23"/>
      <c r="G173" s="23"/>
      <c r="H173" s="23"/>
      <c r="I173" s="23"/>
      <c r="J173" s="23"/>
      <c r="K173" s="23"/>
      <c r="L173" s="23"/>
      <c r="M173" s="23"/>
      <c r="N173" s="23"/>
      <c r="O173" s="23"/>
      <c r="P173" s="23"/>
      <c r="Q173" s="23"/>
      <c r="R173" s="23"/>
      <c r="S173" s="23"/>
      <c r="T173" s="23"/>
      <c r="U173" s="23"/>
    </row>
    <row r="174" spans="1:21">
      <c r="A174" s="23"/>
      <c r="B174" s="23"/>
      <c r="C174" s="23"/>
      <c r="D174" s="23"/>
      <c r="E174" s="23"/>
      <c r="F174" s="23"/>
      <c r="G174" s="23"/>
      <c r="H174" s="23"/>
      <c r="I174" s="23"/>
      <c r="J174" s="23"/>
      <c r="K174" s="23"/>
      <c r="L174" s="23"/>
      <c r="M174" s="23"/>
      <c r="N174" s="23"/>
      <c r="O174" s="23"/>
      <c r="P174" s="23"/>
      <c r="Q174" s="23"/>
      <c r="R174" s="23"/>
      <c r="S174" s="23"/>
      <c r="T174" s="23"/>
      <c r="U174" s="23"/>
    </row>
    <row r="175" spans="1:21">
      <c r="A175" s="23"/>
      <c r="B175" s="23"/>
      <c r="C175" s="23"/>
      <c r="D175" s="23"/>
      <c r="E175" s="23"/>
      <c r="F175" s="23"/>
      <c r="G175" s="23"/>
      <c r="H175" s="23"/>
      <c r="I175" s="23"/>
      <c r="J175" s="23"/>
      <c r="K175" s="23"/>
      <c r="L175" s="23"/>
      <c r="M175" s="23"/>
      <c r="N175" s="23"/>
      <c r="O175" s="23"/>
      <c r="P175" s="23"/>
      <c r="Q175" s="23"/>
      <c r="R175" s="23"/>
      <c r="S175" s="23"/>
      <c r="T175" s="23"/>
      <c r="U175" s="23"/>
    </row>
    <row r="176" spans="1:21">
      <c r="A176" s="23"/>
      <c r="B176" s="23"/>
      <c r="C176" s="23"/>
      <c r="D176" s="23"/>
      <c r="E176" s="23"/>
      <c r="F176" s="23"/>
      <c r="G176" s="23"/>
      <c r="H176" s="23"/>
      <c r="I176" s="23"/>
      <c r="J176" s="23"/>
      <c r="K176" s="23"/>
      <c r="L176" s="23"/>
      <c r="M176" s="23"/>
      <c r="N176" s="23"/>
      <c r="O176" s="23"/>
      <c r="P176" s="23"/>
      <c r="Q176" s="23"/>
      <c r="R176" s="23"/>
      <c r="S176" s="23"/>
      <c r="T176" s="23"/>
      <c r="U176" s="23"/>
    </row>
    <row r="177" spans="1:21">
      <c r="A177" s="23"/>
      <c r="B177" s="23"/>
      <c r="C177" s="23"/>
      <c r="D177" s="23"/>
      <c r="E177" s="23"/>
      <c r="F177" s="23"/>
      <c r="G177" s="23"/>
      <c r="H177" s="23"/>
      <c r="I177" s="23"/>
      <c r="J177" s="23"/>
      <c r="K177" s="23"/>
      <c r="L177" s="23"/>
      <c r="M177" s="23"/>
      <c r="N177" s="23"/>
      <c r="O177" s="23"/>
      <c r="P177" s="23"/>
      <c r="Q177" s="23"/>
      <c r="R177" s="23"/>
      <c r="S177" s="23"/>
      <c r="T177" s="23"/>
      <c r="U177" s="23"/>
    </row>
    <row r="178" spans="1:21">
      <c r="A178" s="23"/>
      <c r="B178" s="23"/>
      <c r="C178" s="23"/>
      <c r="D178" s="23"/>
      <c r="E178" s="23"/>
      <c r="F178" s="23"/>
      <c r="G178" s="23"/>
      <c r="H178" s="23"/>
      <c r="I178" s="23"/>
      <c r="J178" s="23"/>
      <c r="K178" s="23"/>
      <c r="L178" s="23"/>
      <c r="M178" s="23"/>
      <c r="N178" s="23"/>
      <c r="O178" s="23"/>
      <c r="P178" s="23"/>
      <c r="Q178" s="23"/>
      <c r="R178" s="23"/>
      <c r="S178" s="23"/>
      <c r="T178" s="23"/>
      <c r="U178" s="23"/>
    </row>
    <row r="179" spans="1:21">
      <c r="A179" s="23"/>
      <c r="B179" s="23"/>
      <c r="C179" s="23"/>
      <c r="D179" s="23"/>
      <c r="E179" s="23"/>
      <c r="F179" s="23"/>
      <c r="G179" s="23"/>
      <c r="H179" s="23"/>
      <c r="I179" s="23"/>
      <c r="J179" s="23"/>
      <c r="K179" s="23"/>
      <c r="L179" s="23"/>
      <c r="M179" s="23"/>
      <c r="N179" s="23"/>
      <c r="O179" s="23"/>
      <c r="P179" s="23"/>
      <c r="Q179" s="23"/>
      <c r="R179" s="23"/>
      <c r="S179" s="23"/>
      <c r="T179" s="23"/>
      <c r="U179" s="23"/>
    </row>
    <row r="180" spans="1:21">
      <c r="A180" s="23"/>
      <c r="B180" s="23"/>
      <c r="C180" s="23"/>
      <c r="D180" s="23"/>
      <c r="E180" s="23"/>
      <c r="F180" s="23"/>
      <c r="G180" s="23"/>
      <c r="H180" s="23"/>
      <c r="I180" s="23"/>
      <c r="J180" s="23"/>
      <c r="K180" s="23"/>
      <c r="L180" s="23"/>
      <c r="M180" s="23"/>
      <c r="N180" s="23"/>
      <c r="O180" s="23"/>
      <c r="P180" s="23"/>
      <c r="Q180" s="23"/>
      <c r="R180" s="23"/>
      <c r="S180" s="23"/>
      <c r="T180" s="23"/>
      <c r="U180" s="23"/>
    </row>
    <row r="181" spans="1:21">
      <c r="A181" s="23"/>
      <c r="B181" s="23"/>
      <c r="C181" s="23"/>
      <c r="D181" s="23"/>
      <c r="E181" s="23"/>
      <c r="F181" s="23"/>
      <c r="G181" s="23"/>
      <c r="H181" s="23"/>
      <c r="I181" s="23"/>
      <c r="J181" s="23"/>
      <c r="K181" s="23"/>
      <c r="L181" s="23"/>
      <c r="M181" s="23"/>
      <c r="N181" s="23"/>
      <c r="O181" s="23"/>
      <c r="P181" s="23"/>
      <c r="Q181" s="23"/>
      <c r="R181" s="23"/>
      <c r="S181" s="23"/>
      <c r="T181" s="23"/>
      <c r="U181" s="23"/>
    </row>
    <row r="182" spans="1:21">
      <c r="A182" s="23"/>
      <c r="B182" s="23"/>
      <c r="C182" s="23"/>
      <c r="D182" s="23"/>
      <c r="E182" s="23"/>
      <c r="F182" s="23"/>
      <c r="G182" s="23"/>
      <c r="H182" s="23"/>
      <c r="I182" s="23"/>
      <c r="J182" s="23"/>
      <c r="K182" s="23"/>
      <c r="L182" s="23"/>
      <c r="M182" s="23"/>
      <c r="N182" s="23"/>
      <c r="O182" s="23"/>
      <c r="P182" s="23"/>
      <c r="Q182" s="23"/>
      <c r="R182" s="23"/>
      <c r="S182" s="23"/>
      <c r="T182" s="23"/>
      <c r="U182" s="23"/>
    </row>
    <row r="183" spans="1:21">
      <c r="A183" s="23"/>
      <c r="B183" s="23"/>
      <c r="C183" s="23"/>
      <c r="D183" s="23"/>
      <c r="E183" s="23"/>
      <c r="F183" s="23"/>
      <c r="G183" s="23"/>
      <c r="H183" s="23"/>
      <c r="I183" s="23"/>
      <c r="J183" s="23"/>
      <c r="K183" s="23"/>
      <c r="L183" s="23"/>
      <c r="M183" s="23"/>
      <c r="N183" s="23"/>
      <c r="O183" s="23"/>
      <c r="P183" s="23"/>
      <c r="Q183" s="23"/>
      <c r="R183" s="23"/>
      <c r="S183" s="23"/>
      <c r="T183" s="23"/>
      <c r="U183" s="23"/>
    </row>
    <row r="184" spans="1:21">
      <c r="A184" s="23"/>
      <c r="B184" s="23"/>
      <c r="C184" s="23"/>
      <c r="D184" s="23"/>
      <c r="E184" s="23"/>
      <c r="F184" s="23"/>
      <c r="G184" s="23"/>
      <c r="H184" s="23"/>
      <c r="I184" s="23"/>
      <c r="J184" s="23"/>
      <c r="K184" s="23"/>
      <c r="L184" s="23"/>
      <c r="M184" s="23"/>
      <c r="N184" s="23"/>
      <c r="O184" s="23"/>
      <c r="P184" s="23"/>
      <c r="Q184" s="23"/>
      <c r="R184" s="23"/>
      <c r="S184" s="23"/>
      <c r="T184" s="23"/>
      <c r="U184" s="23"/>
    </row>
    <row r="185" spans="1:21">
      <c r="A185" s="23"/>
      <c r="B185" s="23"/>
      <c r="C185" s="23"/>
      <c r="D185" s="23"/>
      <c r="E185" s="23"/>
      <c r="F185" s="23"/>
      <c r="G185" s="23"/>
      <c r="H185" s="23"/>
      <c r="I185" s="23"/>
      <c r="J185" s="23"/>
      <c r="K185" s="23"/>
      <c r="L185" s="23"/>
      <c r="M185" s="23"/>
      <c r="N185" s="23"/>
      <c r="O185" s="23"/>
      <c r="P185" s="23"/>
      <c r="Q185" s="23"/>
      <c r="R185" s="23"/>
      <c r="S185" s="23"/>
      <c r="T185" s="23"/>
      <c r="U185" s="23"/>
    </row>
    <row r="186" spans="1:21">
      <c r="A186" s="23"/>
      <c r="B186" s="23"/>
      <c r="C186" s="23"/>
      <c r="D186" s="23"/>
      <c r="E186" s="23"/>
      <c r="F186" s="23"/>
      <c r="G186" s="23"/>
      <c r="H186" s="23"/>
      <c r="I186" s="23"/>
      <c r="J186" s="23"/>
      <c r="K186" s="23"/>
      <c r="L186" s="23"/>
      <c r="M186" s="23"/>
      <c r="N186" s="23"/>
      <c r="O186" s="23"/>
      <c r="P186" s="23"/>
      <c r="Q186" s="23"/>
      <c r="R186" s="23"/>
      <c r="S186" s="23"/>
      <c r="T186" s="23"/>
      <c r="U186" s="23"/>
    </row>
    <row r="187" spans="1:21">
      <c r="A187" s="23"/>
      <c r="B187" s="23"/>
      <c r="C187" s="23"/>
      <c r="D187" s="23"/>
      <c r="E187" s="23"/>
      <c r="F187" s="23"/>
      <c r="G187" s="23"/>
      <c r="H187" s="23"/>
      <c r="I187" s="23"/>
      <c r="J187" s="23"/>
      <c r="K187" s="23"/>
      <c r="L187" s="23"/>
      <c r="M187" s="23"/>
      <c r="N187" s="23"/>
      <c r="O187" s="23"/>
      <c r="P187" s="23"/>
      <c r="Q187" s="23"/>
      <c r="R187" s="23"/>
      <c r="S187" s="23"/>
      <c r="T187" s="23"/>
      <c r="U187" s="23"/>
    </row>
    <row r="188" spans="1:21">
      <c r="A188" s="23"/>
      <c r="B188" s="23"/>
      <c r="C188" s="23"/>
      <c r="D188" s="23"/>
      <c r="E188" s="23"/>
      <c r="F188" s="23"/>
      <c r="G188" s="23"/>
      <c r="H188" s="23"/>
      <c r="I188" s="23"/>
      <c r="J188" s="23"/>
      <c r="K188" s="23"/>
      <c r="L188" s="23"/>
      <c r="M188" s="23"/>
      <c r="N188" s="23"/>
      <c r="O188" s="23"/>
      <c r="P188" s="23"/>
      <c r="Q188" s="23"/>
      <c r="R188" s="23"/>
      <c r="S188" s="23"/>
      <c r="T188" s="23"/>
      <c r="U188" s="23"/>
    </row>
    <row r="189" spans="1:21">
      <c r="A189" s="23"/>
      <c r="B189" s="23"/>
      <c r="C189" s="23"/>
      <c r="D189" s="23"/>
      <c r="E189" s="23"/>
      <c r="F189" s="23"/>
      <c r="G189" s="23"/>
      <c r="H189" s="23"/>
      <c r="I189" s="23"/>
      <c r="J189" s="23"/>
      <c r="K189" s="23"/>
      <c r="L189" s="23"/>
      <c r="M189" s="23"/>
      <c r="N189" s="23"/>
      <c r="O189" s="23"/>
      <c r="P189" s="23"/>
      <c r="Q189" s="23"/>
      <c r="R189" s="23"/>
      <c r="S189" s="23"/>
      <c r="T189" s="23"/>
      <c r="U189" s="23"/>
    </row>
    <row r="190" spans="1:21">
      <c r="A190" s="23"/>
      <c r="B190" s="23"/>
      <c r="C190" s="23"/>
      <c r="D190" s="23"/>
      <c r="E190" s="23"/>
      <c r="F190" s="23"/>
      <c r="G190" s="23"/>
      <c r="H190" s="23"/>
      <c r="I190" s="23"/>
      <c r="J190" s="23"/>
      <c r="K190" s="23"/>
      <c r="L190" s="23"/>
      <c r="M190" s="23"/>
      <c r="N190" s="23"/>
      <c r="O190" s="23"/>
      <c r="P190" s="23"/>
      <c r="Q190" s="23"/>
      <c r="R190" s="23"/>
      <c r="S190" s="23"/>
      <c r="T190" s="23"/>
      <c r="U190" s="23"/>
    </row>
    <row r="191" spans="1:21">
      <c r="A191" s="23"/>
      <c r="B191" s="23"/>
      <c r="C191" s="23"/>
      <c r="D191" s="23"/>
      <c r="E191" s="23"/>
      <c r="F191" s="23"/>
      <c r="G191" s="23"/>
      <c r="H191" s="23"/>
      <c r="I191" s="23"/>
      <c r="J191" s="23"/>
      <c r="K191" s="23"/>
      <c r="L191" s="23"/>
      <c r="M191" s="23"/>
      <c r="N191" s="23"/>
      <c r="O191" s="23"/>
      <c r="P191" s="23"/>
      <c r="Q191" s="23"/>
      <c r="R191" s="23"/>
      <c r="S191" s="23"/>
      <c r="T191" s="23"/>
      <c r="U191" s="23"/>
    </row>
    <row r="192" spans="1:21">
      <c r="A192" s="23"/>
      <c r="B192" s="23"/>
      <c r="C192" s="23"/>
      <c r="D192" s="23"/>
      <c r="E192" s="23"/>
      <c r="F192" s="23"/>
      <c r="G192" s="23"/>
      <c r="H192" s="23"/>
      <c r="I192" s="23"/>
      <c r="J192" s="23"/>
      <c r="K192" s="23"/>
      <c r="L192" s="23"/>
      <c r="M192" s="23"/>
      <c r="N192" s="23"/>
      <c r="O192" s="23"/>
      <c r="P192" s="23"/>
      <c r="Q192" s="23"/>
      <c r="R192" s="23"/>
      <c r="S192" s="23"/>
      <c r="T192" s="23"/>
      <c r="U192" s="23"/>
    </row>
    <row r="193" spans="1:21">
      <c r="A193" s="23"/>
      <c r="B193" s="23"/>
      <c r="C193" s="23"/>
      <c r="D193" s="23"/>
      <c r="E193" s="23"/>
      <c r="F193" s="23"/>
      <c r="G193" s="23"/>
      <c r="H193" s="23"/>
      <c r="I193" s="23"/>
      <c r="J193" s="23"/>
      <c r="K193" s="23"/>
      <c r="L193" s="23"/>
      <c r="M193" s="23"/>
      <c r="N193" s="23"/>
      <c r="O193" s="23"/>
      <c r="P193" s="23"/>
      <c r="Q193" s="23"/>
      <c r="R193" s="23"/>
      <c r="S193" s="23"/>
      <c r="T193" s="23"/>
      <c r="U193" s="23"/>
    </row>
    <row r="194" spans="1:21">
      <c r="A194" s="23"/>
      <c r="B194" s="23"/>
      <c r="C194" s="23"/>
      <c r="D194" s="23"/>
      <c r="E194" s="23"/>
      <c r="F194" s="23"/>
      <c r="G194" s="23"/>
      <c r="H194" s="23"/>
      <c r="I194" s="23"/>
      <c r="J194" s="23"/>
      <c r="K194" s="23"/>
      <c r="L194" s="23"/>
      <c r="M194" s="23"/>
      <c r="N194" s="23"/>
      <c r="O194" s="23"/>
      <c r="P194" s="23"/>
      <c r="Q194" s="23"/>
      <c r="R194" s="23"/>
      <c r="S194" s="23"/>
      <c r="T194" s="23"/>
      <c r="U194" s="23"/>
    </row>
    <row r="195" spans="1:21">
      <c r="A195" s="23"/>
      <c r="B195" s="23"/>
      <c r="C195" s="23"/>
      <c r="D195" s="23"/>
      <c r="E195" s="23"/>
      <c r="F195" s="23"/>
      <c r="G195" s="23"/>
      <c r="H195" s="23"/>
      <c r="I195" s="23"/>
      <c r="J195" s="23"/>
      <c r="K195" s="23"/>
      <c r="L195" s="23"/>
      <c r="M195" s="23"/>
      <c r="N195" s="23"/>
      <c r="O195" s="23"/>
      <c r="P195" s="23"/>
      <c r="Q195" s="23"/>
      <c r="R195" s="23"/>
      <c r="S195" s="23"/>
      <c r="T195" s="23"/>
      <c r="U195" s="23"/>
    </row>
    <row r="196" spans="1:21">
      <c r="A196" s="23"/>
      <c r="B196" s="23"/>
      <c r="C196" s="23"/>
      <c r="D196" s="23"/>
      <c r="E196" s="23"/>
      <c r="F196" s="23"/>
      <c r="G196" s="23"/>
      <c r="H196" s="23"/>
      <c r="I196" s="23"/>
      <c r="J196" s="23"/>
      <c r="K196" s="23"/>
      <c r="L196" s="23"/>
      <c r="M196" s="23"/>
      <c r="N196" s="23"/>
      <c r="O196" s="23"/>
      <c r="P196" s="23"/>
      <c r="Q196" s="23"/>
      <c r="R196" s="23"/>
      <c r="S196" s="23"/>
      <c r="T196" s="23"/>
      <c r="U196" s="23"/>
    </row>
    <row r="197" spans="1:21">
      <c r="A197" s="23"/>
      <c r="B197" s="23"/>
      <c r="C197" s="23"/>
      <c r="D197" s="23"/>
      <c r="E197" s="23"/>
      <c r="F197" s="23"/>
      <c r="G197" s="23"/>
      <c r="H197" s="23"/>
      <c r="I197" s="23"/>
      <c r="J197" s="23"/>
      <c r="K197" s="23"/>
      <c r="L197" s="23"/>
      <c r="M197" s="23"/>
      <c r="N197" s="23"/>
      <c r="O197" s="23"/>
      <c r="P197" s="23"/>
      <c r="Q197" s="23"/>
      <c r="R197" s="23"/>
      <c r="S197" s="23"/>
      <c r="T197" s="23"/>
      <c r="U197" s="23"/>
    </row>
    <row r="198" spans="1:21">
      <c r="A198" s="23"/>
      <c r="B198" s="23"/>
      <c r="C198" s="23"/>
      <c r="D198" s="23"/>
      <c r="E198" s="23"/>
      <c r="F198" s="23"/>
      <c r="G198" s="23"/>
      <c r="H198" s="23"/>
      <c r="I198" s="23"/>
      <c r="J198" s="23"/>
      <c r="K198" s="23"/>
      <c r="L198" s="23"/>
      <c r="M198" s="23"/>
      <c r="N198" s="23"/>
      <c r="O198" s="23"/>
      <c r="P198" s="23"/>
      <c r="Q198" s="23"/>
      <c r="R198" s="23"/>
      <c r="S198" s="23"/>
      <c r="T198" s="23"/>
      <c r="U198" s="23"/>
    </row>
    <row r="199" spans="1:21">
      <c r="A199" s="23"/>
      <c r="B199" s="23"/>
      <c r="C199" s="23"/>
      <c r="D199" s="23"/>
      <c r="E199" s="23"/>
      <c r="F199" s="23"/>
      <c r="G199" s="23"/>
      <c r="H199" s="23"/>
      <c r="I199" s="23"/>
      <c r="J199" s="23"/>
      <c r="K199" s="23"/>
      <c r="L199" s="23"/>
      <c r="M199" s="23"/>
      <c r="N199" s="23"/>
      <c r="O199" s="23"/>
      <c r="P199" s="23"/>
      <c r="Q199" s="23"/>
      <c r="R199" s="23"/>
      <c r="S199" s="23"/>
      <c r="T199" s="23"/>
      <c r="U199" s="23"/>
    </row>
    <row r="200" spans="1:21">
      <c r="A200" s="23"/>
      <c r="B200" s="23"/>
      <c r="C200" s="23"/>
      <c r="D200" s="23"/>
      <c r="E200" s="23"/>
      <c r="F200" s="23"/>
      <c r="G200" s="23"/>
      <c r="H200" s="23"/>
      <c r="I200" s="23"/>
      <c r="J200" s="23"/>
      <c r="K200" s="23"/>
      <c r="L200" s="23"/>
      <c r="M200" s="23"/>
      <c r="N200" s="23"/>
      <c r="O200" s="23"/>
      <c r="P200" s="23"/>
      <c r="Q200" s="23"/>
      <c r="R200" s="23"/>
      <c r="S200" s="23"/>
      <c r="T200" s="23"/>
      <c r="U200" s="23"/>
    </row>
    <row r="201" spans="1:21">
      <c r="A201" s="23"/>
      <c r="B201" s="23"/>
      <c r="C201" s="23"/>
      <c r="D201" s="23"/>
      <c r="E201" s="23"/>
      <c r="F201" s="23"/>
      <c r="G201" s="23"/>
      <c r="H201" s="23"/>
      <c r="I201" s="23"/>
      <c r="J201" s="23"/>
      <c r="K201" s="23"/>
      <c r="L201" s="23"/>
      <c r="M201" s="23"/>
      <c r="N201" s="23"/>
      <c r="O201" s="23"/>
      <c r="P201" s="23"/>
      <c r="Q201" s="23"/>
      <c r="R201" s="23"/>
      <c r="S201" s="23"/>
      <c r="T201" s="23"/>
      <c r="U201" s="23"/>
    </row>
    <row r="202" spans="1:21">
      <c r="A202" s="23"/>
      <c r="B202" s="23"/>
      <c r="C202" s="23"/>
      <c r="D202" s="23"/>
      <c r="E202" s="23"/>
      <c r="F202" s="23"/>
      <c r="G202" s="23"/>
      <c r="H202" s="23"/>
      <c r="I202" s="23"/>
      <c r="J202" s="23"/>
      <c r="K202" s="23"/>
      <c r="L202" s="23"/>
      <c r="M202" s="23"/>
      <c r="N202" s="23"/>
      <c r="O202" s="23"/>
      <c r="P202" s="23"/>
      <c r="Q202" s="23"/>
      <c r="R202" s="23"/>
      <c r="S202" s="23"/>
      <c r="T202" s="23"/>
      <c r="U202" s="23"/>
    </row>
    <row r="203" spans="1:21">
      <c r="A203" s="23"/>
      <c r="B203" s="23"/>
      <c r="C203" s="23"/>
      <c r="D203" s="23"/>
      <c r="E203" s="23"/>
      <c r="F203" s="23"/>
      <c r="G203" s="23"/>
      <c r="H203" s="23"/>
      <c r="I203" s="23"/>
      <c r="J203" s="23"/>
      <c r="K203" s="23"/>
      <c r="L203" s="23"/>
      <c r="M203" s="23"/>
      <c r="N203" s="23"/>
      <c r="O203" s="23"/>
      <c r="P203" s="23"/>
      <c r="Q203" s="23"/>
      <c r="R203" s="23"/>
      <c r="S203" s="23"/>
      <c r="T203" s="23"/>
      <c r="U203" s="23"/>
    </row>
    <row r="204" spans="1:21">
      <c r="A204" s="23"/>
      <c r="B204" s="23"/>
      <c r="C204" s="23"/>
      <c r="D204" s="23"/>
      <c r="E204" s="23"/>
      <c r="F204" s="23"/>
      <c r="G204" s="23"/>
      <c r="H204" s="23"/>
      <c r="I204" s="23"/>
      <c r="J204" s="23"/>
      <c r="K204" s="23"/>
      <c r="L204" s="23"/>
      <c r="M204" s="23"/>
      <c r="N204" s="23"/>
      <c r="O204" s="23"/>
      <c r="P204" s="23"/>
      <c r="Q204" s="23"/>
      <c r="R204" s="23"/>
      <c r="S204" s="23"/>
      <c r="T204" s="23"/>
      <c r="U204" s="23"/>
    </row>
    <row r="205" spans="1:21">
      <c r="A205" s="23"/>
      <c r="B205" s="23"/>
      <c r="C205" s="23"/>
      <c r="D205" s="23"/>
      <c r="E205" s="23"/>
      <c r="F205" s="23"/>
      <c r="G205" s="23"/>
      <c r="H205" s="23"/>
      <c r="I205" s="23"/>
      <c r="J205" s="23"/>
      <c r="K205" s="23"/>
      <c r="L205" s="23"/>
      <c r="M205" s="23"/>
      <c r="N205" s="23"/>
      <c r="O205" s="23"/>
      <c r="P205" s="23"/>
      <c r="Q205" s="23"/>
      <c r="R205" s="23"/>
      <c r="S205" s="23"/>
      <c r="T205" s="23"/>
      <c r="U205" s="23"/>
    </row>
    <row r="206" spans="1:21">
      <c r="A206" s="23"/>
      <c r="B206" s="23"/>
      <c r="C206" s="23"/>
      <c r="D206" s="23"/>
      <c r="E206" s="23"/>
      <c r="F206" s="23"/>
      <c r="G206" s="23"/>
      <c r="H206" s="23"/>
      <c r="I206" s="23"/>
      <c r="J206" s="23"/>
      <c r="K206" s="23"/>
      <c r="L206" s="23"/>
      <c r="M206" s="23"/>
      <c r="N206" s="23"/>
      <c r="O206" s="23"/>
      <c r="P206" s="23"/>
      <c r="Q206" s="23"/>
      <c r="R206" s="23"/>
      <c r="S206" s="23"/>
      <c r="T206" s="23"/>
      <c r="U206" s="23"/>
    </row>
    <row r="207" spans="1:21">
      <c r="A207" s="23"/>
      <c r="B207" s="23"/>
      <c r="C207" s="23"/>
      <c r="D207" s="23"/>
      <c r="E207" s="23"/>
      <c r="F207" s="23"/>
      <c r="G207" s="23"/>
      <c r="H207" s="23"/>
      <c r="I207" s="23"/>
      <c r="J207" s="23"/>
      <c r="K207" s="23"/>
      <c r="L207" s="23"/>
      <c r="M207" s="23"/>
      <c r="N207" s="23"/>
      <c r="O207" s="23"/>
      <c r="P207" s="23"/>
      <c r="Q207" s="23"/>
      <c r="R207" s="23"/>
      <c r="S207" s="23"/>
      <c r="T207" s="23"/>
      <c r="U207" s="23"/>
    </row>
    <row r="208" spans="1:21">
      <c r="A208" s="23"/>
      <c r="B208" s="23"/>
      <c r="C208" s="23"/>
      <c r="D208" s="23"/>
      <c r="E208" s="23"/>
      <c r="F208" s="23"/>
      <c r="G208" s="23"/>
      <c r="H208" s="23"/>
      <c r="I208" s="23"/>
      <c r="J208" s="23"/>
      <c r="K208" s="23"/>
      <c r="L208" s="23"/>
      <c r="M208" s="23"/>
      <c r="N208" s="23"/>
      <c r="O208" s="23"/>
      <c r="P208" s="23"/>
      <c r="Q208" s="23"/>
      <c r="R208" s="23"/>
      <c r="S208" s="23"/>
      <c r="T208" s="23"/>
      <c r="U208" s="23"/>
    </row>
    <row r="209" spans="1:21">
      <c r="A209" s="23"/>
      <c r="B209" s="23"/>
      <c r="C209" s="23"/>
      <c r="D209" s="23"/>
      <c r="E209" s="23"/>
      <c r="F209" s="23"/>
      <c r="G209" s="23"/>
      <c r="H209" s="23"/>
      <c r="I209" s="23"/>
      <c r="J209" s="23"/>
      <c r="K209" s="23"/>
      <c r="L209" s="23"/>
      <c r="M209" s="23"/>
      <c r="N209" s="23"/>
      <c r="O209" s="23"/>
      <c r="P209" s="23"/>
      <c r="Q209" s="23"/>
      <c r="R209" s="23"/>
      <c r="S209" s="23"/>
      <c r="T209" s="23"/>
      <c r="U209" s="23"/>
    </row>
    <row r="210" spans="1:21">
      <c r="A210" s="23"/>
      <c r="B210" s="23"/>
      <c r="C210" s="23"/>
      <c r="D210" s="23"/>
      <c r="E210" s="23"/>
      <c r="F210" s="23"/>
      <c r="G210" s="23"/>
      <c r="H210" s="23"/>
      <c r="I210" s="23"/>
      <c r="J210" s="23"/>
      <c r="K210" s="23"/>
      <c r="L210" s="23"/>
      <c r="M210" s="23"/>
      <c r="N210" s="23"/>
      <c r="O210" s="23"/>
      <c r="P210" s="23"/>
      <c r="Q210" s="23"/>
      <c r="R210" s="23"/>
      <c r="S210" s="23"/>
      <c r="T210" s="23"/>
      <c r="U210" s="23"/>
    </row>
    <row r="211" spans="1:21">
      <c r="A211" s="23"/>
      <c r="B211" s="23"/>
      <c r="C211" s="23"/>
      <c r="D211" s="23"/>
      <c r="E211" s="23"/>
      <c r="F211" s="23"/>
      <c r="G211" s="23"/>
      <c r="H211" s="23"/>
      <c r="I211" s="23"/>
      <c r="J211" s="23"/>
      <c r="K211" s="23"/>
      <c r="L211" s="23"/>
      <c r="M211" s="23"/>
      <c r="N211" s="23"/>
      <c r="O211" s="23"/>
      <c r="P211" s="23"/>
      <c r="Q211" s="23"/>
      <c r="R211" s="23"/>
      <c r="S211" s="23"/>
      <c r="T211" s="23"/>
      <c r="U211" s="23"/>
    </row>
    <row r="212" spans="1:21">
      <c r="A212" s="23"/>
      <c r="B212" s="23"/>
      <c r="C212" s="23"/>
      <c r="D212" s="23"/>
      <c r="E212" s="23"/>
      <c r="F212" s="23"/>
      <c r="G212" s="23"/>
      <c r="H212" s="23"/>
      <c r="I212" s="23"/>
      <c r="J212" s="23"/>
      <c r="K212" s="23"/>
      <c r="L212" s="23"/>
      <c r="M212" s="23"/>
      <c r="N212" s="23"/>
      <c r="O212" s="23"/>
      <c r="P212" s="23"/>
      <c r="Q212" s="23"/>
      <c r="R212" s="23"/>
      <c r="S212" s="23"/>
      <c r="T212" s="23"/>
      <c r="U212" s="23"/>
    </row>
    <row r="213" spans="1:21">
      <c r="A213" s="23"/>
      <c r="B213" s="23"/>
      <c r="C213" s="23"/>
      <c r="D213" s="23"/>
      <c r="E213" s="23"/>
      <c r="F213" s="23"/>
      <c r="G213" s="23"/>
      <c r="H213" s="23"/>
      <c r="I213" s="23"/>
      <c r="J213" s="23"/>
      <c r="K213" s="23"/>
      <c r="L213" s="23"/>
      <c r="M213" s="23"/>
      <c r="N213" s="23"/>
      <c r="O213" s="23"/>
      <c r="P213" s="23"/>
      <c r="Q213" s="23"/>
      <c r="R213" s="23"/>
      <c r="S213" s="23"/>
      <c r="T213" s="23"/>
      <c r="U213" s="23"/>
    </row>
    <row r="214" spans="1:21">
      <c r="A214" s="23"/>
      <c r="B214" s="23"/>
      <c r="C214" s="23"/>
      <c r="D214" s="23"/>
      <c r="E214" s="23"/>
      <c r="F214" s="23"/>
      <c r="G214" s="23"/>
      <c r="H214" s="23"/>
      <c r="I214" s="23"/>
      <c r="J214" s="23"/>
      <c r="K214" s="23"/>
      <c r="L214" s="23"/>
      <c r="M214" s="23"/>
      <c r="N214" s="23"/>
      <c r="O214" s="23"/>
      <c r="P214" s="23"/>
      <c r="Q214" s="23"/>
      <c r="R214" s="23"/>
      <c r="S214" s="23"/>
      <c r="T214" s="23"/>
      <c r="U214" s="23"/>
    </row>
    <row r="215" spans="1:21">
      <c r="A215" s="23"/>
      <c r="B215" s="23"/>
      <c r="C215" s="23"/>
      <c r="D215" s="23"/>
      <c r="E215" s="23"/>
      <c r="F215" s="23"/>
      <c r="G215" s="23"/>
      <c r="H215" s="23"/>
      <c r="I215" s="23"/>
      <c r="J215" s="23"/>
      <c r="K215" s="23"/>
      <c r="L215" s="23"/>
      <c r="M215" s="23"/>
      <c r="N215" s="23"/>
      <c r="O215" s="23"/>
      <c r="P215" s="23"/>
      <c r="Q215" s="23"/>
      <c r="R215" s="23"/>
      <c r="S215" s="23"/>
      <c r="T215" s="23"/>
      <c r="U215" s="23"/>
    </row>
    <row r="216" spans="1:21">
      <c r="A216" s="23"/>
      <c r="B216" s="23"/>
      <c r="C216" s="23"/>
      <c r="D216" s="23"/>
      <c r="E216" s="23"/>
      <c r="F216" s="23"/>
      <c r="G216" s="23"/>
      <c r="H216" s="23"/>
      <c r="I216" s="23"/>
      <c r="J216" s="23"/>
      <c r="K216" s="23"/>
      <c r="L216" s="23"/>
      <c r="M216" s="23"/>
      <c r="N216" s="23"/>
      <c r="O216" s="23"/>
      <c r="P216" s="23"/>
      <c r="Q216" s="23"/>
      <c r="R216" s="23"/>
      <c r="S216" s="23"/>
      <c r="T216" s="23"/>
      <c r="U216" s="23"/>
    </row>
    <row r="217" spans="1:21">
      <c r="A217" s="23"/>
      <c r="B217" s="23"/>
      <c r="C217" s="23"/>
      <c r="D217" s="23"/>
      <c r="E217" s="23"/>
      <c r="F217" s="23"/>
      <c r="G217" s="23"/>
      <c r="H217" s="23"/>
      <c r="I217" s="23"/>
      <c r="J217" s="23"/>
      <c r="K217" s="23"/>
      <c r="L217" s="23"/>
      <c r="M217" s="23"/>
      <c r="N217" s="23"/>
      <c r="O217" s="23"/>
      <c r="P217" s="23"/>
      <c r="Q217" s="23"/>
      <c r="R217" s="23"/>
      <c r="S217" s="23"/>
      <c r="T217" s="23"/>
      <c r="U217" s="23"/>
    </row>
    <row r="218" spans="1:21">
      <c r="A218" s="23"/>
      <c r="B218" s="23"/>
      <c r="C218" s="23"/>
      <c r="D218" s="23"/>
      <c r="E218" s="23"/>
      <c r="F218" s="23"/>
      <c r="G218" s="23"/>
      <c r="H218" s="23"/>
      <c r="I218" s="23"/>
      <c r="J218" s="23"/>
      <c r="K218" s="23"/>
      <c r="L218" s="23"/>
      <c r="M218" s="23"/>
      <c r="N218" s="23"/>
      <c r="O218" s="23"/>
      <c r="P218" s="23"/>
      <c r="Q218" s="23"/>
      <c r="R218" s="23"/>
      <c r="S218" s="23"/>
      <c r="T218" s="23"/>
      <c r="U218" s="23"/>
    </row>
    <row r="219" spans="1:21">
      <c r="A219" s="23"/>
      <c r="B219" s="23"/>
      <c r="C219" s="23"/>
      <c r="D219" s="23"/>
      <c r="E219" s="23"/>
      <c r="F219" s="23"/>
      <c r="G219" s="23"/>
      <c r="H219" s="23"/>
      <c r="I219" s="23"/>
      <c r="J219" s="23"/>
      <c r="K219" s="23"/>
      <c r="L219" s="23"/>
      <c r="M219" s="23"/>
      <c r="N219" s="23"/>
      <c r="O219" s="23"/>
      <c r="P219" s="23"/>
      <c r="Q219" s="23"/>
      <c r="R219" s="23"/>
      <c r="S219" s="23"/>
      <c r="T219" s="23"/>
      <c r="U219" s="23"/>
    </row>
    <row r="220" spans="1:21">
      <c r="A220" s="23"/>
      <c r="B220" s="23"/>
      <c r="C220" s="23"/>
      <c r="D220" s="23"/>
      <c r="E220" s="23"/>
      <c r="F220" s="23"/>
      <c r="G220" s="23"/>
      <c r="H220" s="23"/>
      <c r="I220" s="23"/>
      <c r="J220" s="23"/>
      <c r="K220" s="23"/>
      <c r="L220" s="23"/>
      <c r="M220" s="23"/>
      <c r="N220" s="23"/>
      <c r="O220" s="23"/>
      <c r="P220" s="23"/>
      <c r="Q220" s="23"/>
      <c r="R220" s="23"/>
      <c r="S220" s="23"/>
      <c r="T220" s="23"/>
      <c r="U220" s="23"/>
    </row>
    <row r="221" spans="1:21">
      <c r="A221" s="23"/>
      <c r="B221" s="23"/>
      <c r="C221" s="23"/>
      <c r="D221" s="23"/>
      <c r="E221" s="23"/>
      <c r="F221" s="23"/>
      <c r="G221" s="23"/>
      <c r="H221" s="23"/>
      <c r="I221" s="23"/>
      <c r="J221" s="23"/>
      <c r="K221" s="23"/>
      <c r="L221" s="23"/>
      <c r="M221" s="23"/>
      <c r="N221" s="23"/>
      <c r="O221" s="23"/>
      <c r="P221" s="23"/>
      <c r="Q221" s="23"/>
      <c r="R221" s="23"/>
      <c r="S221" s="23"/>
      <c r="T221" s="23"/>
      <c r="U221" s="23"/>
    </row>
    <row r="222" spans="1:21">
      <c r="A222" s="23"/>
      <c r="B222" s="23"/>
      <c r="C222" s="23"/>
      <c r="D222" s="23"/>
      <c r="E222" s="23"/>
      <c r="F222" s="23"/>
      <c r="G222" s="23"/>
      <c r="H222" s="23"/>
      <c r="I222" s="23"/>
      <c r="J222" s="23"/>
      <c r="K222" s="23"/>
      <c r="L222" s="23"/>
      <c r="M222" s="23"/>
      <c r="N222" s="23"/>
      <c r="O222" s="23"/>
      <c r="P222" s="23"/>
      <c r="Q222" s="23"/>
      <c r="R222" s="23"/>
      <c r="S222" s="23"/>
      <c r="T222" s="23"/>
      <c r="U222" s="23"/>
    </row>
    <row r="223" spans="1:21">
      <c r="A223" s="23"/>
      <c r="B223" s="23"/>
      <c r="C223" s="23"/>
      <c r="D223" s="23"/>
      <c r="E223" s="23"/>
      <c r="F223" s="23"/>
      <c r="G223" s="23"/>
      <c r="H223" s="23"/>
      <c r="I223" s="23"/>
      <c r="J223" s="23"/>
      <c r="K223" s="23"/>
      <c r="L223" s="23"/>
      <c r="M223" s="23"/>
      <c r="N223" s="23"/>
      <c r="O223" s="23"/>
      <c r="P223" s="23"/>
      <c r="Q223" s="23"/>
      <c r="R223" s="23"/>
      <c r="S223" s="23"/>
      <c r="T223" s="23"/>
      <c r="U223" s="23"/>
    </row>
    <row r="224" spans="1:21">
      <c r="A224" s="23"/>
      <c r="B224" s="23"/>
      <c r="C224" s="23"/>
      <c r="D224" s="23"/>
      <c r="E224" s="23"/>
      <c r="F224" s="23"/>
      <c r="G224" s="23"/>
      <c r="H224" s="23"/>
      <c r="I224" s="23"/>
      <c r="J224" s="23"/>
      <c r="K224" s="23"/>
      <c r="L224" s="23"/>
      <c r="M224" s="23"/>
      <c r="N224" s="23"/>
      <c r="O224" s="23"/>
      <c r="P224" s="23"/>
      <c r="Q224" s="23"/>
      <c r="R224" s="23"/>
      <c r="S224" s="23"/>
      <c r="T224" s="23"/>
      <c r="U224" s="23"/>
    </row>
    <row r="225" spans="1:21">
      <c r="A225" s="23"/>
      <c r="B225" s="23"/>
      <c r="C225" s="23"/>
      <c r="D225" s="23"/>
      <c r="E225" s="23"/>
      <c r="F225" s="23"/>
      <c r="G225" s="23"/>
      <c r="H225" s="23"/>
      <c r="I225" s="23"/>
      <c r="J225" s="23"/>
      <c r="K225" s="23"/>
      <c r="L225" s="23"/>
      <c r="M225" s="23"/>
      <c r="N225" s="23"/>
      <c r="O225" s="23"/>
      <c r="P225" s="23"/>
      <c r="Q225" s="23"/>
      <c r="R225" s="23"/>
      <c r="S225" s="23"/>
      <c r="T225" s="23"/>
      <c r="U225" s="23"/>
    </row>
    <row r="226" spans="1:21">
      <c r="A226" s="23"/>
      <c r="B226" s="23"/>
      <c r="C226" s="23"/>
      <c r="D226" s="23"/>
      <c r="E226" s="23"/>
      <c r="F226" s="23"/>
      <c r="G226" s="23"/>
      <c r="H226" s="23"/>
      <c r="I226" s="23"/>
      <c r="J226" s="23"/>
      <c r="K226" s="23"/>
      <c r="L226" s="23"/>
      <c r="M226" s="23"/>
      <c r="N226" s="23"/>
      <c r="O226" s="23"/>
      <c r="P226" s="23"/>
      <c r="Q226" s="23"/>
      <c r="R226" s="23"/>
      <c r="S226" s="23"/>
      <c r="T226" s="23"/>
      <c r="U226" s="23"/>
    </row>
    <row r="227" spans="1:21">
      <c r="A227" s="23"/>
      <c r="B227" s="23"/>
      <c r="C227" s="23"/>
      <c r="D227" s="23"/>
      <c r="E227" s="23"/>
      <c r="F227" s="23"/>
      <c r="G227" s="23"/>
      <c r="H227" s="23"/>
      <c r="I227" s="23"/>
      <c r="J227" s="23"/>
      <c r="K227" s="23"/>
      <c r="L227" s="23"/>
      <c r="M227" s="23"/>
      <c r="N227" s="23"/>
      <c r="O227" s="23"/>
      <c r="P227" s="23"/>
      <c r="Q227" s="23"/>
      <c r="R227" s="23"/>
      <c r="S227" s="23"/>
      <c r="T227" s="23"/>
      <c r="U227" s="23"/>
    </row>
    <row r="228" spans="1:21">
      <c r="A228" s="23"/>
      <c r="B228" s="23"/>
      <c r="C228" s="23"/>
      <c r="D228" s="23"/>
      <c r="E228" s="23"/>
      <c r="F228" s="23"/>
      <c r="G228" s="23"/>
      <c r="H228" s="23"/>
      <c r="I228" s="23"/>
      <c r="J228" s="23"/>
      <c r="K228" s="23"/>
      <c r="L228" s="23"/>
      <c r="M228" s="23"/>
      <c r="N228" s="23"/>
      <c r="O228" s="23"/>
      <c r="P228" s="23"/>
      <c r="Q228" s="23"/>
      <c r="R228" s="23"/>
      <c r="S228" s="23"/>
      <c r="T228" s="23"/>
      <c r="U228" s="23"/>
    </row>
    <row r="229" spans="1:21">
      <c r="A229" s="23"/>
      <c r="B229" s="23"/>
      <c r="C229" s="23"/>
      <c r="D229" s="23"/>
      <c r="E229" s="23"/>
      <c r="F229" s="23"/>
      <c r="G229" s="23"/>
      <c r="H229" s="23"/>
      <c r="I229" s="23"/>
      <c r="J229" s="23"/>
      <c r="K229" s="23"/>
      <c r="L229" s="23"/>
      <c r="M229" s="23"/>
      <c r="N229" s="23"/>
      <c r="O229" s="23"/>
      <c r="P229" s="23"/>
      <c r="Q229" s="23"/>
      <c r="R229" s="23"/>
      <c r="S229" s="23"/>
      <c r="T229" s="23"/>
      <c r="U229" s="23"/>
    </row>
    <row r="230" spans="1:21">
      <c r="A230" s="23"/>
      <c r="B230" s="23"/>
      <c r="C230" s="23"/>
      <c r="D230" s="23"/>
      <c r="E230" s="23"/>
      <c r="F230" s="23"/>
      <c r="G230" s="23"/>
      <c r="H230" s="23"/>
      <c r="I230" s="23"/>
      <c r="J230" s="23"/>
      <c r="K230" s="23"/>
      <c r="L230" s="23"/>
      <c r="M230" s="23"/>
      <c r="N230" s="23"/>
      <c r="O230" s="23"/>
      <c r="P230" s="23"/>
      <c r="Q230" s="23"/>
      <c r="R230" s="23"/>
      <c r="S230" s="23"/>
      <c r="T230" s="23"/>
      <c r="U230" s="23"/>
    </row>
    <row r="231" spans="1:21">
      <c r="A231" s="23"/>
      <c r="B231" s="23"/>
      <c r="C231" s="23"/>
      <c r="D231" s="23"/>
      <c r="E231" s="23"/>
      <c r="F231" s="23"/>
      <c r="G231" s="23"/>
      <c r="H231" s="23"/>
      <c r="I231" s="23"/>
      <c r="J231" s="23"/>
      <c r="K231" s="23"/>
      <c r="L231" s="23"/>
      <c r="M231" s="23"/>
      <c r="N231" s="23"/>
      <c r="O231" s="23"/>
      <c r="P231" s="23"/>
      <c r="Q231" s="23"/>
      <c r="R231" s="23"/>
      <c r="S231" s="23"/>
      <c r="T231" s="23"/>
      <c r="U231" s="23"/>
    </row>
    <row r="232" spans="1:21">
      <c r="A232" s="23"/>
      <c r="B232" s="23"/>
      <c r="C232" s="23"/>
      <c r="D232" s="23"/>
      <c r="E232" s="23"/>
      <c r="F232" s="23"/>
      <c r="G232" s="23"/>
      <c r="H232" s="23"/>
      <c r="I232" s="23"/>
      <c r="J232" s="23"/>
      <c r="K232" s="23"/>
      <c r="L232" s="23"/>
      <c r="M232" s="23"/>
      <c r="N232" s="23"/>
      <c r="O232" s="23"/>
      <c r="P232" s="23"/>
      <c r="Q232" s="23"/>
      <c r="R232" s="23"/>
      <c r="S232" s="23"/>
      <c r="T232" s="23"/>
      <c r="U232" s="23"/>
    </row>
    <row r="233" spans="1:21">
      <c r="A233" s="23"/>
      <c r="B233" s="23"/>
      <c r="C233" s="23"/>
      <c r="D233" s="23"/>
      <c r="E233" s="23"/>
      <c r="F233" s="23"/>
      <c r="G233" s="23"/>
      <c r="H233" s="23"/>
      <c r="I233" s="23"/>
      <c r="J233" s="23"/>
      <c r="K233" s="23"/>
      <c r="L233" s="23"/>
      <c r="M233" s="23"/>
      <c r="N233" s="23"/>
      <c r="O233" s="23"/>
      <c r="P233" s="23"/>
      <c r="Q233" s="23"/>
      <c r="R233" s="23"/>
      <c r="S233" s="23"/>
      <c r="T233" s="23"/>
      <c r="U233" s="23"/>
    </row>
    <row r="234" spans="1:21">
      <c r="A234" s="23"/>
      <c r="B234" s="23"/>
      <c r="C234" s="23"/>
      <c r="D234" s="23"/>
      <c r="E234" s="23"/>
      <c r="F234" s="23"/>
      <c r="G234" s="23"/>
      <c r="H234" s="23"/>
      <c r="I234" s="23"/>
      <c r="J234" s="23"/>
      <c r="K234" s="23"/>
      <c r="L234" s="23"/>
      <c r="M234" s="23"/>
      <c r="N234" s="23"/>
      <c r="O234" s="23"/>
      <c r="P234" s="23"/>
      <c r="Q234" s="23"/>
      <c r="R234" s="23"/>
      <c r="S234" s="23"/>
      <c r="T234" s="23"/>
      <c r="U234" s="23"/>
    </row>
    <row r="235" spans="1:21">
      <c r="A235" s="23"/>
      <c r="B235" s="23"/>
      <c r="C235" s="23"/>
      <c r="D235" s="23"/>
      <c r="E235" s="23"/>
      <c r="F235" s="23"/>
      <c r="G235" s="23"/>
      <c r="H235" s="23"/>
      <c r="I235" s="23"/>
      <c r="J235" s="23"/>
      <c r="K235" s="23"/>
      <c r="L235" s="23"/>
      <c r="M235" s="23"/>
      <c r="N235" s="23"/>
      <c r="O235" s="23"/>
      <c r="P235" s="23"/>
      <c r="Q235" s="23"/>
      <c r="R235" s="23"/>
      <c r="S235" s="23"/>
      <c r="T235" s="23"/>
      <c r="U235" s="23"/>
    </row>
    <row r="236" spans="1:21">
      <c r="A236" s="23"/>
      <c r="B236" s="23"/>
      <c r="C236" s="23"/>
      <c r="D236" s="23"/>
      <c r="E236" s="23"/>
      <c r="F236" s="23"/>
      <c r="G236" s="23"/>
      <c r="H236" s="23"/>
      <c r="I236" s="23"/>
      <c r="J236" s="23"/>
      <c r="K236" s="23"/>
      <c r="L236" s="23"/>
      <c r="M236" s="23"/>
      <c r="N236" s="23"/>
      <c r="O236" s="23"/>
      <c r="P236" s="23"/>
      <c r="Q236" s="23"/>
      <c r="R236" s="23"/>
      <c r="S236" s="23"/>
      <c r="T236" s="23"/>
      <c r="U236" s="23"/>
    </row>
    <row r="237" spans="1:21">
      <c r="A237" s="23"/>
      <c r="B237" s="23"/>
      <c r="C237" s="23"/>
      <c r="D237" s="23"/>
      <c r="E237" s="23"/>
      <c r="F237" s="23"/>
      <c r="G237" s="23"/>
      <c r="H237" s="23"/>
      <c r="I237" s="23"/>
      <c r="J237" s="23"/>
      <c r="K237" s="23"/>
      <c r="L237" s="23"/>
      <c r="M237" s="23"/>
      <c r="N237" s="23"/>
      <c r="O237" s="23"/>
      <c r="P237" s="23"/>
      <c r="Q237" s="23"/>
      <c r="R237" s="23"/>
      <c r="S237" s="23"/>
      <c r="T237" s="23"/>
      <c r="U237" s="23"/>
    </row>
    <row r="238" spans="1:21">
      <c r="A238" s="23"/>
      <c r="B238" s="23"/>
      <c r="C238" s="23"/>
      <c r="D238" s="23"/>
      <c r="E238" s="23"/>
      <c r="F238" s="23"/>
      <c r="G238" s="23"/>
      <c r="H238" s="23"/>
      <c r="I238" s="23"/>
      <c r="J238" s="23"/>
      <c r="K238" s="23"/>
      <c r="L238" s="23"/>
      <c r="M238" s="23"/>
      <c r="N238" s="23"/>
      <c r="O238" s="23"/>
      <c r="P238" s="23"/>
      <c r="Q238" s="23"/>
      <c r="R238" s="23"/>
      <c r="S238" s="23"/>
      <c r="T238" s="23"/>
      <c r="U238" s="23"/>
    </row>
    <row r="239" spans="1:21">
      <c r="A239" s="23"/>
      <c r="B239" s="23"/>
      <c r="C239" s="23"/>
      <c r="D239" s="23"/>
      <c r="E239" s="23"/>
      <c r="F239" s="23"/>
      <c r="G239" s="23"/>
      <c r="H239" s="23"/>
      <c r="I239" s="23"/>
      <c r="J239" s="23"/>
      <c r="K239" s="23"/>
      <c r="L239" s="23"/>
      <c r="M239" s="23"/>
      <c r="N239" s="23"/>
      <c r="O239" s="23"/>
      <c r="P239" s="23"/>
      <c r="Q239" s="23"/>
      <c r="R239" s="23"/>
      <c r="S239" s="23"/>
      <c r="T239" s="23"/>
      <c r="U239" s="23"/>
    </row>
    <row r="240" spans="1:21">
      <c r="A240" s="23"/>
      <c r="B240" s="23"/>
      <c r="C240" s="23"/>
      <c r="D240" s="23"/>
      <c r="E240" s="23"/>
      <c r="F240" s="23"/>
      <c r="G240" s="23"/>
      <c r="H240" s="23"/>
      <c r="I240" s="23"/>
      <c r="J240" s="23"/>
      <c r="K240" s="23"/>
      <c r="L240" s="23"/>
      <c r="M240" s="23"/>
      <c r="N240" s="23"/>
      <c r="O240" s="23"/>
      <c r="P240" s="23"/>
      <c r="Q240" s="23"/>
      <c r="R240" s="23"/>
      <c r="S240" s="23"/>
      <c r="T240" s="23"/>
      <c r="U240" s="23"/>
    </row>
    <row r="241" spans="1:21">
      <c r="A241" s="23"/>
      <c r="B241" s="23"/>
      <c r="C241" s="23"/>
      <c r="D241" s="23"/>
      <c r="E241" s="23"/>
      <c r="F241" s="23"/>
      <c r="G241" s="23"/>
      <c r="H241" s="23"/>
      <c r="I241" s="23"/>
      <c r="J241" s="23"/>
      <c r="K241" s="23"/>
      <c r="L241" s="23"/>
      <c r="M241" s="23"/>
      <c r="N241" s="23"/>
      <c r="O241" s="23"/>
      <c r="P241" s="23"/>
      <c r="Q241" s="23"/>
      <c r="R241" s="23"/>
      <c r="S241" s="23"/>
      <c r="T241" s="23"/>
      <c r="U241" s="23"/>
    </row>
    <row r="242" spans="1:21">
      <c r="A242" s="23"/>
      <c r="B242" s="23"/>
      <c r="C242" s="23"/>
      <c r="D242" s="23"/>
      <c r="E242" s="23"/>
      <c r="F242" s="23"/>
      <c r="G242" s="23"/>
      <c r="H242" s="23"/>
      <c r="I242" s="23"/>
      <c r="J242" s="23"/>
      <c r="K242" s="23"/>
      <c r="L242" s="23"/>
      <c r="M242" s="23"/>
      <c r="N242" s="23"/>
      <c r="O242" s="23"/>
      <c r="P242" s="23"/>
      <c r="Q242" s="23"/>
      <c r="R242" s="23"/>
      <c r="S242" s="23"/>
      <c r="T242" s="23"/>
      <c r="U242" s="23"/>
    </row>
    <row r="243" spans="1:21">
      <c r="A243" s="23"/>
      <c r="B243" s="23"/>
      <c r="C243" s="23"/>
      <c r="D243" s="23"/>
      <c r="E243" s="23"/>
      <c r="F243" s="23"/>
      <c r="G243" s="23"/>
      <c r="H243" s="23"/>
      <c r="I243" s="23"/>
      <c r="J243" s="23"/>
      <c r="K243" s="23"/>
      <c r="L243" s="23"/>
      <c r="M243" s="23"/>
      <c r="N243" s="23"/>
      <c r="O243" s="23"/>
      <c r="P243" s="23"/>
      <c r="Q243" s="23"/>
      <c r="R243" s="23"/>
      <c r="S243" s="23"/>
      <c r="T243" s="23"/>
      <c r="U243" s="23"/>
    </row>
    <row r="244" spans="1:21">
      <c r="A244" s="23"/>
      <c r="B244" s="23"/>
      <c r="C244" s="23"/>
      <c r="D244" s="23"/>
      <c r="E244" s="23"/>
      <c r="F244" s="23"/>
      <c r="G244" s="23"/>
      <c r="H244" s="23"/>
      <c r="I244" s="23"/>
      <c r="J244" s="23"/>
      <c r="K244" s="23"/>
      <c r="L244" s="23"/>
      <c r="M244" s="23"/>
      <c r="N244" s="23"/>
      <c r="O244" s="23"/>
      <c r="P244" s="23"/>
      <c r="Q244" s="23"/>
      <c r="R244" s="23"/>
      <c r="S244" s="23"/>
      <c r="T244" s="23"/>
      <c r="U244" s="23"/>
    </row>
    <row r="245" spans="1:21">
      <c r="A245" s="23"/>
      <c r="B245" s="23"/>
      <c r="C245" s="23"/>
      <c r="D245" s="23"/>
      <c r="E245" s="23"/>
      <c r="F245" s="23"/>
      <c r="G245" s="23"/>
      <c r="H245" s="23"/>
      <c r="I245" s="23"/>
      <c r="J245" s="23"/>
      <c r="K245" s="23"/>
      <c r="L245" s="23"/>
      <c r="M245" s="23"/>
      <c r="N245" s="23"/>
      <c r="O245" s="23"/>
      <c r="P245" s="23"/>
      <c r="Q245" s="23"/>
      <c r="R245" s="23"/>
      <c r="S245" s="23"/>
      <c r="T245" s="23"/>
      <c r="U245" s="23"/>
    </row>
    <row r="246" spans="1:21">
      <c r="A246" s="23"/>
      <c r="B246" s="23"/>
      <c r="C246" s="23"/>
      <c r="D246" s="23"/>
      <c r="E246" s="23"/>
      <c r="F246" s="23"/>
      <c r="G246" s="23"/>
      <c r="H246" s="23"/>
      <c r="I246" s="23"/>
      <c r="J246" s="23"/>
      <c r="K246" s="23"/>
      <c r="L246" s="23"/>
      <c r="M246" s="23"/>
      <c r="N246" s="23"/>
      <c r="O246" s="23"/>
      <c r="P246" s="23"/>
      <c r="Q246" s="23"/>
      <c r="R246" s="23"/>
      <c r="S246" s="23"/>
      <c r="T246" s="23"/>
      <c r="U246" s="23"/>
    </row>
    <row r="247" spans="1:21">
      <c r="A247" s="23"/>
      <c r="B247" s="23"/>
      <c r="C247" s="23"/>
      <c r="D247" s="23"/>
      <c r="E247" s="23"/>
      <c r="F247" s="23"/>
      <c r="G247" s="23"/>
      <c r="H247" s="23"/>
      <c r="I247" s="23"/>
      <c r="J247" s="23"/>
      <c r="K247" s="23"/>
      <c r="L247" s="23"/>
      <c r="M247" s="23"/>
      <c r="N247" s="23"/>
      <c r="O247" s="23"/>
      <c r="P247" s="23"/>
      <c r="Q247" s="23"/>
      <c r="R247" s="23"/>
      <c r="S247" s="23"/>
      <c r="T247" s="23"/>
      <c r="U247" s="23"/>
    </row>
    <row r="248" spans="1:21">
      <c r="A248" s="23"/>
      <c r="B248" s="23"/>
      <c r="C248" s="23"/>
      <c r="D248" s="23"/>
      <c r="E248" s="23"/>
      <c r="F248" s="23"/>
      <c r="G248" s="23"/>
      <c r="H248" s="23"/>
      <c r="I248" s="23"/>
      <c r="J248" s="23"/>
      <c r="K248" s="23"/>
      <c r="L248" s="23"/>
      <c r="M248" s="23"/>
      <c r="N248" s="23"/>
      <c r="O248" s="23"/>
      <c r="P248" s="23"/>
      <c r="Q248" s="23"/>
      <c r="R248" s="23"/>
      <c r="S248" s="23"/>
      <c r="T248" s="23"/>
      <c r="U248" s="23"/>
    </row>
    <row r="249" spans="1:21">
      <c r="A249" s="23"/>
      <c r="B249" s="23"/>
      <c r="C249" s="23"/>
      <c r="D249" s="23"/>
      <c r="E249" s="23"/>
      <c r="F249" s="23"/>
      <c r="G249" s="23"/>
      <c r="H249" s="23"/>
      <c r="I249" s="23"/>
      <c r="J249" s="23"/>
      <c r="K249" s="23"/>
      <c r="L249" s="23"/>
      <c r="M249" s="23"/>
      <c r="N249" s="23"/>
      <c r="O249" s="23"/>
      <c r="P249" s="23"/>
      <c r="Q249" s="23"/>
      <c r="R249" s="23"/>
      <c r="S249" s="23"/>
      <c r="T249" s="23"/>
      <c r="U249" s="23"/>
    </row>
    <row r="250" spans="1:21">
      <c r="A250" s="23"/>
      <c r="B250" s="23"/>
      <c r="C250" s="23"/>
      <c r="D250" s="23"/>
      <c r="E250" s="23"/>
      <c r="F250" s="23"/>
      <c r="G250" s="23"/>
      <c r="H250" s="23"/>
      <c r="I250" s="23"/>
      <c r="J250" s="23"/>
      <c r="K250" s="23"/>
      <c r="L250" s="23"/>
      <c r="M250" s="23"/>
      <c r="N250" s="23"/>
      <c r="O250" s="23"/>
      <c r="P250" s="23"/>
      <c r="Q250" s="23"/>
      <c r="R250" s="23"/>
      <c r="S250" s="23"/>
      <c r="T250" s="23"/>
      <c r="U250" s="23"/>
    </row>
    <row r="251" spans="1:21">
      <c r="A251" s="23"/>
      <c r="B251" s="23"/>
      <c r="C251" s="23"/>
      <c r="D251" s="23"/>
      <c r="E251" s="23"/>
      <c r="F251" s="23"/>
      <c r="G251" s="23"/>
      <c r="H251" s="23"/>
      <c r="I251" s="23"/>
      <c r="J251" s="23"/>
      <c r="K251" s="23"/>
      <c r="L251" s="23"/>
      <c r="M251" s="23"/>
      <c r="N251" s="23"/>
      <c r="O251" s="23"/>
      <c r="P251" s="23"/>
      <c r="Q251" s="23"/>
      <c r="R251" s="23"/>
      <c r="S251" s="23"/>
      <c r="T251" s="23"/>
      <c r="U251" s="23"/>
    </row>
    <row r="252" spans="1:21">
      <c r="A252" s="23"/>
      <c r="B252" s="23"/>
      <c r="C252" s="23"/>
      <c r="D252" s="23"/>
      <c r="E252" s="23"/>
      <c r="F252" s="23"/>
      <c r="G252" s="23"/>
      <c r="H252" s="23"/>
      <c r="I252" s="23"/>
      <c r="J252" s="23"/>
      <c r="K252" s="23"/>
      <c r="L252" s="23"/>
      <c r="M252" s="23"/>
      <c r="N252" s="23"/>
      <c r="O252" s="23"/>
      <c r="P252" s="23"/>
      <c r="Q252" s="23"/>
      <c r="R252" s="23"/>
      <c r="S252" s="23"/>
      <c r="T252" s="23"/>
      <c r="U252" s="23"/>
    </row>
    <row r="253" spans="1:21">
      <c r="A253" s="23"/>
      <c r="B253" s="23"/>
      <c r="C253" s="23"/>
      <c r="D253" s="23"/>
      <c r="E253" s="23"/>
      <c r="F253" s="23"/>
      <c r="G253" s="23"/>
      <c r="H253" s="23"/>
      <c r="I253" s="23"/>
      <c r="J253" s="23"/>
      <c r="K253" s="23"/>
      <c r="L253" s="23"/>
      <c r="M253" s="23"/>
      <c r="N253" s="23"/>
      <c r="O253" s="23"/>
      <c r="P253" s="23"/>
      <c r="Q253" s="23"/>
      <c r="R253" s="23"/>
      <c r="S253" s="23"/>
      <c r="T253" s="23"/>
      <c r="U253" s="23"/>
    </row>
    <row r="254" spans="1:21">
      <c r="A254" s="23"/>
      <c r="B254" s="23"/>
      <c r="C254" s="23"/>
      <c r="D254" s="23"/>
      <c r="E254" s="23"/>
      <c r="F254" s="23"/>
      <c r="G254" s="23"/>
      <c r="H254" s="23"/>
      <c r="I254" s="23"/>
      <c r="J254" s="23"/>
      <c r="K254" s="23"/>
      <c r="L254" s="23"/>
      <c r="M254" s="23"/>
      <c r="N254" s="23"/>
      <c r="O254" s="23"/>
      <c r="P254" s="23"/>
      <c r="Q254" s="23"/>
      <c r="R254" s="23"/>
      <c r="S254" s="23"/>
      <c r="T254" s="23"/>
      <c r="U254" s="23"/>
    </row>
    <row r="255" spans="1:21">
      <c r="A255" s="23"/>
      <c r="B255" s="23"/>
      <c r="C255" s="23"/>
      <c r="D255" s="23"/>
      <c r="E255" s="23"/>
      <c r="F255" s="23"/>
      <c r="G255" s="23"/>
      <c r="H255" s="23"/>
      <c r="I255" s="23"/>
      <c r="J255" s="23"/>
      <c r="K255" s="23"/>
      <c r="L255" s="23"/>
      <c r="M255" s="23"/>
      <c r="N255" s="23"/>
      <c r="O255" s="23"/>
      <c r="P255" s="23"/>
      <c r="Q255" s="23"/>
      <c r="R255" s="23"/>
      <c r="S255" s="23"/>
      <c r="T255" s="23"/>
      <c r="U255" s="23"/>
    </row>
    <row r="256" spans="1:21">
      <c r="A256" s="23"/>
      <c r="B256" s="23"/>
      <c r="C256" s="23"/>
      <c r="D256" s="23"/>
      <c r="E256" s="23"/>
      <c r="F256" s="23"/>
      <c r="G256" s="23"/>
      <c r="H256" s="23"/>
      <c r="I256" s="23"/>
      <c r="J256" s="23"/>
      <c r="K256" s="23"/>
      <c r="L256" s="23"/>
      <c r="M256" s="23"/>
      <c r="N256" s="23"/>
      <c r="O256" s="23"/>
      <c r="P256" s="23"/>
      <c r="Q256" s="23"/>
      <c r="R256" s="23"/>
      <c r="S256" s="23"/>
      <c r="T256" s="23"/>
      <c r="U256" s="23"/>
    </row>
    <row r="257" spans="1:21">
      <c r="A257" s="23"/>
      <c r="B257" s="23"/>
      <c r="C257" s="23"/>
      <c r="D257" s="23"/>
      <c r="E257" s="23"/>
      <c r="F257" s="23"/>
      <c r="G257" s="23"/>
      <c r="H257" s="23"/>
      <c r="I257" s="23"/>
      <c r="J257" s="23"/>
      <c r="K257" s="23"/>
      <c r="L257" s="23"/>
      <c r="M257" s="23"/>
      <c r="N257" s="23"/>
      <c r="O257" s="23"/>
      <c r="P257" s="23"/>
      <c r="Q257" s="23"/>
      <c r="R257" s="23"/>
      <c r="S257" s="23"/>
      <c r="T257" s="23"/>
      <c r="U257" s="23"/>
    </row>
    <row r="258" spans="1:21">
      <c r="A258" s="23"/>
      <c r="B258" s="23"/>
      <c r="C258" s="23"/>
      <c r="D258" s="23"/>
      <c r="E258" s="23"/>
      <c r="F258" s="23"/>
      <c r="G258" s="23"/>
      <c r="H258" s="23"/>
      <c r="I258" s="23"/>
      <c r="J258" s="23"/>
      <c r="K258" s="23"/>
      <c r="L258" s="23"/>
      <c r="M258" s="23"/>
      <c r="N258" s="23"/>
      <c r="O258" s="23"/>
      <c r="P258" s="23"/>
      <c r="Q258" s="23"/>
      <c r="R258" s="23"/>
      <c r="S258" s="23"/>
      <c r="T258" s="23"/>
      <c r="U258" s="23"/>
    </row>
    <row r="259" spans="1:21">
      <c r="A259" s="23"/>
      <c r="B259" s="23"/>
      <c r="C259" s="23"/>
      <c r="D259" s="23"/>
      <c r="E259" s="23"/>
      <c r="F259" s="23"/>
      <c r="G259" s="23"/>
      <c r="H259" s="23"/>
      <c r="I259" s="23"/>
      <c r="J259" s="23"/>
      <c r="K259" s="23"/>
      <c r="L259" s="23"/>
      <c r="M259" s="23"/>
      <c r="N259" s="23"/>
      <c r="O259" s="23"/>
      <c r="P259" s="23"/>
      <c r="Q259" s="23"/>
      <c r="R259" s="23"/>
      <c r="S259" s="23"/>
      <c r="T259" s="23"/>
      <c r="U259" s="23"/>
    </row>
    <row r="260" spans="1:21">
      <c r="A260" s="23"/>
      <c r="B260" s="23"/>
      <c r="C260" s="23"/>
      <c r="D260" s="23"/>
      <c r="E260" s="23"/>
      <c r="F260" s="23"/>
      <c r="G260" s="23"/>
      <c r="H260" s="23"/>
      <c r="I260" s="23"/>
      <c r="J260" s="23"/>
      <c r="K260" s="23"/>
      <c r="L260" s="23"/>
      <c r="M260" s="23"/>
      <c r="N260" s="23"/>
      <c r="O260" s="23"/>
      <c r="P260" s="23"/>
      <c r="Q260" s="23"/>
      <c r="R260" s="23"/>
      <c r="S260" s="23"/>
      <c r="T260" s="23"/>
      <c r="U260" s="23"/>
    </row>
    <row r="261" spans="1:21">
      <c r="A261" s="23"/>
      <c r="B261" s="23"/>
      <c r="C261" s="23"/>
      <c r="D261" s="23"/>
      <c r="E261" s="23"/>
      <c r="F261" s="23"/>
      <c r="G261" s="23"/>
      <c r="H261" s="23"/>
      <c r="I261" s="23"/>
      <c r="J261" s="23"/>
      <c r="K261" s="23"/>
      <c r="L261" s="23"/>
      <c r="M261" s="23"/>
      <c r="N261" s="23"/>
      <c r="O261" s="23"/>
      <c r="P261" s="23"/>
      <c r="Q261" s="23"/>
      <c r="R261" s="23"/>
      <c r="S261" s="23"/>
      <c r="T261" s="23"/>
      <c r="U261" s="23"/>
    </row>
    <row r="262" spans="1:21">
      <c r="A262" s="23"/>
      <c r="B262" s="23"/>
      <c r="C262" s="23"/>
      <c r="D262" s="23"/>
      <c r="E262" s="23"/>
      <c r="F262" s="23"/>
      <c r="G262" s="23"/>
      <c r="H262" s="23"/>
      <c r="I262" s="23"/>
      <c r="J262" s="23"/>
      <c r="K262" s="23"/>
      <c r="L262" s="23"/>
      <c r="M262" s="23"/>
      <c r="N262" s="23"/>
      <c r="O262" s="23"/>
      <c r="P262" s="23"/>
      <c r="Q262" s="23"/>
      <c r="R262" s="23"/>
      <c r="S262" s="23"/>
      <c r="T262" s="23"/>
      <c r="U262" s="23"/>
    </row>
    <row r="263" spans="1:21">
      <c r="A263" s="23"/>
      <c r="B263" s="23"/>
      <c r="C263" s="23"/>
      <c r="D263" s="23"/>
      <c r="E263" s="23"/>
      <c r="F263" s="23"/>
      <c r="G263" s="23"/>
      <c r="H263" s="23"/>
      <c r="I263" s="23"/>
      <c r="J263" s="23"/>
      <c r="K263" s="23"/>
      <c r="L263" s="23"/>
      <c r="M263" s="23"/>
      <c r="N263" s="23"/>
      <c r="O263" s="23"/>
      <c r="P263" s="23"/>
      <c r="Q263" s="23"/>
      <c r="R263" s="23"/>
      <c r="S263" s="23"/>
      <c r="T263" s="23"/>
      <c r="U263" s="23"/>
    </row>
    <row r="264" spans="1:21">
      <c r="A264" s="23"/>
      <c r="B264" s="23"/>
      <c r="C264" s="23"/>
      <c r="D264" s="23"/>
      <c r="E264" s="23"/>
      <c r="F264" s="23"/>
      <c r="G264" s="23"/>
      <c r="H264" s="23"/>
      <c r="I264" s="23"/>
      <c r="J264" s="23"/>
      <c r="K264" s="23"/>
      <c r="L264" s="23"/>
      <c r="M264" s="23"/>
      <c r="N264" s="23"/>
      <c r="O264" s="23"/>
      <c r="P264" s="23"/>
      <c r="Q264" s="23"/>
      <c r="R264" s="23"/>
      <c r="S264" s="23"/>
      <c r="T264" s="23"/>
      <c r="U264" s="23"/>
    </row>
    <row r="265" spans="1:21">
      <c r="A265" s="23"/>
      <c r="B265" s="23"/>
      <c r="C265" s="23"/>
      <c r="D265" s="23"/>
      <c r="E265" s="23"/>
      <c r="F265" s="23"/>
      <c r="G265" s="23"/>
      <c r="H265" s="23"/>
      <c r="I265" s="23"/>
      <c r="J265" s="23"/>
      <c r="K265" s="23"/>
      <c r="L265" s="23"/>
      <c r="M265" s="23"/>
      <c r="N265" s="23"/>
      <c r="O265" s="23"/>
      <c r="P265" s="23"/>
      <c r="Q265" s="23"/>
      <c r="R265" s="23"/>
      <c r="S265" s="23"/>
      <c r="T265" s="23"/>
      <c r="U265" s="23"/>
    </row>
    <row r="266" spans="1:21">
      <c r="A266" s="23"/>
      <c r="B266" s="23"/>
      <c r="C266" s="23"/>
      <c r="D266" s="23"/>
      <c r="E266" s="23"/>
      <c r="F266" s="23"/>
      <c r="G266" s="23"/>
      <c r="H266" s="23"/>
      <c r="I266" s="23"/>
      <c r="J266" s="23"/>
      <c r="K266" s="23"/>
      <c r="L266" s="23"/>
      <c r="M266" s="23"/>
      <c r="N266" s="23"/>
      <c r="O266" s="23"/>
      <c r="P266" s="23"/>
      <c r="Q266" s="23"/>
      <c r="R266" s="23"/>
      <c r="S266" s="23"/>
      <c r="T266" s="23"/>
      <c r="U266" s="23"/>
    </row>
    <row r="267" spans="1:21">
      <c r="A267" s="23"/>
      <c r="B267" s="23"/>
      <c r="C267" s="23"/>
      <c r="D267" s="23"/>
      <c r="E267" s="23"/>
      <c r="F267" s="23"/>
      <c r="G267" s="23"/>
      <c r="H267" s="23"/>
      <c r="I267" s="23"/>
      <c r="J267" s="23"/>
      <c r="K267" s="23"/>
      <c r="L267" s="23"/>
      <c r="M267" s="23"/>
      <c r="N267" s="23"/>
      <c r="O267" s="23"/>
      <c r="P267" s="23"/>
      <c r="Q267" s="23"/>
      <c r="R267" s="23"/>
      <c r="S267" s="23"/>
      <c r="T267" s="23"/>
      <c r="U267" s="23"/>
    </row>
    <row r="268" spans="1:21">
      <c r="A268" s="23"/>
      <c r="B268" s="23"/>
      <c r="C268" s="23"/>
      <c r="D268" s="23"/>
      <c r="E268" s="23"/>
      <c r="F268" s="23"/>
      <c r="G268" s="23"/>
      <c r="H268" s="23"/>
      <c r="I268" s="23"/>
      <c r="J268" s="23"/>
      <c r="K268" s="23"/>
      <c r="L268" s="23"/>
      <c r="M268" s="23"/>
      <c r="N268" s="23"/>
      <c r="O268" s="23"/>
      <c r="P268" s="23"/>
      <c r="Q268" s="23"/>
      <c r="R268" s="23"/>
      <c r="S268" s="23"/>
      <c r="T268" s="23"/>
      <c r="U268" s="23"/>
    </row>
    <row r="269" spans="1:21">
      <c r="A269" s="23"/>
      <c r="B269" s="23"/>
      <c r="C269" s="23"/>
      <c r="D269" s="23"/>
      <c r="E269" s="23"/>
      <c r="F269" s="23"/>
      <c r="G269" s="23"/>
      <c r="H269" s="23"/>
      <c r="I269" s="23"/>
      <c r="J269" s="23"/>
      <c r="K269" s="23"/>
      <c r="L269" s="23"/>
      <c r="M269" s="23"/>
      <c r="N269" s="23"/>
      <c r="O269" s="23"/>
      <c r="P269" s="23"/>
      <c r="Q269" s="23"/>
      <c r="R269" s="23"/>
      <c r="S269" s="23"/>
      <c r="T269" s="23"/>
      <c r="U269" s="23"/>
    </row>
    <row r="270" spans="1:21">
      <c r="A270" s="23"/>
      <c r="B270" s="23"/>
      <c r="C270" s="23"/>
      <c r="D270" s="23"/>
      <c r="E270" s="23"/>
      <c r="F270" s="23"/>
      <c r="G270" s="23"/>
      <c r="H270" s="23"/>
      <c r="I270" s="23"/>
      <c r="J270" s="23"/>
      <c r="K270" s="23"/>
      <c r="L270" s="23"/>
      <c r="M270" s="23"/>
      <c r="N270" s="23"/>
      <c r="O270" s="23"/>
      <c r="P270" s="23"/>
      <c r="Q270" s="23"/>
      <c r="R270" s="23"/>
      <c r="S270" s="23"/>
      <c r="T270" s="23"/>
      <c r="U270" s="23"/>
    </row>
    <row r="271" spans="1:21">
      <c r="A271" s="23"/>
      <c r="B271" s="23"/>
      <c r="C271" s="23"/>
      <c r="D271" s="23"/>
      <c r="E271" s="23"/>
      <c r="F271" s="23"/>
      <c r="G271" s="23"/>
      <c r="H271" s="23"/>
      <c r="I271" s="23"/>
      <c r="J271" s="23"/>
      <c r="K271" s="23"/>
      <c r="L271" s="23"/>
      <c r="M271" s="23"/>
      <c r="N271" s="23"/>
      <c r="O271" s="23"/>
      <c r="P271" s="23"/>
      <c r="Q271" s="23"/>
      <c r="R271" s="23"/>
      <c r="S271" s="23"/>
      <c r="T271" s="23"/>
      <c r="U271" s="23"/>
    </row>
    <row r="272" spans="1:21">
      <c r="A272" s="23"/>
      <c r="B272" s="23"/>
      <c r="C272" s="23"/>
      <c r="D272" s="23"/>
      <c r="E272" s="23"/>
      <c r="F272" s="23"/>
      <c r="G272" s="23"/>
      <c r="H272" s="23"/>
      <c r="I272" s="23"/>
      <c r="J272" s="23"/>
      <c r="K272" s="23"/>
      <c r="L272" s="23"/>
      <c r="M272" s="23"/>
      <c r="N272" s="23"/>
      <c r="O272" s="23"/>
      <c r="P272" s="23"/>
      <c r="Q272" s="23"/>
      <c r="R272" s="23"/>
      <c r="S272" s="23"/>
      <c r="T272" s="23"/>
      <c r="U272" s="23"/>
    </row>
    <row r="273" spans="1:21">
      <c r="A273" s="23"/>
      <c r="B273" s="23"/>
      <c r="C273" s="23"/>
      <c r="D273" s="23"/>
      <c r="E273" s="23"/>
      <c r="F273" s="23"/>
      <c r="G273" s="23"/>
      <c r="H273" s="23"/>
      <c r="I273" s="23"/>
      <c r="J273" s="23"/>
      <c r="K273" s="23"/>
      <c r="L273" s="23"/>
      <c r="M273" s="23"/>
      <c r="N273" s="23"/>
      <c r="O273" s="23"/>
      <c r="P273" s="23"/>
      <c r="Q273" s="23"/>
      <c r="R273" s="23"/>
      <c r="S273" s="23"/>
      <c r="T273" s="23"/>
      <c r="U273" s="23"/>
    </row>
    <row r="274" spans="1:21">
      <c r="A274" s="23"/>
      <c r="B274" s="23"/>
      <c r="C274" s="23"/>
      <c r="D274" s="23"/>
      <c r="E274" s="23"/>
      <c r="F274" s="23"/>
      <c r="G274" s="23"/>
      <c r="H274" s="23"/>
      <c r="I274" s="23"/>
      <c r="J274" s="23"/>
      <c r="K274" s="23"/>
      <c r="L274" s="23"/>
      <c r="M274" s="23"/>
      <c r="N274" s="23"/>
      <c r="O274" s="23"/>
      <c r="P274" s="23"/>
      <c r="Q274" s="23"/>
      <c r="R274" s="23"/>
      <c r="S274" s="23"/>
      <c r="T274" s="23"/>
      <c r="U274" s="23"/>
    </row>
    <row r="275" spans="1:21">
      <c r="A275" s="23"/>
      <c r="B275" s="23"/>
      <c r="C275" s="23"/>
      <c r="D275" s="23"/>
      <c r="E275" s="23"/>
      <c r="F275" s="23"/>
      <c r="G275" s="23"/>
      <c r="H275" s="23"/>
      <c r="I275" s="23"/>
      <c r="J275" s="23"/>
      <c r="K275" s="23"/>
      <c r="L275" s="23"/>
      <c r="M275" s="23"/>
      <c r="N275" s="23"/>
      <c r="O275" s="23"/>
      <c r="P275" s="23"/>
      <c r="Q275" s="23"/>
      <c r="R275" s="23"/>
      <c r="S275" s="23"/>
      <c r="T275" s="23"/>
      <c r="U275" s="23"/>
    </row>
    <row r="276" spans="1:21">
      <c r="A276" s="23"/>
      <c r="B276" s="23"/>
      <c r="C276" s="23"/>
      <c r="D276" s="23"/>
      <c r="E276" s="23"/>
      <c r="F276" s="23"/>
      <c r="G276" s="23"/>
      <c r="H276" s="23"/>
      <c r="I276" s="23"/>
      <c r="J276" s="23"/>
      <c r="K276" s="23"/>
      <c r="L276" s="23"/>
      <c r="M276" s="23"/>
      <c r="N276" s="23"/>
      <c r="O276" s="23"/>
      <c r="P276" s="23"/>
      <c r="Q276" s="23"/>
      <c r="R276" s="23"/>
      <c r="S276" s="23"/>
      <c r="T276" s="23"/>
      <c r="U276" s="23"/>
    </row>
    <row r="277" spans="1:21">
      <c r="A277" s="23"/>
      <c r="B277" s="23"/>
      <c r="C277" s="23"/>
      <c r="D277" s="23"/>
      <c r="E277" s="23"/>
      <c r="F277" s="23"/>
      <c r="G277" s="23"/>
      <c r="H277" s="23"/>
      <c r="I277" s="23"/>
      <c r="J277" s="23"/>
      <c r="K277" s="23"/>
      <c r="L277" s="23"/>
      <c r="M277" s="23"/>
      <c r="N277" s="23"/>
      <c r="O277" s="23"/>
      <c r="P277" s="23"/>
      <c r="Q277" s="23"/>
      <c r="R277" s="23"/>
      <c r="S277" s="23"/>
      <c r="T277" s="23"/>
      <c r="U277" s="23"/>
    </row>
    <row r="278" spans="1:21">
      <c r="A278" s="23"/>
      <c r="B278" s="23"/>
      <c r="C278" s="23"/>
      <c r="D278" s="23"/>
      <c r="E278" s="23"/>
      <c r="F278" s="23"/>
      <c r="G278" s="23"/>
      <c r="H278" s="23"/>
      <c r="I278" s="23"/>
      <c r="J278" s="23"/>
      <c r="K278" s="23"/>
      <c r="L278" s="23"/>
      <c r="M278" s="23"/>
      <c r="N278" s="23"/>
      <c r="O278" s="23"/>
      <c r="P278" s="23"/>
      <c r="Q278" s="23"/>
      <c r="R278" s="23"/>
      <c r="S278" s="23"/>
      <c r="T278" s="23"/>
      <c r="U278" s="23"/>
    </row>
    <row r="279" spans="1:21">
      <c r="A279" s="23"/>
      <c r="B279" s="23"/>
      <c r="C279" s="23"/>
      <c r="D279" s="23"/>
      <c r="E279" s="23"/>
      <c r="F279" s="23"/>
      <c r="G279" s="23"/>
      <c r="H279" s="23"/>
      <c r="I279" s="23"/>
      <c r="J279" s="23"/>
      <c r="K279" s="23"/>
      <c r="L279" s="23"/>
      <c r="M279" s="23"/>
      <c r="N279" s="23"/>
      <c r="O279" s="23"/>
      <c r="P279" s="23"/>
      <c r="Q279" s="23"/>
      <c r="R279" s="23"/>
      <c r="S279" s="23"/>
      <c r="T279" s="23"/>
      <c r="U279" s="23"/>
    </row>
    <row r="280" spans="1:21">
      <c r="A280" s="23"/>
      <c r="B280" s="23"/>
      <c r="C280" s="23"/>
      <c r="D280" s="23"/>
      <c r="E280" s="23"/>
      <c r="F280" s="23"/>
      <c r="G280" s="23"/>
      <c r="H280" s="23"/>
      <c r="I280" s="23"/>
      <c r="J280" s="23"/>
      <c r="K280" s="23"/>
      <c r="L280" s="23"/>
      <c r="M280" s="23"/>
      <c r="N280" s="23"/>
      <c r="O280" s="23"/>
      <c r="P280" s="23"/>
      <c r="Q280" s="23"/>
      <c r="R280" s="23"/>
      <c r="S280" s="23"/>
      <c r="T280" s="23"/>
      <c r="U280" s="23"/>
    </row>
    <row r="281" spans="1:21">
      <c r="A281" s="23"/>
      <c r="B281" s="23"/>
      <c r="C281" s="23"/>
      <c r="D281" s="23"/>
      <c r="E281" s="23"/>
      <c r="F281" s="23"/>
      <c r="G281" s="23"/>
      <c r="H281" s="23"/>
      <c r="I281" s="23"/>
      <c r="J281" s="23"/>
      <c r="K281" s="23"/>
      <c r="L281" s="23"/>
      <c r="M281" s="23"/>
      <c r="N281" s="23"/>
      <c r="O281" s="23"/>
      <c r="P281" s="23"/>
      <c r="Q281" s="23"/>
      <c r="R281" s="23"/>
      <c r="S281" s="23"/>
      <c r="T281" s="23"/>
      <c r="U281" s="23"/>
    </row>
    <row r="282" spans="1:21">
      <c r="A282" s="23"/>
      <c r="B282" s="23"/>
      <c r="C282" s="23"/>
      <c r="D282" s="23"/>
      <c r="E282" s="23"/>
      <c r="F282" s="23"/>
      <c r="G282" s="23"/>
      <c r="H282" s="23"/>
      <c r="I282" s="23"/>
      <c r="J282" s="23"/>
      <c r="K282" s="23"/>
      <c r="L282" s="23"/>
      <c r="M282" s="23"/>
      <c r="N282" s="23"/>
      <c r="O282" s="23"/>
      <c r="P282" s="23"/>
      <c r="Q282" s="23"/>
      <c r="R282" s="23"/>
      <c r="S282" s="23"/>
      <c r="T282" s="23"/>
      <c r="U282" s="23"/>
    </row>
    <row r="283" spans="1:21">
      <c r="A283" s="23"/>
      <c r="B283" s="23"/>
      <c r="C283" s="23"/>
      <c r="D283" s="23"/>
      <c r="E283" s="23"/>
      <c r="F283" s="23"/>
      <c r="G283" s="23"/>
      <c r="H283" s="23"/>
      <c r="I283" s="23"/>
      <c r="J283" s="23"/>
      <c r="K283" s="23"/>
      <c r="L283" s="23"/>
      <c r="M283" s="23"/>
      <c r="N283" s="23"/>
      <c r="O283" s="23"/>
      <c r="P283" s="23"/>
      <c r="Q283" s="23"/>
      <c r="R283" s="23"/>
      <c r="S283" s="23"/>
      <c r="T283" s="23"/>
      <c r="U283" s="23"/>
    </row>
    <row r="284" spans="1:21">
      <c r="A284" s="23"/>
      <c r="B284" s="23"/>
      <c r="C284" s="23"/>
      <c r="D284" s="23"/>
      <c r="E284" s="23"/>
      <c r="F284" s="23"/>
      <c r="G284" s="23"/>
      <c r="H284" s="23"/>
      <c r="I284" s="23"/>
      <c r="J284" s="23"/>
      <c r="K284" s="23"/>
      <c r="L284" s="23"/>
      <c r="M284" s="23"/>
      <c r="N284" s="23"/>
      <c r="O284" s="23"/>
      <c r="P284" s="23"/>
      <c r="Q284" s="23"/>
      <c r="R284" s="23"/>
      <c r="S284" s="23"/>
      <c r="T284" s="23"/>
      <c r="U284" s="23"/>
    </row>
    <row r="285" spans="1:21">
      <c r="A285" s="23"/>
      <c r="B285" s="23"/>
      <c r="C285" s="23"/>
      <c r="D285" s="23"/>
      <c r="E285" s="23"/>
      <c r="F285" s="23"/>
      <c r="G285" s="23"/>
      <c r="H285" s="23"/>
      <c r="I285" s="23"/>
      <c r="J285" s="23"/>
      <c r="K285" s="23"/>
      <c r="L285" s="23"/>
      <c r="M285" s="23"/>
      <c r="N285" s="23"/>
      <c r="O285" s="23"/>
      <c r="P285" s="23"/>
      <c r="Q285" s="23"/>
      <c r="R285" s="23"/>
      <c r="S285" s="23"/>
      <c r="T285" s="23"/>
      <c r="U285" s="23"/>
    </row>
    <row r="286" spans="1:21">
      <c r="A286" s="23"/>
      <c r="B286" s="23"/>
      <c r="C286" s="23"/>
      <c r="D286" s="23"/>
      <c r="E286" s="23"/>
      <c r="F286" s="23"/>
      <c r="G286" s="23"/>
      <c r="H286" s="23"/>
      <c r="I286" s="23"/>
      <c r="J286" s="23"/>
      <c r="K286" s="23"/>
      <c r="L286" s="23"/>
      <c r="M286" s="23"/>
      <c r="N286" s="23"/>
      <c r="O286" s="23"/>
      <c r="P286" s="23"/>
      <c r="Q286" s="23"/>
      <c r="R286" s="23"/>
      <c r="S286" s="23"/>
      <c r="T286" s="23"/>
      <c r="U286" s="23"/>
    </row>
    <row r="287" spans="1:21">
      <c r="A287" s="23"/>
      <c r="B287" s="23"/>
      <c r="C287" s="23"/>
      <c r="D287" s="23"/>
      <c r="E287" s="23"/>
      <c r="F287" s="23"/>
      <c r="G287" s="23"/>
      <c r="H287" s="23"/>
      <c r="I287" s="23"/>
      <c r="J287" s="23"/>
      <c r="K287" s="23"/>
      <c r="L287" s="23"/>
      <c r="M287" s="23"/>
      <c r="N287" s="23"/>
      <c r="O287" s="23"/>
      <c r="P287" s="23"/>
      <c r="Q287" s="23"/>
      <c r="R287" s="23"/>
      <c r="S287" s="23"/>
      <c r="T287" s="23"/>
      <c r="U287" s="23"/>
    </row>
    <row r="288" spans="1:21">
      <c r="A288" s="23"/>
      <c r="B288" s="23"/>
      <c r="C288" s="23"/>
      <c r="D288" s="23"/>
      <c r="E288" s="23"/>
      <c r="F288" s="23"/>
      <c r="G288" s="23"/>
      <c r="H288" s="23"/>
      <c r="I288" s="23"/>
      <c r="J288" s="23"/>
      <c r="K288" s="23"/>
      <c r="L288" s="23"/>
      <c r="M288" s="23"/>
      <c r="N288" s="23"/>
      <c r="O288" s="23"/>
      <c r="P288" s="23"/>
      <c r="Q288" s="23"/>
      <c r="R288" s="23"/>
      <c r="S288" s="23"/>
      <c r="T288" s="23"/>
      <c r="U288" s="23"/>
    </row>
    <row r="289" spans="1:21">
      <c r="A289" s="23"/>
      <c r="B289" s="23"/>
      <c r="C289" s="23"/>
      <c r="D289" s="23"/>
      <c r="E289" s="23"/>
      <c r="F289" s="23"/>
      <c r="G289" s="23"/>
      <c r="H289" s="23"/>
      <c r="I289" s="23"/>
      <c r="J289" s="23"/>
      <c r="K289" s="23"/>
      <c r="L289" s="23"/>
      <c r="M289" s="23"/>
      <c r="N289" s="23"/>
      <c r="O289" s="23"/>
      <c r="P289" s="23"/>
      <c r="Q289" s="23"/>
      <c r="R289" s="23"/>
      <c r="S289" s="23"/>
      <c r="T289" s="23"/>
      <c r="U289" s="23"/>
    </row>
    <row r="290" spans="1:21">
      <c r="A290" s="23"/>
      <c r="B290" s="23"/>
      <c r="C290" s="23"/>
      <c r="D290" s="23"/>
      <c r="E290" s="23"/>
      <c r="F290" s="23"/>
      <c r="G290" s="23"/>
      <c r="H290" s="23"/>
      <c r="I290" s="23"/>
      <c r="J290" s="23"/>
      <c r="K290" s="23"/>
      <c r="L290" s="23"/>
      <c r="M290" s="23"/>
      <c r="N290" s="23"/>
      <c r="O290" s="23"/>
      <c r="P290" s="23"/>
      <c r="Q290" s="23"/>
      <c r="R290" s="23"/>
      <c r="S290" s="23"/>
      <c r="T290" s="23"/>
      <c r="U290" s="23"/>
    </row>
    <row r="291" spans="1:21">
      <c r="A291" s="23"/>
      <c r="B291" s="23"/>
      <c r="C291" s="23"/>
      <c r="D291" s="23"/>
      <c r="E291" s="23"/>
      <c r="F291" s="23"/>
      <c r="G291" s="23"/>
      <c r="H291" s="23"/>
      <c r="I291" s="23"/>
      <c r="J291" s="23"/>
      <c r="K291" s="23"/>
      <c r="L291" s="23"/>
      <c r="M291" s="23"/>
      <c r="N291" s="23"/>
      <c r="O291" s="23"/>
      <c r="P291" s="23"/>
      <c r="Q291" s="23"/>
      <c r="R291" s="23"/>
      <c r="S291" s="23"/>
      <c r="T291" s="23"/>
      <c r="U291" s="23"/>
    </row>
    <row r="292" spans="1:21">
      <c r="A292" s="23"/>
      <c r="B292" s="23"/>
      <c r="C292" s="23"/>
      <c r="D292" s="23"/>
      <c r="E292" s="23"/>
      <c r="F292" s="23"/>
      <c r="G292" s="23"/>
      <c r="H292" s="23"/>
      <c r="I292" s="23"/>
      <c r="J292" s="23"/>
      <c r="K292" s="23"/>
      <c r="L292" s="23"/>
      <c r="M292" s="23"/>
      <c r="N292" s="23"/>
      <c r="O292" s="23"/>
      <c r="P292" s="23"/>
      <c r="Q292" s="23"/>
      <c r="R292" s="23"/>
      <c r="S292" s="23"/>
      <c r="T292" s="23"/>
      <c r="U292" s="23"/>
    </row>
    <row r="293" spans="1:21">
      <c r="A293" s="23"/>
      <c r="B293" s="23"/>
      <c r="C293" s="23"/>
      <c r="D293" s="23"/>
      <c r="E293" s="23"/>
      <c r="F293" s="23"/>
      <c r="G293" s="23"/>
      <c r="H293" s="23"/>
      <c r="I293" s="23"/>
      <c r="J293" s="23"/>
      <c r="K293" s="23"/>
      <c r="L293" s="23"/>
      <c r="M293" s="23"/>
      <c r="N293" s="23"/>
      <c r="O293" s="23"/>
      <c r="P293" s="23"/>
      <c r="Q293" s="23"/>
      <c r="R293" s="23"/>
      <c r="S293" s="23"/>
      <c r="T293" s="23"/>
      <c r="U293" s="23"/>
    </row>
    <row r="294" spans="1:21">
      <c r="A294" s="23"/>
      <c r="B294" s="23"/>
      <c r="C294" s="23"/>
      <c r="D294" s="23"/>
      <c r="E294" s="23"/>
      <c r="F294" s="23"/>
      <c r="G294" s="23"/>
      <c r="H294" s="23"/>
      <c r="I294" s="23"/>
      <c r="J294" s="23"/>
      <c r="K294" s="23"/>
      <c r="L294" s="23"/>
      <c r="M294" s="23"/>
      <c r="N294" s="23"/>
      <c r="O294" s="23"/>
      <c r="P294" s="23"/>
      <c r="Q294" s="23"/>
      <c r="R294" s="23"/>
      <c r="S294" s="23"/>
      <c r="T294" s="23"/>
      <c r="U294" s="23"/>
    </row>
    <row r="295" spans="1:21">
      <c r="A295" s="23"/>
      <c r="B295" s="23"/>
      <c r="C295" s="23"/>
      <c r="D295" s="23"/>
      <c r="E295" s="23"/>
      <c r="F295" s="23"/>
      <c r="G295" s="23"/>
      <c r="H295" s="23"/>
      <c r="I295" s="23"/>
      <c r="J295" s="23"/>
      <c r="K295" s="23"/>
      <c r="L295" s="23"/>
      <c r="M295" s="23"/>
      <c r="N295" s="23"/>
      <c r="O295" s="23"/>
      <c r="P295" s="23"/>
      <c r="Q295" s="23"/>
      <c r="R295" s="23"/>
      <c r="S295" s="23"/>
      <c r="T295" s="23"/>
      <c r="U295" s="23"/>
    </row>
    <row r="296" spans="1:21">
      <c r="A296" s="23"/>
      <c r="B296" s="23"/>
      <c r="C296" s="23"/>
      <c r="D296" s="23"/>
      <c r="E296" s="23"/>
      <c r="F296" s="23"/>
      <c r="G296" s="23"/>
      <c r="H296" s="23"/>
      <c r="I296" s="23"/>
      <c r="J296" s="23"/>
      <c r="K296" s="23"/>
      <c r="L296" s="23"/>
      <c r="M296" s="23"/>
      <c r="N296" s="23"/>
      <c r="O296" s="23"/>
      <c r="P296" s="23"/>
      <c r="Q296" s="23"/>
      <c r="R296" s="23"/>
      <c r="S296" s="23"/>
      <c r="T296" s="23"/>
      <c r="U296" s="23"/>
    </row>
    <row r="297" spans="1:21">
      <c r="A297" s="23"/>
      <c r="B297" s="23"/>
      <c r="C297" s="23"/>
      <c r="D297" s="23"/>
      <c r="E297" s="23"/>
      <c r="F297" s="23"/>
      <c r="G297" s="23"/>
      <c r="H297" s="23"/>
      <c r="I297" s="23"/>
      <c r="J297" s="23"/>
      <c r="K297" s="23"/>
      <c r="L297" s="23"/>
      <c r="M297" s="23"/>
      <c r="N297" s="23"/>
      <c r="O297" s="23"/>
      <c r="P297" s="23"/>
      <c r="Q297" s="23"/>
      <c r="R297" s="23"/>
      <c r="S297" s="23"/>
      <c r="T297" s="23"/>
      <c r="U297" s="23"/>
    </row>
    <row r="298" spans="1:21">
      <c r="A298" s="23"/>
      <c r="B298" s="23"/>
      <c r="C298" s="23"/>
      <c r="D298" s="23"/>
      <c r="E298" s="23"/>
      <c r="F298" s="23"/>
      <c r="G298" s="23"/>
      <c r="H298" s="23"/>
      <c r="I298" s="23"/>
      <c r="J298" s="23"/>
      <c r="K298" s="23"/>
      <c r="L298" s="23"/>
      <c r="M298" s="23"/>
      <c r="N298" s="23"/>
      <c r="O298" s="23"/>
      <c r="P298" s="23"/>
      <c r="Q298" s="23"/>
      <c r="R298" s="23"/>
      <c r="S298" s="23"/>
      <c r="T298" s="23"/>
      <c r="U298" s="23"/>
    </row>
    <row r="299" spans="1:21">
      <c r="A299" s="23"/>
      <c r="B299" s="23"/>
      <c r="C299" s="23"/>
      <c r="D299" s="23"/>
      <c r="E299" s="23"/>
      <c r="F299" s="23"/>
      <c r="G299" s="23"/>
      <c r="H299" s="23"/>
      <c r="I299" s="23"/>
      <c r="J299" s="23"/>
      <c r="K299" s="23"/>
      <c r="L299" s="23"/>
      <c r="M299" s="23"/>
      <c r="N299" s="23"/>
      <c r="O299" s="23"/>
      <c r="P299" s="23"/>
      <c r="Q299" s="23"/>
      <c r="R299" s="23"/>
      <c r="S299" s="23"/>
      <c r="T299" s="23"/>
      <c r="U299" s="23"/>
    </row>
    <row r="300" spans="1:21">
      <c r="A300" s="23"/>
      <c r="B300" s="23"/>
      <c r="C300" s="23"/>
      <c r="D300" s="23"/>
      <c r="E300" s="23"/>
      <c r="F300" s="23"/>
      <c r="G300" s="23"/>
      <c r="H300" s="23"/>
      <c r="I300" s="23"/>
      <c r="J300" s="23"/>
      <c r="K300" s="23"/>
      <c r="L300" s="23"/>
      <c r="M300" s="23"/>
      <c r="N300" s="23"/>
      <c r="O300" s="23"/>
      <c r="P300" s="23"/>
      <c r="Q300" s="23"/>
      <c r="R300" s="23"/>
      <c r="S300" s="23"/>
      <c r="T300" s="23"/>
      <c r="U300" s="23"/>
    </row>
    <row r="301" spans="1:21">
      <c r="A301" s="23"/>
      <c r="B301" s="23"/>
      <c r="C301" s="23"/>
      <c r="D301" s="23"/>
      <c r="E301" s="23"/>
      <c r="F301" s="23"/>
      <c r="G301" s="23"/>
      <c r="H301" s="23"/>
      <c r="I301" s="23"/>
      <c r="J301" s="23"/>
      <c r="K301" s="23"/>
      <c r="L301" s="23"/>
      <c r="M301" s="23"/>
      <c r="N301" s="23"/>
      <c r="O301" s="23"/>
      <c r="P301" s="23"/>
      <c r="Q301" s="23"/>
      <c r="R301" s="23"/>
      <c r="S301" s="23"/>
      <c r="T301" s="23"/>
      <c r="U301" s="23"/>
    </row>
    <row r="302" spans="1:21">
      <c r="A302" s="23"/>
      <c r="B302" s="23"/>
      <c r="C302" s="23"/>
      <c r="D302" s="23"/>
      <c r="E302" s="23"/>
      <c r="F302" s="23"/>
      <c r="G302" s="23"/>
      <c r="H302" s="23"/>
      <c r="I302" s="23"/>
      <c r="J302" s="23"/>
      <c r="K302" s="23"/>
      <c r="L302" s="23"/>
      <c r="M302" s="23"/>
      <c r="N302" s="23"/>
      <c r="O302" s="23"/>
      <c r="P302" s="23"/>
      <c r="Q302" s="23"/>
      <c r="R302" s="23"/>
      <c r="S302" s="23"/>
      <c r="T302" s="23"/>
      <c r="U302" s="23"/>
    </row>
    <row r="303" spans="1:21">
      <c r="A303" s="23"/>
      <c r="B303" s="23"/>
      <c r="C303" s="23"/>
      <c r="D303" s="23"/>
      <c r="E303" s="23"/>
      <c r="F303" s="23"/>
      <c r="G303" s="23"/>
      <c r="H303" s="23"/>
      <c r="I303" s="23"/>
      <c r="J303" s="23"/>
      <c r="K303" s="23"/>
      <c r="L303" s="23"/>
      <c r="M303" s="23"/>
      <c r="N303" s="23"/>
      <c r="O303" s="23"/>
      <c r="P303" s="23"/>
      <c r="Q303" s="23"/>
      <c r="R303" s="23"/>
      <c r="S303" s="23"/>
      <c r="T303" s="23"/>
      <c r="U303" s="23"/>
    </row>
    <row r="304" spans="1:21">
      <c r="A304" s="23"/>
      <c r="B304" s="23"/>
      <c r="C304" s="23"/>
      <c r="D304" s="23"/>
      <c r="E304" s="23"/>
      <c r="F304" s="23"/>
      <c r="G304" s="23"/>
      <c r="H304" s="23"/>
      <c r="I304" s="23"/>
      <c r="J304" s="23"/>
      <c r="K304" s="23"/>
      <c r="L304" s="23"/>
      <c r="M304" s="23"/>
      <c r="N304" s="23"/>
      <c r="O304" s="23"/>
      <c r="P304" s="23"/>
      <c r="Q304" s="23"/>
      <c r="R304" s="23"/>
      <c r="S304" s="23"/>
      <c r="T304" s="23"/>
      <c r="U304" s="23"/>
    </row>
    <row r="305" spans="1:21">
      <c r="A305" s="23"/>
      <c r="B305" s="23"/>
      <c r="C305" s="23"/>
      <c r="D305" s="23"/>
      <c r="E305" s="23"/>
      <c r="F305" s="23"/>
      <c r="G305" s="23"/>
      <c r="H305" s="23"/>
      <c r="I305" s="23"/>
      <c r="J305" s="23"/>
      <c r="K305" s="23"/>
      <c r="L305" s="23"/>
      <c r="M305" s="23"/>
      <c r="N305" s="23"/>
      <c r="O305" s="23"/>
      <c r="P305" s="23"/>
      <c r="Q305" s="23"/>
      <c r="R305" s="23"/>
      <c r="S305" s="23"/>
      <c r="T305" s="23"/>
      <c r="U305" s="23"/>
    </row>
    <row r="306" spans="1:21">
      <c r="A306" s="23"/>
      <c r="B306" s="23"/>
      <c r="C306" s="23"/>
      <c r="D306" s="23"/>
      <c r="E306" s="23"/>
      <c r="F306" s="23"/>
      <c r="G306" s="23"/>
      <c r="H306" s="23"/>
      <c r="I306" s="23"/>
      <c r="J306" s="23"/>
      <c r="K306" s="23"/>
      <c r="L306" s="23"/>
      <c r="M306" s="23"/>
      <c r="N306" s="23"/>
      <c r="O306" s="23"/>
      <c r="P306" s="23"/>
      <c r="Q306" s="23"/>
      <c r="R306" s="23"/>
      <c r="S306" s="23"/>
      <c r="T306" s="23"/>
      <c r="U306" s="23"/>
    </row>
    <row r="307" spans="1:21">
      <c r="A307" s="23"/>
      <c r="B307" s="23"/>
      <c r="C307" s="23"/>
      <c r="D307" s="23"/>
      <c r="E307" s="23"/>
      <c r="F307" s="23"/>
      <c r="G307" s="23"/>
      <c r="H307" s="23"/>
      <c r="I307" s="23"/>
      <c r="J307" s="23"/>
      <c r="K307" s="23"/>
      <c r="L307" s="23"/>
      <c r="M307" s="23"/>
      <c r="N307" s="23"/>
      <c r="O307" s="23"/>
      <c r="P307" s="23"/>
      <c r="Q307" s="23"/>
      <c r="R307" s="23"/>
      <c r="S307" s="23"/>
      <c r="T307" s="23"/>
      <c r="U307" s="23"/>
    </row>
    <row r="308" spans="1:21">
      <c r="A308" s="23"/>
      <c r="B308" s="23"/>
      <c r="C308" s="23"/>
      <c r="D308" s="23"/>
      <c r="E308" s="23"/>
      <c r="F308" s="23"/>
      <c r="G308" s="23"/>
      <c r="H308" s="23"/>
      <c r="I308" s="23"/>
      <c r="J308" s="23"/>
      <c r="K308" s="23"/>
      <c r="L308" s="23"/>
      <c r="M308" s="23"/>
      <c r="N308" s="23"/>
      <c r="O308" s="23"/>
      <c r="P308" s="23"/>
      <c r="Q308" s="23"/>
      <c r="R308" s="23"/>
      <c r="S308" s="23"/>
      <c r="T308" s="23"/>
      <c r="U308" s="23"/>
    </row>
    <row r="309" spans="1:21">
      <c r="A309" s="23"/>
      <c r="B309" s="23"/>
      <c r="C309" s="23"/>
      <c r="D309" s="23"/>
      <c r="E309" s="23"/>
      <c r="F309" s="23"/>
      <c r="G309" s="23"/>
      <c r="H309" s="23"/>
      <c r="I309" s="23"/>
      <c r="J309" s="23"/>
      <c r="K309" s="23"/>
      <c r="L309" s="23"/>
      <c r="M309" s="23"/>
      <c r="N309" s="23"/>
      <c r="O309" s="23"/>
      <c r="P309" s="23"/>
      <c r="Q309" s="23"/>
      <c r="R309" s="23"/>
      <c r="S309" s="23"/>
      <c r="T309" s="23"/>
      <c r="U309" s="23"/>
    </row>
    <row r="310" spans="1:21">
      <c r="A310" s="23"/>
      <c r="B310" s="23"/>
      <c r="C310" s="23"/>
      <c r="D310" s="23"/>
      <c r="E310" s="23"/>
      <c r="F310" s="23"/>
      <c r="G310" s="23"/>
      <c r="H310" s="23"/>
      <c r="I310" s="23"/>
      <c r="J310" s="23"/>
      <c r="K310" s="23"/>
      <c r="L310" s="23"/>
      <c r="M310" s="23"/>
      <c r="N310" s="23"/>
      <c r="O310" s="23"/>
      <c r="P310" s="23"/>
      <c r="Q310" s="23"/>
      <c r="R310" s="23"/>
      <c r="S310" s="23"/>
      <c r="T310" s="23"/>
      <c r="U310" s="23"/>
    </row>
    <row r="311" spans="1:21">
      <c r="A311" s="23"/>
      <c r="B311" s="23"/>
      <c r="C311" s="23"/>
      <c r="D311" s="23"/>
      <c r="E311" s="23"/>
      <c r="F311" s="23"/>
      <c r="G311" s="23"/>
      <c r="H311" s="23"/>
      <c r="I311" s="23"/>
      <c r="J311" s="23"/>
      <c r="K311" s="23"/>
      <c r="L311" s="23"/>
      <c r="M311" s="23"/>
      <c r="N311" s="23"/>
      <c r="O311" s="23"/>
      <c r="P311" s="23"/>
      <c r="Q311" s="23"/>
      <c r="R311" s="23"/>
      <c r="S311" s="23"/>
      <c r="T311" s="23"/>
      <c r="U311" s="23"/>
    </row>
    <row r="312" spans="1:21">
      <c r="A312" s="23"/>
      <c r="B312" s="23"/>
      <c r="C312" s="23"/>
      <c r="D312" s="23"/>
      <c r="E312" s="23"/>
      <c r="F312" s="23"/>
      <c r="G312" s="23"/>
      <c r="H312" s="23"/>
      <c r="I312" s="23"/>
      <c r="J312" s="23"/>
      <c r="K312" s="23"/>
      <c r="L312" s="23"/>
      <c r="M312" s="23"/>
      <c r="N312" s="23"/>
      <c r="O312" s="23"/>
      <c r="P312" s="23"/>
      <c r="Q312" s="23"/>
      <c r="R312" s="23"/>
      <c r="S312" s="23"/>
      <c r="T312" s="23"/>
      <c r="U312" s="23"/>
    </row>
    <row r="313" spans="1:21">
      <c r="A313" s="23"/>
      <c r="B313" s="23"/>
      <c r="C313" s="23"/>
      <c r="D313" s="23"/>
      <c r="E313" s="23"/>
      <c r="F313" s="23"/>
      <c r="G313" s="23"/>
      <c r="H313" s="23"/>
      <c r="I313" s="23"/>
      <c r="J313" s="23"/>
      <c r="K313" s="23"/>
      <c r="L313" s="23"/>
      <c r="M313" s="23"/>
      <c r="N313" s="23"/>
      <c r="O313" s="23"/>
      <c r="P313" s="23"/>
      <c r="Q313" s="23"/>
      <c r="R313" s="23"/>
      <c r="S313" s="23"/>
      <c r="T313" s="23"/>
      <c r="U313" s="23"/>
    </row>
    <row r="314" spans="1:21">
      <c r="A314" s="23"/>
      <c r="B314" s="23"/>
      <c r="C314" s="23"/>
      <c r="D314" s="23"/>
      <c r="E314" s="23"/>
      <c r="F314" s="23"/>
      <c r="G314" s="23"/>
      <c r="H314" s="23"/>
      <c r="I314" s="23"/>
      <c r="J314" s="23"/>
      <c r="K314" s="23"/>
      <c r="L314" s="23"/>
      <c r="M314" s="23"/>
      <c r="N314" s="23"/>
      <c r="O314" s="23"/>
      <c r="P314" s="23"/>
      <c r="Q314" s="23"/>
      <c r="R314" s="23"/>
      <c r="S314" s="23"/>
      <c r="T314" s="23"/>
      <c r="U314" s="23"/>
    </row>
    <row r="315" spans="1:21">
      <c r="A315" s="23"/>
      <c r="B315" s="23"/>
      <c r="C315" s="23"/>
      <c r="D315" s="23"/>
      <c r="E315" s="23"/>
      <c r="F315" s="23"/>
      <c r="G315" s="23"/>
      <c r="H315" s="23"/>
      <c r="I315" s="23"/>
      <c r="J315" s="23"/>
      <c r="K315" s="23"/>
      <c r="L315" s="23"/>
      <c r="M315" s="23"/>
      <c r="N315" s="23"/>
      <c r="O315" s="23"/>
      <c r="P315" s="23"/>
      <c r="Q315" s="23"/>
      <c r="R315" s="23"/>
      <c r="S315" s="23"/>
      <c r="T315" s="23"/>
      <c r="U315" s="23"/>
    </row>
    <row r="316" spans="1:21">
      <c r="A316" s="23"/>
      <c r="B316" s="23"/>
      <c r="C316" s="23"/>
      <c r="D316" s="23"/>
      <c r="E316" s="23"/>
      <c r="F316" s="23"/>
      <c r="G316" s="23"/>
      <c r="H316" s="23"/>
      <c r="I316" s="23"/>
      <c r="J316" s="23"/>
      <c r="K316" s="23"/>
      <c r="L316" s="23"/>
      <c r="M316" s="23"/>
      <c r="N316" s="23"/>
      <c r="O316" s="23"/>
      <c r="P316" s="23"/>
      <c r="Q316" s="23"/>
      <c r="R316" s="23"/>
      <c r="S316" s="23"/>
      <c r="T316" s="23"/>
      <c r="U316" s="23"/>
    </row>
    <row r="317" spans="1:21">
      <c r="A317" s="23"/>
      <c r="B317" s="23"/>
      <c r="C317" s="23"/>
      <c r="D317" s="23"/>
      <c r="E317" s="23"/>
      <c r="F317" s="23"/>
      <c r="G317" s="23"/>
      <c r="H317" s="23"/>
      <c r="I317" s="23"/>
      <c r="J317" s="23"/>
      <c r="K317" s="23"/>
      <c r="L317" s="23"/>
      <c r="M317" s="23"/>
      <c r="N317" s="23"/>
      <c r="O317" s="23"/>
      <c r="P317" s="23"/>
      <c r="Q317" s="23"/>
      <c r="R317" s="23"/>
      <c r="S317" s="23"/>
      <c r="T317" s="23"/>
      <c r="U317" s="23"/>
    </row>
    <row r="318" spans="1:21">
      <c r="A318" s="23"/>
      <c r="B318" s="23"/>
      <c r="C318" s="23"/>
      <c r="D318" s="23"/>
      <c r="E318" s="23"/>
      <c r="F318" s="23"/>
      <c r="G318" s="23"/>
      <c r="H318" s="23"/>
      <c r="I318" s="23"/>
      <c r="J318" s="23"/>
      <c r="K318" s="23"/>
      <c r="L318" s="23"/>
      <c r="M318" s="23"/>
      <c r="N318" s="23"/>
      <c r="O318" s="23"/>
      <c r="P318" s="23"/>
      <c r="Q318" s="23"/>
      <c r="R318" s="23"/>
      <c r="S318" s="23"/>
      <c r="T318" s="23"/>
      <c r="U318" s="23"/>
    </row>
    <row r="319" spans="1:21">
      <c r="A319" s="23"/>
      <c r="B319" s="23"/>
      <c r="C319" s="23"/>
      <c r="D319" s="23"/>
      <c r="E319" s="23"/>
      <c r="F319" s="23"/>
      <c r="G319" s="23"/>
      <c r="H319" s="23"/>
      <c r="I319" s="23"/>
      <c r="J319" s="23"/>
      <c r="K319" s="23"/>
      <c r="L319" s="23"/>
      <c r="M319" s="23"/>
      <c r="N319" s="23"/>
      <c r="O319" s="23"/>
      <c r="P319" s="23"/>
      <c r="Q319" s="23"/>
      <c r="R319" s="23"/>
      <c r="S319" s="23"/>
      <c r="T319" s="23"/>
      <c r="U319" s="23"/>
    </row>
    <row r="320" spans="1:21">
      <c r="A320" s="23"/>
      <c r="B320" s="23"/>
      <c r="C320" s="23"/>
      <c r="D320" s="23"/>
      <c r="E320" s="23"/>
      <c r="F320" s="23"/>
      <c r="G320" s="23"/>
      <c r="H320" s="23"/>
      <c r="I320" s="23"/>
      <c r="J320" s="23"/>
      <c r="K320" s="23"/>
      <c r="L320" s="23"/>
      <c r="M320" s="23"/>
      <c r="N320" s="23"/>
      <c r="O320" s="23"/>
      <c r="P320" s="23"/>
      <c r="Q320" s="23"/>
      <c r="R320" s="23"/>
      <c r="S320" s="23"/>
      <c r="T320" s="23"/>
      <c r="U320" s="23"/>
    </row>
    <row r="321" spans="1:21">
      <c r="A321" s="23"/>
      <c r="B321" s="23"/>
      <c r="C321" s="23"/>
      <c r="D321" s="23"/>
      <c r="E321" s="23"/>
      <c r="F321" s="23"/>
      <c r="G321" s="23"/>
      <c r="H321" s="23"/>
      <c r="I321" s="23"/>
      <c r="J321" s="23"/>
      <c r="K321" s="23"/>
      <c r="L321" s="23"/>
      <c r="M321" s="23"/>
      <c r="N321" s="23"/>
      <c r="O321" s="23"/>
      <c r="P321" s="23"/>
      <c r="Q321" s="23"/>
      <c r="R321" s="23"/>
      <c r="S321" s="23"/>
      <c r="T321" s="23"/>
      <c r="U321" s="23"/>
    </row>
    <row r="322" spans="1:21">
      <c r="A322" s="23"/>
      <c r="B322" s="23"/>
      <c r="C322" s="23"/>
      <c r="D322" s="23"/>
      <c r="E322" s="23"/>
      <c r="F322" s="23"/>
      <c r="G322" s="23"/>
      <c r="H322" s="23"/>
      <c r="I322" s="23"/>
      <c r="J322" s="23"/>
      <c r="K322" s="23"/>
      <c r="L322" s="23"/>
      <c r="M322" s="23"/>
      <c r="N322" s="23"/>
      <c r="O322" s="23"/>
      <c r="P322" s="23"/>
      <c r="Q322" s="23"/>
      <c r="R322" s="23"/>
      <c r="S322" s="23"/>
      <c r="T322" s="23"/>
      <c r="U322" s="23"/>
    </row>
    <row r="323" spans="1:21">
      <c r="A323" s="23"/>
      <c r="B323" s="23"/>
      <c r="C323" s="23"/>
      <c r="D323" s="23"/>
      <c r="E323" s="23"/>
      <c r="F323" s="23"/>
      <c r="G323" s="23"/>
      <c r="H323" s="23"/>
      <c r="I323" s="23"/>
      <c r="J323" s="23"/>
      <c r="K323" s="23"/>
      <c r="L323" s="23"/>
      <c r="M323" s="23"/>
      <c r="N323" s="23"/>
      <c r="O323" s="23"/>
      <c r="P323" s="23"/>
      <c r="Q323" s="23"/>
      <c r="R323" s="23"/>
      <c r="S323" s="23"/>
      <c r="T323" s="23"/>
      <c r="U323" s="23"/>
    </row>
    <row r="324" spans="1:21">
      <c r="A324" s="23"/>
      <c r="B324" s="23"/>
      <c r="C324" s="23"/>
      <c r="D324" s="23"/>
      <c r="E324" s="23"/>
      <c r="F324" s="23"/>
      <c r="G324" s="23"/>
      <c r="H324" s="23"/>
      <c r="I324" s="23"/>
      <c r="J324" s="23"/>
      <c r="K324" s="23"/>
      <c r="L324" s="23"/>
      <c r="M324" s="23"/>
      <c r="N324" s="23"/>
      <c r="O324" s="23"/>
      <c r="P324" s="23"/>
      <c r="Q324" s="23"/>
      <c r="R324" s="23"/>
      <c r="S324" s="23"/>
      <c r="T324" s="23"/>
      <c r="U324" s="23"/>
    </row>
    <row r="325" spans="1:21">
      <c r="A325" s="23"/>
      <c r="B325" s="23"/>
      <c r="C325" s="23"/>
      <c r="D325" s="23"/>
      <c r="E325" s="23"/>
      <c r="F325" s="23"/>
      <c r="G325" s="23"/>
      <c r="H325" s="23"/>
      <c r="I325" s="23"/>
      <c r="J325" s="23"/>
      <c r="K325" s="23"/>
      <c r="L325" s="23"/>
      <c r="M325" s="23"/>
      <c r="N325" s="23"/>
      <c r="O325" s="23"/>
      <c r="P325" s="23"/>
      <c r="Q325" s="23"/>
      <c r="R325" s="23"/>
      <c r="S325" s="23"/>
      <c r="T325" s="23"/>
      <c r="U325" s="23"/>
    </row>
    <row r="326" spans="1:21">
      <c r="A326" s="23"/>
      <c r="B326" s="23"/>
      <c r="C326" s="23"/>
      <c r="D326" s="23"/>
      <c r="E326" s="23"/>
      <c r="F326" s="23"/>
      <c r="G326" s="23"/>
      <c r="H326" s="23"/>
      <c r="I326" s="23"/>
      <c r="J326" s="23"/>
      <c r="K326" s="23"/>
      <c r="L326" s="23"/>
      <c r="M326" s="23"/>
      <c r="N326" s="23"/>
      <c r="O326" s="23"/>
      <c r="P326" s="23"/>
      <c r="Q326" s="23"/>
      <c r="R326" s="23"/>
      <c r="S326" s="23"/>
      <c r="T326" s="23"/>
      <c r="U326" s="23"/>
    </row>
    <row r="327" spans="1:21">
      <c r="A327" s="23"/>
      <c r="B327" s="23"/>
      <c r="C327" s="23"/>
      <c r="D327" s="23"/>
      <c r="E327" s="23"/>
      <c r="F327" s="23"/>
      <c r="G327" s="23"/>
      <c r="H327" s="23"/>
      <c r="I327" s="23"/>
      <c r="J327" s="23"/>
      <c r="K327" s="23"/>
      <c r="L327" s="23"/>
      <c r="M327" s="23"/>
      <c r="N327" s="23"/>
      <c r="O327" s="23"/>
      <c r="P327" s="23"/>
      <c r="Q327" s="23"/>
      <c r="R327" s="23"/>
      <c r="S327" s="23"/>
      <c r="T327" s="23"/>
      <c r="U327" s="23"/>
    </row>
    <row r="328" spans="1:21">
      <c r="A328" s="23"/>
      <c r="B328" s="23"/>
      <c r="C328" s="23"/>
      <c r="D328" s="23"/>
      <c r="E328" s="23"/>
      <c r="F328" s="23"/>
      <c r="G328" s="23"/>
      <c r="H328" s="23"/>
      <c r="I328" s="23"/>
      <c r="J328" s="23"/>
      <c r="K328" s="23"/>
      <c r="L328" s="23"/>
      <c r="M328" s="23"/>
      <c r="N328" s="23"/>
      <c r="O328" s="23"/>
      <c r="P328" s="23"/>
      <c r="Q328" s="23"/>
      <c r="R328" s="23"/>
      <c r="S328" s="23"/>
      <c r="T328" s="23"/>
      <c r="U328" s="23"/>
    </row>
    <row r="329" spans="1:21">
      <c r="A329" s="23"/>
      <c r="B329" s="23"/>
      <c r="C329" s="23"/>
      <c r="D329" s="23"/>
      <c r="E329" s="23"/>
      <c r="F329" s="23"/>
      <c r="G329" s="23"/>
      <c r="H329" s="23"/>
      <c r="I329" s="23"/>
      <c r="J329" s="23"/>
      <c r="K329" s="23"/>
      <c r="L329" s="23"/>
      <c r="M329" s="23"/>
      <c r="N329" s="23"/>
      <c r="O329" s="23"/>
      <c r="P329" s="23"/>
      <c r="Q329" s="23"/>
      <c r="R329" s="23"/>
      <c r="S329" s="23"/>
      <c r="T329" s="23"/>
      <c r="U329" s="23"/>
    </row>
    <row r="330" spans="1:21">
      <c r="A330" s="23"/>
      <c r="B330" s="23"/>
      <c r="C330" s="23"/>
      <c r="D330" s="23"/>
      <c r="E330" s="23"/>
      <c r="F330" s="23"/>
      <c r="G330" s="23"/>
      <c r="H330" s="23"/>
      <c r="I330" s="23"/>
      <c r="J330" s="23"/>
      <c r="K330" s="23"/>
      <c r="L330" s="23"/>
      <c r="M330" s="23"/>
      <c r="N330" s="23"/>
      <c r="O330" s="23"/>
      <c r="P330" s="23"/>
      <c r="Q330" s="23"/>
      <c r="R330" s="23"/>
      <c r="S330" s="23"/>
      <c r="T330" s="23"/>
      <c r="U330" s="23"/>
    </row>
    <row r="331" spans="1:21">
      <c r="A331" s="23"/>
      <c r="B331" s="23"/>
      <c r="C331" s="23"/>
      <c r="D331" s="23"/>
      <c r="E331" s="23"/>
      <c r="F331" s="23"/>
      <c r="G331" s="23"/>
      <c r="H331" s="23"/>
      <c r="I331" s="23"/>
      <c r="J331" s="23"/>
      <c r="K331" s="23"/>
      <c r="L331" s="23"/>
      <c r="M331" s="23"/>
      <c r="N331" s="23"/>
      <c r="O331" s="23"/>
      <c r="P331" s="23"/>
      <c r="Q331" s="23"/>
      <c r="R331" s="23"/>
      <c r="S331" s="23"/>
      <c r="T331" s="23"/>
      <c r="U331" s="23"/>
    </row>
    <row r="332" spans="1:21">
      <c r="A332" s="23"/>
      <c r="B332" s="23"/>
      <c r="C332" s="23"/>
      <c r="D332" s="23"/>
      <c r="E332" s="23"/>
      <c r="F332" s="23"/>
      <c r="G332" s="23"/>
      <c r="H332" s="23"/>
      <c r="I332" s="23"/>
      <c r="J332" s="23"/>
      <c r="K332" s="23"/>
      <c r="L332" s="23"/>
      <c r="M332" s="23"/>
      <c r="N332" s="23"/>
      <c r="O332" s="23"/>
      <c r="P332" s="23"/>
      <c r="Q332" s="23"/>
      <c r="R332" s="23"/>
      <c r="S332" s="23"/>
      <c r="T332" s="23"/>
      <c r="U332" s="23"/>
    </row>
    <row r="333" spans="1:21">
      <c r="A333" s="23"/>
      <c r="B333" s="23"/>
      <c r="C333" s="23"/>
      <c r="D333" s="23"/>
      <c r="E333" s="23"/>
      <c r="F333" s="23"/>
      <c r="G333" s="23"/>
      <c r="H333" s="23"/>
      <c r="I333" s="23"/>
      <c r="J333" s="23"/>
      <c r="K333" s="23"/>
      <c r="L333" s="23"/>
      <c r="M333" s="23"/>
      <c r="N333" s="23"/>
      <c r="O333" s="23"/>
      <c r="P333" s="23"/>
      <c r="Q333" s="23"/>
      <c r="R333" s="23"/>
      <c r="S333" s="23"/>
      <c r="T333" s="23"/>
      <c r="U333" s="23"/>
    </row>
    <row r="334" spans="1:21">
      <c r="A334" s="23"/>
      <c r="B334" s="23"/>
      <c r="C334" s="23"/>
      <c r="D334" s="23"/>
      <c r="E334" s="23"/>
      <c r="F334" s="23"/>
      <c r="G334" s="23"/>
      <c r="H334" s="23"/>
      <c r="I334" s="23"/>
      <c r="J334" s="23"/>
      <c r="K334" s="23"/>
      <c r="L334" s="23"/>
      <c r="M334" s="23"/>
      <c r="N334" s="23"/>
      <c r="O334" s="23"/>
      <c r="P334" s="23"/>
      <c r="Q334" s="23"/>
      <c r="R334" s="23"/>
      <c r="S334" s="23"/>
      <c r="T334" s="23"/>
      <c r="U334" s="23"/>
    </row>
    <row r="335" spans="1:21">
      <c r="A335" s="23"/>
      <c r="B335" s="23"/>
      <c r="C335" s="23"/>
      <c r="D335" s="23"/>
      <c r="E335" s="23"/>
      <c r="F335" s="23"/>
      <c r="G335" s="23"/>
      <c r="H335" s="23"/>
      <c r="I335" s="23"/>
      <c r="J335" s="23"/>
      <c r="K335" s="23"/>
      <c r="L335" s="23"/>
      <c r="M335" s="23"/>
      <c r="N335" s="23"/>
      <c r="O335" s="23"/>
      <c r="P335" s="23"/>
      <c r="Q335" s="23"/>
      <c r="R335" s="23"/>
      <c r="S335" s="23"/>
      <c r="T335" s="23"/>
      <c r="U335" s="23"/>
    </row>
    <row r="336" spans="1:21">
      <c r="A336" s="23"/>
      <c r="B336" s="23"/>
      <c r="C336" s="23"/>
      <c r="D336" s="23"/>
      <c r="E336" s="23"/>
      <c r="F336" s="23"/>
      <c r="G336" s="23"/>
      <c r="H336" s="23"/>
      <c r="I336" s="23"/>
      <c r="J336" s="23"/>
      <c r="K336" s="23"/>
      <c r="L336" s="23"/>
      <c r="M336" s="23"/>
      <c r="N336" s="23"/>
      <c r="O336" s="23"/>
      <c r="P336" s="23"/>
      <c r="Q336" s="23"/>
      <c r="R336" s="23"/>
      <c r="S336" s="23"/>
      <c r="T336" s="23"/>
      <c r="U336" s="23"/>
    </row>
    <row r="337" spans="1:21">
      <c r="A337" s="23"/>
      <c r="B337" s="23"/>
      <c r="C337" s="23"/>
      <c r="D337" s="23"/>
      <c r="E337" s="23"/>
      <c r="F337" s="23"/>
      <c r="G337" s="23"/>
      <c r="H337" s="23"/>
      <c r="I337" s="23"/>
      <c r="J337" s="23"/>
      <c r="K337" s="23"/>
      <c r="L337" s="23"/>
      <c r="M337" s="23"/>
      <c r="N337" s="23"/>
      <c r="O337" s="23"/>
      <c r="P337" s="23"/>
      <c r="Q337" s="23"/>
      <c r="R337" s="23"/>
      <c r="S337" s="23"/>
      <c r="T337" s="23"/>
      <c r="U337" s="23"/>
    </row>
    <row r="338" spans="1:21">
      <c r="A338" s="23"/>
      <c r="B338" s="23"/>
      <c r="C338" s="23"/>
      <c r="D338" s="23"/>
      <c r="E338" s="23"/>
      <c r="F338" s="23"/>
      <c r="G338" s="23"/>
      <c r="H338" s="23"/>
      <c r="I338" s="23"/>
      <c r="J338" s="23"/>
      <c r="K338" s="23"/>
      <c r="L338" s="23"/>
      <c r="M338" s="23"/>
      <c r="N338" s="23"/>
      <c r="O338" s="23"/>
      <c r="P338" s="23"/>
      <c r="Q338" s="23"/>
      <c r="R338" s="23"/>
      <c r="S338" s="23"/>
      <c r="T338" s="23"/>
      <c r="U338" s="23"/>
    </row>
    <row r="339" spans="1:21">
      <c r="A339" s="23"/>
      <c r="B339" s="23"/>
      <c r="C339" s="23"/>
      <c r="D339" s="23"/>
      <c r="E339" s="23"/>
      <c r="F339" s="23"/>
      <c r="G339" s="23"/>
      <c r="H339" s="23"/>
      <c r="I339" s="23"/>
      <c r="J339" s="23"/>
      <c r="K339" s="23"/>
      <c r="L339" s="23"/>
      <c r="M339" s="23"/>
      <c r="N339" s="23"/>
      <c r="O339" s="23"/>
      <c r="P339" s="23"/>
      <c r="Q339" s="23"/>
      <c r="R339" s="23"/>
      <c r="S339" s="23"/>
      <c r="T339" s="23"/>
      <c r="U339" s="23"/>
    </row>
    <row r="340" spans="1:21">
      <c r="A340" s="23"/>
      <c r="B340" s="23"/>
      <c r="C340" s="23"/>
      <c r="D340" s="23"/>
      <c r="E340" s="23"/>
      <c r="F340" s="23"/>
      <c r="G340" s="23"/>
      <c r="H340" s="23"/>
      <c r="I340" s="23"/>
      <c r="J340" s="23"/>
      <c r="K340" s="23"/>
      <c r="L340" s="23"/>
      <c r="M340" s="23"/>
      <c r="N340" s="23"/>
      <c r="O340" s="23"/>
      <c r="P340" s="23"/>
      <c r="Q340" s="23"/>
      <c r="R340" s="23"/>
      <c r="S340" s="23"/>
      <c r="T340" s="23"/>
      <c r="U340" s="23"/>
    </row>
    <row r="341" spans="1:21">
      <c r="A341" s="23"/>
      <c r="B341" s="23"/>
      <c r="C341" s="23"/>
      <c r="D341" s="23"/>
      <c r="E341" s="23"/>
      <c r="F341" s="23"/>
      <c r="G341" s="23"/>
      <c r="H341" s="23"/>
      <c r="I341" s="23"/>
      <c r="J341" s="23"/>
      <c r="K341" s="23"/>
      <c r="L341" s="23"/>
      <c r="M341" s="23"/>
      <c r="N341" s="23"/>
      <c r="O341" s="23"/>
      <c r="P341" s="23"/>
      <c r="Q341" s="23"/>
      <c r="R341" s="23"/>
      <c r="S341" s="23"/>
      <c r="T341" s="23"/>
      <c r="U341" s="23"/>
    </row>
    <row r="342" spans="1:21">
      <c r="A342" s="23"/>
      <c r="B342" s="23"/>
      <c r="C342" s="23"/>
      <c r="D342" s="23"/>
      <c r="E342" s="23"/>
      <c r="F342" s="23"/>
      <c r="G342" s="23"/>
      <c r="H342" s="23"/>
      <c r="I342" s="23"/>
      <c r="J342" s="23"/>
      <c r="K342" s="23"/>
      <c r="L342" s="23"/>
      <c r="M342" s="23"/>
      <c r="N342" s="23"/>
      <c r="O342" s="23"/>
      <c r="P342" s="23"/>
      <c r="Q342" s="23"/>
      <c r="R342" s="23"/>
      <c r="S342" s="23"/>
      <c r="T342" s="23"/>
      <c r="U342" s="23"/>
    </row>
    <row r="343" spans="1:21">
      <c r="A343" s="23"/>
      <c r="B343" s="23"/>
      <c r="C343" s="23"/>
      <c r="D343" s="23"/>
      <c r="E343" s="23"/>
      <c r="F343" s="23"/>
      <c r="G343" s="23"/>
      <c r="H343" s="23"/>
      <c r="I343" s="23"/>
      <c r="J343" s="23"/>
      <c r="K343" s="23"/>
      <c r="L343" s="23"/>
      <c r="M343" s="23"/>
      <c r="N343" s="23"/>
      <c r="O343" s="23"/>
      <c r="P343" s="23"/>
      <c r="Q343" s="23"/>
      <c r="R343" s="23"/>
      <c r="S343" s="23"/>
      <c r="T343" s="23"/>
      <c r="U343" s="23"/>
    </row>
    <row r="344" spans="1:21">
      <c r="A344" s="23"/>
      <c r="B344" s="23"/>
      <c r="C344" s="23"/>
      <c r="D344" s="23"/>
      <c r="E344" s="23"/>
      <c r="F344" s="23"/>
      <c r="G344" s="23"/>
      <c r="H344" s="23"/>
      <c r="I344" s="23"/>
      <c r="J344" s="23"/>
      <c r="K344" s="23"/>
      <c r="L344" s="23"/>
      <c r="M344" s="23"/>
      <c r="N344" s="23"/>
      <c r="O344" s="23"/>
      <c r="P344" s="23"/>
      <c r="Q344" s="23"/>
      <c r="R344" s="23"/>
      <c r="S344" s="23"/>
      <c r="T344" s="23"/>
      <c r="U344" s="23"/>
    </row>
    <row r="345" spans="1:21">
      <c r="A345" s="23"/>
      <c r="B345" s="23"/>
      <c r="C345" s="23"/>
      <c r="D345" s="23"/>
      <c r="E345" s="23"/>
      <c r="F345" s="23"/>
      <c r="G345" s="23"/>
      <c r="H345" s="23"/>
      <c r="I345" s="23"/>
      <c r="J345" s="23"/>
      <c r="K345" s="23"/>
      <c r="L345" s="23"/>
      <c r="M345" s="23"/>
      <c r="N345" s="23"/>
      <c r="O345" s="23"/>
      <c r="P345" s="23"/>
      <c r="Q345" s="23"/>
      <c r="R345" s="23"/>
      <c r="S345" s="23"/>
      <c r="T345" s="23"/>
      <c r="U345" s="23"/>
    </row>
    <row r="346" spans="1:21">
      <c r="A346" s="23"/>
      <c r="B346" s="23"/>
      <c r="C346" s="23"/>
      <c r="D346" s="23"/>
      <c r="E346" s="23"/>
      <c r="F346" s="23"/>
      <c r="G346" s="23"/>
      <c r="H346" s="23"/>
      <c r="I346" s="23"/>
      <c r="J346" s="23"/>
      <c r="K346" s="23"/>
      <c r="L346" s="23"/>
      <c r="M346" s="23"/>
      <c r="N346" s="23"/>
      <c r="O346" s="23"/>
      <c r="P346" s="23"/>
      <c r="Q346" s="23"/>
      <c r="R346" s="23"/>
      <c r="S346" s="23"/>
      <c r="T346" s="23"/>
      <c r="U346" s="23"/>
    </row>
    <row r="347" spans="1:21">
      <c r="A347" s="23"/>
      <c r="B347" s="23"/>
      <c r="C347" s="23"/>
      <c r="D347" s="23"/>
      <c r="E347" s="23"/>
      <c r="F347" s="23"/>
      <c r="G347" s="23"/>
      <c r="H347" s="23"/>
      <c r="I347" s="23"/>
      <c r="J347" s="23"/>
      <c r="K347" s="23"/>
      <c r="L347" s="23"/>
      <c r="M347" s="23"/>
      <c r="N347" s="23"/>
      <c r="O347" s="23"/>
      <c r="P347" s="23"/>
      <c r="Q347" s="23"/>
      <c r="R347" s="23"/>
      <c r="S347" s="23"/>
      <c r="T347" s="23"/>
      <c r="U347" s="23"/>
    </row>
    <row r="348" spans="1:21">
      <c r="A348" s="23"/>
      <c r="B348" s="23"/>
      <c r="C348" s="23"/>
      <c r="D348" s="23"/>
      <c r="E348" s="23"/>
      <c r="F348" s="23"/>
      <c r="G348" s="23"/>
      <c r="H348" s="23"/>
      <c r="I348" s="23"/>
      <c r="J348" s="23"/>
      <c r="K348" s="23"/>
      <c r="L348" s="23"/>
      <c r="M348" s="23"/>
      <c r="N348" s="23"/>
      <c r="O348" s="23"/>
      <c r="P348" s="23"/>
      <c r="Q348" s="23"/>
      <c r="R348" s="23"/>
      <c r="S348" s="23"/>
      <c r="T348" s="23"/>
      <c r="U348" s="23"/>
    </row>
    <row r="349" spans="1:21">
      <c r="A349" s="23"/>
      <c r="B349" s="23"/>
      <c r="C349" s="23"/>
      <c r="D349" s="23"/>
      <c r="E349" s="23"/>
      <c r="F349" s="23"/>
      <c r="G349" s="23"/>
      <c r="H349" s="23"/>
      <c r="I349" s="23"/>
      <c r="J349" s="23"/>
      <c r="K349" s="23"/>
      <c r="L349" s="23"/>
      <c r="M349" s="23"/>
      <c r="N349" s="23"/>
      <c r="O349" s="23"/>
      <c r="P349" s="23"/>
      <c r="Q349" s="23"/>
      <c r="R349" s="23"/>
      <c r="S349" s="23"/>
      <c r="T349" s="23"/>
      <c r="U349" s="23"/>
    </row>
    <row r="350" spans="1:21">
      <c r="A350" s="23"/>
      <c r="B350" s="23"/>
      <c r="C350" s="23"/>
      <c r="D350" s="23"/>
      <c r="E350" s="23"/>
      <c r="F350" s="23"/>
      <c r="G350" s="23"/>
      <c r="H350" s="23"/>
      <c r="I350" s="23"/>
      <c r="J350" s="23"/>
      <c r="K350" s="23"/>
      <c r="L350" s="23"/>
      <c r="M350" s="23"/>
      <c r="N350" s="23"/>
      <c r="O350" s="23"/>
      <c r="P350" s="23"/>
      <c r="Q350" s="23"/>
      <c r="R350" s="23"/>
      <c r="S350" s="23"/>
      <c r="T350" s="23"/>
      <c r="U350" s="23"/>
    </row>
    <row r="351" spans="1:21">
      <c r="A351" s="23"/>
      <c r="B351" s="23"/>
      <c r="C351" s="23"/>
      <c r="D351" s="23"/>
      <c r="E351" s="23"/>
      <c r="F351" s="23"/>
      <c r="G351" s="23"/>
      <c r="H351" s="23"/>
      <c r="I351" s="23"/>
      <c r="J351" s="23"/>
      <c r="K351" s="23"/>
      <c r="L351" s="23"/>
      <c r="M351" s="23"/>
      <c r="N351" s="23"/>
      <c r="O351" s="23"/>
      <c r="P351" s="23"/>
      <c r="Q351" s="23"/>
      <c r="R351" s="23"/>
      <c r="S351" s="23"/>
      <c r="T351" s="23"/>
      <c r="U351" s="23"/>
    </row>
    <row r="352" spans="1:21">
      <c r="A352" s="23"/>
      <c r="B352" s="23"/>
      <c r="C352" s="23"/>
      <c r="D352" s="23"/>
      <c r="E352" s="23"/>
      <c r="F352" s="23"/>
      <c r="G352" s="23"/>
      <c r="H352" s="23"/>
      <c r="I352" s="23"/>
      <c r="J352" s="23"/>
      <c r="K352" s="23"/>
      <c r="L352" s="23"/>
      <c r="M352" s="23"/>
      <c r="N352" s="23"/>
      <c r="O352" s="23"/>
      <c r="P352" s="23"/>
      <c r="Q352" s="23"/>
      <c r="R352" s="23"/>
      <c r="S352" s="23"/>
      <c r="T352" s="23"/>
      <c r="U352" s="23"/>
    </row>
    <row r="353" spans="1:21">
      <c r="A353" s="23"/>
      <c r="B353" s="23"/>
      <c r="C353" s="23"/>
      <c r="D353" s="23"/>
      <c r="E353" s="23"/>
      <c r="F353" s="23"/>
      <c r="G353" s="23"/>
      <c r="H353" s="23"/>
      <c r="I353" s="23"/>
      <c r="J353" s="23"/>
      <c r="K353" s="23"/>
      <c r="L353" s="23"/>
      <c r="M353" s="23"/>
      <c r="N353" s="23"/>
      <c r="O353" s="23"/>
      <c r="P353" s="23"/>
      <c r="Q353" s="23"/>
      <c r="R353" s="23"/>
      <c r="S353" s="23"/>
      <c r="T353" s="23"/>
      <c r="U353" s="23"/>
    </row>
    <row r="354" spans="1:21">
      <c r="A354" s="23"/>
      <c r="B354" s="23"/>
      <c r="C354" s="23"/>
      <c r="D354" s="23"/>
      <c r="E354" s="23"/>
      <c r="F354" s="23"/>
      <c r="G354" s="23"/>
      <c r="H354" s="23"/>
      <c r="I354" s="23"/>
      <c r="J354" s="23"/>
      <c r="K354" s="23"/>
      <c r="L354" s="23"/>
      <c r="M354" s="23"/>
      <c r="N354" s="23"/>
      <c r="O354" s="23"/>
      <c r="P354" s="23"/>
      <c r="Q354" s="23"/>
      <c r="R354" s="23"/>
      <c r="S354" s="23"/>
      <c r="T354" s="23"/>
      <c r="U354" s="23"/>
    </row>
    <row r="355" spans="1:21">
      <c r="A355" s="23"/>
      <c r="B355" s="23"/>
      <c r="C355" s="23"/>
      <c r="D355" s="23"/>
      <c r="E355" s="23"/>
      <c r="F355" s="23"/>
      <c r="G355" s="23"/>
      <c r="H355" s="23"/>
      <c r="I355" s="23"/>
      <c r="J355" s="23"/>
      <c r="K355" s="23"/>
      <c r="L355" s="23"/>
      <c r="M355" s="23"/>
      <c r="N355" s="23"/>
      <c r="O355" s="23"/>
      <c r="P355" s="23"/>
      <c r="Q355" s="23"/>
      <c r="R355" s="23"/>
      <c r="S355" s="23"/>
      <c r="T355" s="23"/>
      <c r="U355" s="23"/>
    </row>
    <row r="356" spans="1:21">
      <c r="A356" s="23"/>
      <c r="B356" s="23"/>
      <c r="C356" s="23"/>
      <c r="D356" s="23"/>
      <c r="E356" s="23"/>
      <c r="F356" s="23"/>
      <c r="G356" s="23"/>
      <c r="H356" s="23"/>
      <c r="I356" s="23"/>
      <c r="J356" s="23"/>
      <c r="K356" s="23"/>
      <c r="L356" s="23"/>
      <c r="M356" s="23"/>
      <c r="N356" s="23"/>
      <c r="O356" s="23"/>
      <c r="P356" s="23"/>
      <c r="Q356" s="23"/>
      <c r="R356" s="23"/>
      <c r="S356" s="23"/>
      <c r="T356" s="23"/>
      <c r="U356" s="23"/>
    </row>
    <row r="357" spans="1:21">
      <c r="A357" s="23"/>
      <c r="B357" s="23"/>
      <c r="C357" s="23"/>
      <c r="D357" s="23"/>
      <c r="E357" s="23"/>
      <c r="F357" s="23"/>
      <c r="G357" s="23"/>
      <c r="H357" s="23"/>
      <c r="I357" s="23"/>
      <c r="J357" s="23"/>
      <c r="K357" s="23"/>
      <c r="L357" s="23"/>
      <c r="M357" s="23"/>
      <c r="N357" s="23"/>
      <c r="O357" s="23"/>
      <c r="P357" s="23"/>
      <c r="Q357" s="23"/>
      <c r="R357" s="23"/>
      <c r="S357" s="23"/>
      <c r="T357" s="23"/>
      <c r="U357" s="23"/>
    </row>
    <row r="358" spans="1:21">
      <c r="A358" s="23"/>
      <c r="B358" s="23"/>
      <c r="C358" s="23"/>
      <c r="D358" s="23"/>
      <c r="E358" s="23"/>
      <c r="F358" s="23"/>
      <c r="G358" s="23"/>
      <c r="H358" s="23"/>
      <c r="I358" s="23"/>
      <c r="J358" s="23"/>
      <c r="K358" s="23"/>
      <c r="L358" s="23"/>
      <c r="M358" s="23"/>
      <c r="N358" s="23"/>
      <c r="O358" s="23"/>
      <c r="P358" s="23"/>
      <c r="Q358" s="23"/>
      <c r="R358" s="23"/>
      <c r="S358" s="23"/>
      <c r="T358" s="23"/>
      <c r="U358" s="23"/>
    </row>
    <row r="359" spans="1:21">
      <c r="A359" s="23"/>
      <c r="B359" s="23"/>
      <c r="C359" s="23"/>
      <c r="D359" s="23"/>
      <c r="E359" s="23"/>
      <c r="F359" s="23"/>
      <c r="G359" s="23"/>
      <c r="H359" s="23"/>
      <c r="I359" s="23"/>
      <c r="J359" s="23"/>
      <c r="K359" s="23"/>
      <c r="L359" s="23"/>
      <c r="M359" s="23"/>
      <c r="N359" s="23"/>
      <c r="O359" s="23"/>
      <c r="P359" s="23"/>
      <c r="Q359" s="23"/>
      <c r="R359" s="23"/>
      <c r="S359" s="23"/>
      <c r="T359" s="23"/>
      <c r="U359" s="23"/>
    </row>
    <row r="360" spans="1:21">
      <c r="A360" s="23"/>
      <c r="B360" s="23"/>
      <c r="C360" s="23"/>
      <c r="D360" s="23"/>
      <c r="E360" s="23"/>
      <c r="F360" s="23"/>
      <c r="G360" s="23"/>
      <c r="H360" s="23"/>
      <c r="I360" s="23"/>
      <c r="J360" s="23"/>
      <c r="K360" s="23"/>
      <c r="L360" s="23"/>
      <c r="M360" s="23"/>
      <c r="N360" s="23"/>
      <c r="O360" s="23"/>
      <c r="P360" s="23"/>
      <c r="Q360" s="23"/>
      <c r="R360" s="23"/>
      <c r="S360" s="23"/>
      <c r="T360" s="23"/>
      <c r="U360" s="23"/>
    </row>
    <row r="361" spans="1:21">
      <c r="A361" s="23"/>
      <c r="B361" s="23"/>
      <c r="C361" s="23"/>
      <c r="D361" s="23"/>
      <c r="E361" s="23"/>
      <c r="F361" s="23"/>
      <c r="G361" s="23"/>
      <c r="H361" s="23"/>
      <c r="I361" s="23"/>
      <c r="J361" s="23"/>
      <c r="K361" s="23"/>
      <c r="L361" s="23"/>
      <c r="M361" s="23"/>
      <c r="N361" s="23"/>
      <c r="O361" s="23"/>
      <c r="P361" s="23"/>
      <c r="Q361" s="23"/>
      <c r="R361" s="23"/>
      <c r="S361" s="23"/>
      <c r="T361" s="23"/>
      <c r="U361" s="23"/>
    </row>
    <row r="362" spans="1:21">
      <c r="A362" s="23"/>
      <c r="B362" s="23"/>
      <c r="C362" s="23"/>
      <c r="D362" s="23"/>
      <c r="E362" s="23"/>
      <c r="F362" s="23"/>
      <c r="G362" s="23"/>
      <c r="H362" s="23"/>
      <c r="I362" s="23"/>
      <c r="J362" s="23"/>
      <c r="K362" s="23"/>
      <c r="L362" s="23"/>
      <c r="M362" s="23"/>
      <c r="N362" s="23"/>
      <c r="O362" s="23"/>
      <c r="P362" s="23"/>
      <c r="Q362" s="23"/>
      <c r="R362" s="23"/>
      <c r="S362" s="23"/>
      <c r="T362" s="23"/>
      <c r="U362" s="23"/>
    </row>
    <row r="363" spans="1:21">
      <c r="A363" s="23"/>
      <c r="B363" s="23"/>
      <c r="C363" s="23"/>
      <c r="D363" s="23"/>
      <c r="E363" s="23"/>
      <c r="F363" s="23"/>
      <c r="G363" s="23"/>
      <c r="H363" s="23"/>
      <c r="I363" s="23"/>
      <c r="J363" s="23"/>
      <c r="K363" s="23"/>
      <c r="L363" s="23"/>
      <c r="M363" s="23"/>
      <c r="N363" s="23"/>
      <c r="O363" s="23"/>
      <c r="P363" s="23"/>
      <c r="Q363" s="23"/>
      <c r="R363" s="23"/>
      <c r="S363" s="23"/>
      <c r="T363" s="23"/>
      <c r="U363" s="23"/>
    </row>
    <row r="364" spans="1:21">
      <c r="A364" s="23"/>
      <c r="B364" s="23"/>
      <c r="C364" s="23"/>
      <c r="D364" s="23"/>
      <c r="E364" s="23"/>
      <c r="F364" s="23"/>
      <c r="G364" s="23"/>
      <c r="H364" s="23"/>
      <c r="I364" s="23"/>
      <c r="J364" s="23"/>
      <c r="K364" s="23"/>
      <c r="L364" s="23"/>
      <c r="M364" s="23"/>
      <c r="N364" s="23"/>
      <c r="O364" s="23"/>
      <c r="P364" s="23"/>
      <c r="Q364" s="23"/>
      <c r="R364" s="23"/>
      <c r="S364" s="23"/>
      <c r="T364" s="23"/>
      <c r="U364" s="23"/>
    </row>
    <row r="365" spans="1:21">
      <c r="A365" s="23"/>
      <c r="B365" s="23"/>
      <c r="C365" s="23"/>
      <c r="D365" s="23"/>
      <c r="E365" s="23"/>
      <c r="F365" s="23"/>
      <c r="G365" s="23"/>
      <c r="H365" s="23"/>
      <c r="I365" s="23"/>
      <c r="J365" s="23"/>
      <c r="K365" s="23"/>
      <c r="L365" s="23"/>
      <c r="M365" s="23"/>
      <c r="N365" s="23"/>
      <c r="O365" s="23"/>
      <c r="P365" s="23"/>
      <c r="Q365" s="23"/>
      <c r="R365" s="23"/>
      <c r="S365" s="23"/>
      <c r="T365" s="23"/>
      <c r="U365" s="23"/>
    </row>
    <row r="366" spans="1:21">
      <c r="A366" s="23"/>
      <c r="B366" s="23"/>
      <c r="C366" s="23"/>
      <c r="D366" s="23"/>
      <c r="E366" s="23"/>
      <c r="F366" s="23"/>
      <c r="G366" s="23"/>
      <c r="H366" s="23"/>
      <c r="I366" s="23"/>
      <c r="J366" s="23"/>
      <c r="K366" s="23"/>
      <c r="L366" s="23"/>
      <c r="M366" s="23"/>
      <c r="N366" s="23"/>
      <c r="O366" s="23"/>
      <c r="P366" s="23"/>
      <c r="Q366" s="23"/>
      <c r="R366" s="23"/>
      <c r="S366" s="23"/>
      <c r="T366" s="23"/>
      <c r="U366" s="23"/>
    </row>
    <row r="367" spans="1:21">
      <c r="A367" s="23"/>
      <c r="B367" s="23"/>
      <c r="C367" s="23"/>
      <c r="D367" s="23"/>
      <c r="E367" s="23"/>
      <c r="F367" s="23"/>
      <c r="G367" s="23"/>
      <c r="H367" s="23"/>
      <c r="I367" s="23"/>
      <c r="J367" s="23"/>
      <c r="K367" s="23"/>
      <c r="L367" s="23"/>
      <c r="M367" s="23"/>
      <c r="N367" s="23"/>
      <c r="O367" s="23"/>
      <c r="P367" s="23"/>
      <c r="Q367" s="23"/>
      <c r="R367" s="23"/>
      <c r="S367" s="23"/>
      <c r="T367" s="23"/>
      <c r="U367" s="23"/>
    </row>
    <row r="368" spans="1:21">
      <c r="A368" s="23"/>
      <c r="B368" s="23"/>
      <c r="C368" s="23"/>
      <c r="D368" s="23"/>
      <c r="E368" s="23"/>
      <c r="F368" s="23"/>
      <c r="G368" s="23"/>
      <c r="H368" s="23"/>
      <c r="I368" s="23"/>
      <c r="J368" s="23"/>
      <c r="K368" s="23"/>
      <c r="L368" s="23"/>
      <c r="M368" s="23"/>
      <c r="N368" s="23"/>
      <c r="O368" s="23"/>
      <c r="P368" s="23"/>
      <c r="Q368" s="23"/>
      <c r="R368" s="23"/>
      <c r="S368" s="23"/>
      <c r="T368" s="23"/>
      <c r="U368" s="23"/>
    </row>
    <row r="369" spans="1:21">
      <c r="A369" s="23"/>
      <c r="B369" s="23"/>
      <c r="C369" s="23"/>
      <c r="D369" s="23"/>
      <c r="E369" s="23"/>
      <c r="F369" s="23"/>
      <c r="G369" s="23"/>
      <c r="H369" s="23"/>
      <c r="I369" s="23"/>
      <c r="J369" s="23"/>
      <c r="K369" s="23"/>
      <c r="L369" s="23"/>
      <c r="M369" s="23"/>
      <c r="N369" s="23"/>
      <c r="O369" s="23"/>
      <c r="P369" s="23"/>
      <c r="Q369" s="23"/>
      <c r="R369" s="23"/>
      <c r="S369" s="23"/>
      <c r="T369" s="23"/>
      <c r="U369" s="23"/>
    </row>
    <row r="370" spans="1:21">
      <c r="A370" s="23"/>
      <c r="B370" s="23"/>
      <c r="C370" s="23"/>
      <c r="D370" s="23"/>
      <c r="E370" s="23"/>
      <c r="F370" s="23"/>
      <c r="G370" s="23"/>
      <c r="H370" s="23"/>
      <c r="I370" s="23"/>
      <c r="J370" s="23"/>
      <c r="K370" s="23"/>
      <c r="L370" s="23"/>
      <c r="M370" s="23"/>
      <c r="N370" s="23"/>
      <c r="O370" s="23"/>
      <c r="P370" s="23"/>
      <c r="Q370" s="23"/>
      <c r="R370" s="23"/>
      <c r="S370" s="23"/>
      <c r="T370" s="23"/>
      <c r="U370" s="23"/>
    </row>
    <row r="371" spans="1:21">
      <c r="A371" s="23"/>
      <c r="B371" s="23"/>
      <c r="C371" s="23"/>
      <c r="D371" s="23"/>
      <c r="E371" s="23"/>
      <c r="F371" s="23"/>
      <c r="G371" s="23"/>
      <c r="H371" s="23"/>
      <c r="I371" s="23"/>
      <c r="J371" s="23"/>
      <c r="K371" s="23"/>
      <c r="L371" s="23"/>
      <c r="M371" s="23"/>
      <c r="N371" s="23"/>
      <c r="O371" s="23"/>
      <c r="P371" s="23"/>
      <c r="Q371" s="23"/>
      <c r="R371" s="23"/>
      <c r="S371" s="23"/>
      <c r="T371" s="23"/>
      <c r="U371" s="23"/>
    </row>
    <row r="372" spans="1:21">
      <c r="A372" s="23"/>
      <c r="B372" s="23"/>
      <c r="C372" s="23"/>
      <c r="D372" s="23"/>
      <c r="E372" s="23"/>
      <c r="F372" s="23"/>
      <c r="G372" s="23"/>
      <c r="H372" s="23"/>
      <c r="I372" s="23"/>
      <c r="J372" s="23"/>
      <c r="K372" s="23"/>
      <c r="L372" s="23"/>
      <c r="M372" s="23"/>
      <c r="N372" s="23"/>
      <c r="O372" s="23"/>
      <c r="P372" s="23"/>
      <c r="Q372" s="23"/>
      <c r="R372" s="23"/>
      <c r="S372" s="23"/>
      <c r="T372" s="23"/>
      <c r="U372" s="23"/>
    </row>
    <row r="373" spans="1:21">
      <c r="A373" s="23"/>
      <c r="B373" s="23"/>
      <c r="C373" s="23"/>
      <c r="D373" s="23"/>
      <c r="E373" s="23"/>
      <c r="F373" s="23"/>
      <c r="G373" s="23"/>
      <c r="H373" s="23"/>
      <c r="I373" s="23"/>
      <c r="J373" s="23"/>
      <c r="K373" s="23"/>
      <c r="L373" s="23"/>
      <c r="M373" s="23"/>
      <c r="N373" s="23"/>
      <c r="O373" s="23"/>
      <c r="P373" s="23"/>
      <c r="Q373" s="23"/>
      <c r="R373" s="23"/>
      <c r="S373" s="23"/>
      <c r="T373" s="23"/>
      <c r="U373" s="23"/>
    </row>
    <row r="374" spans="1:21">
      <c r="A374" s="23"/>
      <c r="B374" s="23"/>
      <c r="C374" s="23"/>
      <c r="D374" s="23"/>
      <c r="E374" s="23"/>
      <c r="F374" s="23"/>
      <c r="G374" s="23"/>
      <c r="H374" s="23"/>
      <c r="I374" s="23"/>
      <c r="J374" s="23"/>
      <c r="K374" s="23"/>
      <c r="L374" s="23"/>
      <c r="M374" s="23"/>
      <c r="N374" s="23"/>
      <c r="O374" s="23"/>
      <c r="P374" s="23"/>
      <c r="Q374" s="23"/>
      <c r="R374" s="23"/>
      <c r="S374" s="23"/>
      <c r="T374" s="23"/>
      <c r="U374" s="23"/>
    </row>
    <row r="375" spans="1:21">
      <c r="A375" s="23"/>
      <c r="B375" s="23"/>
      <c r="C375" s="23"/>
      <c r="D375" s="23"/>
      <c r="E375" s="23"/>
      <c r="F375" s="23"/>
      <c r="G375" s="23"/>
      <c r="H375" s="23"/>
      <c r="I375" s="23"/>
      <c r="J375" s="23"/>
      <c r="K375" s="23"/>
      <c r="L375" s="23"/>
      <c r="M375" s="23"/>
      <c r="N375" s="23"/>
      <c r="O375" s="23"/>
      <c r="P375" s="23"/>
      <c r="Q375" s="23"/>
      <c r="R375" s="23"/>
      <c r="S375" s="23"/>
      <c r="T375" s="23"/>
      <c r="U375" s="23"/>
    </row>
    <row r="376" spans="1:21">
      <c r="A376" s="23"/>
      <c r="B376" s="23"/>
      <c r="C376" s="23"/>
      <c r="D376" s="23"/>
      <c r="E376" s="23"/>
      <c r="F376" s="23"/>
      <c r="G376" s="23"/>
      <c r="H376" s="23"/>
      <c r="I376" s="23"/>
      <c r="J376" s="23"/>
      <c r="K376" s="23"/>
      <c r="L376" s="23"/>
      <c r="M376" s="23"/>
      <c r="N376" s="23"/>
      <c r="O376" s="23"/>
      <c r="P376" s="23"/>
      <c r="Q376" s="23"/>
      <c r="R376" s="23"/>
      <c r="S376" s="23"/>
      <c r="T376" s="23"/>
      <c r="U376" s="23"/>
    </row>
    <row r="377" spans="1:21">
      <c r="A377" s="23"/>
      <c r="B377" s="23"/>
      <c r="C377" s="23"/>
      <c r="D377" s="23"/>
      <c r="E377" s="23"/>
      <c r="F377" s="23"/>
      <c r="G377" s="23"/>
      <c r="H377" s="23"/>
      <c r="I377" s="23"/>
      <c r="J377" s="23"/>
      <c r="K377" s="23"/>
      <c r="L377" s="23"/>
      <c r="M377" s="23"/>
      <c r="N377" s="23"/>
      <c r="O377" s="23"/>
      <c r="P377" s="23"/>
      <c r="Q377" s="23"/>
      <c r="R377" s="23"/>
      <c r="S377" s="23"/>
      <c r="T377" s="23"/>
      <c r="U377" s="23"/>
    </row>
    <row r="378" spans="1:21">
      <c r="A378" s="23"/>
      <c r="B378" s="23"/>
      <c r="C378" s="23"/>
      <c r="D378" s="23"/>
      <c r="E378" s="23"/>
      <c r="F378" s="23"/>
      <c r="G378" s="23"/>
      <c r="H378" s="23"/>
      <c r="I378" s="23"/>
      <c r="J378" s="23"/>
      <c r="K378" s="23"/>
      <c r="L378" s="23"/>
      <c r="M378" s="23"/>
      <c r="N378" s="23"/>
      <c r="O378" s="23"/>
      <c r="P378" s="23"/>
      <c r="Q378" s="23"/>
      <c r="R378" s="23"/>
      <c r="S378" s="23"/>
      <c r="T378" s="23"/>
      <c r="U378" s="23"/>
    </row>
    <row r="379" spans="1:21">
      <c r="A379" s="23"/>
      <c r="B379" s="23"/>
      <c r="C379" s="23"/>
      <c r="D379" s="23"/>
      <c r="E379" s="23"/>
      <c r="F379" s="23"/>
      <c r="G379" s="23"/>
      <c r="H379" s="23"/>
      <c r="I379" s="23"/>
      <c r="J379" s="23"/>
      <c r="K379" s="23"/>
      <c r="L379" s="23"/>
      <c r="M379" s="23"/>
      <c r="N379" s="23"/>
      <c r="O379" s="23"/>
      <c r="P379" s="23"/>
      <c r="Q379" s="23"/>
      <c r="R379" s="23"/>
      <c r="S379" s="23"/>
      <c r="T379" s="23"/>
      <c r="U379" s="23"/>
    </row>
    <row r="380" spans="1:21">
      <c r="A380" s="23"/>
      <c r="B380" s="23"/>
      <c r="C380" s="23"/>
      <c r="D380" s="23"/>
      <c r="E380" s="23"/>
      <c r="F380" s="23"/>
      <c r="G380" s="23"/>
      <c r="H380" s="23"/>
      <c r="I380" s="23"/>
      <c r="J380" s="23"/>
      <c r="K380" s="23"/>
      <c r="L380" s="23"/>
      <c r="M380" s="23"/>
      <c r="N380" s="23"/>
      <c r="O380" s="23"/>
      <c r="P380" s="23"/>
      <c r="Q380" s="23"/>
      <c r="R380" s="23"/>
      <c r="S380" s="23"/>
      <c r="T380" s="23"/>
      <c r="U380" s="23"/>
    </row>
    <row r="381" spans="1:21">
      <c r="A381" s="23"/>
      <c r="B381" s="23"/>
      <c r="C381" s="23"/>
      <c r="D381" s="23"/>
      <c r="E381" s="23"/>
      <c r="F381" s="23"/>
      <c r="G381" s="23"/>
      <c r="H381" s="23"/>
      <c r="I381" s="23"/>
      <c r="J381" s="23"/>
      <c r="K381" s="23"/>
      <c r="L381" s="23"/>
      <c r="M381" s="23"/>
      <c r="N381" s="23"/>
      <c r="O381" s="23"/>
      <c r="P381" s="23"/>
      <c r="Q381" s="23"/>
      <c r="R381" s="23"/>
      <c r="S381" s="23"/>
      <c r="T381" s="23"/>
      <c r="U381" s="23"/>
    </row>
    <row r="382" spans="1:21">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3:C13"/>
    <mergeCell ref="A14:C14"/>
    <mergeCell ref="A12:B12"/>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AB37"/>
  <sheetViews>
    <sheetView view="pageBreakPreview" topLeftCell="I1" zoomScale="80" zoomScaleNormal="80" zoomScaleSheetLayoutView="80" workbookViewId="0">
      <selection activeCell="N27" sqref="N27"/>
    </sheetView>
  </sheetViews>
  <sheetFormatPr defaultRowHeight="1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c r="Z1" s="37" t="s">
        <v>70</v>
      </c>
    </row>
    <row r="2" spans="1:28" ht="18.75">
      <c r="Z2" s="14" t="s">
        <v>12</v>
      </c>
    </row>
    <row r="3" spans="1:28" ht="18.75">
      <c r="Z3" s="14" t="s">
        <v>69</v>
      </c>
    </row>
    <row r="4" spans="1:28" ht="18.75" customHeight="1">
      <c r="A4" s="350" t="s">
        <v>377</v>
      </c>
      <c r="B4" s="350"/>
      <c r="C4" s="350"/>
      <c r="D4" s="350"/>
      <c r="E4" s="350"/>
      <c r="F4" s="350"/>
      <c r="G4" s="350"/>
      <c r="H4" s="350"/>
      <c r="I4" s="350"/>
      <c r="J4" s="350"/>
      <c r="K4" s="350"/>
      <c r="L4" s="350"/>
      <c r="M4" s="350"/>
      <c r="N4" s="350"/>
      <c r="O4" s="350"/>
      <c r="P4" s="350"/>
      <c r="Q4" s="350"/>
      <c r="R4" s="350"/>
      <c r="S4" s="350"/>
      <c r="T4" s="350"/>
      <c r="U4" s="350"/>
      <c r="V4" s="350"/>
      <c r="W4" s="350"/>
      <c r="X4" s="350"/>
      <c r="Y4" s="350"/>
      <c r="Z4" s="350"/>
    </row>
    <row r="6" spans="1:28" ht="18.75">
      <c r="A6" s="345" t="s">
        <v>11</v>
      </c>
      <c r="B6" s="345"/>
      <c r="C6" s="345"/>
      <c r="D6" s="345"/>
      <c r="E6" s="345"/>
      <c r="F6" s="345"/>
      <c r="G6" s="345"/>
      <c r="H6" s="345"/>
      <c r="I6" s="345"/>
      <c r="J6" s="345"/>
      <c r="K6" s="345"/>
      <c r="L6" s="345"/>
      <c r="M6" s="345"/>
      <c r="N6" s="345"/>
      <c r="O6" s="345"/>
      <c r="P6" s="345"/>
      <c r="Q6" s="345"/>
      <c r="R6" s="345"/>
      <c r="S6" s="345"/>
      <c r="T6" s="345"/>
      <c r="U6" s="345"/>
      <c r="V6" s="345"/>
      <c r="W6" s="345"/>
      <c r="X6" s="345"/>
      <c r="Y6" s="345"/>
      <c r="Z6" s="345"/>
      <c r="AA6" s="159"/>
      <c r="AB6" s="159"/>
    </row>
    <row r="7" spans="1:28" ht="18.75">
      <c r="A7" s="345"/>
      <c r="B7" s="345"/>
      <c r="C7" s="345"/>
      <c r="D7" s="345"/>
      <c r="E7" s="345"/>
      <c r="F7" s="345"/>
      <c r="G7" s="345"/>
      <c r="H7" s="345"/>
      <c r="I7" s="345"/>
      <c r="J7" s="345"/>
      <c r="K7" s="345"/>
      <c r="L7" s="345"/>
      <c r="M7" s="345"/>
      <c r="N7" s="345"/>
      <c r="O7" s="345"/>
      <c r="P7" s="345"/>
      <c r="Q7" s="345"/>
      <c r="R7" s="345"/>
      <c r="S7" s="345"/>
      <c r="T7" s="345"/>
      <c r="U7" s="345"/>
      <c r="V7" s="345"/>
      <c r="W7" s="345"/>
      <c r="X7" s="345"/>
      <c r="Y7" s="345"/>
      <c r="Z7" s="345"/>
      <c r="AA7" s="159"/>
      <c r="AB7" s="159"/>
    </row>
    <row r="8" spans="1:28">
      <c r="A8" s="391" t="s">
        <v>8</v>
      </c>
      <c r="B8" s="391"/>
      <c r="C8" s="391"/>
      <c r="D8" s="391"/>
      <c r="E8" s="391"/>
      <c r="F8" s="391"/>
      <c r="G8" s="391"/>
      <c r="H8" s="391"/>
      <c r="I8" s="391"/>
      <c r="J8" s="391"/>
      <c r="K8" s="391"/>
      <c r="L8" s="391"/>
      <c r="M8" s="391"/>
      <c r="N8" s="391"/>
      <c r="O8" s="391"/>
      <c r="P8" s="391"/>
      <c r="Q8" s="391"/>
      <c r="R8" s="391"/>
      <c r="S8" s="391"/>
      <c r="T8" s="391"/>
      <c r="U8" s="391"/>
      <c r="V8" s="391"/>
      <c r="W8" s="391"/>
      <c r="X8" s="391"/>
      <c r="Y8" s="391"/>
      <c r="Z8" s="391"/>
      <c r="AA8" s="160"/>
      <c r="AB8" s="160"/>
    </row>
    <row r="9" spans="1:28" ht="15.75">
      <c r="A9" s="341" t="s">
        <v>10</v>
      </c>
      <c r="B9" s="341"/>
      <c r="C9" s="341"/>
      <c r="D9" s="341"/>
      <c r="E9" s="341"/>
      <c r="F9" s="341"/>
      <c r="G9" s="341"/>
      <c r="H9" s="341"/>
      <c r="I9" s="341"/>
      <c r="J9" s="341"/>
      <c r="K9" s="341"/>
      <c r="L9" s="341"/>
      <c r="M9" s="341"/>
      <c r="N9" s="341"/>
      <c r="O9" s="341"/>
      <c r="P9" s="341"/>
      <c r="Q9" s="341"/>
      <c r="R9" s="341"/>
      <c r="S9" s="341"/>
      <c r="T9" s="341"/>
      <c r="U9" s="341"/>
      <c r="V9" s="341"/>
      <c r="W9" s="341"/>
      <c r="X9" s="341"/>
      <c r="Y9" s="341"/>
      <c r="Z9" s="341"/>
      <c r="AA9" s="161"/>
      <c r="AB9" s="161"/>
    </row>
    <row r="10" spans="1:28" ht="18.75">
      <c r="A10" s="345"/>
      <c r="B10" s="345"/>
      <c r="C10" s="345"/>
      <c r="D10" s="345"/>
      <c r="E10" s="345"/>
      <c r="F10" s="345"/>
      <c r="G10" s="345"/>
      <c r="H10" s="345"/>
      <c r="I10" s="345"/>
      <c r="J10" s="345"/>
      <c r="K10" s="345"/>
      <c r="L10" s="345"/>
      <c r="M10" s="345"/>
      <c r="N10" s="345"/>
      <c r="O10" s="345"/>
      <c r="P10" s="345"/>
      <c r="Q10" s="345"/>
      <c r="R10" s="345"/>
      <c r="S10" s="345"/>
      <c r="T10" s="345"/>
      <c r="U10" s="345"/>
      <c r="V10" s="345"/>
      <c r="W10" s="345"/>
      <c r="X10" s="345"/>
      <c r="Y10" s="345"/>
      <c r="Z10" s="345"/>
      <c r="AA10" s="159"/>
      <c r="AB10" s="159"/>
    </row>
    <row r="11" spans="1:28">
      <c r="A11" s="391" t="s">
        <v>8</v>
      </c>
      <c r="B11" s="391"/>
      <c r="C11" s="391"/>
      <c r="D11" s="391"/>
      <c r="E11" s="391"/>
      <c r="F11" s="391"/>
      <c r="G11" s="391"/>
      <c r="H11" s="391"/>
      <c r="I11" s="391"/>
      <c r="J11" s="391"/>
      <c r="K11" s="391"/>
      <c r="L11" s="391"/>
      <c r="M11" s="391"/>
      <c r="N11" s="391"/>
      <c r="O11" s="391"/>
      <c r="P11" s="391"/>
      <c r="Q11" s="391"/>
      <c r="R11" s="391"/>
      <c r="S11" s="391"/>
      <c r="T11" s="391"/>
      <c r="U11" s="391"/>
      <c r="V11" s="391"/>
      <c r="W11" s="391"/>
      <c r="X11" s="391"/>
      <c r="Y11" s="391"/>
      <c r="Z11" s="391"/>
      <c r="AA11" s="160"/>
      <c r="AB11" s="160"/>
    </row>
    <row r="12" spans="1:28" ht="15.75">
      <c r="A12" s="341" t="s">
        <v>9</v>
      </c>
      <c r="B12" s="341"/>
      <c r="C12" s="341"/>
      <c r="D12" s="341"/>
      <c r="E12" s="341"/>
      <c r="F12" s="341"/>
      <c r="G12" s="341"/>
      <c r="H12" s="341"/>
      <c r="I12" s="341"/>
      <c r="J12" s="341"/>
      <c r="K12" s="341"/>
      <c r="L12" s="341"/>
      <c r="M12" s="341"/>
      <c r="N12" s="341"/>
      <c r="O12" s="341"/>
      <c r="P12" s="341"/>
      <c r="Q12" s="341"/>
      <c r="R12" s="341"/>
      <c r="S12" s="341"/>
      <c r="T12" s="341"/>
      <c r="U12" s="341"/>
      <c r="V12" s="341"/>
      <c r="W12" s="341"/>
      <c r="X12" s="341"/>
      <c r="Y12" s="341"/>
      <c r="Z12" s="341"/>
      <c r="AA12" s="161"/>
      <c r="AB12" s="161"/>
    </row>
    <row r="13" spans="1:28" ht="18.75">
      <c r="A13" s="346"/>
      <c r="B13" s="346"/>
      <c r="C13" s="346"/>
      <c r="D13" s="346"/>
      <c r="E13" s="346"/>
      <c r="F13" s="346"/>
      <c r="G13" s="346"/>
      <c r="H13" s="346"/>
      <c r="I13" s="346"/>
      <c r="J13" s="346"/>
      <c r="K13" s="346"/>
      <c r="L13" s="346"/>
      <c r="M13" s="346"/>
      <c r="N13" s="346"/>
      <c r="O13" s="346"/>
      <c r="P13" s="346"/>
      <c r="Q13" s="346"/>
      <c r="R13" s="346"/>
      <c r="S13" s="346"/>
      <c r="T13" s="346"/>
      <c r="U13" s="346"/>
      <c r="V13" s="346"/>
      <c r="W13" s="346"/>
      <c r="X13" s="346"/>
      <c r="Y13" s="346"/>
      <c r="Z13" s="346"/>
      <c r="AA13" s="10"/>
      <c r="AB13" s="10"/>
    </row>
    <row r="14" spans="1:28">
      <c r="A14" s="391" t="s">
        <v>8</v>
      </c>
      <c r="B14" s="391"/>
      <c r="C14" s="391"/>
      <c r="D14" s="391"/>
      <c r="E14" s="391"/>
      <c r="F14" s="391"/>
      <c r="G14" s="391"/>
      <c r="H14" s="391"/>
      <c r="I14" s="391"/>
      <c r="J14" s="391"/>
      <c r="K14" s="391"/>
      <c r="L14" s="391"/>
      <c r="M14" s="391"/>
      <c r="N14" s="391"/>
      <c r="O14" s="391"/>
      <c r="P14" s="391"/>
      <c r="Q14" s="391"/>
      <c r="R14" s="391"/>
      <c r="S14" s="391"/>
      <c r="T14" s="391"/>
      <c r="U14" s="391"/>
      <c r="V14" s="391"/>
      <c r="W14" s="391"/>
      <c r="X14" s="391"/>
      <c r="Y14" s="391"/>
      <c r="Z14" s="391"/>
      <c r="AA14" s="160"/>
      <c r="AB14" s="160"/>
    </row>
    <row r="15" spans="1:28" ht="15.75">
      <c r="A15" s="341" t="s">
        <v>7</v>
      </c>
      <c r="B15" s="341"/>
      <c r="C15" s="341"/>
      <c r="D15" s="341"/>
      <c r="E15" s="341"/>
      <c r="F15" s="341"/>
      <c r="G15" s="341"/>
      <c r="H15" s="341"/>
      <c r="I15" s="341"/>
      <c r="J15" s="341"/>
      <c r="K15" s="341"/>
      <c r="L15" s="341"/>
      <c r="M15" s="341"/>
      <c r="N15" s="341"/>
      <c r="O15" s="341"/>
      <c r="P15" s="341"/>
      <c r="Q15" s="341"/>
      <c r="R15" s="341"/>
      <c r="S15" s="341"/>
      <c r="T15" s="341"/>
      <c r="U15" s="341"/>
      <c r="V15" s="341"/>
      <c r="W15" s="341"/>
      <c r="X15" s="341"/>
      <c r="Y15" s="341"/>
      <c r="Z15" s="341"/>
      <c r="AA15" s="161"/>
      <c r="AB15" s="161"/>
    </row>
    <row r="16" spans="1:28">
      <c r="A16" s="392"/>
      <c r="B16" s="392"/>
      <c r="C16" s="392"/>
      <c r="D16" s="392"/>
      <c r="E16" s="392"/>
      <c r="F16" s="392"/>
      <c r="G16" s="392"/>
      <c r="H16" s="392"/>
      <c r="I16" s="392"/>
      <c r="J16" s="392"/>
      <c r="K16" s="392"/>
      <c r="L16" s="392"/>
      <c r="M16" s="392"/>
      <c r="N16" s="392"/>
      <c r="O16" s="392"/>
      <c r="P16" s="392"/>
      <c r="Q16" s="392"/>
      <c r="R16" s="392"/>
      <c r="S16" s="392"/>
      <c r="T16" s="392"/>
      <c r="U16" s="392"/>
      <c r="V16" s="392"/>
      <c r="W16" s="392"/>
      <c r="X16" s="392"/>
      <c r="Y16" s="392"/>
      <c r="Z16" s="392"/>
      <c r="AA16" s="167"/>
      <c r="AB16" s="167"/>
    </row>
    <row r="17" spans="1:28">
      <c r="A17" s="392"/>
      <c r="B17" s="392"/>
      <c r="C17" s="392"/>
      <c r="D17" s="392"/>
      <c r="E17" s="392"/>
      <c r="F17" s="392"/>
      <c r="G17" s="392"/>
      <c r="H17" s="392"/>
      <c r="I17" s="392"/>
      <c r="J17" s="392"/>
      <c r="K17" s="392"/>
      <c r="L17" s="392"/>
      <c r="M17" s="392"/>
      <c r="N17" s="392"/>
      <c r="O17" s="392"/>
      <c r="P17" s="392"/>
      <c r="Q17" s="392"/>
      <c r="R17" s="392"/>
      <c r="S17" s="392"/>
      <c r="T17" s="392"/>
      <c r="U17" s="392"/>
      <c r="V17" s="392"/>
      <c r="W17" s="392"/>
      <c r="X17" s="392"/>
      <c r="Y17" s="392"/>
      <c r="Z17" s="392"/>
      <c r="AA17" s="167"/>
      <c r="AB17" s="167"/>
    </row>
    <row r="18" spans="1:28">
      <c r="A18" s="392"/>
      <c r="B18" s="392"/>
      <c r="C18" s="392"/>
      <c r="D18" s="392"/>
      <c r="E18" s="392"/>
      <c r="F18" s="392"/>
      <c r="G18" s="392"/>
      <c r="H18" s="392"/>
      <c r="I18" s="392"/>
      <c r="J18" s="392"/>
      <c r="K18" s="392"/>
      <c r="L18" s="392"/>
      <c r="M18" s="392"/>
      <c r="N18" s="392"/>
      <c r="O18" s="392"/>
      <c r="P18" s="392"/>
      <c r="Q18" s="392"/>
      <c r="R18" s="392"/>
      <c r="S18" s="392"/>
      <c r="T18" s="392"/>
      <c r="U18" s="392"/>
      <c r="V18" s="392"/>
      <c r="W18" s="392"/>
      <c r="X18" s="392"/>
      <c r="Y18" s="392"/>
      <c r="Z18" s="392"/>
      <c r="AA18" s="167"/>
      <c r="AB18" s="167"/>
    </row>
    <row r="19" spans="1:28">
      <c r="A19" s="392"/>
      <c r="B19" s="392"/>
      <c r="C19" s="392"/>
      <c r="D19" s="392"/>
      <c r="E19" s="392"/>
      <c r="F19" s="392"/>
      <c r="G19" s="392"/>
      <c r="H19" s="392"/>
      <c r="I19" s="392"/>
      <c r="J19" s="392"/>
      <c r="K19" s="392"/>
      <c r="L19" s="392"/>
      <c r="M19" s="392"/>
      <c r="N19" s="392"/>
      <c r="O19" s="392"/>
      <c r="P19" s="392"/>
      <c r="Q19" s="392"/>
      <c r="R19" s="392"/>
      <c r="S19" s="392"/>
      <c r="T19" s="392"/>
      <c r="U19" s="392"/>
      <c r="V19" s="392"/>
      <c r="W19" s="392"/>
      <c r="X19" s="392"/>
      <c r="Y19" s="392"/>
      <c r="Z19" s="392"/>
      <c r="AA19" s="167"/>
      <c r="AB19" s="167"/>
    </row>
    <row r="20" spans="1:28">
      <c r="A20" s="393"/>
      <c r="B20" s="393"/>
      <c r="C20" s="393"/>
      <c r="D20" s="393"/>
      <c r="E20" s="393"/>
      <c r="F20" s="393"/>
      <c r="G20" s="393"/>
      <c r="H20" s="393"/>
      <c r="I20" s="393"/>
      <c r="J20" s="393"/>
      <c r="K20" s="393"/>
      <c r="L20" s="393"/>
      <c r="M20" s="393"/>
      <c r="N20" s="393"/>
      <c r="O20" s="393"/>
      <c r="P20" s="393"/>
      <c r="Q20" s="393"/>
      <c r="R20" s="393"/>
      <c r="S20" s="393"/>
      <c r="T20" s="393"/>
      <c r="U20" s="393"/>
      <c r="V20" s="393"/>
      <c r="W20" s="393"/>
      <c r="X20" s="393"/>
      <c r="Y20" s="393"/>
      <c r="Z20" s="393"/>
      <c r="AA20" s="168"/>
      <c r="AB20" s="168"/>
    </row>
    <row r="21" spans="1:28">
      <c r="A21" s="393"/>
      <c r="B21" s="393"/>
      <c r="C21" s="393"/>
      <c r="D21" s="393"/>
      <c r="E21" s="393"/>
      <c r="F21" s="393"/>
      <c r="G21" s="393"/>
      <c r="H21" s="393"/>
      <c r="I21" s="393"/>
      <c r="J21" s="393"/>
      <c r="K21" s="393"/>
      <c r="L21" s="393"/>
      <c r="M21" s="393"/>
      <c r="N21" s="393"/>
      <c r="O21" s="393"/>
      <c r="P21" s="393"/>
      <c r="Q21" s="393"/>
      <c r="R21" s="393"/>
      <c r="S21" s="393"/>
      <c r="T21" s="393"/>
      <c r="U21" s="393"/>
      <c r="V21" s="393"/>
      <c r="W21" s="393"/>
      <c r="X21" s="393"/>
      <c r="Y21" s="393"/>
      <c r="Z21" s="393"/>
      <c r="AA21" s="168"/>
      <c r="AB21" s="168"/>
    </row>
    <row r="22" spans="1:28">
      <c r="A22" s="394" t="s">
        <v>529</v>
      </c>
      <c r="B22" s="394"/>
      <c r="C22" s="394"/>
      <c r="D22" s="394"/>
      <c r="E22" s="394"/>
      <c r="F22" s="394"/>
      <c r="G22" s="394"/>
      <c r="H22" s="394"/>
      <c r="I22" s="394"/>
      <c r="J22" s="394"/>
      <c r="K22" s="394"/>
      <c r="L22" s="394"/>
      <c r="M22" s="394"/>
      <c r="N22" s="394"/>
      <c r="O22" s="394"/>
      <c r="P22" s="394"/>
      <c r="Q22" s="394"/>
      <c r="R22" s="394"/>
      <c r="S22" s="394"/>
      <c r="T22" s="394"/>
      <c r="U22" s="394"/>
      <c r="V22" s="394"/>
      <c r="W22" s="394"/>
      <c r="X22" s="394"/>
      <c r="Y22" s="394"/>
      <c r="Z22" s="394"/>
      <c r="AA22" s="169"/>
      <c r="AB22" s="169"/>
    </row>
    <row r="23" spans="1:28" ht="32.25" customHeight="1">
      <c r="A23" s="396" t="s">
        <v>378</v>
      </c>
      <c r="B23" s="397"/>
      <c r="C23" s="397"/>
      <c r="D23" s="397"/>
      <c r="E23" s="397"/>
      <c r="F23" s="397"/>
      <c r="G23" s="397"/>
      <c r="H23" s="397"/>
      <c r="I23" s="397"/>
      <c r="J23" s="397"/>
      <c r="K23" s="397"/>
      <c r="L23" s="398"/>
      <c r="M23" s="395" t="s">
        <v>379</v>
      </c>
      <c r="N23" s="395"/>
      <c r="O23" s="395"/>
      <c r="P23" s="395"/>
      <c r="Q23" s="395"/>
      <c r="R23" s="395"/>
      <c r="S23" s="395"/>
      <c r="T23" s="395"/>
      <c r="U23" s="395"/>
      <c r="V23" s="395"/>
      <c r="W23" s="395"/>
      <c r="X23" s="395"/>
      <c r="Y23" s="395"/>
      <c r="Z23" s="395"/>
    </row>
    <row r="24" spans="1:28" ht="151.5" customHeight="1">
      <c r="A24" s="107" t="s">
        <v>243</v>
      </c>
      <c r="B24" s="108" t="s">
        <v>272</v>
      </c>
      <c r="C24" s="107" t="s">
        <v>371</v>
      </c>
      <c r="D24" s="107" t="s">
        <v>244</v>
      </c>
      <c r="E24" s="107" t="s">
        <v>372</v>
      </c>
      <c r="F24" s="107" t="s">
        <v>374</v>
      </c>
      <c r="G24" s="107" t="s">
        <v>373</v>
      </c>
      <c r="H24" s="107" t="s">
        <v>245</v>
      </c>
      <c r="I24" s="107" t="s">
        <v>375</v>
      </c>
      <c r="J24" s="107" t="s">
        <v>277</v>
      </c>
      <c r="K24" s="108" t="s">
        <v>271</v>
      </c>
      <c r="L24" s="108" t="s">
        <v>246</v>
      </c>
      <c r="M24" s="109" t="s">
        <v>291</v>
      </c>
      <c r="N24" s="108" t="s">
        <v>536</v>
      </c>
      <c r="O24" s="107" t="s">
        <v>288</v>
      </c>
      <c r="P24" s="107" t="s">
        <v>289</v>
      </c>
      <c r="Q24" s="107" t="s">
        <v>287</v>
      </c>
      <c r="R24" s="107" t="s">
        <v>245</v>
      </c>
      <c r="S24" s="107" t="s">
        <v>286</v>
      </c>
      <c r="T24" s="107" t="s">
        <v>285</v>
      </c>
      <c r="U24" s="107" t="s">
        <v>370</v>
      </c>
      <c r="V24" s="107" t="s">
        <v>287</v>
      </c>
      <c r="W24" s="115" t="s">
        <v>270</v>
      </c>
      <c r="X24" s="115" t="s">
        <v>302</v>
      </c>
      <c r="Y24" s="115" t="s">
        <v>303</v>
      </c>
      <c r="Z24" s="117" t="s">
        <v>300</v>
      </c>
    </row>
    <row r="25" spans="1:28" ht="16.5" customHeight="1">
      <c r="A25" s="107">
        <v>1</v>
      </c>
      <c r="B25" s="108">
        <v>2</v>
      </c>
      <c r="C25" s="107">
        <v>3</v>
      </c>
      <c r="D25" s="108">
        <v>4</v>
      </c>
      <c r="E25" s="107">
        <v>5</v>
      </c>
      <c r="F25" s="108">
        <v>6</v>
      </c>
      <c r="G25" s="107">
        <v>7</v>
      </c>
      <c r="H25" s="108">
        <v>8</v>
      </c>
      <c r="I25" s="107">
        <v>9</v>
      </c>
      <c r="J25" s="108">
        <v>10</v>
      </c>
      <c r="K25" s="170">
        <v>11</v>
      </c>
      <c r="L25" s="108">
        <v>12</v>
      </c>
      <c r="M25" s="170">
        <v>13</v>
      </c>
      <c r="N25" s="108">
        <v>14</v>
      </c>
      <c r="O25" s="170">
        <v>15</v>
      </c>
      <c r="P25" s="108">
        <v>16</v>
      </c>
      <c r="Q25" s="170">
        <v>17</v>
      </c>
      <c r="R25" s="108">
        <v>18</v>
      </c>
      <c r="S25" s="170">
        <v>19</v>
      </c>
      <c r="T25" s="108">
        <v>20</v>
      </c>
      <c r="U25" s="170">
        <v>21</v>
      </c>
      <c r="V25" s="108">
        <v>22</v>
      </c>
      <c r="W25" s="170">
        <v>23</v>
      </c>
      <c r="X25" s="108">
        <v>24</v>
      </c>
      <c r="Y25" s="170">
        <v>25</v>
      </c>
      <c r="Z25" s="108">
        <v>26</v>
      </c>
    </row>
    <row r="26" spans="1:28" ht="45.75" customHeight="1">
      <c r="A26" s="100" t="s">
        <v>355</v>
      </c>
      <c r="B26" s="106"/>
      <c r="C26" s="102" t="s">
        <v>357</v>
      </c>
      <c r="D26" s="102" t="s">
        <v>358</v>
      </c>
      <c r="E26" s="102" t="s">
        <v>359</v>
      </c>
      <c r="F26" s="102" t="s">
        <v>282</v>
      </c>
      <c r="G26" s="102" t="s">
        <v>360</v>
      </c>
      <c r="H26" s="102" t="s">
        <v>245</v>
      </c>
      <c r="I26" s="102" t="s">
        <v>361</v>
      </c>
      <c r="J26" s="102" t="s">
        <v>362</v>
      </c>
      <c r="K26" s="99"/>
      <c r="L26" s="103" t="s">
        <v>268</v>
      </c>
      <c r="M26" s="105" t="s">
        <v>284</v>
      </c>
      <c r="N26" s="99"/>
      <c r="O26" s="99"/>
      <c r="P26" s="99"/>
      <c r="Q26" s="99"/>
      <c r="R26" s="99"/>
      <c r="S26" s="99"/>
      <c r="T26" s="99"/>
      <c r="U26" s="99"/>
      <c r="V26" s="99"/>
      <c r="W26" s="318"/>
      <c r="X26" s="318"/>
      <c r="Y26" s="99"/>
      <c r="Z26" s="101" t="s">
        <v>301</v>
      </c>
    </row>
    <row r="27" spans="1:28">
      <c r="A27" s="99" t="s">
        <v>247</v>
      </c>
      <c r="B27" s="99" t="s">
        <v>273</v>
      </c>
      <c r="C27" s="99" t="s">
        <v>252</v>
      </c>
      <c r="D27" s="99" t="s">
        <v>253</v>
      </c>
      <c r="E27" s="99" t="s">
        <v>292</v>
      </c>
      <c r="F27" s="102" t="s">
        <v>248</v>
      </c>
      <c r="G27" s="102" t="s">
        <v>296</v>
      </c>
      <c r="H27" s="99" t="s">
        <v>245</v>
      </c>
      <c r="I27" s="102" t="s">
        <v>278</v>
      </c>
      <c r="J27" s="102" t="s">
        <v>260</v>
      </c>
      <c r="K27" s="103" t="s">
        <v>264</v>
      </c>
      <c r="L27" s="99"/>
      <c r="M27" s="103" t="s">
        <v>290</v>
      </c>
      <c r="N27" s="99"/>
      <c r="O27" s="99"/>
      <c r="P27" s="99"/>
      <c r="Q27" s="99"/>
      <c r="R27" s="99"/>
      <c r="S27" s="99"/>
      <c r="T27" s="99"/>
      <c r="U27" s="99"/>
      <c r="V27" s="99"/>
      <c r="W27" s="99"/>
      <c r="X27" s="99"/>
      <c r="Y27" s="99"/>
      <c r="Z27" s="99"/>
    </row>
    <row r="28" spans="1:28">
      <c r="A28" s="99" t="s">
        <v>247</v>
      </c>
      <c r="B28" s="99" t="s">
        <v>274</v>
      </c>
      <c r="C28" s="99" t="s">
        <v>254</v>
      </c>
      <c r="D28" s="99" t="s">
        <v>255</v>
      </c>
      <c r="E28" s="99" t="s">
        <v>293</v>
      </c>
      <c r="F28" s="102" t="s">
        <v>249</v>
      </c>
      <c r="G28" s="102" t="s">
        <v>297</v>
      </c>
      <c r="H28" s="99" t="s">
        <v>245</v>
      </c>
      <c r="I28" s="102" t="s">
        <v>279</v>
      </c>
      <c r="J28" s="102" t="s">
        <v>261</v>
      </c>
      <c r="K28" s="103" t="s">
        <v>265</v>
      </c>
      <c r="L28" s="104"/>
      <c r="M28" s="103" t="s">
        <v>0</v>
      </c>
      <c r="N28" s="103"/>
      <c r="O28" s="103"/>
      <c r="P28" s="103"/>
      <c r="Q28" s="103"/>
      <c r="R28" s="103"/>
      <c r="S28" s="103"/>
      <c r="T28" s="103"/>
      <c r="U28" s="103"/>
      <c r="V28" s="103"/>
      <c r="W28" s="103"/>
      <c r="X28" s="103"/>
      <c r="Y28" s="103"/>
      <c r="Z28" s="103"/>
    </row>
    <row r="29" spans="1:28">
      <c r="A29" s="99" t="s">
        <v>247</v>
      </c>
      <c r="B29" s="99" t="s">
        <v>275</v>
      </c>
      <c r="C29" s="99" t="s">
        <v>256</v>
      </c>
      <c r="D29" s="99" t="s">
        <v>257</v>
      </c>
      <c r="E29" s="99" t="s">
        <v>294</v>
      </c>
      <c r="F29" s="102" t="s">
        <v>250</v>
      </c>
      <c r="G29" s="102" t="s">
        <v>298</v>
      </c>
      <c r="H29" s="99" t="s">
        <v>245</v>
      </c>
      <c r="I29" s="102" t="s">
        <v>280</v>
      </c>
      <c r="J29" s="102" t="s">
        <v>262</v>
      </c>
      <c r="K29" s="103" t="s">
        <v>266</v>
      </c>
      <c r="L29" s="104"/>
      <c r="M29" s="99"/>
      <c r="N29" s="99"/>
      <c r="O29" s="99"/>
      <c r="P29" s="99"/>
      <c r="Q29" s="99"/>
      <c r="R29" s="99"/>
      <c r="S29" s="99"/>
      <c r="T29" s="99"/>
      <c r="U29" s="99"/>
      <c r="V29" s="99"/>
      <c r="W29" s="99"/>
      <c r="X29" s="99"/>
      <c r="Y29" s="99"/>
      <c r="Z29" s="99"/>
    </row>
    <row r="30" spans="1:28">
      <c r="A30" s="99" t="s">
        <v>247</v>
      </c>
      <c r="B30" s="99" t="s">
        <v>276</v>
      </c>
      <c r="C30" s="99" t="s">
        <v>258</v>
      </c>
      <c r="D30" s="99" t="s">
        <v>259</v>
      </c>
      <c r="E30" s="99" t="s">
        <v>295</v>
      </c>
      <c r="F30" s="102" t="s">
        <v>251</v>
      </c>
      <c r="G30" s="102" t="s">
        <v>299</v>
      </c>
      <c r="H30" s="99" t="s">
        <v>245</v>
      </c>
      <c r="I30" s="102" t="s">
        <v>281</v>
      </c>
      <c r="J30" s="102" t="s">
        <v>263</v>
      </c>
      <c r="K30" s="103" t="s">
        <v>267</v>
      </c>
      <c r="L30" s="104"/>
      <c r="M30" s="99"/>
      <c r="N30" s="99"/>
      <c r="O30" s="99"/>
      <c r="P30" s="99"/>
      <c r="Q30" s="99"/>
      <c r="R30" s="99"/>
      <c r="S30" s="99"/>
      <c r="T30" s="99"/>
      <c r="U30" s="99"/>
      <c r="V30" s="99"/>
      <c r="W30" s="99"/>
      <c r="X30" s="99"/>
      <c r="Y30" s="99"/>
      <c r="Z30" s="99"/>
    </row>
    <row r="31" spans="1:28">
      <c r="A31" s="99" t="s">
        <v>0</v>
      </c>
      <c r="B31" s="99" t="s">
        <v>0</v>
      </c>
      <c r="C31" s="99" t="s">
        <v>0</v>
      </c>
      <c r="D31" s="99" t="s">
        <v>0</v>
      </c>
      <c r="E31" s="99" t="s">
        <v>0</v>
      </c>
      <c r="F31" s="99" t="s">
        <v>0</v>
      </c>
      <c r="G31" s="99" t="s">
        <v>0</v>
      </c>
      <c r="H31" s="99" t="s">
        <v>0</v>
      </c>
      <c r="I31" s="99" t="s">
        <v>0</v>
      </c>
      <c r="J31" s="99" t="s">
        <v>0</v>
      </c>
      <c r="K31" s="99" t="s">
        <v>0</v>
      </c>
      <c r="L31" s="104"/>
      <c r="M31" s="99"/>
      <c r="N31" s="99"/>
      <c r="O31" s="99"/>
      <c r="P31" s="99"/>
      <c r="Q31" s="99"/>
      <c r="R31" s="99"/>
      <c r="S31" s="99"/>
      <c r="T31" s="99"/>
      <c r="U31" s="99"/>
      <c r="V31" s="99"/>
      <c r="W31" s="99"/>
      <c r="X31" s="99"/>
      <c r="Y31" s="99"/>
      <c r="Z31" s="99"/>
    </row>
    <row r="32" spans="1:28" ht="30">
      <c r="A32" s="106" t="s">
        <v>356</v>
      </c>
      <c r="B32" s="106"/>
      <c r="C32" s="102" t="s">
        <v>363</v>
      </c>
      <c r="D32" s="102" t="s">
        <v>364</v>
      </c>
      <c r="E32" s="102" t="s">
        <v>365</v>
      </c>
      <c r="F32" s="102" t="s">
        <v>366</v>
      </c>
      <c r="G32" s="102" t="s">
        <v>367</v>
      </c>
      <c r="H32" s="102" t="s">
        <v>245</v>
      </c>
      <c r="I32" s="102" t="s">
        <v>368</v>
      </c>
      <c r="J32" s="102" t="s">
        <v>369</v>
      </c>
      <c r="K32" s="99"/>
      <c r="L32" s="99"/>
      <c r="M32" s="99"/>
      <c r="N32" s="99"/>
      <c r="O32" s="99"/>
      <c r="P32" s="99"/>
      <c r="Q32" s="99"/>
      <c r="R32" s="99"/>
      <c r="S32" s="99"/>
      <c r="T32" s="99"/>
      <c r="U32" s="99"/>
      <c r="V32" s="99"/>
      <c r="W32" s="99"/>
      <c r="X32" s="99"/>
      <c r="Y32" s="99"/>
      <c r="Z32" s="99"/>
    </row>
    <row r="33" spans="1:26">
      <c r="A33" s="99" t="s">
        <v>0</v>
      </c>
      <c r="B33" s="99" t="s">
        <v>0</v>
      </c>
      <c r="C33" s="99" t="s">
        <v>0</v>
      </c>
      <c r="D33" s="99" t="s">
        <v>0</v>
      </c>
      <c r="E33" s="99" t="s">
        <v>0</v>
      </c>
      <c r="F33" s="99" t="s">
        <v>0</v>
      </c>
      <c r="G33" s="99" t="s">
        <v>0</v>
      </c>
      <c r="H33" s="99" t="s">
        <v>0</v>
      </c>
      <c r="I33" s="99" t="s">
        <v>0</v>
      </c>
      <c r="J33" s="99" t="s">
        <v>0</v>
      </c>
      <c r="K33" s="99" t="s">
        <v>0</v>
      </c>
      <c r="L33" s="99"/>
      <c r="M33" s="99"/>
      <c r="N33" s="99"/>
      <c r="O33" s="99"/>
      <c r="P33" s="99"/>
      <c r="Q33" s="99"/>
      <c r="R33" s="99"/>
      <c r="S33" s="99"/>
      <c r="T33" s="99"/>
      <c r="U33" s="99"/>
      <c r="V33" s="99"/>
      <c r="W33" s="99"/>
      <c r="X33" s="99"/>
      <c r="Y33" s="99"/>
      <c r="Z33" s="99"/>
    </row>
    <row r="37" spans="1:26">
      <c r="A37" s="116"/>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A4" zoomScale="80" zoomScaleNormal="80" zoomScaleSheetLayoutView="80" workbookViewId="0">
      <selection activeCell="W26" sqref="W26"/>
    </sheetView>
  </sheetViews>
  <sheetFormatPr defaultRowHeight="1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c r="Z1" s="37" t="s">
        <v>70</v>
      </c>
    </row>
    <row r="2" spans="1:28" ht="18.75">
      <c r="Z2" s="14" t="s">
        <v>12</v>
      </c>
    </row>
    <row r="3" spans="1:28" ht="18.75">
      <c r="Z3" s="14" t="s">
        <v>69</v>
      </c>
    </row>
    <row r="4" spans="1:28" ht="18.75" customHeight="1">
      <c r="A4" s="349" t="str">
        <f>'1. паспорт местоположение'!A5:C5</f>
        <v>Год раскрытия информации: 2021</v>
      </c>
      <c r="B4" s="350"/>
      <c r="C4" s="350"/>
      <c r="D4" s="350"/>
      <c r="E4" s="350"/>
      <c r="F4" s="350"/>
      <c r="G4" s="350"/>
      <c r="H4" s="350"/>
      <c r="I4" s="350"/>
      <c r="J4" s="350"/>
      <c r="K4" s="350"/>
      <c r="L4" s="350"/>
      <c r="M4" s="350"/>
      <c r="N4" s="350"/>
      <c r="O4" s="350"/>
      <c r="P4" s="350"/>
      <c r="Q4" s="350"/>
      <c r="R4" s="350"/>
      <c r="S4" s="350"/>
      <c r="T4" s="350"/>
      <c r="U4" s="350"/>
      <c r="V4" s="350"/>
      <c r="W4" s="350"/>
      <c r="X4" s="350"/>
      <c r="Y4" s="350"/>
      <c r="Z4" s="350"/>
    </row>
    <row r="6" spans="1:28" ht="18.75">
      <c r="A6" s="345" t="s">
        <v>11</v>
      </c>
      <c r="B6" s="345"/>
      <c r="C6" s="345"/>
      <c r="D6" s="345"/>
      <c r="E6" s="345"/>
      <c r="F6" s="345"/>
      <c r="G6" s="345"/>
      <c r="H6" s="345"/>
      <c r="I6" s="345"/>
      <c r="J6" s="345"/>
      <c r="K6" s="345"/>
      <c r="L6" s="345"/>
      <c r="M6" s="345"/>
      <c r="N6" s="345"/>
      <c r="O6" s="345"/>
      <c r="P6" s="345"/>
      <c r="Q6" s="345"/>
      <c r="R6" s="345"/>
      <c r="S6" s="345"/>
      <c r="T6" s="345"/>
      <c r="U6" s="345"/>
      <c r="V6" s="345"/>
      <c r="W6" s="345"/>
      <c r="X6" s="345"/>
      <c r="Y6" s="345"/>
      <c r="Z6" s="345"/>
      <c r="AA6" s="159"/>
      <c r="AB6" s="159"/>
    </row>
    <row r="7" spans="1:28" ht="18.75">
      <c r="A7" s="345"/>
      <c r="B7" s="345"/>
      <c r="C7" s="345"/>
      <c r="D7" s="345"/>
      <c r="E7" s="345"/>
      <c r="F7" s="345"/>
      <c r="G7" s="345"/>
      <c r="H7" s="345"/>
      <c r="I7" s="345"/>
      <c r="J7" s="345"/>
      <c r="K7" s="345"/>
      <c r="L7" s="345"/>
      <c r="M7" s="345"/>
      <c r="N7" s="345"/>
      <c r="O7" s="345"/>
      <c r="P7" s="345"/>
      <c r="Q7" s="345"/>
      <c r="R7" s="345"/>
      <c r="S7" s="345"/>
      <c r="T7" s="345"/>
      <c r="U7" s="345"/>
      <c r="V7" s="345"/>
      <c r="W7" s="345"/>
      <c r="X7" s="345"/>
      <c r="Y7" s="345"/>
      <c r="Z7" s="345"/>
      <c r="AA7" s="159"/>
      <c r="AB7" s="159"/>
    </row>
    <row r="8" spans="1:28">
      <c r="A8" s="391" t="str">
        <f>'1. паспорт местоположение'!A9:C9</f>
        <v>Общество с ограниченной ответственностью "Сургутские городские электрические сети"</v>
      </c>
      <c r="B8" s="391"/>
      <c r="C8" s="391"/>
      <c r="D8" s="391"/>
      <c r="E8" s="391"/>
      <c r="F8" s="391"/>
      <c r="G8" s="391"/>
      <c r="H8" s="391"/>
      <c r="I8" s="391"/>
      <c r="J8" s="391"/>
      <c r="K8" s="391"/>
      <c r="L8" s="391"/>
      <c r="M8" s="391"/>
      <c r="N8" s="391"/>
      <c r="O8" s="391"/>
      <c r="P8" s="391"/>
      <c r="Q8" s="391"/>
      <c r="R8" s="391"/>
      <c r="S8" s="391"/>
      <c r="T8" s="391"/>
      <c r="U8" s="391"/>
      <c r="V8" s="391"/>
      <c r="W8" s="391"/>
      <c r="X8" s="391"/>
      <c r="Y8" s="391"/>
      <c r="Z8" s="391"/>
      <c r="AA8" s="160"/>
      <c r="AB8" s="160"/>
    </row>
    <row r="9" spans="1:28" ht="15.75">
      <c r="A9" s="341" t="s">
        <v>10</v>
      </c>
      <c r="B9" s="341"/>
      <c r="C9" s="341"/>
      <c r="D9" s="341"/>
      <c r="E9" s="341"/>
      <c r="F9" s="341"/>
      <c r="G9" s="341"/>
      <c r="H9" s="341"/>
      <c r="I9" s="341"/>
      <c r="J9" s="341"/>
      <c r="K9" s="341"/>
      <c r="L9" s="341"/>
      <c r="M9" s="341"/>
      <c r="N9" s="341"/>
      <c r="O9" s="341"/>
      <c r="P9" s="341"/>
      <c r="Q9" s="341"/>
      <c r="R9" s="341"/>
      <c r="S9" s="341"/>
      <c r="T9" s="341"/>
      <c r="U9" s="341"/>
      <c r="V9" s="341"/>
      <c r="W9" s="341"/>
      <c r="X9" s="341"/>
      <c r="Y9" s="341"/>
      <c r="Z9" s="341"/>
      <c r="AA9" s="161"/>
      <c r="AB9" s="161"/>
    </row>
    <row r="10" spans="1:28" ht="18.75">
      <c r="A10" s="345"/>
      <c r="B10" s="345"/>
      <c r="C10" s="345"/>
      <c r="D10" s="345"/>
      <c r="E10" s="345"/>
      <c r="F10" s="345"/>
      <c r="G10" s="345"/>
      <c r="H10" s="345"/>
      <c r="I10" s="345"/>
      <c r="J10" s="345"/>
      <c r="K10" s="345"/>
      <c r="L10" s="345"/>
      <c r="M10" s="345"/>
      <c r="N10" s="345"/>
      <c r="O10" s="345"/>
      <c r="P10" s="345"/>
      <c r="Q10" s="345"/>
      <c r="R10" s="345"/>
      <c r="S10" s="345"/>
      <c r="T10" s="345"/>
      <c r="U10" s="345"/>
      <c r="V10" s="345"/>
      <c r="W10" s="345"/>
      <c r="X10" s="345"/>
      <c r="Y10" s="345"/>
      <c r="Z10" s="345"/>
      <c r="AA10" s="159"/>
      <c r="AB10" s="159"/>
    </row>
    <row r="11" spans="1:28">
      <c r="A11" s="399" t="str">
        <f>'1. паспорт местоположение'!A12:B12</f>
        <v>E_</v>
      </c>
      <c r="B11" s="400"/>
      <c r="C11" s="400"/>
      <c r="D11" s="400"/>
      <c r="E11" s="400"/>
      <c r="F11" s="400"/>
      <c r="G11" s="400"/>
      <c r="H11" s="400"/>
      <c r="I11" s="400"/>
      <c r="J11" s="400"/>
      <c r="K11" s="400"/>
      <c r="L11" s="400"/>
      <c r="M11" s="400"/>
      <c r="N11" s="401" t="str">
        <f>'1. паспорт местоположение'!C12</f>
        <v>1.1.4.218</v>
      </c>
      <c r="O11" s="402"/>
      <c r="P11" s="402"/>
      <c r="Q11" s="402"/>
      <c r="R11" s="402"/>
      <c r="S11" s="402"/>
      <c r="T11" s="402"/>
      <c r="U11" s="402"/>
      <c r="V11" s="402"/>
      <c r="W11" s="402"/>
      <c r="X11" s="402"/>
      <c r="Y11" s="402"/>
      <c r="Z11" s="402"/>
      <c r="AA11" s="160"/>
      <c r="AB11" s="160"/>
    </row>
    <row r="12" spans="1:28" ht="15.75">
      <c r="A12" s="341" t="s">
        <v>9</v>
      </c>
      <c r="B12" s="341"/>
      <c r="C12" s="341"/>
      <c r="D12" s="341"/>
      <c r="E12" s="341"/>
      <c r="F12" s="341"/>
      <c r="G12" s="341"/>
      <c r="H12" s="341"/>
      <c r="I12" s="341"/>
      <c r="J12" s="341"/>
      <c r="K12" s="341"/>
      <c r="L12" s="341"/>
      <c r="M12" s="341"/>
      <c r="N12" s="341"/>
      <c r="O12" s="341"/>
      <c r="P12" s="341"/>
      <c r="Q12" s="341"/>
      <c r="R12" s="341"/>
      <c r="S12" s="341"/>
      <c r="T12" s="341"/>
      <c r="U12" s="341"/>
      <c r="V12" s="341"/>
      <c r="W12" s="341"/>
      <c r="X12" s="341"/>
      <c r="Y12" s="341"/>
      <c r="Z12" s="341"/>
      <c r="AA12" s="161"/>
      <c r="AB12" s="161"/>
    </row>
    <row r="13" spans="1:28" ht="18.75">
      <c r="A13" s="346"/>
      <c r="B13" s="346"/>
      <c r="C13" s="346"/>
      <c r="D13" s="346"/>
      <c r="E13" s="346"/>
      <c r="F13" s="346"/>
      <c r="G13" s="346"/>
      <c r="H13" s="346"/>
      <c r="I13" s="346"/>
      <c r="J13" s="346"/>
      <c r="K13" s="346"/>
      <c r="L13" s="346"/>
      <c r="M13" s="346"/>
      <c r="N13" s="346"/>
      <c r="O13" s="346"/>
      <c r="P13" s="346"/>
      <c r="Q13" s="346"/>
      <c r="R13" s="346"/>
      <c r="S13" s="346"/>
      <c r="T13" s="346"/>
      <c r="U13" s="346"/>
      <c r="V13" s="346"/>
      <c r="W13" s="346"/>
      <c r="X13" s="346"/>
      <c r="Y13" s="346"/>
      <c r="Z13" s="346"/>
      <c r="AA13" s="10"/>
      <c r="AB13" s="10"/>
    </row>
    <row r="14" spans="1:28">
      <c r="A14" s="391" t="s">
        <v>8</v>
      </c>
      <c r="B14" s="391"/>
      <c r="C14" s="391"/>
      <c r="D14" s="391"/>
      <c r="E14" s="391"/>
      <c r="F14" s="391"/>
      <c r="G14" s="391"/>
      <c r="H14" s="391"/>
      <c r="I14" s="391"/>
      <c r="J14" s="391"/>
      <c r="K14" s="391"/>
      <c r="L14" s="391"/>
      <c r="M14" s="391"/>
      <c r="N14" s="391"/>
      <c r="O14" s="391"/>
      <c r="P14" s="391"/>
      <c r="Q14" s="391"/>
      <c r="R14" s="391"/>
      <c r="S14" s="391"/>
      <c r="T14" s="391"/>
      <c r="U14" s="391"/>
      <c r="V14" s="391"/>
      <c r="W14" s="391"/>
      <c r="X14" s="391"/>
      <c r="Y14" s="391"/>
      <c r="Z14" s="391"/>
      <c r="AA14" s="160"/>
      <c r="AB14" s="160"/>
    </row>
    <row r="15" spans="1:28" ht="15.75">
      <c r="A15" s="341" t="s">
        <v>7</v>
      </c>
      <c r="B15" s="341"/>
      <c r="C15" s="341"/>
      <c r="D15" s="341"/>
      <c r="E15" s="341"/>
      <c r="F15" s="341"/>
      <c r="G15" s="341"/>
      <c r="H15" s="341"/>
      <c r="I15" s="341"/>
      <c r="J15" s="341"/>
      <c r="K15" s="341"/>
      <c r="L15" s="341"/>
      <c r="M15" s="341"/>
      <c r="N15" s="341"/>
      <c r="O15" s="341"/>
      <c r="P15" s="341"/>
      <c r="Q15" s="341"/>
      <c r="R15" s="341"/>
      <c r="S15" s="341"/>
      <c r="T15" s="341"/>
      <c r="U15" s="341"/>
      <c r="V15" s="341"/>
      <c r="W15" s="341"/>
      <c r="X15" s="341"/>
      <c r="Y15" s="341"/>
      <c r="Z15" s="341"/>
      <c r="AA15" s="161"/>
      <c r="AB15" s="161"/>
    </row>
    <row r="16" spans="1:28">
      <c r="A16" s="392"/>
      <c r="B16" s="392"/>
      <c r="C16" s="392"/>
      <c r="D16" s="392"/>
      <c r="E16" s="392"/>
      <c r="F16" s="392"/>
      <c r="G16" s="392"/>
      <c r="H16" s="392"/>
      <c r="I16" s="392"/>
      <c r="J16" s="392"/>
      <c r="K16" s="392"/>
      <c r="L16" s="392"/>
      <c r="M16" s="392"/>
      <c r="N16" s="392"/>
      <c r="O16" s="392"/>
      <c r="P16" s="392"/>
      <c r="Q16" s="392"/>
      <c r="R16" s="392"/>
      <c r="S16" s="392"/>
      <c r="T16" s="392"/>
      <c r="U16" s="392"/>
      <c r="V16" s="392"/>
      <c r="W16" s="392"/>
      <c r="X16" s="392"/>
      <c r="Y16" s="392"/>
      <c r="Z16" s="392"/>
      <c r="AA16" s="167"/>
      <c r="AB16" s="167"/>
    </row>
    <row r="17" spans="1:28">
      <c r="A17" s="392"/>
      <c r="B17" s="392"/>
      <c r="C17" s="392"/>
      <c r="D17" s="392"/>
      <c r="E17" s="392"/>
      <c r="F17" s="392"/>
      <c r="G17" s="392"/>
      <c r="H17" s="392"/>
      <c r="I17" s="392"/>
      <c r="J17" s="392"/>
      <c r="K17" s="392"/>
      <c r="L17" s="392"/>
      <c r="M17" s="392"/>
      <c r="N17" s="392"/>
      <c r="O17" s="392"/>
      <c r="P17" s="392"/>
      <c r="Q17" s="392"/>
      <c r="R17" s="392"/>
      <c r="S17" s="392"/>
      <c r="T17" s="392"/>
      <c r="U17" s="392"/>
      <c r="V17" s="392"/>
      <c r="W17" s="392"/>
      <c r="X17" s="392"/>
      <c r="Y17" s="392"/>
      <c r="Z17" s="392"/>
      <c r="AA17" s="167"/>
      <c r="AB17" s="167"/>
    </row>
    <row r="18" spans="1:28">
      <c r="A18" s="392"/>
      <c r="B18" s="392"/>
      <c r="C18" s="392"/>
      <c r="D18" s="392"/>
      <c r="E18" s="392"/>
      <c r="F18" s="392"/>
      <c r="G18" s="392"/>
      <c r="H18" s="392"/>
      <c r="I18" s="392"/>
      <c r="J18" s="392"/>
      <c r="K18" s="392"/>
      <c r="L18" s="392"/>
      <c r="M18" s="392"/>
      <c r="N18" s="392"/>
      <c r="O18" s="392"/>
      <c r="P18" s="392"/>
      <c r="Q18" s="392"/>
      <c r="R18" s="392"/>
      <c r="S18" s="392"/>
      <c r="T18" s="392"/>
      <c r="U18" s="392"/>
      <c r="V18" s="392"/>
      <c r="W18" s="392"/>
      <c r="X18" s="392"/>
      <c r="Y18" s="392"/>
      <c r="Z18" s="392"/>
      <c r="AA18" s="167"/>
      <c r="AB18" s="167"/>
    </row>
    <row r="19" spans="1:28">
      <c r="A19" s="392"/>
      <c r="B19" s="392"/>
      <c r="C19" s="392"/>
      <c r="D19" s="392"/>
      <c r="E19" s="392"/>
      <c r="F19" s="392"/>
      <c r="G19" s="392"/>
      <c r="H19" s="392"/>
      <c r="I19" s="392"/>
      <c r="J19" s="392"/>
      <c r="K19" s="392"/>
      <c r="L19" s="392"/>
      <c r="M19" s="392"/>
      <c r="N19" s="392"/>
      <c r="O19" s="392"/>
      <c r="P19" s="392"/>
      <c r="Q19" s="392"/>
      <c r="R19" s="392"/>
      <c r="S19" s="392"/>
      <c r="T19" s="392"/>
      <c r="U19" s="392"/>
      <c r="V19" s="392"/>
      <c r="W19" s="392"/>
      <c r="X19" s="392"/>
      <c r="Y19" s="392"/>
      <c r="Z19" s="392"/>
      <c r="AA19" s="167"/>
      <c r="AB19" s="167"/>
    </row>
    <row r="20" spans="1:28">
      <c r="A20" s="393"/>
      <c r="B20" s="393"/>
      <c r="C20" s="393"/>
      <c r="D20" s="393"/>
      <c r="E20" s="393"/>
      <c r="F20" s="393"/>
      <c r="G20" s="393"/>
      <c r="H20" s="393"/>
      <c r="I20" s="393"/>
      <c r="J20" s="393"/>
      <c r="K20" s="393"/>
      <c r="L20" s="393"/>
      <c r="M20" s="393"/>
      <c r="N20" s="393"/>
      <c r="O20" s="393"/>
      <c r="P20" s="393"/>
      <c r="Q20" s="393"/>
      <c r="R20" s="393"/>
      <c r="S20" s="393"/>
      <c r="T20" s="393"/>
      <c r="U20" s="393"/>
      <c r="V20" s="393"/>
      <c r="W20" s="393"/>
      <c r="X20" s="393"/>
      <c r="Y20" s="393"/>
      <c r="Z20" s="393"/>
      <c r="AA20" s="168"/>
      <c r="AB20" s="168"/>
    </row>
    <row r="21" spans="1:28">
      <c r="A21" s="393"/>
      <c r="B21" s="393"/>
      <c r="C21" s="393"/>
      <c r="D21" s="393"/>
      <c r="E21" s="393"/>
      <c r="F21" s="393"/>
      <c r="G21" s="393"/>
      <c r="H21" s="393"/>
      <c r="I21" s="393"/>
      <c r="J21" s="393"/>
      <c r="K21" s="393"/>
      <c r="L21" s="393"/>
      <c r="M21" s="393"/>
      <c r="N21" s="393"/>
      <c r="O21" s="393"/>
      <c r="P21" s="393"/>
      <c r="Q21" s="393"/>
      <c r="R21" s="393"/>
      <c r="S21" s="393"/>
      <c r="T21" s="393"/>
      <c r="U21" s="393"/>
      <c r="V21" s="393"/>
      <c r="W21" s="393"/>
      <c r="X21" s="393"/>
      <c r="Y21" s="393"/>
      <c r="Z21" s="393"/>
      <c r="AA21" s="168"/>
      <c r="AB21" s="168"/>
    </row>
    <row r="22" spans="1:28">
      <c r="A22" s="394" t="s">
        <v>529</v>
      </c>
      <c r="B22" s="394"/>
      <c r="C22" s="394"/>
      <c r="D22" s="394"/>
      <c r="E22" s="394"/>
      <c r="F22" s="394"/>
      <c r="G22" s="394"/>
      <c r="H22" s="394"/>
      <c r="I22" s="394"/>
      <c r="J22" s="394"/>
      <c r="K22" s="394"/>
      <c r="L22" s="394"/>
      <c r="M22" s="394"/>
      <c r="N22" s="394"/>
      <c r="O22" s="394"/>
      <c r="P22" s="394"/>
      <c r="Q22" s="394"/>
      <c r="R22" s="394"/>
      <c r="S22" s="394"/>
      <c r="T22" s="394"/>
      <c r="U22" s="394"/>
      <c r="V22" s="394"/>
      <c r="W22" s="394"/>
      <c r="X22" s="394"/>
      <c r="Y22" s="394"/>
      <c r="Z22" s="394"/>
      <c r="AA22" s="169"/>
      <c r="AB22" s="169"/>
    </row>
    <row r="23" spans="1:28" ht="32.25" customHeight="1">
      <c r="A23" s="396" t="s">
        <v>378</v>
      </c>
      <c r="B23" s="397"/>
      <c r="C23" s="397"/>
      <c r="D23" s="397"/>
      <c r="E23" s="397"/>
      <c r="F23" s="397"/>
      <c r="G23" s="397"/>
      <c r="H23" s="397"/>
      <c r="I23" s="397"/>
      <c r="J23" s="397"/>
      <c r="K23" s="397"/>
      <c r="L23" s="398"/>
      <c r="M23" s="395" t="s">
        <v>379</v>
      </c>
      <c r="N23" s="395"/>
      <c r="O23" s="395"/>
      <c r="P23" s="395"/>
      <c r="Q23" s="395"/>
      <c r="R23" s="395"/>
      <c r="S23" s="395"/>
      <c r="T23" s="395"/>
      <c r="U23" s="395"/>
      <c r="V23" s="395"/>
      <c r="W23" s="395"/>
      <c r="X23" s="395"/>
      <c r="Y23" s="395"/>
      <c r="Z23" s="395"/>
    </row>
    <row r="24" spans="1:28" ht="151.5" customHeight="1">
      <c r="A24" s="233" t="s">
        <v>243</v>
      </c>
      <c r="B24" s="108" t="s">
        <v>272</v>
      </c>
      <c r="C24" s="233" t="s">
        <v>371</v>
      </c>
      <c r="D24" s="233" t="s">
        <v>244</v>
      </c>
      <c r="E24" s="233" t="s">
        <v>372</v>
      </c>
      <c r="F24" s="233" t="s">
        <v>374</v>
      </c>
      <c r="G24" s="233" t="s">
        <v>373</v>
      </c>
      <c r="H24" s="233" t="s">
        <v>245</v>
      </c>
      <c r="I24" s="233" t="s">
        <v>375</v>
      </c>
      <c r="J24" s="233" t="s">
        <v>277</v>
      </c>
      <c r="K24" s="108" t="s">
        <v>271</v>
      </c>
      <c r="L24" s="108" t="s">
        <v>246</v>
      </c>
      <c r="M24" s="109" t="s">
        <v>291</v>
      </c>
      <c r="N24" s="108" t="s">
        <v>536</v>
      </c>
      <c r="O24" s="233" t="s">
        <v>288</v>
      </c>
      <c r="P24" s="233" t="s">
        <v>289</v>
      </c>
      <c r="Q24" s="233" t="s">
        <v>287</v>
      </c>
      <c r="R24" s="233" t="s">
        <v>245</v>
      </c>
      <c r="S24" s="233" t="s">
        <v>286</v>
      </c>
      <c r="T24" s="233" t="s">
        <v>285</v>
      </c>
      <c r="U24" s="233" t="s">
        <v>370</v>
      </c>
      <c r="V24" s="233" t="s">
        <v>287</v>
      </c>
      <c r="W24" s="115" t="s">
        <v>270</v>
      </c>
      <c r="X24" s="115" t="s">
        <v>302</v>
      </c>
      <c r="Y24" s="115" t="s">
        <v>303</v>
      </c>
      <c r="Z24" s="117" t="s">
        <v>300</v>
      </c>
    </row>
    <row r="25" spans="1:28" ht="16.5" customHeight="1">
      <c r="A25" s="233">
        <v>1</v>
      </c>
      <c r="B25" s="108">
        <v>2</v>
      </c>
      <c r="C25" s="233">
        <v>3</v>
      </c>
      <c r="D25" s="108">
        <v>4</v>
      </c>
      <c r="E25" s="233">
        <v>5</v>
      </c>
      <c r="F25" s="108">
        <v>6</v>
      </c>
      <c r="G25" s="233">
        <v>7</v>
      </c>
      <c r="H25" s="108">
        <v>8</v>
      </c>
      <c r="I25" s="233">
        <v>9</v>
      </c>
      <c r="J25" s="108">
        <v>10</v>
      </c>
      <c r="K25" s="233">
        <v>11</v>
      </c>
      <c r="L25" s="108">
        <v>12</v>
      </c>
      <c r="M25" s="233">
        <v>13</v>
      </c>
      <c r="N25" s="108">
        <v>14</v>
      </c>
      <c r="O25" s="233">
        <v>15</v>
      </c>
      <c r="P25" s="108">
        <v>16</v>
      </c>
      <c r="Q25" s="233">
        <v>17</v>
      </c>
      <c r="R25" s="108">
        <v>18</v>
      </c>
      <c r="S25" s="233">
        <v>19</v>
      </c>
      <c r="T25" s="108">
        <v>20</v>
      </c>
      <c r="U25" s="233">
        <v>21</v>
      </c>
      <c r="V25" s="108">
        <v>22</v>
      </c>
      <c r="W25" s="233">
        <v>23</v>
      </c>
      <c r="X25" s="108">
        <v>24</v>
      </c>
      <c r="Y25" s="233">
        <v>25</v>
      </c>
      <c r="Z25" s="108">
        <v>26</v>
      </c>
    </row>
    <row r="26" spans="1:28" ht="45.75" customHeight="1">
      <c r="A26" s="100" t="s">
        <v>355</v>
      </c>
      <c r="B26" s="106"/>
      <c r="C26" s="102" t="s">
        <v>357</v>
      </c>
      <c r="D26" s="102" t="s">
        <v>358</v>
      </c>
      <c r="E26" s="102" t="s">
        <v>359</v>
      </c>
      <c r="F26" s="102" t="s">
        <v>282</v>
      </c>
      <c r="G26" s="102" t="s">
        <v>360</v>
      </c>
      <c r="H26" s="102" t="s">
        <v>245</v>
      </c>
      <c r="I26" s="102" t="s">
        <v>361</v>
      </c>
      <c r="J26" s="102" t="s">
        <v>362</v>
      </c>
      <c r="K26" s="99"/>
      <c r="L26" s="103" t="s">
        <v>268</v>
      </c>
      <c r="M26" s="105"/>
      <c r="N26" s="99"/>
      <c r="O26" s="99"/>
      <c r="P26" s="99"/>
      <c r="Q26" s="99"/>
      <c r="R26" s="99"/>
      <c r="S26" s="99"/>
      <c r="T26" s="99"/>
      <c r="U26" s="99"/>
      <c r="V26" s="99"/>
      <c r="W26" s="317"/>
      <c r="X26" s="103"/>
      <c r="Y26" s="99"/>
      <c r="Z26" s="101" t="s">
        <v>301</v>
      </c>
    </row>
    <row r="27" spans="1:28">
      <c r="A27" s="99" t="s">
        <v>247</v>
      </c>
      <c r="B27" s="99" t="s">
        <v>273</v>
      </c>
      <c r="C27" s="99" t="s">
        <v>252</v>
      </c>
      <c r="D27" s="99" t="s">
        <v>253</v>
      </c>
      <c r="E27" s="99" t="s">
        <v>292</v>
      </c>
      <c r="F27" s="102" t="s">
        <v>248</v>
      </c>
      <c r="G27" s="102" t="s">
        <v>296</v>
      </c>
      <c r="H27" s="99" t="s">
        <v>245</v>
      </c>
      <c r="I27" s="102" t="s">
        <v>278</v>
      </c>
      <c r="J27" s="102" t="s">
        <v>260</v>
      </c>
      <c r="K27" s="103" t="s">
        <v>264</v>
      </c>
      <c r="L27" s="99"/>
      <c r="M27" s="105">
        <v>2018</v>
      </c>
      <c r="N27" s="316"/>
      <c r="O27" s="316"/>
      <c r="P27" s="316"/>
      <c r="Q27" s="316"/>
      <c r="R27" s="316"/>
      <c r="S27" s="316"/>
      <c r="T27" s="316"/>
      <c r="U27" s="316"/>
      <c r="V27" s="316"/>
      <c r="W27" s="102">
        <v>6.25E-2</v>
      </c>
      <c r="X27" s="325">
        <v>4.2799999999999998E-2</v>
      </c>
      <c r="Y27" s="99"/>
      <c r="Z27" s="99"/>
    </row>
    <row r="28" spans="1:28">
      <c r="A28" s="99" t="s">
        <v>247</v>
      </c>
      <c r="B28" s="99" t="s">
        <v>274</v>
      </c>
      <c r="C28" s="99" t="s">
        <v>254</v>
      </c>
      <c r="D28" s="99" t="s">
        <v>255</v>
      </c>
      <c r="E28" s="99" t="s">
        <v>293</v>
      </c>
      <c r="F28" s="102" t="s">
        <v>249</v>
      </c>
      <c r="G28" s="102" t="s">
        <v>297</v>
      </c>
      <c r="H28" s="99" t="s">
        <v>245</v>
      </c>
      <c r="I28" s="102" t="s">
        <v>279</v>
      </c>
      <c r="J28" s="102" t="s">
        <v>261</v>
      </c>
      <c r="K28" s="103" t="s">
        <v>265</v>
      </c>
      <c r="L28" s="104"/>
      <c r="M28" s="105">
        <v>2019</v>
      </c>
      <c r="N28" s="103"/>
      <c r="O28" s="103"/>
      <c r="P28" s="103"/>
      <c r="Q28" s="103"/>
      <c r="R28" s="103"/>
      <c r="S28" s="103"/>
      <c r="T28" s="103"/>
      <c r="U28" s="103"/>
      <c r="V28" s="103"/>
      <c r="W28" s="102">
        <v>6.1499999999999999E-2</v>
      </c>
      <c r="X28" s="325">
        <v>4.2200000000000001E-2</v>
      </c>
      <c r="Y28" s="103"/>
      <c r="Z28" s="103"/>
    </row>
    <row r="29" spans="1:28">
      <c r="A29" s="99" t="s">
        <v>247</v>
      </c>
      <c r="B29" s="99" t="s">
        <v>275</v>
      </c>
      <c r="C29" s="99" t="s">
        <v>256</v>
      </c>
      <c r="D29" s="99" t="s">
        <v>257</v>
      </c>
      <c r="E29" s="99" t="s">
        <v>294</v>
      </c>
      <c r="F29" s="102" t="s">
        <v>250</v>
      </c>
      <c r="G29" s="102" t="s">
        <v>298</v>
      </c>
      <c r="H29" s="99" t="s">
        <v>245</v>
      </c>
      <c r="I29" s="102" t="s">
        <v>280</v>
      </c>
      <c r="J29" s="102" t="s">
        <v>262</v>
      </c>
      <c r="K29" s="103" t="s">
        <v>266</v>
      </c>
      <c r="L29" s="104"/>
      <c r="M29" s="105">
        <v>2020</v>
      </c>
      <c r="N29" s="316"/>
      <c r="O29" s="316"/>
      <c r="P29" s="316"/>
      <c r="Q29" s="316"/>
      <c r="R29" s="316"/>
      <c r="S29" s="316"/>
      <c r="T29" s="316"/>
      <c r="U29" s="316"/>
      <c r="V29" s="316"/>
      <c r="W29" s="102">
        <v>6.0600000000000001E-2</v>
      </c>
      <c r="X29" s="325">
        <v>4.1500000000000002E-2</v>
      </c>
      <c r="Y29" s="99"/>
      <c r="Z29" s="99"/>
    </row>
    <row r="30" spans="1:28">
      <c r="A30" s="99" t="s">
        <v>247</v>
      </c>
      <c r="B30" s="99" t="s">
        <v>276</v>
      </c>
      <c r="C30" s="99" t="s">
        <v>258</v>
      </c>
      <c r="D30" s="99" t="s">
        <v>259</v>
      </c>
      <c r="E30" s="99" t="s">
        <v>295</v>
      </c>
      <c r="F30" s="102" t="s">
        <v>251</v>
      </c>
      <c r="G30" s="102" t="s">
        <v>299</v>
      </c>
      <c r="H30" s="99" t="s">
        <v>245</v>
      </c>
      <c r="I30" s="102" t="s">
        <v>281</v>
      </c>
      <c r="J30" s="102" t="s">
        <v>263</v>
      </c>
      <c r="K30" s="103" t="s">
        <v>267</v>
      </c>
      <c r="L30" s="104"/>
      <c r="M30" s="105">
        <v>2021</v>
      </c>
      <c r="N30" s="316"/>
      <c r="O30" s="316"/>
      <c r="P30" s="316"/>
      <c r="Q30" s="316"/>
      <c r="R30" s="316"/>
      <c r="S30" s="316"/>
      <c r="T30" s="316"/>
      <c r="U30" s="316"/>
      <c r="V30" s="316"/>
      <c r="W30" s="102">
        <v>5.9700000000000003E-2</v>
      </c>
      <c r="X30" s="325">
        <v>4.0899999999999999E-2</v>
      </c>
      <c r="Y30" s="99"/>
      <c r="Z30" s="99"/>
    </row>
    <row r="31" spans="1:28">
      <c r="A31" s="99" t="s">
        <v>0</v>
      </c>
      <c r="B31" s="99" t="s">
        <v>0</v>
      </c>
      <c r="C31" s="99" t="s">
        <v>0</v>
      </c>
      <c r="D31" s="99" t="s">
        <v>0</v>
      </c>
      <c r="E31" s="99" t="s">
        <v>0</v>
      </c>
      <c r="F31" s="99" t="s">
        <v>0</v>
      </c>
      <c r="G31" s="99" t="s">
        <v>0</v>
      </c>
      <c r="H31" s="99" t="s">
        <v>0</v>
      </c>
      <c r="I31" s="99" t="s">
        <v>0</v>
      </c>
      <c r="J31" s="99" t="s">
        <v>0</v>
      </c>
      <c r="K31" s="99" t="s">
        <v>0</v>
      </c>
      <c r="L31" s="104"/>
      <c r="M31" s="316">
        <v>2022</v>
      </c>
      <c r="N31" s="316"/>
      <c r="O31" s="316"/>
      <c r="P31" s="316"/>
      <c r="Q31" s="316"/>
      <c r="R31" s="316"/>
      <c r="S31" s="316"/>
      <c r="T31" s="316"/>
      <c r="U31" s="316"/>
      <c r="V31" s="316"/>
      <c r="W31" s="102">
        <v>5.8799999999999998E-2</v>
      </c>
      <c r="X31" s="325">
        <v>4.0300000000000002E-2</v>
      </c>
      <c r="Y31" s="99"/>
      <c r="Z31" s="99"/>
    </row>
    <row r="32" spans="1:28" ht="30">
      <c r="A32" s="106" t="s">
        <v>356</v>
      </c>
      <c r="B32" s="106"/>
      <c r="C32" s="102" t="s">
        <v>363</v>
      </c>
      <c r="D32" s="102" t="s">
        <v>364</v>
      </c>
      <c r="E32" s="102" t="s">
        <v>365</v>
      </c>
      <c r="F32" s="102" t="s">
        <v>366</v>
      </c>
      <c r="G32" s="102" t="s">
        <v>367</v>
      </c>
      <c r="H32" s="102" t="s">
        <v>245</v>
      </c>
      <c r="I32" s="102" t="s">
        <v>368</v>
      </c>
      <c r="J32" s="102" t="s">
        <v>369</v>
      </c>
      <c r="K32" s="99"/>
      <c r="L32" s="99"/>
      <c r="M32" s="99"/>
      <c r="N32" s="99"/>
      <c r="O32" s="99"/>
      <c r="P32" s="99"/>
      <c r="Q32" s="99"/>
      <c r="R32" s="99"/>
      <c r="S32" s="99"/>
      <c r="T32" s="99"/>
      <c r="U32" s="99"/>
      <c r="V32" s="99"/>
      <c r="W32" s="99"/>
      <c r="X32" s="99"/>
      <c r="Y32" s="99"/>
      <c r="Z32" s="99"/>
    </row>
    <row r="33" spans="1:26">
      <c r="A33" s="99" t="s">
        <v>0</v>
      </c>
      <c r="B33" s="99" t="s">
        <v>0</v>
      </c>
      <c r="C33" s="99" t="s">
        <v>0</v>
      </c>
      <c r="D33" s="99" t="s">
        <v>0</v>
      </c>
      <c r="E33" s="99" t="s">
        <v>0</v>
      </c>
      <c r="F33" s="99" t="s">
        <v>0</v>
      </c>
      <c r="G33" s="99" t="s">
        <v>0</v>
      </c>
      <c r="H33" s="99" t="s">
        <v>0</v>
      </c>
      <c r="I33" s="99" t="s">
        <v>0</v>
      </c>
      <c r="J33" s="99" t="s">
        <v>0</v>
      </c>
      <c r="K33" s="99" t="s">
        <v>0</v>
      </c>
      <c r="L33" s="99"/>
      <c r="M33" s="99"/>
      <c r="N33" s="99"/>
      <c r="O33" s="99"/>
      <c r="P33" s="99"/>
      <c r="Q33" s="99"/>
      <c r="R33" s="99"/>
      <c r="S33" s="99"/>
      <c r="T33" s="99"/>
      <c r="U33" s="99"/>
      <c r="V33" s="99"/>
      <c r="W33" s="99"/>
      <c r="X33" s="99"/>
      <c r="Y33" s="99"/>
      <c r="Z33" s="99"/>
    </row>
    <row r="37" spans="1:26">
      <c r="A37" s="116"/>
    </row>
  </sheetData>
  <mergeCells count="21">
    <mergeCell ref="A10:Z10"/>
    <mergeCell ref="A4:Z4"/>
    <mergeCell ref="A6:Z6"/>
    <mergeCell ref="A7:Z7"/>
    <mergeCell ref="A8:Z8"/>
    <mergeCell ref="A9:Z9"/>
    <mergeCell ref="A23:L23"/>
    <mergeCell ref="M23:Z23"/>
    <mergeCell ref="A11:M11"/>
    <mergeCell ref="N11:Z11"/>
    <mergeCell ref="A17:Z17"/>
    <mergeCell ref="A18:Z18"/>
    <mergeCell ref="A19:Z19"/>
    <mergeCell ref="A20:Z20"/>
    <mergeCell ref="A21:Z21"/>
    <mergeCell ref="A22:Z22"/>
    <mergeCell ref="A12:Z12"/>
    <mergeCell ref="A13:Z13"/>
    <mergeCell ref="A14:Z14"/>
    <mergeCell ref="A15:Z15"/>
    <mergeCell ref="A16:Z16"/>
  </mergeCells>
  <pageMargins left="0.7" right="0.7" top="0.75" bottom="0.75" header="0.3" footer="0.3"/>
  <pageSetup paperSize="8" scale="40"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249977111117893"/>
    <pageSetUpPr fitToPage="1"/>
  </sheetPr>
  <dimension ref="A1:AB360"/>
  <sheetViews>
    <sheetView view="pageBreakPreview" topLeftCell="A19" zoomScale="60" workbookViewId="0">
      <selection activeCell="A12" sqref="A12:O12"/>
    </sheetView>
  </sheetViews>
  <sheetFormatPr defaultRowHeight="1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c r="A1" s="17"/>
      <c r="B1" s="17"/>
      <c r="O1" s="37" t="s">
        <v>70</v>
      </c>
    </row>
    <row r="2" spans="1:28" s="11" customFormat="1" ht="18.75" customHeight="1">
      <c r="A2" s="17"/>
      <c r="B2" s="17"/>
      <c r="O2" s="14" t="s">
        <v>12</v>
      </c>
    </row>
    <row r="3" spans="1:28" s="11" customFormat="1" ht="18.75">
      <c r="A3" s="16"/>
      <c r="B3" s="16"/>
      <c r="O3" s="14" t="s">
        <v>69</v>
      </c>
    </row>
    <row r="4" spans="1:28" s="11" customFormat="1" ht="18.75">
      <c r="A4" s="16"/>
      <c r="B4" s="16"/>
      <c r="L4" s="14"/>
    </row>
    <row r="5" spans="1:28" s="11" customFormat="1" ht="15.75">
      <c r="A5" s="350" t="s">
        <v>377</v>
      </c>
      <c r="B5" s="350"/>
      <c r="C5" s="350"/>
      <c r="D5" s="350"/>
      <c r="E5" s="350"/>
      <c r="F5" s="350"/>
      <c r="G5" s="350"/>
      <c r="H5" s="350"/>
      <c r="I5" s="350"/>
      <c r="J5" s="350"/>
      <c r="K5" s="350"/>
      <c r="L5" s="350"/>
      <c r="M5" s="350"/>
      <c r="N5" s="350"/>
      <c r="O5" s="350"/>
      <c r="P5" s="166"/>
      <c r="Q5" s="166"/>
      <c r="R5" s="166"/>
      <c r="S5" s="166"/>
      <c r="T5" s="166"/>
      <c r="U5" s="166"/>
      <c r="V5" s="166"/>
      <c r="W5" s="166"/>
      <c r="X5" s="166"/>
      <c r="Y5" s="166"/>
      <c r="Z5" s="166"/>
      <c r="AA5" s="166"/>
      <c r="AB5" s="166"/>
    </row>
    <row r="6" spans="1:28" s="11" customFormat="1" ht="18.75">
      <c r="A6" s="16"/>
      <c r="B6" s="16"/>
      <c r="L6" s="14"/>
    </row>
    <row r="7" spans="1:28" s="11" customFormat="1" ht="18.75">
      <c r="A7" s="345" t="s">
        <v>11</v>
      </c>
      <c r="B7" s="345"/>
      <c r="C7" s="345"/>
      <c r="D7" s="345"/>
      <c r="E7" s="345"/>
      <c r="F7" s="345"/>
      <c r="G7" s="345"/>
      <c r="H7" s="345"/>
      <c r="I7" s="345"/>
      <c r="J7" s="345"/>
      <c r="K7" s="345"/>
      <c r="L7" s="345"/>
      <c r="M7" s="345"/>
      <c r="N7" s="345"/>
      <c r="O7" s="345"/>
      <c r="P7" s="12"/>
      <c r="Q7" s="12"/>
      <c r="R7" s="12"/>
      <c r="S7" s="12"/>
      <c r="T7" s="12"/>
      <c r="U7" s="12"/>
      <c r="V7" s="12"/>
      <c r="W7" s="12"/>
      <c r="X7" s="12"/>
      <c r="Y7" s="12"/>
      <c r="Z7" s="12"/>
    </row>
    <row r="8" spans="1:28" s="11" customFormat="1" ht="18.75">
      <c r="A8" s="345"/>
      <c r="B8" s="345"/>
      <c r="C8" s="345"/>
      <c r="D8" s="345"/>
      <c r="E8" s="345"/>
      <c r="F8" s="345"/>
      <c r="G8" s="345"/>
      <c r="H8" s="345"/>
      <c r="I8" s="345"/>
      <c r="J8" s="345"/>
      <c r="K8" s="345"/>
      <c r="L8" s="345"/>
      <c r="M8" s="345"/>
      <c r="N8" s="345"/>
      <c r="O8" s="345"/>
      <c r="P8" s="12"/>
      <c r="Q8" s="12"/>
      <c r="R8" s="12"/>
      <c r="S8" s="12"/>
      <c r="T8" s="12"/>
      <c r="U8" s="12"/>
      <c r="V8" s="12"/>
      <c r="W8" s="12"/>
      <c r="X8" s="12"/>
      <c r="Y8" s="12"/>
      <c r="Z8" s="12"/>
    </row>
    <row r="9" spans="1:28" s="11" customFormat="1" ht="18.75">
      <c r="A9" s="391" t="s">
        <v>8</v>
      </c>
      <c r="B9" s="391"/>
      <c r="C9" s="391"/>
      <c r="D9" s="391"/>
      <c r="E9" s="391"/>
      <c r="F9" s="391"/>
      <c r="G9" s="391"/>
      <c r="H9" s="391"/>
      <c r="I9" s="391"/>
      <c r="J9" s="391"/>
      <c r="K9" s="391"/>
      <c r="L9" s="391"/>
      <c r="M9" s="391"/>
      <c r="N9" s="391"/>
      <c r="O9" s="391"/>
      <c r="P9" s="12"/>
      <c r="Q9" s="12"/>
      <c r="R9" s="12"/>
      <c r="S9" s="12"/>
      <c r="T9" s="12"/>
      <c r="U9" s="12"/>
      <c r="V9" s="12"/>
      <c r="W9" s="12"/>
      <c r="X9" s="12"/>
      <c r="Y9" s="12"/>
      <c r="Z9" s="12"/>
    </row>
    <row r="10" spans="1:28" s="11" customFormat="1" ht="18.75">
      <c r="A10" s="341" t="s">
        <v>10</v>
      </c>
      <c r="B10" s="341"/>
      <c r="C10" s="341"/>
      <c r="D10" s="341"/>
      <c r="E10" s="341"/>
      <c r="F10" s="341"/>
      <c r="G10" s="341"/>
      <c r="H10" s="341"/>
      <c r="I10" s="341"/>
      <c r="J10" s="341"/>
      <c r="K10" s="341"/>
      <c r="L10" s="341"/>
      <c r="M10" s="341"/>
      <c r="N10" s="341"/>
      <c r="O10" s="341"/>
      <c r="P10" s="12"/>
      <c r="Q10" s="12"/>
      <c r="R10" s="12"/>
      <c r="S10" s="12"/>
      <c r="T10" s="12"/>
      <c r="U10" s="12"/>
      <c r="V10" s="12"/>
      <c r="W10" s="12"/>
      <c r="X10" s="12"/>
      <c r="Y10" s="12"/>
      <c r="Z10" s="12"/>
    </row>
    <row r="11" spans="1:28" s="11" customFormat="1" ht="18.75">
      <c r="A11" s="345"/>
      <c r="B11" s="345"/>
      <c r="C11" s="345"/>
      <c r="D11" s="345"/>
      <c r="E11" s="345"/>
      <c r="F11" s="345"/>
      <c r="G11" s="345"/>
      <c r="H11" s="345"/>
      <c r="I11" s="345"/>
      <c r="J11" s="345"/>
      <c r="K11" s="345"/>
      <c r="L11" s="345"/>
      <c r="M11" s="345"/>
      <c r="N11" s="345"/>
      <c r="O11" s="345"/>
      <c r="P11" s="12"/>
      <c r="Q11" s="12"/>
      <c r="R11" s="12"/>
      <c r="S11" s="12"/>
      <c r="T11" s="12"/>
      <c r="U11" s="12"/>
      <c r="V11" s="12"/>
      <c r="W11" s="12"/>
      <c r="X11" s="12"/>
      <c r="Y11" s="12"/>
      <c r="Z11" s="12"/>
    </row>
    <row r="12" spans="1:28" s="11" customFormat="1" ht="18.75">
      <c r="A12" s="391" t="s">
        <v>8</v>
      </c>
      <c r="B12" s="391"/>
      <c r="C12" s="391"/>
      <c r="D12" s="391"/>
      <c r="E12" s="391"/>
      <c r="F12" s="391"/>
      <c r="G12" s="391"/>
      <c r="H12" s="391"/>
      <c r="I12" s="391"/>
      <c r="J12" s="391"/>
      <c r="K12" s="391"/>
      <c r="L12" s="391"/>
      <c r="M12" s="391"/>
      <c r="N12" s="391"/>
      <c r="O12" s="391"/>
      <c r="P12" s="12"/>
      <c r="Q12" s="12"/>
      <c r="R12" s="12"/>
      <c r="S12" s="12"/>
      <c r="T12" s="12"/>
      <c r="U12" s="12"/>
      <c r="V12" s="12"/>
      <c r="W12" s="12"/>
      <c r="X12" s="12"/>
      <c r="Y12" s="12"/>
      <c r="Z12" s="12"/>
    </row>
    <row r="13" spans="1:28" s="11" customFormat="1" ht="18.75">
      <c r="A13" s="341" t="s">
        <v>9</v>
      </c>
      <c r="B13" s="341"/>
      <c r="C13" s="341"/>
      <c r="D13" s="341"/>
      <c r="E13" s="341"/>
      <c r="F13" s="341"/>
      <c r="G13" s="341"/>
      <c r="H13" s="341"/>
      <c r="I13" s="341"/>
      <c r="J13" s="341"/>
      <c r="K13" s="341"/>
      <c r="L13" s="341"/>
      <c r="M13" s="341"/>
      <c r="N13" s="341"/>
      <c r="O13" s="341"/>
      <c r="P13" s="12"/>
      <c r="Q13" s="12"/>
      <c r="R13" s="12"/>
      <c r="S13" s="12"/>
      <c r="T13" s="12"/>
      <c r="U13" s="12"/>
      <c r="V13" s="12"/>
      <c r="W13" s="12"/>
      <c r="X13" s="12"/>
      <c r="Y13" s="12"/>
      <c r="Z13" s="12"/>
    </row>
    <row r="14" spans="1:28" s="8" customFormat="1" ht="15.75" customHeight="1">
      <c r="A14" s="346"/>
      <c r="B14" s="346"/>
      <c r="C14" s="346"/>
      <c r="D14" s="346"/>
      <c r="E14" s="346"/>
      <c r="F14" s="346"/>
      <c r="G14" s="346"/>
      <c r="H14" s="346"/>
      <c r="I14" s="346"/>
      <c r="J14" s="346"/>
      <c r="K14" s="346"/>
      <c r="L14" s="346"/>
      <c r="M14" s="346"/>
      <c r="N14" s="346"/>
      <c r="O14" s="346"/>
      <c r="P14" s="9"/>
      <c r="Q14" s="9"/>
      <c r="R14" s="9"/>
      <c r="S14" s="9"/>
      <c r="T14" s="9"/>
      <c r="U14" s="9"/>
      <c r="V14" s="9"/>
      <c r="W14" s="9"/>
      <c r="X14" s="9"/>
      <c r="Y14" s="9"/>
      <c r="Z14" s="9"/>
    </row>
    <row r="15" spans="1:28" s="2" customFormat="1" ht="12">
      <c r="A15" s="391" t="s">
        <v>8</v>
      </c>
      <c r="B15" s="391"/>
      <c r="C15" s="391"/>
      <c r="D15" s="391"/>
      <c r="E15" s="391"/>
      <c r="F15" s="391"/>
      <c r="G15" s="391"/>
      <c r="H15" s="391"/>
      <c r="I15" s="391"/>
      <c r="J15" s="391"/>
      <c r="K15" s="391"/>
      <c r="L15" s="391"/>
      <c r="M15" s="391"/>
      <c r="N15" s="391"/>
      <c r="O15" s="391"/>
      <c r="P15" s="7"/>
      <c r="Q15" s="7"/>
      <c r="R15" s="7"/>
      <c r="S15" s="7"/>
      <c r="T15" s="7"/>
      <c r="U15" s="7"/>
      <c r="V15" s="7"/>
      <c r="W15" s="7"/>
      <c r="X15" s="7"/>
      <c r="Y15" s="7"/>
      <c r="Z15" s="7"/>
    </row>
    <row r="16" spans="1:28" s="2" customFormat="1" ht="15" customHeight="1">
      <c r="A16" s="341" t="s">
        <v>7</v>
      </c>
      <c r="B16" s="341"/>
      <c r="C16" s="341"/>
      <c r="D16" s="341"/>
      <c r="E16" s="341"/>
      <c r="F16" s="341"/>
      <c r="G16" s="341"/>
      <c r="H16" s="341"/>
      <c r="I16" s="341"/>
      <c r="J16" s="341"/>
      <c r="K16" s="341"/>
      <c r="L16" s="341"/>
      <c r="M16" s="341"/>
      <c r="N16" s="341"/>
      <c r="O16" s="341"/>
      <c r="P16" s="5"/>
      <c r="Q16" s="5"/>
      <c r="R16" s="5"/>
      <c r="S16" s="5"/>
      <c r="T16" s="5"/>
      <c r="U16" s="5"/>
      <c r="V16" s="5"/>
      <c r="W16" s="5"/>
      <c r="X16" s="5"/>
      <c r="Y16" s="5"/>
      <c r="Z16" s="5"/>
    </row>
    <row r="17" spans="1:26" s="2" customFormat="1" ht="15" customHeight="1">
      <c r="A17" s="342"/>
      <c r="B17" s="342"/>
      <c r="C17" s="342"/>
      <c r="D17" s="342"/>
      <c r="E17" s="342"/>
      <c r="F17" s="342"/>
      <c r="G17" s="342"/>
      <c r="H17" s="342"/>
      <c r="I17" s="342"/>
      <c r="J17" s="342"/>
      <c r="K17" s="342"/>
      <c r="L17" s="342"/>
      <c r="M17" s="342"/>
      <c r="N17" s="342"/>
      <c r="O17" s="342"/>
      <c r="P17" s="3"/>
      <c r="Q17" s="3"/>
      <c r="R17" s="3"/>
      <c r="S17" s="3"/>
      <c r="T17" s="3"/>
      <c r="U17" s="3"/>
      <c r="V17" s="3"/>
      <c r="W17" s="3"/>
    </row>
    <row r="18" spans="1:26" s="2" customFormat="1" ht="91.5" customHeight="1">
      <c r="A18" s="406" t="s">
        <v>506</v>
      </c>
      <c r="B18" s="406"/>
      <c r="C18" s="406"/>
      <c r="D18" s="406"/>
      <c r="E18" s="406"/>
      <c r="F18" s="406"/>
      <c r="G18" s="406"/>
      <c r="H18" s="406"/>
      <c r="I18" s="406"/>
      <c r="J18" s="406"/>
      <c r="K18" s="406"/>
      <c r="L18" s="406"/>
      <c r="M18" s="406"/>
      <c r="N18" s="406"/>
      <c r="O18" s="406"/>
      <c r="P18" s="6"/>
      <c r="Q18" s="6"/>
      <c r="R18" s="6"/>
      <c r="S18" s="6"/>
      <c r="T18" s="6"/>
      <c r="U18" s="6"/>
      <c r="V18" s="6"/>
      <c r="W18" s="6"/>
      <c r="X18" s="6"/>
      <c r="Y18" s="6"/>
      <c r="Z18" s="6"/>
    </row>
    <row r="19" spans="1:26" s="2" customFormat="1" ht="78" customHeight="1">
      <c r="A19" s="352" t="s">
        <v>6</v>
      </c>
      <c r="B19" s="352" t="s">
        <v>89</v>
      </c>
      <c r="C19" s="352" t="s">
        <v>88</v>
      </c>
      <c r="D19" s="352" t="s">
        <v>77</v>
      </c>
      <c r="E19" s="403" t="s">
        <v>87</v>
      </c>
      <c r="F19" s="404"/>
      <c r="G19" s="404"/>
      <c r="H19" s="404"/>
      <c r="I19" s="405"/>
      <c r="J19" s="352" t="s">
        <v>86</v>
      </c>
      <c r="K19" s="352"/>
      <c r="L19" s="352"/>
      <c r="M19" s="352"/>
      <c r="N19" s="352"/>
      <c r="O19" s="352"/>
      <c r="P19" s="3"/>
      <c r="Q19" s="3"/>
      <c r="R19" s="3"/>
      <c r="S19" s="3"/>
      <c r="T19" s="3"/>
      <c r="U19" s="3"/>
      <c r="V19" s="3"/>
      <c r="W19" s="3"/>
    </row>
    <row r="20" spans="1:26" s="2" customFormat="1" ht="51" customHeight="1">
      <c r="A20" s="352"/>
      <c r="B20" s="352"/>
      <c r="C20" s="352"/>
      <c r="D20" s="352"/>
      <c r="E20" s="38" t="s">
        <v>85</v>
      </c>
      <c r="F20" s="38" t="s">
        <v>84</v>
      </c>
      <c r="G20" s="38" t="s">
        <v>83</v>
      </c>
      <c r="H20" s="38" t="s">
        <v>82</v>
      </c>
      <c r="I20" s="38" t="s">
        <v>81</v>
      </c>
      <c r="J20" s="38" t="s">
        <v>80</v>
      </c>
      <c r="K20" s="38" t="s">
        <v>5</v>
      </c>
      <c r="L20" s="44" t="s">
        <v>4</v>
      </c>
      <c r="M20" s="43" t="s">
        <v>241</v>
      </c>
      <c r="N20" s="43" t="s">
        <v>79</v>
      </c>
      <c r="O20" s="43" t="s">
        <v>78</v>
      </c>
      <c r="P20" s="28"/>
      <c r="Q20" s="28"/>
      <c r="R20" s="28"/>
      <c r="S20" s="28"/>
      <c r="T20" s="28"/>
      <c r="U20" s="28"/>
      <c r="V20" s="28"/>
      <c r="W20" s="28"/>
      <c r="X20" s="27"/>
      <c r="Y20" s="27"/>
      <c r="Z20" s="27"/>
    </row>
    <row r="21" spans="1:26" s="2" customFormat="1" ht="16.5" customHeight="1">
      <c r="A21" s="35">
        <v>1</v>
      </c>
      <c r="B21" s="36">
        <v>2</v>
      </c>
      <c r="C21" s="35">
        <v>3</v>
      </c>
      <c r="D21" s="36">
        <v>4</v>
      </c>
      <c r="E21" s="35">
        <v>5</v>
      </c>
      <c r="F21" s="36">
        <v>6</v>
      </c>
      <c r="G21" s="35">
        <v>7</v>
      </c>
      <c r="H21" s="36">
        <v>8</v>
      </c>
      <c r="I21" s="35">
        <v>9</v>
      </c>
      <c r="J21" s="36">
        <v>10</v>
      </c>
      <c r="K21" s="35">
        <v>11</v>
      </c>
      <c r="L21" s="36">
        <v>12</v>
      </c>
      <c r="M21" s="35">
        <v>13</v>
      </c>
      <c r="N21" s="36">
        <v>14</v>
      </c>
      <c r="O21" s="35">
        <v>15</v>
      </c>
      <c r="P21" s="28"/>
      <c r="Q21" s="28"/>
      <c r="R21" s="28"/>
      <c r="S21" s="28"/>
      <c r="T21" s="28"/>
      <c r="U21" s="28"/>
      <c r="V21" s="28"/>
      <c r="W21" s="28"/>
      <c r="X21" s="27"/>
      <c r="Y21" s="27"/>
      <c r="Z21" s="27"/>
    </row>
    <row r="22" spans="1:26" s="2" customFormat="1" ht="33" customHeight="1">
      <c r="A22" s="41" t="s">
        <v>380</v>
      </c>
      <c r="B22" s="212" t="s">
        <v>380</v>
      </c>
      <c r="C22" s="213" t="s">
        <v>380</v>
      </c>
      <c r="D22" s="213" t="s">
        <v>380</v>
      </c>
      <c r="E22" s="213" t="s">
        <v>380</v>
      </c>
      <c r="F22" s="213" t="s">
        <v>380</v>
      </c>
      <c r="G22" s="213" t="s">
        <v>380</v>
      </c>
      <c r="H22" s="213" t="s">
        <v>380</v>
      </c>
      <c r="I22" s="213" t="s">
        <v>380</v>
      </c>
      <c r="J22" s="214" t="s">
        <v>380</v>
      </c>
      <c r="K22" s="214" t="s">
        <v>380</v>
      </c>
      <c r="L22" s="155" t="s">
        <v>380</v>
      </c>
      <c r="M22" s="155" t="s">
        <v>380</v>
      </c>
      <c r="N22" s="155" t="s">
        <v>380</v>
      </c>
      <c r="O22" s="155" t="s">
        <v>380</v>
      </c>
      <c r="P22" s="28"/>
      <c r="Q22" s="28"/>
      <c r="R22" s="28"/>
      <c r="S22" s="28"/>
      <c r="T22" s="28"/>
      <c r="U22" s="28"/>
      <c r="V22" s="27"/>
      <c r="W22" s="27"/>
      <c r="X22" s="27"/>
      <c r="Y22" s="27"/>
      <c r="Z22" s="27"/>
    </row>
    <row r="23" spans="1:26">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249977111117893"/>
  </sheetPr>
  <dimension ref="A2:Y101"/>
  <sheetViews>
    <sheetView view="pageBreakPreview" topLeftCell="A16" zoomScale="75" zoomScaleNormal="32" zoomScaleSheetLayoutView="75" workbookViewId="0">
      <selection activeCell="B28" sqref="B28"/>
    </sheetView>
  </sheetViews>
  <sheetFormatPr defaultRowHeight="15.75"/>
  <cols>
    <col min="1" max="1" width="61.7109375" style="239" customWidth="1"/>
    <col min="2" max="2" width="17.140625" style="239" customWidth="1"/>
    <col min="3" max="3" width="17.5703125" style="239" customWidth="1"/>
    <col min="4" max="4" width="17.28515625" style="239" customWidth="1"/>
    <col min="5" max="5" width="22.140625" style="239" customWidth="1"/>
    <col min="6" max="6" width="16.85546875" style="239" customWidth="1"/>
    <col min="7" max="7" width="16.7109375" style="239" customWidth="1"/>
    <col min="8" max="8" width="19.7109375" style="239" customWidth="1"/>
    <col min="9" max="9" width="17.140625" style="239" customWidth="1"/>
    <col min="10" max="10" width="16.5703125" style="239" customWidth="1"/>
    <col min="11" max="11" width="17.5703125" style="239" customWidth="1"/>
    <col min="12" max="12" width="20.28515625" style="239" customWidth="1"/>
    <col min="13" max="13" width="19.42578125" style="239" customWidth="1"/>
    <col min="14" max="14" width="18.5703125" style="239" customWidth="1"/>
    <col min="15" max="15" width="20" style="239" customWidth="1"/>
    <col min="16" max="17" width="15.85546875" style="239" customWidth="1"/>
    <col min="18" max="18" width="18.7109375" style="239" customWidth="1"/>
    <col min="19" max="25" width="17.42578125" style="239" customWidth="1"/>
    <col min="26" max="16384" width="9.140625" style="239"/>
  </cols>
  <sheetData>
    <row r="2" spans="1:25">
      <c r="Y2" s="240" t="s">
        <v>70</v>
      </c>
    </row>
    <row r="3" spans="1:25">
      <c r="Y3" s="240" t="s">
        <v>12</v>
      </c>
    </row>
    <row r="4" spans="1:25">
      <c r="Y4" s="240" t="s">
        <v>352</v>
      </c>
    </row>
    <row r="6" spans="1:25" s="241" customFormat="1" ht="18.75">
      <c r="A6" s="409"/>
      <c r="B6" s="409"/>
      <c r="C6" s="409"/>
      <c r="D6" s="409"/>
      <c r="E6" s="409"/>
      <c r="F6" s="409"/>
      <c r="G6" s="409"/>
      <c r="H6" s="409"/>
      <c r="I6" s="409"/>
      <c r="J6" s="409"/>
      <c r="K6" s="409"/>
      <c r="L6" s="409"/>
      <c r="M6" s="409"/>
      <c r="N6" s="409"/>
      <c r="O6" s="409"/>
      <c r="P6" s="409"/>
      <c r="Q6" s="409"/>
      <c r="R6" s="409"/>
      <c r="S6" s="409"/>
      <c r="T6" s="409"/>
      <c r="U6" s="409"/>
      <c r="V6" s="409"/>
      <c r="W6" s="409"/>
      <c r="X6" s="409"/>
      <c r="Y6" s="409"/>
    </row>
    <row r="7" spans="1:25" s="241" customFormat="1" ht="18.75">
      <c r="A7" s="415"/>
      <c r="B7" s="415"/>
      <c r="C7" s="415"/>
      <c r="D7" s="415"/>
      <c r="E7" s="415"/>
      <c r="F7" s="415"/>
      <c r="G7" s="415"/>
      <c r="H7" s="415"/>
      <c r="I7" s="415"/>
      <c r="J7" s="415"/>
      <c r="K7" s="415"/>
      <c r="L7" s="415"/>
      <c r="M7" s="415"/>
      <c r="N7" s="415"/>
      <c r="O7" s="415"/>
      <c r="P7" s="415"/>
      <c r="Q7" s="415"/>
      <c r="R7" s="415"/>
      <c r="S7" s="415"/>
      <c r="T7" s="415"/>
      <c r="U7" s="415"/>
      <c r="V7" s="415"/>
      <c r="W7" s="415"/>
      <c r="X7" s="415"/>
      <c r="Y7" s="415"/>
    </row>
    <row r="8" spans="1:25" s="241" customFormat="1" ht="18.75">
      <c r="A8" s="421" t="str">
        <f>'1. паспорт местоположение'!A5:C5</f>
        <v>Год раскрытия информации: 2021</v>
      </c>
      <c r="B8" s="422"/>
      <c r="C8" s="422"/>
      <c r="D8" s="422"/>
      <c r="E8" s="422"/>
      <c r="F8" s="422"/>
      <c r="G8" s="422"/>
      <c r="H8" s="422"/>
      <c r="I8" s="422"/>
      <c r="J8" s="422"/>
      <c r="K8" s="422"/>
      <c r="L8" s="422"/>
      <c r="M8" s="422"/>
      <c r="N8" s="422"/>
      <c r="O8" s="422"/>
      <c r="P8" s="422"/>
      <c r="Q8" s="422"/>
      <c r="R8" s="422"/>
      <c r="S8" s="422"/>
      <c r="T8" s="422"/>
      <c r="U8" s="422"/>
      <c r="V8" s="422"/>
      <c r="W8" s="422"/>
      <c r="X8" s="422"/>
      <c r="Y8" s="422"/>
    </row>
    <row r="9" spans="1:25" s="241" customFormat="1" ht="18.75">
      <c r="A9" s="313"/>
      <c r="B9" s="313"/>
      <c r="C9" s="313"/>
      <c r="D9" s="313"/>
      <c r="E9" s="313"/>
      <c r="F9" s="313"/>
      <c r="G9" s="313"/>
      <c r="H9" s="313"/>
      <c r="I9" s="313"/>
      <c r="J9" s="313"/>
      <c r="K9" s="313"/>
      <c r="L9" s="313"/>
      <c r="M9" s="313"/>
      <c r="N9" s="313"/>
      <c r="O9" s="313"/>
      <c r="P9" s="313"/>
      <c r="Q9" s="313"/>
      <c r="R9" s="313"/>
      <c r="S9" s="313"/>
      <c r="T9" s="313"/>
      <c r="U9" s="313"/>
      <c r="V9" s="313"/>
      <c r="W9" s="313"/>
      <c r="X9" s="313"/>
      <c r="Y9" s="313"/>
    </row>
    <row r="10" spans="1:25" s="241" customFormat="1" ht="18.75">
      <c r="A10" s="415" t="s">
        <v>11</v>
      </c>
      <c r="B10" s="415"/>
      <c r="C10" s="415"/>
      <c r="D10" s="415"/>
      <c r="E10" s="415"/>
      <c r="F10" s="415"/>
      <c r="G10" s="415"/>
      <c r="H10" s="415"/>
      <c r="I10" s="415"/>
      <c r="J10" s="415"/>
      <c r="K10" s="415"/>
      <c r="L10" s="415"/>
      <c r="M10" s="415"/>
      <c r="N10" s="415"/>
      <c r="O10" s="415"/>
      <c r="P10" s="415"/>
      <c r="Q10" s="415"/>
      <c r="R10" s="415"/>
      <c r="S10" s="415"/>
      <c r="T10" s="415"/>
      <c r="U10" s="415"/>
      <c r="V10" s="415"/>
      <c r="W10" s="415"/>
      <c r="X10" s="415"/>
      <c r="Y10" s="415"/>
    </row>
    <row r="11" spans="1:25" s="241" customFormat="1" ht="18.75">
      <c r="A11" s="313"/>
      <c r="B11" s="313"/>
      <c r="C11" s="313"/>
      <c r="D11" s="313"/>
      <c r="E11" s="313"/>
      <c r="F11" s="313"/>
      <c r="G11" s="313"/>
      <c r="H11" s="313"/>
      <c r="I11" s="313"/>
      <c r="J11" s="313"/>
      <c r="K11" s="313"/>
      <c r="L11" s="313"/>
      <c r="M11" s="313"/>
      <c r="N11" s="313"/>
      <c r="O11" s="313"/>
      <c r="P11" s="313"/>
      <c r="Q11" s="313"/>
      <c r="R11" s="313"/>
      <c r="S11" s="313"/>
      <c r="T11" s="313"/>
      <c r="U11" s="313"/>
      <c r="V11" s="313"/>
      <c r="W11" s="313"/>
      <c r="X11" s="313"/>
      <c r="Y11" s="313"/>
    </row>
    <row r="12" spans="1:25" s="241" customFormat="1" ht="18.75">
      <c r="A12" s="422" t="str">
        <f>'1. паспорт местоположение'!A9:C9</f>
        <v>Общество с ограниченной ответственностью "Сургутские городские электрические сети"</v>
      </c>
      <c r="B12" s="422"/>
      <c r="C12" s="422"/>
      <c r="D12" s="422"/>
      <c r="E12" s="422"/>
      <c r="F12" s="422"/>
      <c r="G12" s="422"/>
      <c r="H12" s="422"/>
      <c r="I12" s="422"/>
      <c r="J12" s="422"/>
      <c r="K12" s="422"/>
      <c r="L12" s="422"/>
      <c r="M12" s="422"/>
      <c r="N12" s="422"/>
      <c r="O12" s="422"/>
      <c r="P12" s="422"/>
      <c r="Q12" s="422"/>
      <c r="R12" s="422"/>
      <c r="S12" s="422"/>
      <c r="T12" s="422"/>
      <c r="U12" s="422"/>
      <c r="V12" s="422"/>
      <c r="W12" s="422"/>
      <c r="X12" s="422"/>
      <c r="Y12" s="422"/>
    </row>
    <row r="13" spans="1:25" s="241" customFormat="1" ht="18.75">
      <c r="A13" s="415" t="s">
        <v>10</v>
      </c>
      <c r="B13" s="415"/>
      <c r="C13" s="415"/>
      <c r="D13" s="415"/>
      <c r="E13" s="415"/>
      <c r="F13" s="415"/>
      <c r="G13" s="415"/>
      <c r="H13" s="415"/>
      <c r="I13" s="415"/>
      <c r="J13" s="415"/>
      <c r="K13" s="415"/>
      <c r="L13" s="415"/>
      <c r="M13" s="415"/>
      <c r="N13" s="415"/>
      <c r="O13" s="415"/>
      <c r="P13" s="415"/>
      <c r="Q13" s="415"/>
      <c r="R13" s="415"/>
      <c r="S13" s="415"/>
      <c r="T13" s="415"/>
      <c r="U13" s="415"/>
      <c r="V13" s="415"/>
      <c r="W13" s="415"/>
      <c r="X13" s="415"/>
      <c r="Y13" s="313"/>
    </row>
    <row r="14" spans="1:25" s="241" customFormat="1" ht="18.75">
      <c r="A14" s="313"/>
      <c r="B14" s="313"/>
      <c r="C14" s="313"/>
      <c r="D14" s="313"/>
      <c r="E14" s="313"/>
      <c r="F14" s="313"/>
      <c r="G14" s="313"/>
      <c r="H14" s="313"/>
      <c r="I14" s="313"/>
      <c r="J14" s="313"/>
      <c r="K14" s="313"/>
      <c r="L14" s="313"/>
      <c r="M14" s="313"/>
      <c r="N14" s="313"/>
      <c r="O14" s="313"/>
      <c r="P14" s="313"/>
      <c r="Q14" s="313"/>
      <c r="R14" s="313"/>
      <c r="S14" s="313"/>
      <c r="T14" s="313"/>
      <c r="U14" s="313"/>
      <c r="V14" s="313"/>
      <c r="W14" s="313"/>
      <c r="X14" s="313"/>
      <c r="Y14" s="313"/>
    </row>
    <row r="15" spans="1:25" s="241" customFormat="1" ht="18.75">
      <c r="A15" s="407" t="str">
        <f>'1. паспорт местоположение'!A12:B12</f>
        <v>E_</v>
      </c>
      <c r="B15" s="408"/>
      <c r="C15" s="408"/>
      <c r="D15" s="408"/>
      <c r="E15" s="408"/>
      <c r="F15" s="408"/>
      <c r="G15" s="408"/>
      <c r="H15" s="408"/>
      <c r="I15" s="408"/>
      <c r="J15" s="408"/>
      <c r="K15" s="408"/>
      <c r="L15" s="418" t="str">
        <f>'1. паспорт местоположение'!C12</f>
        <v>1.1.4.218</v>
      </c>
      <c r="M15" s="419"/>
      <c r="N15" s="419"/>
      <c r="O15" s="419"/>
      <c r="P15" s="419"/>
      <c r="Q15" s="419"/>
      <c r="R15" s="419"/>
      <c r="S15" s="419"/>
      <c r="T15" s="419"/>
      <c r="U15" s="419"/>
      <c r="V15" s="419"/>
      <c r="W15" s="419"/>
      <c r="X15" s="419"/>
      <c r="Y15" s="419"/>
    </row>
    <row r="16" spans="1:25" s="241" customFormat="1" ht="18.75">
      <c r="A16" s="415" t="s">
        <v>9</v>
      </c>
      <c r="B16" s="415"/>
      <c r="C16" s="415"/>
      <c r="D16" s="415"/>
      <c r="E16" s="415"/>
      <c r="F16" s="415"/>
      <c r="G16" s="415"/>
      <c r="H16" s="415"/>
      <c r="I16" s="415"/>
      <c r="J16" s="415"/>
      <c r="K16" s="415"/>
      <c r="L16" s="415"/>
      <c r="M16" s="415"/>
      <c r="N16" s="415"/>
      <c r="O16" s="415"/>
      <c r="P16" s="415"/>
      <c r="Q16" s="415"/>
      <c r="R16" s="415"/>
      <c r="S16" s="415"/>
      <c r="T16" s="415"/>
      <c r="U16" s="415"/>
      <c r="V16" s="415"/>
      <c r="W16" s="415"/>
      <c r="X16" s="415"/>
      <c r="Y16" s="415"/>
    </row>
    <row r="17" spans="1:25" s="241" customFormat="1" ht="18.75">
      <c r="A17" s="313"/>
      <c r="B17" s="313"/>
      <c r="C17" s="313"/>
      <c r="D17" s="313"/>
      <c r="E17" s="313"/>
      <c r="F17" s="313"/>
      <c r="G17" s="313"/>
      <c r="H17" s="313"/>
      <c r="I17" s="313"/>
      <c r="J17" s="313"/>
      <c r="K17" s="313"/>
      <c r="L17" s="313"/>
      <c r="M17" s="313"/>
      <c r="N17" s="313"/>
      <c r="O17" s="313"/>
      <c r="P17" s="313"/>
      <c r="Q17" s="313"/>
      <c r="R17" s="313"/>
      <c r="S17" s="313"/>
      <c r="T17" s="313"/>
      <c r="U17" s="313"/>
      <c r="V17" s="313"/>
      <c r="W17" s="313"/>
      <c r="X17" s="313"/>
      <c r="Y17" s="313"/>
    </row>
    <row r="18" spans="1:25" s="241" customFormat="1" ht="18.75">
      <c r="A18" s="420" t="str">
        <f>'1. паспорт местоположение'!A15:C15</f>
        <v xml:space="preserve">Строительство КЛ-0,4кВ ТП-2х1000кВА мкр.27А Югорская 38/1 </v>
      </c>
      <c r="B18" s="420"/>
      <c r="C18" s="420"/>
      <c r="D18" s="420"/>
      <c r="E18" s="420"/>
      <c r="F18" s="420"/>
      <c r="G18" s="420"/>
      <c r="H18" s="420"/>
      <c r="I18" s="420"/>
      <c r="J18" s="420"/>
      <c r="K18" s="420"/>
      <c r="L18" s="420"/>
      <c r="M18" s="420"/>
      <c r="N18" s="420"/>
      <c r="O18" s="420"/>
      <c r="P18" s="420"/>
      <c r="Q18" s="420"/>
      <c r="R18" s="420"/>
      <c r="S18" s="420"/>
      <c r="T18" s="420"/>
      <c r="U18" s="420"/>
      <c r="V18" s="420"/>
      <c r="W18" s="420"/>
      <c r="X18" s="420"/>
      <c r="Y18" s="420"/>
    </row>
    <row r="19" spans="1:25" s="241" customFormat="1" ht="18.75">
      <c r="A19" s="415" t="s">
        <v>7</v>
      </c>
      <c r="B19" s="415"/>
      <c r="C19" s="415"/>
      <c r="D19" s="415"/>
      <c r="E19" s="415"/>
      <c r="F19" s="415"/>
      <c r="G19" s="415"/>
      <c r="H19" s="415"/>
      <c r="I19" s="415"/>
      <c r="J19" s="415"/>
      <c r="K19" s="415"/>
      <c r="L19" s="415"/>
      <c r="M19" s="415"/>
      <c r="N19" s="415"/>
      <c r="O19" s="415"/>
      <c r="P19" s="415"/>
      <c r="Q19" s="415"/>
      <c r="R19" s="415"/>
      <c r="S19" s="415"/>
      <c r="T19" s="415"/>
      <c r="U19" s="415"/>
      <c r="V19" s="415"/>
      <c r="W19" s="415"/>
      <c r="X19" s="415"/>
      <c r="Y19" s="415"/>
    </row>
    <row r="20" spans="1:25" ht="18.75">
      <c r="A20" s="242"/>
      <c r="Y20" s="243"/>
    </row>
    <row r="21" spans="1:25" ht="18.75" customHeight="1">
      <c r="A21" s="409" t="s">
        <v>507</v>
      </c>
      <c r="B21" s="409"/>
      <c r="C21" s="409"/>
      <c r="D21" s="409"/>
      <c r="E21" s="409"/>
      <c r="F21" s="409"/>
      <c r="G21" s="409"/>
      <c r="H21" s="409"/>
      <c r="I21" s="409"/>
      <c r="J21" s="409"/>
      <c r="K21" s="409"/>
      <c r="L21" s="409"/>
      <c r="M21" s="409"/>
      <c r="N21" s="409"/>
      <c r="O21" s="409"/>
      <c r="P21" s="409"/>
      <c r="Q21" s="409"/>
      <c r="R21" s="409"/>
      <c r="S21" s="409"/>
      <c r="T21" s="409"/>
      <c r="U21" s="409"/>
      <c r="V21" s="409"/>
      <c r="W21" s="409"/>
      <c r="X21" s="409"/>
      <c r="Y21" s="409"/>
    </row>
    <row r="22" spans="1:25" ht="18.75">
      <c r="A22" s="242"/>
      <c r="X22" s="312"/>
      <c r="Y22" s="244"/>
    </row>
    <row r="23" spans="1:25" ht="18.75">
      <c r="A23" s="242"/>
      <c r="Y23" s="14"/>
    </row>
    <row r="24" spans="1:25" ht="18.75">
      <c r="A24" s="242"/>
      <c r="Y24" s="14"/>
    </row>
    <row r="25" spans="1:25">
      <c r="A25" s="242"/>
    </row>
    <row r="26" spans="1:25">
      <c r="D26" s="242" t="s">
        <v>559</v>
      </c>
    </row>
    <row r="27" spans="1:25" ht="16.5" thickBot="1">
      <c r="A27" s="245" t="s">
        <v>351</v>
      </c>
      <c r="B27" s="245" t="s">
        <v>1</v>
      </c>
      <c r="D27" s="246"/>
      <c r="E27" s="247"/>
      <c r="F27" s="247"/>
      <c r="G27" s="247"/>
      <c r="H27" s="247"/>
    </row>
    <row r="28" spans="1:25">
      <c r="A28" s="248" t="s">
        <v>560</v>
      </c>
      <c r="B28" s="249">
        <f>'1. паспорт местоположение'!C51*1000000/1.2</f>
        <v>344616</v>
      </c>
      <c r="C28" s="250"/>
      <c r="D28" s="250"/>
      <c r="E28" s="250"/>
      <c r="F28" s="250"/>
      <c r="G28" s="250"/>
      <c r="H28" s="250"/>
      <c r="I28" s="250"/>
      <c r="J28" s="250"/>
      <c r="K28" s="250"/>
    </row>
    <row r="29" spans="1:25">
      <c r="A29" s="251" t="s">
        <v>349</v>
      </c>
      <c r="B29" s="252">
        <v>0</v>
      </c>
      <c r="C29" s="250"/>
      <c r="D29" s="250"/>
      <c r="E29" s="250"/>
      <c r="F29" s="250"/>
      <c r="G29" s="250"/>
      <c r="H29" s="250"/>
      <c r="I29" s="250"/>
      <c r="J29" s="250"/>
      <c r="K29" s="250"/>
    </row>
    <row r="30" spans="1:25">
      <c r="A30" s="251" t="s">
        <v>347</v>
      </c>
      <c r="B30" s="253">
        <v>35</v>
      </c>
      <c r="C30" s="250"/>
      <c r="D30" s="242" t="s">
        <v>350</v>
      </c>
      <c r="E30" s="250"/>
      <c r="F30" s="250"/>
      <c r="G30" s="250"/>
      <c r="H30" s="250"/>
      <c r="I30" s="250"/>
      <c r="J30" s="250"/>
      <c r="K30" s="250"/>
    </row>
    <row r="31" spans="1:25" ht="16.5" thickBot="1">
      <c r="A31" s="254" t="s">
        <v>345</v>
      </c>
      <c r="B31" s="255">
        <v>1</v>
      </c>
      <c r="C31" s="250"/>
      <c r="D31" s="410" t="s">
        <v>348</v>
      </c>
      <c r="E31" s="410"/>
      <c r="F31" s="416">
        <f>SUM(B93:X93)</f>
        <v>11.134815888973719</v>
      </c>
      <c r="G31" s="417">
        <f>SUM(C93:Y93)</f>
        <v>11.134815888973719</v>
      </c>
      <c r="K31" s="256"/>
    </row>
    <row r="32" spans="1:25">
      <c r="A32" s="248" t="s">
        <v>344</v>
      </c>
      <c r="B32" s="257">
        <f>B28*0.417/100</f>
        <v>1437.04872</v>
      </c>
      <c r="C32" s="250"/>
      <c r="D32" s="410" t="s">
        <v>346</v>
      </c>
      <c r="E32" s="410"/>
      <c r="F32" s="416">
        <f>IF(SUM(B94:Y94)=0,"не окупается",SUM(B94:Y94))</f>
        <v>22.285292253042147</v>
      </c>
      <c r="G32" s="417"/>
      <c r="K32" s="256"/>
    </row>
    <row r="33" spans="1:11">
      <c r="A33" s="251" t="s">
        <v>561</v>
      </c>
      <c r="B33" s="258">
        <v>4</v>
      </c>
      <c r="C33" s="250"/>
      <c r="D33" s="410" t="s">
        <v>562</v>
      </c>
      <c r="E33" s="410"/>
      <c r="F33" s="411">
        <f>Y91</f>
        <v>9168.7125187853126</v>
      </c>
      <c r="G33" s="412"/>
      <c r="K33" s="256"/>
    </row>
    <row r="34" spans="1:11" ht="16.5" thickBot="1">
      <c r="A34" s="251" t="s">
        <v>343</v>
      </c>
      <c r="B34" s="258">
        <v>1</v>
      </c>
      <c r="C34" s="250"/>
      <c r="D34" s="410" t="s">
        <v>563</v>
      </c>
      <c r="E34" s="410"/>
      <c r="F34" s="413" t="str">
        <f>IF(F33&gt;0,"да","нет")</f>
        <v>да</v>
      </c>
      <c r="G34" s="414"/>
      <c r="K34" s="256"/>
    </row>
    <row r="35" spans="1:11">
      <c r="A35" s="251" t="s">
        <v>322</v>
      </c>
      <c r="B35" s="257">
        <f>B28*0.0375/100</f>
        <v>129.23099999999999</v>
      </c>
      <c r="C35" s="250"/>
      <c r="D35" s="250"/>
      <c r="E35" s="250"/>
      <c r="F35" s="250"/>
      <c r="G35" s="250"/>
      <c r="H35" s="250"/>
      <c r="I35" s="250"/>
      <c r="J35" s="250"/>
      <c r="K35" s="250"/>
    </row>
    <row r="36" spans="1:11">
      <c r="A36" s="251" t="s">
        <v>342</v>
      </c>
      <c r="B36" s="252">
        <v>4</v>
      </c>
      <c r="C36" s="250"/>
      <c r="D36" s="250"/>
      <c r="E36" s="250"/>
      <c r="F36" s="250"/>
      <c r="G36" s="250"/>
      <c r="H36" s="250"/>
      <c r="I36" s="250"/>
      <c r="J36" s="250"/>
      <c r="K36" s="250"/>
    </row>
    <row r="37" spans="1:11">
      <c r="A37" s="251" t="s">
        <v>341</v>
      </c>
      <c r="B37" s="252">
        <v>1</v>
      </c>
      <c r="C37" s="250"/>
      <c r="D37" s="250"/>
      <c r="E37" s="250"/>
      <c r="F37" s="250"/>
      <c r="G37" s="250"/>
      <c r="H37" s="250"/>
      <c r="I37" s="250"/>
      <c r="J37" s="250"/>
      <c r="K37" s="250"/>
    </row>
    <row r="38" spans="1:11">
      <c r="A38" s="259" t="s">
        <v>559</v>
      </c>
      <c r="B38" s="260">
        <v>0</v>
      </c>
      <c r="C38" s="250"/>
      <c r="D38" s="250"/>
      <c r="E38" s="250"/>
      <c r="F38" s="250"/>
      <c r="G38" s="250"/>
      <c r="H38" s="250"/>
      <c r="I38" s="250"/>
      <c r="J38" s="250"/>
      <c r="K38" s="250"/>
    </row>
    <row r="39" spans="1:11" ht="16.5" thickBot="1">
      <c r="A39" s="254" t="s">
        <v>315</v>
      </c>
      <c r="B39" s="261">
        <v>0.2</v>
      </c>
      <c r="C39" s="250"/>
      <c r="D39" s="250"/>
      <c r="E39" s="250"/>
      <c r="F39" s="250"/>
      <c r="G39" s="250"/>
      <c r="H39" s="250"/>
      <c r="I39" s="250"/>
      <c r="J39" s="250"/>
      <c r="K39" s="250"/>
    </row>
    <row r="40" spans="1:11">
      <c r="A40" s="248" t="s">
        <v>559</v>
      </c>
      <c r="B40" s="262">
        <v>0</v>
      </c>
      <c r="C40" s="250"/>
      <c r="D40" s="250"/>
      <c r="E40" s="250"/>
      <c r="F40" s="250"/>
      <c r="G40" s="250"/>
      <c r="H40" s="250"/>
      <c r="I40" s="250"/>
      <c r="J40" s="250"/>
      <c r="K40" s="250"/>
    </row>
    <row r="41" spans="1:11">
      <c r="A41" s="251" t="s">
        <v>340</v>
      </c>
      <c r="B41" s="252">
        <v>0</v>
      </c>
      <c r="C41" s="250"/>
      <c r="D41" s="250"/>
      <c r="E41" s="250"/>
      <c r="F41" s="250"/>
      <c r="G41" s="250"/>
      <c r="H41" s="250"/>
      <c r="I41" s="250"/>
      <c r="J41" s="250"/>
      <c r="K41" s="250"/>
    </row>
    <row r="42" spans="1:11" ht="16.5" thickBot="1">
      <c r="A42" s="259" t="s">
        <v>339</v>
      </c>
      <c r="B42" s="263">
        <v>0.1</v>
      </c>
      <c r="C42" s="250"/>
      <c r="D42" s="250"/>
      <c r="E42" s="250"/>
      <c r="F42" s="250"/>
      <c r="G42" s="250"/>
      <c r="H42" s="250"/>
      <c r="I42" s="250"/>
      <c r="J42" s="250"/>
      <c r="K42" s="250"/>
    </row>
    <row r="43" spans="1:11">
      <c r="A43" s="264" t="s">
        <v>564</v>
      </c>
      <c r="B43" s="265">
        <v>15</v>
      </c>
    </row>
    <row r="44" spans="1:11">
      <c r="A44" s="266" t="s">
        <v>338</v>
      </c>
      <c r="B44" s="267">
        <v>0.125</v>
      </c>
    </row>
    <row r="45" spans="1:11">
      <c r="A45" s="266" t="s">
        <v>337</v>
      </c>
      <c r="B45" s="268">
        <f>B44</f>
        <v>0.125</v>
      </c>
    </row>
    <row r="46" spans="1:11">
      <c r="A46" s="266" t="s">
        <v>336</v>
      </c>
      <c r="B46" s="268">
        <f>+(B56+B57)/B28</f>
        <v>0.21018389334213131</v>
      </c>
    </row>
    <row r="47" spans="1:11">
      <c r="A47" s="266" t="s">
        <v>335</v>
      </c>
      <c r="B47" s="268">
        <v>8.4000000000000005E-2</v>
      </c>
    </row>
    <row r="48" spans="1:11">
      <c r="A48" s="266" t="s">
        <v>334</v>
      </c>
      <c r="B48" s="268">
        <f>1-B46</f>
        <v>0.78981610665786872</v>
      </c>
    </row>
    <row r="49" spans="1:25" ht="16.5" thickBot="1">
      <c r="A49" s="269" t="s">
        <v>565</v>
      </c>
      <c r="B49" s="270">
        <f>B48*B47+B46*B45*(1-B39)</f>
        <v>8.7362942293474105E-2</v>
      </c>
    </row>
    <row r="50" spans="1:25" ht="47.25" customHeight="1">
      <c r="A50" s="271" t="s">
        <v>333</v>
      </c>
      <c r="B50" s="272" t="s">
        <v>566</v>
      </c>
      <c r="C50" s="273">
        <v>2019</v>
      </c>
      <c r="D50" s="273">
        <v>2020</v>
      </c>
      <c r="E50" s="273">
        <v>2021</v>
      </c>
      <c r="F50" s="273">
        <v>2022</v>
      </c>
      <c r="G50" s="273">
        <v>2023</v>
      </c>
      <c r="H50" s="273">
        <v>2024</v>
      </c>
      <c r="I50" s="273">
        <v>2025</v>
      </c>
      <c r="J50" s="273">
        <v>2026</v>
      </c>
      <c r="K50" s="273">
        <v>2027</v>
      </c>
      <c r="L50" s="273">
        <v>2028</v>
      </c>
      <c r="M50" s="273">
        <v>2029</v>
      </c>
      <c r="N50" s="273">
        <v>2030</v>
      </c>
      <c r="O50" s="273">
        <v>2031</v>
      </c>
      <c r="P50" s="273">
        <v>2032</v>
      </c>
      <c r="Q50" s="273">
        <v>2033</v>
      </c>
      <c r="R50" s="273">
        <v>2034</v>
      </c>
      <c r="S50" s="273">
        <v>2035</v>
      </c>
      <c r="T50" s="273">
        <v>2036</v>
      </c>
      <c r="U50" s="273">
        <v>2037</v>
      </c>
      <c r="V50" s="273">
        <v>2038</v>
      </c>
      <c r="W50" s="273">
        <v>2039</v>
      </c>
      <c r="X50" s="273">
        <v>2040</v>
      </c>
      <c r="Y50" s="273">
        <v>2041</v>
      </c>
    </row>
    <row r="51" spans="1:25">
      <c r="A51" s="274" t="s">
        <v>332</v>
      </c>
      <c r="B51" s="275">
        <v>4.3999999999999997E-2</v>
      </c>
      <c r="C51" s="275">
        <v>4.2000000000000003E-2</v>
      </c>
      <c r="D51" s="275">
        <v>4.2000000000000003E-2</v>
      </c>
      <c r="E51" s="275">
        <v>4.2000000000000003E-2</v>
      </c>
      <c r="F51" s="275">
        <v>4.2000000000000003E-2</v>
      </c>
      <c r="G51" s="275">
        <v>4.2000000000000003E-2</v>
      </c>
      <c r="H51" s="275">
        <v>4.2000000000000003E-2</v>
      </c>
      <c r="I51" s="275">
        <v>4.2000000000000003E-2</v>
      </c>
      <c r="J51" s="275">
        <v>4.2000000000000003E-2</v>
      </c>
      <c r="K51" s="275">
        <v>4.2000000000000003E-2</v>
      </c>
      <c r="L51" s="275">
        <v>4.2000000000000003E-2</v>
      </c>
      <c r="M51" s="275">
        <v>4.2000000000000003E-2</v>
      </c>
      <c r="N51" s="275">
        <v>4.2000000000000003E-2</v>
      </c>
      <c r="O51" s="275">
        <v>4.2000000000000003E-2</v>
      </c>
      <c r="P51" s="275">
        <v>4.2000000000000003E-2</v>
      </c>
      <c r="Q51" s="275">
        <v>4.2000000000000003E-2</v>
      </c>
      <c r="R51" s="275">
        <v>4.2000000000000003E-2</v>
      </c>
      <c r="S51" s="275">
        <v>4.2000000000000003E-2</v>
      </c>
      <c r="T51" s="275">
        <v>4.2000000000000003E-2</v>
      </c>
      <c r="U51" s="275">
        <v>4.2000000000000003E-2</v>
      </c>
      <c r="V51" s="275">
        <v>4.2000000000000003E-2</v>
      </c>
      <c r="W51" s="275">
        <v>4.2000000000000003E-2</v>
      </c>
      <c r="X51" s="275">
        <v>4.2000000000000003E-2</v>
      </c>
      <c r="Y51" s="275">
        <v>4.2000000000000003E-2</v>
      </c>
    </row>
    <row r="52" spans="1:25">
      <c r="A52" s="274" t="s">
        <v>331</v>
      </c>
      <c r="B52" s="275">
        <f>B51</f>
        <v>4.3999999999999997E-2</v>
      </c>
      <c r="C52" s="275">
        <f t="shared" ref="C52:Y52" si="0">(1+B52)*(1+C51)-1</f>
        <v>8.7848000000000148E-2</v>
      </c>
      <c r="D52" s="275">
        <f t="shared" si="0"/>
        <v>0.13353761600000014</v>
      </c>
      <c r="E52" s="275">
        <f t="shared" si="0"/>
        <v>0.1811461958720002</v>
      </c>
      <c r="F52" s="275">
        <f t="shared" si="0"/>
        <v>0.23075433609862417</v>
      </c>
      <c r="G52" s="275">
        <f t="shared" si="0"/>
        <v>0.28244601821476634</v>
      </c>
      <c r="H52" s="275">
        <f t="shared" si="0"/>
        <v>0.33630875097978663</v>
      </c>
      <c r="I52" s="275">
        <f t="shared" si="0"/>
        <v>0.39243371852093767</v>
      </c>
      <c r="J52" s="275">
        <f t="shared" si="0"/>
        <v>0.45091593469881719</v>
      </c>
      <c r="K52" s="275">
        <f t="shared" si="0"/>
        <v>0.51185440395616766</v>
      </c>
      <c r="L52" s="275">
        <f t="shared" si="0"/>
        <v>0.57535228892232682</v>
      </c>
      <c r="M52" s="275">
        <f t="shared" si="0"/>
        <v>0.64151708505706462</v>
      </c>
      <c r="N52" s="275">
        <f t="shared" si="0"/>
        <v>0.71046080262946143</v>
      </c>
      <c r="O52" s="275">
        <f t="shared" si="0"/>
        <v>0.7823001563398988</v>
      </c>
      <c r="P52" s="275">
        <f t="shared" si="0"/>
        <v>0.85715676290617471</v>
      </c>
      <c r="Q52" s="275">
        <f t="shared" si="0"/>
        <v>0.93515734694823416</v>
      </c>
      <c r="R52" s="275">
        <f t="shared" si="0"/>
        <v>1.0164339555200601</v>
      </c>
      <c r="S52" s="275">
        <f t="shared" si="0"/>
        <v>1.1011241816519028</v>
      </c>
      <c r="T52" s="275">
        <f t="shared" si="0"/>
        <v>1.1893713972812829</v>
      </c>
      <c r="U52" s="275">
        <f t="shared" si="0"/>
        <v>1.2813249959670969</v>
      </c>
      <c r="V52" s="275">
        <f t="shared" si="0"/>
        <v>1.3771406457977151</v>
      </c>
      <c r="W52" s="275">
        <f t="shared" si="0"/>
        <v>1.4769805529212192</v>
      </c>
      <c r="X52" s="275">
        <f t="shared" si="0"/>
        <v>1.5810137361439107</v>
      </c>
      <c r="Y52" s="275">
        <f t="shared" si="0"/>
        <v>1.6894163130619551</v>
      </c>
    </row>
    <row r="53" spans="1:25" ht="16.5" thickBot="1">
      <c r="A53" s="276" t="s">
        <v>567</v>
      </c>
      <c r="B53" s="277"/>
      <c r="C53" s="278">
        <f>B28*0.12*1.075</f>
        <v>44455.463999999993</v>
      </c>
      <c r="D53" s="278">
        <f>C53*(1+D51)</f>
        <v>46322.593487999991</v>
      </c>
      <c r="E53" s="278">
        <f t="shared" ref="E53:Y53" si="1">D53*(1+E51)</f>
        <v>48268.142414495989</v>
      </c>
      <c r="F53" s="278">
        <f t="shared" si="1"/>
        <v>50295.404395904821</v>
      </c>
      <c r="G53" s="278">
        <f t="shared" si="1"/>
        <v>52407.811380532825</v>
      </c>
      <c r="H53" s="278">
        <f t="shared" si="1"/>
        <v>54608.939458515204</v>
      </c>
      <c r="I53" s="278">
        <f t="shared" si="1"/>
        <v>56902.514915772845</v>
      </c>
      <c r="J53" s="278">
        <f t="shared" si="1"/>
        <v>59292.420542235304</v>
      </c>
      <c r="K53" s="278">
        <f t="shared" si="1"/>
        <v>61782.702205009191</v>
      </c>
      <c r="L53" s="278">
        <f t="shared" si="1"/>
        <v>64377.575697619577</v>
      </c>
      <c r="M53" s="278">
        <f t="shared" si="1"/>
        <v>67081.433876919604</v>
      </c>
      <c r="N53" s="278">
        <f t="shared" si="1"/>
        <v>69898.854099750228</v>
      </c>
      <c r="O53" s="278">
        <f t="shared" si="1"/>
        <v>72834.605971939745</v>
      </c>
      <c r="P53" s="278">
        <f t="shared" si="1"/>
        <v>75893.659422761222</v>
      </c>
      <c r="Q53" s="278">
        <f t="shared" si="1"/>
        <v>79081.1931185172</v>
      </c>
      <c r="R53" s="278">
        <f t="shared" si="1"/>
        <v>82402.603229494925</v>
      </c>
      <c r="S53" s="278">
        <f t="shared" si="1"/>
        <v>85863.512565133715</v>
      </c>
      <c r="T53" s="278">
        <f t="shared" si="1"/>
        <v>89469.780092869332</v>
      </c>
      <c r="U53" s="278">
        <f t="shared" si="1"/>
        <v>93227.510856769848</v>
      </c>
      <c r="V53" s="278">
        <f t="shared" si="1"/>
        <v>97143.066312754192</v>
      </c>
      <c r="W53" s="278">
        <f t="shared" si="1"/>
        <v>101223.07509788987</v>
      </c>
      <c r="X53" s="278">
        <f t="shared" si="1"/>
        <v>105474.44425200125</v>
      </c>
      <c r="Y53" s="278">
        <f t="shared" si="1"/>
        <v>109904.3709105853</v>
      </c>
    </row>
    <row r="54" spans="1:25" ht="16.5" thickBot="1"/>
    <row r="55" spans="1:25" ht="47.25">
      <c r="A55" s="279" t="s">
        <v>330</v>
      </c>
      <c r="B55" s="272" t="s">
        <v>566</v>
      </c>
      <c r="C55" s="273">
        <v>2019</v>
      </c>
      <c r="D55" s="280">
        <v>2020</v>
      </c>
      <c r="E55" s="280">
        <v>2021</v>
      </c>
      <c r="F55" s="280">
        <v>2022</v>
      </c>
      <c r="G55" s="280">
        <v>2023</v>
      </c>
      <c r="H55" s="280">
        <v>2024</v>
      </c>
      <c r="I55" s="280">
        <v>2025</v>
      </c>
      <c r="J55" s="280">
        <v>2026</v>
      </c>
      <c r="K55" s="280">
        <v>2027</v>
      </c>
      <c r="L55" s="280">
        <v>2028</v>
      </c>
      <c r="M55" s="280">
        <v>2029</v>
      </c>
      <c r="N55" s="280">
        <v>2030</v>
      </c>
      <c r="O55" s="280">
        <v>2031</v>
      </c>
      <c r="P55" s="280">
        <v>2032</v>
      </c>
      <c r="Q55" s="280">
        <v>2033</v>
      </c>
      <c r="R55" s="280">
        <v>2034</v>
      </c>
      <c r="S55" s="280">
        <v>2035</v>
      </c>
      <c r="T55" s="280">
        <v>2036</v>
      </c>
      <c r="U55" s="280">
        <v>2037</v>
      </c>
      <c r="V55" s="280">
        <v>2038</v>
      </c>
      <c r="W55" s="280">
        <v>2039</v>
      </c>
      <c r="X55" s="280">
        <v>2040</v>
      </c>
      <c r="Y55" s="280">
        <v>2041</v>
      </c>
    </row>
    <row r="56" spans="1:25">
      <c r="A56" s="281" t="s">
        <v>329</v>
      </c>
      <c r="B56" s="314">
        <f>(B28/3211479047)*(538667000+89680000)</f>
        <v>67426.387213791459</v>
      </c>
      <c r="C56" s="314">
        <f>B56+B57-B58</f>
        <v>53154.499114279963</v>
      </c>
      <c r="D56" s="314">
        <f>C56+C57-C58</f>
        <v>17796.559789414096</v>
      </c>
      <c r="E56" s="314">
        <f t="shared" ref="E56:U56" si="2">D56+D57-D58</f>
        <v>8173.2172647695625</v>
      </c>
      <c r="F56" s="282">
        <f t="shared" si="2"/>
        <v>8173.2172647695625</v>
      </c>
      <c r="G56" s="282">
        <f>F56+F57-F58</f>
        <v>7628.3361137849251</v>
      </c>
      <c r="H56" s="282">
        <f t="shared" si="2"/>
        <v>7083.4549628002878</v>
      </c>
      <c r="I56" s="283">
        <f t="shared" si="2"/>
        <v>6538.5738118156505</v>
      </c>
      <c r="J56" s="283">
        <f t="shared" si="2"/>
        <v>5993.6926608310132</v>
      </c>
      <c r="K56" s="283">
        <f t="shared" si="2"/>
        <v>5448.8115098463759</v>
      </c>
      <c r="L56" s="283">
        <f t="shared" si="2"/>
        <v>4903.9303588617386</v>
      </c>
      <c r="M56" s="283">
        <f t="shared" si="2"/>
        <v>4359.0492078771013</v>
      </c>
      <c r="N56" s="283">
        <f t="shared" si="2"/>
        <v>3814.1680568924639</v>
      </c>
      <c r="O56" s="283">
        <f t="shared" si="2"/>
        <v>3269.2869059078266</v>
      </c>
      <c r="P56" s="283">
        <f t="shared" si="2"/>
        <v>2724.4057549231893</v>
      </c>
      <c r="Q56" s="283">
        <f t="shared" si="2"/>
        <v>2179.524603938552</v>
      </c>
      <c r="R56" s="284">
        <f t="shared" si="2"/>
        <v>1634.6434529539144</v>
      </c>
      <c r="S56" s="284">
        <f t="shared" si="2"/>
        <v>1089.7623019692769</v>
      </c>
      <c r="T56" s="284">
        <f t="shared" si="2"/>
        <v>544.88115098463936</v>
      </c>
      <c r="U56" s="284">
        <f t="shared" si="2"/>
        <v>1.8189894035458565E-12</v>
      </c>
      <c r="V56" s="284"/>
      <c r="W56" s="284"/>
      <c r="X56" s="284"/>
      <c r="Y56" s="284"/>
    </row>
    <row r="57" spans="1:25">
      <c r="A57" s="281" t="s">
        <v>328</v>
      </c>
      <c r="B57" s="314">
        <f>(B28/3211479047)*46654169.4851375</f>
        <v>5006.3453742004576</v>
      </c>
      <c r="C57" s="314">
        <f>(B28/3211479047)*29512102.5172828</f>
        <v>3166.8718905690962</v>
      </c>
      <c r="D57" s="314"/>
      <c r="E57" s="314"/>
      <c r="F57" s="282">
        <f>'[6]1_2018'!G65*1000000</f>
        <v>0</v>
      </c>
      <c r="G57" s="282">
        <f>'[6]1_2018'!H65*1000000</f>
        <v>0</v>
      </c>
      <c r="H57" s="285">
        <v>0</v>
      </c>
      <c r="I57" s="286">
        <v>0</v>
      </c>
      <c r="J57" s="286">
        <v>0</v>
      </c>
      <c r="K57" s="286">
        <v>0</v>
      </c>
      <c r="L57" s="286">
        <v>0</v>
      </c>
      <c r="M57" s="286">
        <v>0</v>
      </c>
      <c r="N57" s="286">
        <v>0</v>
      </c>
      <c r="O57" s="286">
        <v>0</v>
      </c>
      <c r="P57" s="286">
        <v>0</v>
      </c>
      <c r="Q57" s="286">
        <v>0</v>
      </c>
      <c r="R57" s="284">
        <v>0</v>
      </c>
      <c r="S57" s="284">
        <v>0</v>
      </c>
      <c r="T57" s="284">
        <v>0</v>
      </c>
      <c r="U57" s="284">
        <v>0</v>
      </c>
      <c r="V57" s="284"/>
      <c r="W57" s="284"/>
      <c r="X57" s="284"/>
      <c r="Y57" s="284"/>
    </row>
    <row r="58" spans="1:25">
      <c r="A58" s="274" t="s">
        <v>327</v>
      </c>
      <c r="B58" s="314">
        <f>B56-(359013000+89680000)*(B28/3211479047)</f>
        <v>19278.23347371196</v>
      </c>
      <c r="C58" s="314">
        <f>359013000*(B28/3211479047)</f>
        <v>38524.811215434966</v>
      </c>
      <c r="D58" s="314">
        <f>89680000*(B28/3211479047)</f>
        <v>9623.3425246445331</v>
      </c>
      <c r="E58" s="314">
        <v>0</v>
      </c>
      <c r="F58" s="282">
        <f>$F$56/$B$43</f>
        <v>544.88115098463754</v>
      </c>
      <c r="G58" s="282">
        <f>$F$56/$B$43</f>
        <v>544.88115098463754</v>
      </c>
      <c r="H58" s="282">
        <f t="shared" ref="H58:P58" si="3">$F$56/$B$43</f>
        <v>544.88115098463754</v>
      </c>
      <c r="I58" s="282">
        <f t="shared" si="3"/>
        <v>544.88115098463754</v>
      </c>
      <c r="J58" s="282">
        <f t="shared" si="3"/>
        <v>544.88115098463754</v>
      </c>
      <c r="K58" s="282">
        <f t="shared" si="3"/>
        <v>544.88115098463754</v>
      </c>
      <c r="L58" s="282">
        <f t="shared" si="3"/>
        <v>544.88115098463754</v>
      </c>
      <c r="M58" s="282">
        <f t="shared" si="3"/>
        <v>544.88115098463754</v>
      </c>
      <c r="N58" s="282">
        <f t="shared" si="3"/>
        <v>544.88115098463754</v>
      </c>
      <c r="O58" s="282">
        <f t="shared" si="3"/>
        <v>544.88115098463754</v>
      </c>
      <c r="P58" s="282">
        <f t="shared" si="3"/>
        <v>544.88115098463754</v>
      </c>
      <c r="Q58" s="282">
        <f>$F$56/$B$43</f>
        <v>544.88115098463754</v>
      </c>
      <c r="R58" s="282">
        <f>$F$56/$B$43</f>
        <v>544.88115098463754</v>
      </c>
      <c r="S58" s="282">
        <f t="shared" ref="S58" si="4">$F$56/$B$43</f>
        <v>544.88115098463754</v>
      </c>
      <c r="T58" s="282">
        <f>$F$56/$B$43</f>
        <v>544.88115098463754</v>
      </c>
      <c r="U58" s="282">
        <f>$F$56/$B$43</f>
        <v>544.88115098463754</v>
      </c>
      <c r="V58" s="282"/>
      <c r="W58" s="282"/>
      <c r="X58" s="282"/>
      <c r="Y58" s="282"/>
    </row>
    <row r="59" spans="1:25" ht="16.5" thickBot="1">
      <c r="A59" s="276" t="s">
        <v>326</v>
      </c>
      <c r="B59" s="315">
        <f>AVERAGE(SUM(B56:B57),(SUM(B56:B57)-B58))*B45</f>
        <v>7849.2019813919924</v>
      </c>
      <c r="C59" s="315">
        <f>AVERAGE(SUM(C56:C57),(SUM(C56:C57)-C58))*B45</f>
        <v>4632.3706746414473</v>
      </c>
      <c r="D59" s="315">
        <f>AVERAGE(SUM(D56:D57),(SUM(D56:D57)-D58))*B45</f>
        <v>1623.1110658864786</v>
      </c>
      <c r="E59" s="315">
        <f>AVERAGE(SUM(E56:E57),(SUM(E56:E57)-E58))*B45</f>
        <v>1021.6521580961953</v>
      </c>
      <c r="F59" s="287">
        <f>AVERAGE(SUM(F56:F57),(SUM(F56:F57)-F58))*B45</f>
        <v>987.59708615965542</v>
      </c>
      <c r="G59" s="287">
        <f>AVERAGE(SUM(G56:G57),(SUM(G56:G57)-G58))*B45</f>
        <v>919.48694228657587</v>
      </c>
      <c r="H59" s="287">
        <f>AVERAGE(SUM(H56:H57),(SUM(H56:H57)-H58))*B45</f>
        <v>851.37679841349609</v>
      </c>
      <c r="I59" s="288">
        <f>AVERAGE(SUM(I56:I57),(SUM(I56:I57)-I58))*B45</f>
        <v>783.26665454041654</v>
      </c>
      <c r="J59" s="288">
        <f>AVERAGE(SUM(J56:J57),(SUM(J56:J57)-J58))*B45</f>
        <v>715.15651066733676</v>
      </c>
      <c r="K59" s="288">
        <f>AVERAGE(SUM(K56:K57),(SUM(K56:K57)-K58))*B45</f>
        <v>647.04636679425721</v>
      </c>
      <c r="L59" s="288">
        <f>AVERAGE(SUM(L56:L57),(SUM(L56:L57)-L58))*B45</f>
        <v>578.93622292117743</v>
      </c>
      <c r="M59" s="288">
        <f>AVERAGE(SUM(M56:M57),(SUM(M56:M57)-M58))*B45</f>
        <v>510.82607904809782</v>
      </c>
      <c r="N59" s="288">
        <f>AVERAGE(SUM(N56:N57),(SUM(N56:N57)-N58))*B45</f>
        <v>442.71593517501816</v>
      </c>
      <c r="O59" s="288">
        <f>AVERAGE(SUM(O56:O57),(SUM(O56:O57)-O58))*B45</f>
        <v>374.6057913019385</v>
      </c>
      <c r="P59" s="288">
        <f>AVERAGE(SUM(P56:P57),(SUM(P56:P57)-P58))*B45</f>
        <v>306.49564742885883</v>
      </c>
      <c r="Q59" s="288">
        <f>AVERAGE(SUM(Q56:Q57),(SUM(Q56:Q57)-Q58))*B45</f>
        <v>238.38550355577917</v>
      </c>
      <c r="R59" s="289">
        <f>AVERAGE(SUM(R56:R57),(SUM(R56:R57)-R58))*B45</f>
        <v>170.27535968269945</v>
      </c>
      <c r="S59" s="289">
        <f>AVERAGE(SUM(S56:S57),(SUM(S56:S57)-S58))*B45</f>
        <v>102.16521580961977</v>
      </c>
      <c r="T59" s="289">
        <f>AVERAGE(SUM(T56:T57),(SUM(T56:T57)-T58))*B45</f>
        <v>34.055071936540074</v>
      </c>
      <c r="U59" s="289">
        <f>AVERAGE(SUM(U56:U57),(SUM(U56:U57)-U58))*B45</f>
        <v>-34.055071936539619</v>
      </c>
      <c r="V59" s="289">
        <f>AVERAGE(SUM(V56:V57),(SUM(V56:V57)-V58))*B45</f>
        <v>0</v>
      </c>
      <c r="W59" s="289">
        <f>AVERAGE(SUM(W56:W57),(SUM(W56:W57)-W58))*B45</f>
        <v>0</v>
      </c>
      <c r="X59" s="289">
        <f>AVERAGE(SUM(X56:X57),(SUM(X56:X57)-X58))*B45</f>
        <v>0</v>
      </c>
      <c r="Y59" s="289">
        <f>AVERAGE(SUM(Y56:Y57),(SUM(Y56:Y57)-Y58))*B45</f>
        <v>0</v>
      </c>
    </row>
    <row r="60" spans="1:25" ht="16.5" thickBot="1">
      <c r="A60" s="290"/>
      <c r="B60" s="291"/>
      <c r="C60" s="291"/>
      <c r="D60" s="291"/>
      <c r="E60" s="291"/>
      <c r="F60" s="291"/>
      <c r="G60" s="291"/>
      <c r="H60" s="291"/>
      <c r="I60" s="291"/>
      <c r="J60" s="291"/>
      <c r="K60" s="291"/>
      <c r="L60" s="291"/>
      <c r="M60" s="291"/>
      <c r="N60" s="291"/>
      <c r="O60" s="291"/>
      <c r="P60" s="291"/>
      <c r="Q60" s="291"/>
      <c r="R60" s="291"/>
      <c r="S60" s="291"/>
      <c r="T60" s="291"/>
      <c r="U60" s="291"/>
      <c r="V60" s="291"/>
      <c r="W60" s="291"/>
      <c r="X60" s="291"/>
      <c r="Y60" s="291"/>
    </row>
    <row r="61" spans="1:25" ht="47.25">
      <c r="A61" s="279" t="s">
        <v>568</v>
      </c>
      <c r="B61" s="272" t="s">
        <v>566</v>
      </c>
      <c r="C61" s="273">
        <v>2019</v>
      </c>
      <c r="D61" s="280">
        <v>2020</v>
      </c>
      <c r="E61" s="280">
        <v>2021</v>
      </c>
      <c r="F61" s="280">
        <v>2022</v>
      </c>
      <c r="G61" s="280">
        <v>2023</v>
      </c>
      <c r="H61" s="280">
        <v>2024</v>
      </c>
      <c r="I61" s="280">
        <v>2025</v>
      </c>
      <c r="J61" s="280">
        <v>2026</v>
      </c>
      <c r="K61" s="280">
        <v>2027</v>
      </c>
      <c r="L61" s="280">
        <v>2028</v>
      </c>
      <c r="M61" s="280">
        <v>2029</v>
      </c>
      <c r="N61" s="280">
        <v>2030</v>
      </c>
      <c r="O61" s="280">
        <v>2031</v>
      </c>
      <c r="P61" s="280">
        <v>2032</v>
      </c>
      <c r="Q61" s="280">
        <v>2033</v>
      </c>
      <c r="R61" s="280">
        <v>2034</v>
      </c>
      <c r="S61" s="280">
        <v>2035</v>
      </c>
      <c r="T61" s="280">
        <v>2036</v>
      </c>
      <c r="U61" s="280">
        <v>2037</v>
      </c>
      <c r="V61" s="280">
        <v>2038</v>
      </c>
      <c r="W61" s="280">
        <v>2039</v>
      </c>
      <c r="X61" s="280">
        <v>2040</v>
      </c>
      <c r="Y61" s="280">
        <v>2041</v>
      </c>
    </row>
    <row r="62" spans="1:25">
      <c r="A62" s="292" t="s">
        <v>325</v>
      </c>
      <c r="B62" s="293"/>
      <c r="C62" s="293">
        <f>C53*B31</f>
        <v>44455.463999999993</v>
      </c>
      <c r="D62" s="293">
        <f>D53*B31</f>
        <v>46322.593487999991</v>
      </c>
      <c r="E62" s="293">
        <f>E53*B31</f>
        <v>48268.142414495989</v>
      </c>
      <c r="F62" s="293">
        <f>F53*B31</f>
        <v>50295.404395904821</v>
      </c>
      <c r="G62" s="293">
        <f>G53*B31</f>
        <v>52407.811380532825</v>
      </c>
      <c r="H62" s="293">
        <f>H53*B31</f>
        <v>54608.939458515204</v>
      </c>
      <c r="I62" s="293">
        <f>I53*B31</f>
        <v>56902.514915772845</v>
      </c>
      <c r="J62" s="293">
        <f>J53*B31</f>
        <v>59292.420542235304</v>
      </c>
      <c r="K62" s="293">
        <f>K53*B31</f>
        <v>61782.702205009191</v>
      </c>
      <c r="L62" s="293">
        <f>L53*B31</f>
        <v>64377.575697619577</v>
      </c>
      <c r="M62" s="293">
        <f>M53*B31</f>
        <v>67081.433876919604</v>
      </c>
      <c r="N62" s="293">
        <f>N53*B31</f>
        <v>69898.854099750228</v>
      </c>
      <c r="O62" s="293">
        <f>O53*B31</f>
        <v>72834.605971939745</v>
      </c>
      <c r="P62" s="293">
        <f>P53*B31</f>
        <v>75893.659422761222</v>
      </c>
      <c r="Q62" s="293">
        <f>Q53*B31</f>
        <v>79081.1931185172</v>
      </c>
      <c r="R62" s="293">
        <f>R53*B31</f>
        <v>82402.603229494925</v>
      </c>
      <c r="S62" s="293">
        <f>S53*B31</f>
        <v>85863.512565133715</v>
      </c>
      <c r="T62" s="293">
        <f>T53*B31</f>
        <v>89469.780092869332</v>
      </c>
      <c r="U62" s="293">
        <f>U53*B31</f>
        <v>93227.510856769848</v>
      </c>
      <c r="V62" s="293">
        <f>V53*B31</f>
        <v>97143.066312754192</v>
      </c>
      <c r="W62" s="293">
        <f>W53*B31</f>
        <v>101223.07509788987</v>
      </c>
      <c r="X62" s="293">
        <f>X53*B31</f>
        <v>105474.44425200125</v>
      </c>
      <c r="Y62" s="293">
        <f>Y53*B31</f>
        <v>109904.3709105853</v>
      </c>
    </row>
    <row r="63" spans="1:25">
      <c r="A63" s="281" t="s">
        <v>324</v>
      </c>
      <c r="B63" s="294"/>
      <c r="C63" s="294">
        <f>SUM(C64:C69)</f>
        <v>-9177.1183751282751</v>
      </c>
      <c r="D63" s="294">
        <f t="shared" ref="D63:Y63" si="5">SUM(D64:D69)</f>
        <v>-9140.3732083693758</v>
      </c>
      <c r="E63" s="294">
        <f t="shared" si="5"/>
        <v>-9106.6336758066063</v>
      </c>
      <c r="F63" s="294">
        <f t="shared" si="5"/>
        <v>-9076.0260140761966</v>
      </c>
      <c r="G63" s="294">
        <f t="shared" si="5"/>
        <v>-9048.6817617531124</v>
      </c>
      <c r="H63" s="294">
        <f t="shared" si="5"/>
        <v>-9024.7379820324568</v>
      </c>
      <c r="I63" s="294">
        <f t="shared" si="5"/>
        <v>-9004.3374947635348</v>
      </c>
      <c r="J63" s="294">
        <f t="shared" si="5"/>
        <v>-8987.6291182293171</v>
      </c>
      <c r="K63" s="294">
        <f t="shared" si="5"/>
        <v>-8974.7679210806637</v>
      </c>
      <c r="L63" s="294">
        <f t="shared" si="5"/>
        <v>-8965.9154848517646</v>
      </c>
      <c r="M63" s="294">
        <f t="shared" si="5"/>
        <v>-8961.2401775012549</v>
      </c>
      <c r="N63" s="294">
        <f t="shared" si="5"/>
        <v>-8960.9174384420203</v>
      </c>
      <c r="O63" s="294">
        <f t="shared" si="5"/>
        <v>-8965.1300755422999</v>
      </c>
      <c r="P63" s="294">
        <f t="shared" si="5"/>
        <v>-8974.0685746007894</v>
      </c>
      <c r="Q63" s="294">
        <f t="shared" si="5"/>
        <v>-8987.9314218197396</v>
      </c>
      <c r="R63" s="294">
        <f t="shared" si="5"/>
        <v>-9006.9254398218818</v>
      </c>
      <c r="S63" s="294">
        <f t="shared" si="5"/>
        <v>-9031.266137780116</v>
      </c>
      <c r="T63" s="294">
        <f t="shared" si="5"/>
        <v>-9061.1780762525941</v>
      </c>
      <c r="U63" s="294">
        <f t="shared" si="5"/>
        <v>-9096.8952473409172</v>
      </c>
      <c r="V63" s="294">
        <f t="shared" si="5"/>
        <v>-9138.66147081495</v>
      </c>
      <c r="W63" s="294">
        <f t="shared" si="5"/>
        <v>-9186.7308068748935</v>
      </c>
      <c r="X63" s="294">
        <f t="shared" si="5"/>
        <v>-9241.3679862493536</v>
      </c>
      <c r="Y63" s="294">
        <f t="shared" si="5"/>
        <v>-9302.8488583575399</v>
      </c>
    </row>
    <row r="64" spans="1:25">
      <c r="A64" s="295" t="s">
        <v>323</v>
      </c>
      <c r="B64" s="294"/>
      <c r="C64" s="294">
        <f>-IF(C50&lt;=B33,0,B32*(1+C52)*B31)</f>
        <v>-1563.2905759545602</v>
      </c>
      <c r="D64" s="294">
        <f>-IF(D50&lt;=B33,0,B32*(1+D52)*B31)</f>
        <v>-1628.9487801446517</v>
      </c>
      <c r="E64" s="294">
        <f>-IF(E50&lt;=B33,0,B32*(1+E52)*B31)</f>
        <v>-1697.3646289107271</v>
      </c>
      <c r="F64" s="294">
        <f>-IF(F50&lt;=B33,0,B32*(1+F52)*B31)</f>
        <v>-1768.6539433249777</v>
      </c>
      <c r="G64" s="294">
        <f>-IF(G50&lt;=B33,0,B32*(1+G52)*B31)</f>
        <v>-1842.9374089446267</v>
      </c>
      <c r="H64" s="294">
        <f>-IF(H50&lt;=B33,0,B32*(1+H52)*B31)</f>
        <v>-1920.3407801203011</v>
      </c>
      <c r="I64" s="294">
        <f>-IF(I50&lt;=B33,0,B32*(1+I52)*B31)</f>
        <v>-2000.9950928853539</v>
      </c>
      <c r="J64" s="294">
        <f>-IF(J50&lt;=B33,0,B32*(1+J52)*B31)</f>
        <v>-2085.0368867865386</v>
      </c>
      <c r="K64" s="294">
        <f>-IF(K50&lt;=B33,0,B32*(1+K52)*B31)</f>
        <v>-2172.6084360315735</v>
      </c>
      <c r="L64" s="294">
        <f>-IF(L50&lt;=B33,0,B32*(1+L52)*B31)</f>
        <v>-2263.8579903448999</v>
      </c>
      <c r="M64" s="294">
        <f>-IF(M50&lt;=B33,0,B32*(1+M52)*B31)</f>
        <v>-2358.940025939386</v>
      </c>
      <c r="N64" s="294">
        <f>-IF(N50&lt;=B33,0,B32*(1+N52)*B31)</f>
        <v>-2458.0155070288401</v>
      </c>
      <c r="O64" s="294">
        <f>-IF(O50&lt;=B33,0,B32*(1+O52)*B31)</f>
        <v>-2561.2521583240514</v>
      </c>
      <c r="P64" s="294">
        <f>-IF(P50&lt;=B33,0,B32*(1+P52)*B31)</f>
        <v>-2668.8247489736618</v>
      </c>
      <c r="Q64" s="294">
        <f>-IF(Q50&lt;=B33,0,B32*(1+Q52)*B31)</f>
        <v>-2780.9153884305556</v>
      </c>
      <c r="R64" s="294">
        <f>-IF(R50&lt;=B33,0,B32*(1+R52)*B31)</f>
        <v>-2897.7138347446394</v>
      </c>
      <c r="S64" s="294">
        <f>-IF(S50&lt;=B33,0,B32*(1+S52)*B31)</f>
        <v>-3019.4178158039144</v>
      </c>
      <c r="T64" s="294">
        <f>-IF(T50&lt;=B33,0,B32*(1+T52)*B31)</f>
        <v>-3146.2333640676793</v>
      </c>
      <c r="U64" s="294">
        <f>-IF(U50&lt;=B33,0,B32*(1+U52)*B31)</f>
        <v>-3278.3751653585218</v>
      </c>
      <c r="V64" s="294">
        <f>-IF(V50&lt;=B33,0,B32*(1+V52)*B31)</f>
        <v>-3416.0669223035798</v>
      </c>
      <c r="W64" s="294">
        <f>-IF(W50&lt;=B33,0,B32*(1+W52)*B31)</f>
        <v>-3559.5417330403302</v>
      </c>
      <c r="X64" s="294">
        <f>-IF(X50&lt;=B33,0,B32*(1+X52)*B31)</f>
        <v>-3709.0424858280248</v>
      </c>
      <c r="Y64" s="294">
        <f>-IF(Y50&lt;=B33,0,B32*(1+Y52)*B31)</f>
        <v>-3864.8222702328017</v>
      </c>
    </row>
    <row r="65" spans="1:25">
      <c r="A65" s="295" t="str">
        <f>A35</f>
        <v>Прочие расходы при эксплуатации объекта, руб. без НДС</v>
      </c>
      <c r="B65" s="294"/>
      <c r="C65" s="294">
        <f>-IF(C50&lt;=B36,0,B35*(1+C52)*B31)</f>
        <v>-140.58368488800002</v>
      </c>
      <c r="D65" s="294">
        <f>-IF(D50&lt;=B36,0,B35*(1+D52)*B31)</f>
        <v>-146.48819965329602</v>
      </c>
      <c r="E65" s="294">
        <f>-IF(E50&lt;=B36,0,B35*(1+E52)*B31)</f>
        <v>-152.64070403873444</v>
      </c>
      <c r="F65" s="294">
        <f>-IF(F50&lt;=B36,0,B35*(1+F52)*B31)</f>
        <v>-159.05161360836129</v>
      </c>
      <c r="G65" s="294">
        <f>-IF(G50&lt;=B36,0,B35*(1+G52)*B31)</f>
        <v>-165.73178137991246</v>
      </c>
      <c r="H65" s="294">
        <f>-IF(H50&lt;=B36,0,B35*(1+H52)*B31)</f>
        <v>-172.6925161978688</v>
      </c>
      <c r="I65" s="294">
        <f>-IF(I50&lt;=B36,0,B35*(1+I52)*B31)</f>
        <v>-179.94560187817927</v>
      </c>
      <c r="J65" s="294">
        <f>-IF(J50&lt;=B36,0,B35*(1+J52)*B31)</f>
        <v>-187.50331715706284</v>
      </c>
      <c r="K65" s="294">
        <f>-IF(K50&lt;=B36,0,B35*(1+K52)*B31)</f>
        <v>-195.37845647765948</v>
      </c>
      <c r="L65" s="294">
        <f>-IF(L50&lt;=B36,0,B35*(1+L52)*B31)</f>
        <v>-203.58435164972121</v>
      </c>
      <c r="M65" s="294">
        <f>-IF(M50&lt;=B36,0,B35*(1+M52)*B31)</f>
        <v>-212.1348944190095</v>
      </c>
      <c r="N65" s="294">
        <f>-IF(N50&lt;=B36,0,B35*(1+N52)*B31)</f>
        <v>-221.04455998460793</v>
      </c>
      <c r="O65" s="294">
        <f>-IF(O50&lt;=B36,0,B35*(1+O52)*B31)</f>
        <v>-230.32843150396144</v>
      </c>
      <c r="P65" s="294">
        <f>-IF(P50&lt;=B36,0,B35*(1+P52)*B31)</f>
        <v>-240.00222562712784</v>
      </c>
      <c r="Q65" s="294">
        <f>-IF(Q50&lt;=B36,0,B35*(1+Q52)*B31)</f>
        <v>-250.08231910346723</v>
      </c>
      <c r="R65" s="294">
        <f>-IF(R50&lt;=B36,0,B35*(1+R52)*B31)</f>
        <v>-260.58577650581287</v>
      </c>
      <c r="S65" s="294">
        <f>-IF(S50&lt;=B36,0,B35*(1+S52)*B31)</f>
        <v>-271.53037911905705</v>
      </c>
      <c r="T65" s="294">
        <f>-IF(T50&lt;=B36,0,B35*(1+T52)*B31)</f>
        <v>-282.93465504205744</v>
      </c>
      <c r="U65" s="294">
        <f>-IF(U50&lt;=B36,0,B35*(1+U52)*B31)</f>
        <v>-294.81791055382388</v>
      </c>
      <c r="V65" s="294">
        <f>-IF(V50&lt;=B36,0,B35*(1+V52)*B31)</f>
        <v>-307.20026279708452</v>
      </c>
      <c r="W65" s="294">
        <f>-IF(W50&lt;=B36,0,B35*(1+W52)*B31)</f>
        <v>-320.10267383456204</v>
      </c>
      <c r="X65" s="294">
        <f>-IF(X50&lt;=B36,0,B35*(1+X52)*B31)</f>
        <v>-333.54698613561374</v>
      </c>
      <c r="Y65" s="294">
        <f>-IF(Y50&lt;=B36,0,B35*(1+Y52)*B31)</f>
        <v>-347.55595955330949</v>
      </c>
    </row>
    <row r="66" spans="1:25">
      <c r="A66" s="295" t="s">
        <v>559</v>
      </c>
      <c r="B66" s="294"/>
      <c r="C66" s="294"/>
      <c r="D66" s="294"/>
      <c r="E66" s="294"/>
      <c r="F66" s="294"/>
      <c r="G66" s="294"/>
      <c r="H66" s="294"/>
      <c r="I66" s="294"/>
      <c r="J66" s="294"/>
      <c r="K66" s="294"/>
      <c r="L66" s="294"/>
      <c r="M66" s="294"/>
      <c r="N66" s="294"/>
      <c r="O66" s="294"/>
      <c r="P66" s="294"/>
      <c r="Q66" s="294"/>
      <c r="R66" s="294"/>
      <c r="S66" s="294"/>
      <c r="T66" s="294"/>
      <c r="U66" s="294"/>
      <c r="V66" s="294"/>
      <c r="W66" s="294"/>
      <c r="X66" s="294"/>
      <c r="Y66" s="294"/>
    </row>
    <row r="67" spans="1:25">
      <c r="A67" s="295" t="s">
        <v>559</v>
      </c>
      <c r="B67" s="294"/>
      <c r="C67" s="294"/>
      <c r="D67" s="294"/>
      <c r="E67" s="294"/>
      <c r="F67" s="294"/>
      <c r="G67" s="294"/>
      <c r="H67" s="294"/>
      <c r="I67" s="294"/>
      <c r="J67" s="294"/>
      <c r="K67" s="294"/>
      <c r="L67" s="294"/>
      <c r="M67" s="294"/>
      <c r="N67" s="294"/>
      <c r="O67" s="294"/>
      <c r="P67" s="294"/>
      <c r="Q67" s="294"/>
      <c r="R67" s="294"/>
      <c r="S67" s="294"/>
      <c r="T67" s="294"/>
      <c r="U67" s="294"/>
      <c r="V67" s="294"/>
      <c r="W67" s="294"/>
      <c r="X67" s="294"/>
      <c r="Y67" s="294"/>
    </row>
    <row r="68" spans="1:25">
      <c r="A68" s="295" t="s">
        <v>559</v>
      </c>
      <c r="B68" s="294"/>
      <c r="C68" s="294"/>
      <c r="D68" s="294"/>
      <c r="E68" s="294"/>
      <c r="F68" s="294"/>
      <c r="G68" s="294"/>
      <c r="H68" s="294"/>
      <c r="I68" s="294"/>
      <c r="J68" s="294"/>
      <c r="K68" s="294"/>
      <c r="L68" s="294"/>
      <c r="M68" s="294"/>
      <c r="N68" s="294"/>
      <c r="O68" s="294"/>
      <c r="P68" s="294"/>
      <c r="Q68" s="294"/>
      <c r="R68" s="294"/>
      <c r="S68" s="294"/>
      <c r="T68" s="294"/>
      <c r="U68" s="294"/>
      <c r="V68" s="294"/>
      <c r="W68" s="294"/>
      <c r="X68" s="294"/>
      <c r="Y68" s="294"/>
    </row>
    <row r="69" spans="1:25">
      <c r="A69" s="295" t="s">
        <v>321</v>
      </c>
      <c r="B69" s="294"/>
      <c r="C69" s="294">
        <f>-((B28+B29)*B31+(B28+B29)*B31+SUM(B71:C71))/2*2.2%</f>
        <v>-7473.2441142857151</v>
      </c>
      <c r="D69" s="294">
        <f>-((B28+B29)*B31+(B28+B29)*B31+SUM(B71:D71))/2*2.2%</f>
        <v>-7364.9362285714287</v>
      </c>
      <c r="E69" s="294">
        <f>-((B28+B29)*B31+(B28+B29)*B31+SUM(B71:E71))/2*2.2%</f>
        <v>-7256.6283428571442</v>
      </c>
      <c r="F69" s="294">
        <f>-((B28+B29)*B31+(B28+B29)*B31+SUM(B71:F71))/2*2.2%</f>
        <v>-7148.3204571428578</v>
      </c>
      <c r="G69" s="294">
        <f>-((B28+B29)*B31+(B28+B29)*B31+SUM(B71:G71))/2*2.2%</f>
        <v>-7040.0125714285723</v>
      </c>
      <c r="H69" s="294">
        <f>-((B28+B29)*B31+(B28+B29)*B31+SUM(B71:H71))/2*2.2%</f>
        <v>-6931.7046857142859</v>
      </c>
      <c r="I69" s="294">
        <f>-((B28+B29)*B31+(B28+B29)*B31+SUM(B71:I71))/2*2.2%</f>
        <v>-6823.3968000000013</v>
      </c>
      <c r="J69" s="294">
        <f>-((B28+B29)*B31+(B28+B29)*B31+SUM(B71:J71))/2*2.2%</f>
        <v>-6715.088914285715</v>
      </c>
      <c r="K69" s="294">
        <f>-((B28+B29)*B31+(B28+B29)*B31+SUM(B71:K71))/2*2.2%</f>
        <v>-6606.7810285714295</v>
      </c>
      <c r="L69" s="294">
        <f>-((B28+B29)*B31+(B28+B29)*B31+SUM(B71:L71))/2*2.2%</f>
        <v>-6498.4731428571431</v>
      </c>
      <c r="M69" s="294">
        <f>-((B28+B29)*B31+(B28+B29)*B31+SUM(B71:M71))/2*2.2%</f>
        <v>-6390.1652571428585</v>
      </c>
      <c r="N69" s="294">
        <f>-((B28+B29)*B31+(B28+B29)*B31+SUM(B71:N71))/2*2.2%</f>
        <v>-6281.8573714285722</v>
      </c>
      <c r="O69" s="294">
        <f>-((B28+B29)*B31+(B28+B29)*B31+SUM(B71:O71))/2*2.2%</f>
        <v>-6173.5494857142867</v>
      </c>
      <c r="P69" s="294">
        <f>-((B28+B29)*B31+(B28+B29)*B31+SUM(B71:P71))/2*2.2%</f>
        <v>-6065.2416000000003</v>
      </c>
      <c r="Q69" s="294">
        <f>-((B28+B29)*B31+(B28+B29)*B31+SUM(B71:Q71))/2*2.2%</f>
        <v>-5956.9337142857157</v>
      </c>
      <c r="R69" s="294">
        <f>-((B28+B29)*B31+(B28+B29)*B31+SUM(B71:R71))/2*2.2%</f>
        <v>-5848.6258285714293</v>
      </c>
      <c r="S69" s="294">
        <f>-((B28+B29)*B31+(B28+B29)*B31+SUM(B71:S71))/2*2.2%</f>
        <v>-5740.3179428571439</v>
      </c>
      <c r="T69" s="294">
        <f>-((B28+B29)*B31+(B28+B29)*B31+SUM(B71:T71))/2*2.2%</f>
        <v>-5632.0100571428575</v>
      </c>
      <c r="U69" s="294">
        <f>-((B28+B29)*B31+(B28+B29)*B31+SUM(B71:U71))/2*2.2%</f>
        <v>-5523.702171428572</v>
      </c>
      <c r="V69" s="294">
        <f>-((B28+B29)*B31+(B28+B29)*B31+SUM(B71:V71))/2*2.2%</f>
        <v>-5415.3942857142865</v>
      </c>
      <c r="W69" s="294">
        <f>-((B28+B29)*B31+(B28+B29)*B31+SUM(B71:W71))/2*2.2%</f>
        <v>-5307.086400000001</v>
      </c>
      <c r="X69" s="294">
        <f>-((B28+B29)*B31+(B28+B29)*B31+SUM(B71:X71))/2*2.2%</f>
        <v>-5198.7785142857147</v>
      </c>
      <c r="Y69" s="294">
        <f>-((B28+B29)*B31+(B28+B29)*B31+SUM(B71:Y71))/2*2.2%</f>
        <v>-5090.4706285714292</v>
      </c>
    </row>
    <row r="70" spans="1:25">
      <c r="A70" s="296" t="s">
        <v>569</v>
      </c>
      <c r="B70" s="293"/>
      <c r="C70" s="293">
        <f>C62+C63</f>
        <v>35278.345624871719</v>
      </c>
      <c r="D70" s="293">
        <f t="shared" ref="D70:Y70" si="6">D62+D63</f>
        <v>37182.220279630616</v>
      </c>
      <c r="E70" s="293">
        <f t="shared" si="6"/>
        <v>39161.508738689387</v>
      </c>
      <c r="F70" s="293">
        <f t="shared" si="6"/>
        <v>41219.378381828625</v>
      </c>
      <c r="G70" s="293">
        <f t="shared" si="6"/>
        <v>43359.129618779712</v>
      </c>
      <c r="H70" s="293">
        <f t="shared" si="6"/>
        <v>45584.201476482747</v>
      </c>
      <c r="I70" s="293">
        <f t="shared" si="6"/>
        <v>47898.177421009314</v>
      </c>
      <c r="J70" s="293">
        <f t="shared" si="6"/>
        <v>50304.791424005991</v>
      </c>
      <c r="K70" s="293">
        <f t="shared" si="6"/>
        <v>52807.934283928524</v>
      </c>
      <c r="L70" s="293">
        <f t="shared" si="6"/>
        <v>55411.660212767812</v>
      </c>
      <c r="M70" s="293">
        <f t="shared" si="6"/>
        <v>58120.193699418349</v>
      </c>
      <c r="N70" s="293">
        <f t="shared" si="6"/>
        <v>60937.936661308209</v>
      </c>
      <c r="O70" s="293">
        <f t="shared" si="6"/>
        <v>63869.475896397445</v>
      </c>
      <c r="P70" s="293">
        <f t="shared" si="6"/>
        <v>66919.590848160427</v>
      </c>
      <c r="Q70" s="293">
        <f t="shared" si="6"/>
        <v>70093.26169669746</v>
      </c>
      <c r="R70" s="293">
        <f t="shared" si="6"/>
        <v>73395.677789673049</v>
      </c>
      <c r="S70" s="293">
        <f t="shared" si="6"/>
        <v>76832.246427353602</v>
      </c>
      <c r="T70" s="293">
        <f t="shared" si="6"/>
        <v>80408.602016616744</v>
      </c>
      <c r="U70" s="293">
        <f t="shared" si="6"/>
        <v>84130.615609428933</v>
      </c>
      <c r="V70" s="293">
        <f t="shared" si="6"/>
        <v>88004.404841939249</v>
      </c>
      <c r="W70" s="293">
        <f t="shared" si="6"/>
        <v>92036.344291014975</v>
      </c>
      <c r="X70" s="293">
        <f t="shared" si="6"/>
        <v>96233.076265751894</v>
      </c>
      <c r="Y70" s="293">
        <f t="shared" si="6"/>
        <v>100601.52205222777</v>
      </c>
    </row>
    <row r="71" spans="1:25">
      <c r="A71" s="295" t="s">
        <v>317</v>
      </c>
      <c r="B71" s="294"/>
      <c r="C71" s="294">
        <f>IF(B28-ABS(SUM(B71:B71))&gt;0,-B28/B30,0)</f>
        <v>-9846.1714285714279</v>
      </c>
      <c r="D71" s="294">
        <f>IF(B28-ABS(SUM(B71:C71))&gt;0,-B28/B30,0)</f>
        <v>-9846.1714285714279</v>
      </c>
      <c r="E71" s="294">
        <f>IF(B28-ABS(SUM(B71:D71))&gt;0,-B28/B30,0)</f>
        <v>-9846.1714285714279</v>
      </c>
      <c r="F71" s="294">
        <f>IF(B28-ABS(SUM(B71:E71))&gt;0,-B28/B30,0)</f>
        <v>-9846.1714285714279</v>
      </c>
      <c r="G71" s="294">
        <f>IF(B28-ABS(SUM(B71:F71))&gt;0,-B28/B30,0)</f>
        <v>-9846.1714285714279</v>
      </c>
      <c r="H71" s="294">
        <f>IF(B28-ABS(SUM(B71:G71))&gt;0,-B28/B30,0)</f>
        <v>-9846.1714285714279</v>
      </c>
      <c r="I71" s="294">
        <f>IF(B28-ABS(SUM(B71:H71))&gt;0,-B28/B30,0)</f>
        <v>-9846.1714285714279</v>
      </c>
      <c r="J71" s="294">
        <f>IF(B28-ABS(SUM(B71:I71))&gt;0,-B28/B30,0)</f>
        <v>-9846.1714285714279</v>
      </c>
      <c r="K71" s="294">
        <f>IF(B28-ABS(SUM(B71:J71))&gt;0,-B28/B30,0)</f>
        <v>-9846.1714285714279</v>
      </c>
      <c r="L71" s="294">
        <f>IF(B28-ABS(SUM(B71:K71))&gt;0,-B28/B30,0)</f>
        <v>-9846.1714285714279</v>
      </c>
      <c r="M71" s="294">
        <f>IF(B28-ABS(SUM(B71:L71))&gt;0,-B28/B30,0)</f>
        <v>-9846.1714285714279</v>
      </c>
      <c r="N71" s="294">
        <f>IF(B28-ABS(SUM(B71:M71))&gt;0,-B28/B30,0)</f>
        <v>-9846.1714285714279</v>
      </c>
      <c r="O71" s="294">
        <f>IF(B28-ABS(SUM(B71:N71))&gt;0,-B28/B30,0)</f>
        <v>-9846.1714285714279</v>
      </c>
      <c r="P71" s="294">
        <f>IF(B28-ABS(SUM(B71:O71))&gt;0,-B28/B30,0)</f>
        <v>-9846.1714285714279</v>
      </c>
      <c r="Q71" s="294">
        <f>IF(B28-ABS(SUM(B71:P71))&gt;0,-B28/B30,0)</f>
        <v>-9846.1714285714279</v>
      </c>
      <c r="R71" s="294">
        <f>IF(B28-ABS(SUM(B71:Q71))&gt;0,-B28/B30,0)</f>
        <v>-9846.1714285714279</v>
      </c>
      <c r="S71" s="294">
        <f>IF(B28-ABS(SUM(B71:R71))&gt;0,-B28/B30,0)</f>
        <v>-9846.1714285714279</v>
      </c>
      <c r="T71" s="294">
        <f>IF(B28-ABS(SUM(B71:S71))&gt;0,-B28/B30,0)</f>
        <v>-9846.1714285714279</v>
      </c>
      <c r="U71" s="294">
        <f>IF(B28-ABS(SUM(B71:T71))&gt;0,-B28/B30,0)</f>
        <v>-9846.1714285714279</v>
      </c>
      <c r="V71" s="294">
        <f>IF(B28-ABS(SUM(B71:U71))&gt;0,-B28/B30,0)</f>
        <v>-9846.1714285714279</v>
      </c>
      <c r="W71" s="294">
        <f>IF(B28-ABS(SUM(B71:V71))&gt;0,-B28/B30,0)</f>
        <v>-9846.1714285714279</v>
      </c>
      <c r="X71" s="294">
        <f>IF(B28-ABS(SUM(B71:W71))&gt;0,-B28/B30,0)</f>
        <v>-9846.1714285714279</v>
      </c>
      <c r="Y71" s="294">
        <f>IF(B28-ABS(SUM(B71:X71))&gt;0,-B28/B30,0)</f>
        <v>-9846.1714285714279</v>
      </c>
    </row>
    <row r="72" spans="1:25">
      <c r="A72" s="296" t="s">
        <v>570</v>
      </c>
      <c r="B72" s="293"/>
      <c r="C72" s="293">
        <f>C70+C71</f>
        <v>25432.174196300293</v>
      </c>
      <c r="D72" s="293">
        <f t="shared" ref="D72:Y72" si="7">D70+D71</f>
        <v>27336.048851059189</v>
      </c>
      <c r="E72" s="293">
        <f t="shared" si="7"/>
        <v>29315.33731011796</v>
      </c>
      <c r="F72" s="293">
        <f t="shared" si="7"/>
        <v>31373.206953257199</v>
      </c>
      <c r="G72" s="293">
        <f t="shared" si="7"/>
        <v>33512.958190208286</v>
      </c>
      <c r="H72" s="293">
        <f t="shared" si="7"/>
        <v>35738.030047911321</v>
      </c>
      <c r="I72" s="293">
        <f t="shared" si="7"/>
        <v>38052.005992437887</v>
      </c>
      <c r="J72" s="293">
        <f t="shared" si="7"/>
        <v>40458.619995434565</v>
      </c>
      <c r="K72" s="293">
        <f t="shared" si="7"/>
        <v>42961.762855357098</v>
      </c>
      <c r="L72" s="293">
        <f t="shared" si="7"/>
        <v>45565.488784196386</v>
      </c>
      <c r="M72" s="293">
        <f t="shared" si="7"/>
        <v>48274.022270846923</v>
      </c>
      <c r="N72" s="293">
        <f t="shared" si="7"/>
        <v>51091.765232736783</v>
      </c>
      <c r="O72" s="293">
        <f t="shared" si="7"/>
        <v>54023.304467826019</v>
      </c>
      <c r="P72" s="293">
        <f t="shared" si="7"/>
        <v>57073.419419589001</v>
      </c>
      <c r="Q72" s="293">
        <f t="shared" si="7"/>
        <v>60247.090268126034</v>
      </c>
      <c r="R72" s="293">
        <f t="shared" si="7"/>
        <v>63549.506361101623</v>
      </c>
      <c r="S72" s="293">
        <f t="shared" si="7"/>
        <v>66986.074998782176</v>
      </c>
      <c r="T72" s="293">
        <f t="shared" si="7"/>
        <v>70562.430588045318</v>
      </c>
      <c r="U72" s="293">
        <f t="shared" si="7"/>
        <v>74284.444180857507</v>
      </c>
      <c r="V72" s="293">
        <f t="shared" si="7"/>
        <v>78158.233413367823</v>
      </c>
      <c r="W72" s="293">
        <f t="shared" si="7"/>
        <v>82190.172862443549</v>
      </c>
      <c r="X72" s="293">
        <f t="shared" si="7"/>
        <v>86386.904837180467</v>
      </c>
      <c r="Y72" s="293">
        <f t="shared" si="7"/>
        <v>90755.350623656341</v>
      </c>
    </row>
    <row r="73" spans="1:25">
      <c r="A73" s="295" t="s">
        <v>316</v>
      </c>
      <c r="B73" s="294">
        <f>-B59</f>
        <v>-7849.2019813919924</v>
      </c>
      <c r="C73" s="294">
        <f>-C59</f>
        <v>-4632.3706746414473</v>
      </c>
      <c r="D73" s="294">
        <f t="shared" ref="D73:Y73" si="8">-D59</f>
        <v>-1623.1110658864786</v>
      </c>
      <c r="E73" s="294">
        <f t="shared" si="8"/>
        <v>-1021.6521580961953</v>
      </c>
      <c r="F73" s="294">
        <f t="shared" si="8"/>
        <v>-987.59708615965542</v>
      </c>
      <c r="G73" s="294">
        <f t="shared" si="8"/>
        <v>-919.48694228657587</v>
      </c>
      <c r="H73" s="294">
        <f t="shared" si="8"/>
        <v>-851.37679841349609</v>
      </c>
      <c r="I73" s="294">
        <f t="shared" si="8"/>
        <v>-783.26665454041654</v>
      </c>
      <c r="J73" s="294">
        <f t="shared" si="8"/>
        <v>-715.15651066733676</v>
      </c>
      <c r="K73" s="294">
        <f t="shared" si="8"/>
        <v>-647.04636679425721</v>
      </c>
      <c r="L73" s="294">
        <f t="shared" si="8"/>
        <v>-578.93622292117743</v>
      </c>
      <c r="M73" s="294">
        <f t="shared" si="8"/>
        <v>-510.82607904809782</v>
      </c>
      <c r="N73" s="294">
        <f t="shared" si="8"/>
        <v>-442.71593517501816</v>
      </c>
      <c r="O73" s="294">
        <f t="shared" si="8"/>
        <v>-374.6057913019385</v>
      </c>
      <c r="P73" s="294">
        <f t="shared" si="8"/>
        <v>-306.49564742885883</v>
      </c>
      <c r="Q73" s="294">
        <f t="shared" si="8"/>
        <v>-238.38550355577917</v>
      </c>
      <c r="R73" s="294">
        <f t="shared" si="8"/>
        <v>-170.27535968269945</v>
      </c>
      <c r="S73" s="294">
        <f t="shared" si="8"/>
        <v>-102.16521580961977</v>
      </c>
      <c r="T73" s="294">
        <f t="shared" si="8"/>
        <v>-34.055071936540074</v>
      </c>
      <c r="U73" s="294">
        <f t="shared" si="8"/>
        <v>34.055071936539619</v>
      </c>
      <c r="V73" s="294">
        <f t="shared" si="8"/>
        <v>0</v>
      </c>
      <c r="W73" s="294">
        <f t="shared" si="8"/>
        <v>0</v>
      </c>
      <c r="X73" s="294">
        <f t="shared" si="8"/>
        <v>0</v>
      </c>
      <c r="Y73" s="294">
        <f t="shared" si="8"/>
        <v>0</v>
      </c>
    </row>
    <row r="74" spans="1:25">
      <c r="A74" s="296" t="s">
        <v>320</v>
      </c>
      <c r="B74" s="293"/>
      <c r="C74" s="293">
        <f>C72+C73</f>
        <v>20799.803521658847</v>
      </c>
      <c r="D74" s="293">
        <f t="shared" ref="D74:Y74" si="9">D72+D73</f>
        <v>25712.937785172711</v>
      </c>
      <c r="E74" s="293">
        <f t="shared" si="9"/>
        <v>28293.685152021764</v>
      </c>
      <c r="F74" s="293">
        <f t="shared" si="9"/>
        <v>30385.609867097544</v>
      </c>
      <c r="G74" s="293">
        <f t="shared" si="9"/>
        <v>32593.471247921712</v>
      </c>
      <c r="H74" s="293">
        <f t="shared" si="9"/>
        <v>34886.653249497824</v>
      </c>
      <c r="I74" s="293">
        <f t="shared" si="9"/>
        <v>37268.739337897474</v>
      </c>
      <c r="J74" s="293">
        <f t="shared" si="9"/>
        <v>39743.463484767228</v>
      </c>
      <c r="K74" s="293">
        <f t="shared" si="9"/>
        <v>42314.716488562837</v>
      </c>
      <c r="L74" s="293">
        <f t="shared" si="9"/>
        <v>44986.55256127521</v>
      </c>
      <c r="M74" s="293">
        <f t="shared" si="9"/>
        <v>47763.196191798823</v>
      </c>
      <c r="N74" s="293">
        <f t="shared" si="9"/>
        <v>50649.049297561767</v>
      </c>
      <c r="O74" s="293">
        <f t="shared" si="9"/>
        <v>53648.69867652408</v>
      </c>
      <c r="P74" s="293">
        <f t="shared" si="9"/>
        <v>56766.923772160146</v>
      </c>
      <c r="Q74" s="293">
        <f t="shared" si="9"/>
        <v>60008.704764570255</v>
      </c>
      <c r="R74" s="293">
        <f t="shared" si="9"/>
        <v>63379.231001418921</v>
      </c>
      <c r="S74" s="293">
        <f t="shared" si="9"/>
        <v>66883.909782972551</v>
      </c>
      <c r="T74" s="293">
        <f t="shared" si="9"/>
        <v>70528.375516108776</v>
      </c>
      <c r="U74" s="293">
        <f t="shared" si="9"/>
        <v>74318.499252794049</v>
      </c>
      <c r="V74" s="293">
        <f t="shared" si="9"/>
        <v>78158.233413367823</v>
      </c>
      <c r="W74" s="293">
        <f t="shared" si="9"/>
        <v>82190.172862443549</v>
      </c>
      <c r="X74" s="293">
        <f t="shared" si="9"/>
        <v>86386.904837180467</v>
      </c>
      <c r="Y74" s="293">
        <f t="shared" si="9"/>
        <v>90755.350623656341</v>
      </c>
    </row>
    <row r="75" spans="1:25">
      <c r="A75" s="295" t="s">
        <v>315</v>
      </c>
      <c r="B75" s="294"/>
      <c r="C75" s="294">
        <f>-C74*B39</f>
        <v>-4159.9607043317692</v>
      </c>
      <c r="D75" s="294">
        <f>-D74*B39</f>
        <v>-5142.5875570345424</v>
      </c>
      <c r="E75" s="294">
        <f>-E74*B39</f>
        <v>-5658.7370304043534</v>
      </c>
      <c r="F75" s="294">
        <f>-F74*B39</f>
        <v>-6077.1219734195092</v>
      </c>
      <c r="G75" s="294">
        <f>-G74*B39</f>
        <v>-6518.6942495843432</v>
      </c>
      <c r="H75" s="294">
        <f>-H74*B39</f>
        <v>-6977.3306498995653</v>
      </c>
      <c r="I75" s="294">
        <f>-I74*B39</f>
        <v>-7453.7478675794955</v>
      </c>
      <c r="J75" s="294">
        <f>-J74*B39</f>
        <v>-7948.6926969534461</v>
      </c>
      <c r="K75" s="294">
        <f>-K74*B39</f>
        <v>-8462.9432977125671</v>
      </c>
      <c r="L75" s="294">
        <f>-L74*B39</f>
        <v>-8997.3105122550423</v>
      </c>
      <c r="M75" s="294">
        <f>-M74*B39</f>
        <v>-9552.6392383597649</v>
      </c>
      <c r="N75" s="294">
        <f>-N74*B39</f>
        <v>-10129.809859512354</v>
      </c>
      <c r="O75" s="294">
        <f>-O74*B39</f>
        <v>-10729.739735304816</v>
      </c>
      <c r="P75" s="294">
        <f>-P74*B39</f>
        <v>-11353.384754432031</v>
      </c>
      <c r="Q75" s="294">
        <f>-Q74*B39</f>
        <v>-12001.740952914051</v>
      </c>
      <c r="R75" s="294">
        <f>-R74*B39</f>
        <v>-12675.846200283784</v>
      </c>
      <c r="S75" s="294">
        <f>-S74*B39</f>
        <v>-13376.78195659451</v>
      </c>
      <c r="T75" s="294">
        <f>-T74*B39</f>
        <v>-14105.675103221756</v>
      </c>
      <c r="U75" s="294">
        <f>-U74*B39</f>
        <v>-14863.699850558811</v>
      </c>
      <c r="V75" s="294">
        <f>-V74*B39</f>
        <v>-15631.646682673565</v>
      </c>
      <c r="W75" s="294">
        <f>-W74*B39</f>
        <v>-16438.034572488712</v>
      </c>
      <c r="X75" s="294">
        <f>-X74*B39</f>
        <v>-17277.380967436093</v>
      </c>
      <c r="Y75" s="294">
        <f>-Y74*B39</f>
        <v>-18151.070124731268</v>
      </c>
    </row>
    <row r="76" spans="1:25" ht="16.5" thickBot="1">
      <c r="A76" s="297" t="s">
        <v>319</v>
      </c>
      <c r="B76" s="298"/>
      <c r="C76" s="298">
        <f>C74+C75</f>
        <v>16639.842817327077</v>
      </c>
      <c r="D76" s="298">
        <f t="shared" ref="D76:Y76" si="10">D74+D75</f>
        <v>20570.35022813817</v>
      </c>
      <c r="E76" s="298">
        <f t="shared" si="10"/>
        <v>22634.94812161741</v>
      </c>
      <c r="F76" s="298">
        <f t="shared" si="10"/>
        <v>24308.487893678037</v>
      </c>
      <c r="G76" s="298">
        <f t="shared" si="10"/>
        <v>26074.776998337369</v>
      </c>
      <c r="H76" s="298">
        <f t="shared" si="10"/>
        <v>27909.322599598258</v>
      </c>
      <c r="I76" s="298">
        <f t="shared" si="10"/>
        <v>29814.991470317978</v>
      </c>
      <c r="J76" s="298">
        <f t="shared" si="10"/>
        <v>31794.770787813781</v>
      </c>
      <c r="K76" s="298">
        <f t="shared" si="10"/>
        <v>33851.773190850268</v>
      </c>
      <c r="L76" s="298">
        <f t="shared" si="10"/>
        <v>35989.242049020169</v>
      </c>
      <c r="M76" s="298">
        <f t="shared" si="10"/>
        <v>38210.55695343906</v>
      </c>
      <c r="N76" s="298">
        <f t="shared" si="10"/>
        <v>40519.239438049415</v>
      </c>
      <c r="O76" s="298">
        <f t="shared" si="10"/>
        <v>42918.958941219265</v>
      </c>
      <c r="P76" s="298">
        <f t="shared" si="10"/>
        <v>45413.539017728115</v>
      </c>
      <c r="Q76" s="298">
        <f t="shared" si="10"/>
        <v>48006.963811656206</v>
      </c>
      <c r="R76" s="298">
        <f t="shared" si="10"/>
        <v>50703.384801135137</v>
      </c>
      <c r="S76" s="298">
        <f t="shared" si="10"/>
        <v>53507.12782637804</v>
      </c>
      <c r="T76" s="298">
        <f t="shared" si="10"/>
        <v>56422.700412887018</v>
      </c>
      <c r="U76" s="298">
        <f t="shared" si="10"/>
        <v>59454.799402235236</v>
      </c>
      <c r="V76" s="298">
        <f t="shared" si="10"/>
        <v>62526.58673069426</v>
      </c>
      <c r="W76" s="298">
        <f t="shared" si="10"/>
        <v>65752.138289954833</v>
      </c>
      <c r="X76" s="298">
        <f t="shared" si="10"/>
        <v>69109.523869744371</v>
      </c>
      <c r="Y76" s="298">
        <f t="shared" si="10"/>
        <v>72604.280498925073</v>
      </c>
    </row>
    <row r="77" spans="1:25" ht="16.5" thickBot="1">
      <c r="A77" s="256"/>
      <c r="B77" s="299"/>
      <c r="C77" s="300">
        <v>1</v>
      </c>
      <c r="D77" s="301">
        <f t="shared" ref="D77:Y77" si="11">+C77+1</f>
        <v>2</v>
      </c>
      <c r="E77" s="300">
        <f t="shared" si="11"/>
        <v>3</v>
      </c>
      <c r="F77" s="300">
        <f t="shared" si="11"/>
        <v>4</v>
      </c>
      <c r="G77" s="300">
        <f t="shared" si="11"/>
        <v>5</v>
      </c>
      <c r="H77" s="300">
        <f t="shared" si="11"/>
        <v>6</v>
      </c>
      <c r="I77" s="300">
        <f t="shared" si="11"/>
        <v>7</v>
      </c>
      <c r="J77" s="300">
        <f t="shared" si="11"/>
        <v>8</v>
      </c>
      <c r="K77" s="300">
        <f t="shared" si="11"/>
        <v>9</v>
      </c>
      <c r="L77" s="300">
        <f t="shared" si="11"/>
        <v>10</v>
      </c>
      <c r="M77" s="300">
        <f t="shared" si="11"/>
        <v>11</v>
      </c>
      <c r="N77" s="300">
        <f t="shared" si="11"/>
        <v>12</v>
      </c>
      <c r="O77" s="300">
        <f t="shared" si="11"/>
        <v>13</v>
      </c>
      <c r="P77" s="300">
        <f t="shared" si="11"/>
        <v>14</v>
      </c>
      <c r="Q77" s="300">
        <f t="shared" si="11"/>
        <v>15</v>
      </c>
      <c r="R77" s="300">
        <f t="shared" si="11"/>
        <v>16</v>
      </c>
      <c r="S77" s="300">
        <f t="shared" si="11"/>
        <v>17</v>
      </c>
      <c r="T77" s="300">
        <f t="shared" si="11"/>
        <v>18</v>
      </c>
      <c r="U77" s="300">
        <f t="shared" si="11"/>
        <v>19</v>
      </c>
      <c r="V77" s="300">
        <f t="shared" si="11"/>
        <v>20</v>
      </c>
      <c r="W77" s="300">
        <f t="shared" si="11"/>
        <v>21</v>
      </c>
      <c r="X77" s="300">
        <f t="shared" si="11"/>
        <v>22</v>
      </c>
      <c r="Y77" s="300">
        <f t="shared" si="11"/>
        <v>23</v>
      </c>
    </row>
    <row r="78" spans="1:25" ht="47.25">
      <c r="A78" s="279" t="s">
        <v>318</v>
      </c>
      <c r="B78" s="272" t="s">
        <v>566</v>
      </c>
      <c r="C78" s="273">
        <v>2019</v>
      </c>
      <c r="D78" s="280">
        <v>2020</v>
      </c>
      <c r="E78" s="280">
        <v>2021</v>
      </c>
      <c r="F78" s="280">
        <v>2022</v>
      </c>
      <c r="G78" s="280">
        <v>2023</v>
      </c>
      <c r="H78" s="280">
        <v>2024</v>
      </c>
      <c r="I78" s="280">
        <v>2025</v>
      </c>
      <c r="J78" s="280">
        <v>2026</v>
      </c>
      <c r="K78" s="280">
        <v>2027</v>
      </c>
      <c r="L78" s="280">
        <v>2028</v>
      </c>
      <c r="M78" s="280">
        <v>2029</v>
      </c>
      <c r="N78" s="280">
        <v>2030</v>
      </c>
      <c r="O78" s="280">
        <v>2031</v>
      </c>
      <c r="P78" s="280">
        <v>2032</v>
      </c>
      <c r="Q78" s="280">
        <v>2033</v>
      </c>
      <c r="R78" s="280">
        <v>2034</v>
      </c>
      <c r="S78" s="280">
        <v>2035</v>
      </c>
      <c r="T78" s="280">
        <v>2036</v>
      </c>
      <c r="U78" s="280">
        <v>2037</v>
      </c>
      <c r="V78" s="280">
        <v>2038</v>
      </c>
      <c r="W78" s="280">
        <v>2039</v>
      </c>
      <c r="X78" s="280">
        <v>2040</v>
      </c>
      <c r="Y78" s="280">
        <v>2041</v>
      </c>
    </row>
    <row r="79" spans="1:25">
      <c r="A79" s="292" t="s">
        <v>570</v>
      </c>
      <c r="B79" s="293">
        <f t="shared" ref="B79:Y79" si="12">B72</f>
        <v>0</v>
      </c>
      <c r="C79" s="293">
        <f>C72</f>
        <v>25432.174196300293</v>
      </c>
      <c r="D79" s="293">
        <f t="shared" si="12"/>
        <v>27336.048851059189</v>
      </c>
      <c r="E79" s="293">
        <f t="shared" si="12"/>
        <v>29315.33731011796</v>
      </c>
      <c r="F79" s="293">
        <f t="shared" si="12"/>
        <v>31373.206953257199</v>
      </c>
      <c r="G79" s="293">
        <f t="shared" si="12"/>
        <v>33512.958190208286</v>
      </c>
      <c r="H79" s="293">
        <f t="shared" si="12"/>
        <v>35738.030047911321</v>
      </c>
      <c r="I79" s="293">
        <f t="shared" si="12"/>
        <v>38052.005992437887</v>
      </c>
      <c r="J79" s="293">
        <f t="shared" si="12"/>
        <v>40458.619995434565</v>
      </c>
      <c r="K79" s="293">
        <f t="shared" si="12"/>
        <v>42961.762855357098</v>
      </c>
      <c r="L79" s="293">
        <f t="shared" si="12"/>
        <v>45565.488784196386</v>
      </c>
      <c r="M79" s="293">
        <f t="shared" si="12"/>
        <v>48274.022270846923</v>
      </c>
      <c r="N79" s="293">
        <f t="shared" si="12"/>
        <v>51091.765232736783</v>
      </c>
      <c r="O79" s="293">
        <f t="shared" si="12"/>
        <v>54023.304467826019</v>
      </c>
      <c r="P79" s="293">
        <f t="shared" si="12"/>
        <v>57073.419419589001</v>
      </c>
      <c r="Q79" s="293">
        <f t="shared" si="12"/>
        <v>60247.090268126034</v>
      </c>
      <c r="R79" s="293">
        <f t="shared" si="12"/>
        <v>63549.506361101623</v>
      </c>
      <c r="S79" s="293">
        <f t="shared" si="12"/>
        <v>66986.074998782176</v>
      </c>
      <c r="T79" s="293">
        <f t="shared" si="12"/>
        <v>70562.430588045318</v>
      </c>
      <c r="U79" s="293">
        <f t="shared" si="12"/>
        <v>74284.444180857507</v>
      </c>
      <c r="V79" s="293">
        <f t="shared" si="12"/>
        <v>78158.233413367823</v>
      </c>
      <c r="W79" s="293">
        <f t="shared" si="12"/>
        <v>82190.172862443549</v>
      </c>
      <c r="X79" s="293">
        <f t="shared" si="12"/>
        <v>86386.904837180467</v>
      </c>
      <c r="Y79" s="293">
        <f t="shared" si="12"/>
        <v>90755.350623656341</v>
      </c>
    </row>
    <row r="80" spans="1:25">
      <c r="A80" s="295" t="s">
        <v>317</v>
      </c>
      <c r="B80" s="294">
        <f t="shared" ref="B80:Y80" si="13">-B71</f>
        <v>0</v>
      </c>
      <c r="C80" s="294">
        <f>-C71</f>
        <v>9846.1714285714279</v>
      </c>
      <c r="D80" s="294">
        <f>-D71</f>
        <v>9846.1714285714279</v>
      </c>
      <c r="E80" s="294">
        <f t="shared" si="13"/>
        <v>9846.1714285714279</v>
      </c>
      <c r="F80" s="294">
        <f t="shared" si="13"/>
        <v>9846.1714285714279</v>
      </c>
      <c r="G80" s="294">
        <f t="shared" si="13"/>
        <v>9846.1714285714279</v>
      </c>
      <c r="H80" s="294">
        <f t="shared" si="13"/>
        <v>9846.1714285714279</v>
      </c>
      <c r="I80" s="294">
        <f t="shared" si="13"/>
        <v>9846.1714285714279</v>
      </c>
      <c r="J80" s="294">
        <f t="shared" si="13"/>
        <v>9846.1714285714279</v>
      </c>
      <c r="K80" s="294">
        <f t="shared" si="13"/>
        <v>9846.1714285714279</v>
      </c>
      <c r="L80" s="294">
        <f t="shared" si="13"/>
        <v>9846.1714285714279</v>
      </c>
      <c r="M80" s="294">
        <f t="shared" si="13"/>
        <v>9846.1714285714279</v>
      </c>
      <c r="N80" s="294">
        <f t="shared" si="13"/>
        <v>9846.1714285714279</v>
      </c>
      <c r="O80" s="294">
        <f t="shared" si="13"/>
        <v>9846.1714285714279</v>
      </c>
      <c r="P80" s="294">
        <f t="shared" si="13"/>
        <v>9846.1714285714279</v>
      </c>
      <c r="Q80" s="294">
        <f t="shared" si="13"/>
        <v>9846.1714285714279</v>
      </c>
      <c r="R80" s="294">
        <f t="shared" si="13"/>
        <v>9846.1714285714279</v>
      </c>
      <c r="S80" s="294">
        <f t="shared" si="13"/>
        <v>9846.1714285714279</v>
      </c>
      <c r="T80" s="294">
        <f t="shared" si="13"/>
        <v>9846.1714285714279</v>
      </c>
      <c r="U80" s="294">
        <f t="shared" si="13"/>
        <v>9846.1714285714279</v>
      </c>
      <c r="V80" s="294">
        <f t="shared" si="13"/>
        <v>9846.1714285714279</v>
      </c>
      <c r="W80" s="294">
        <f t="shared" si="13"/>
        <v>9846.1714285714279</v>
      </c>
      <c r="X80" s="294">
        <f t="shared" si="13"/>
        <v>9846.1714285714279</v>
      </c>
      <c r="Y80" s="294">
        <f t="shared" si="13"/>
        <v>9846.1714285714279</v>
      </c>
    </row>
    <row r="81" spans="1:25">
      <c r="A81" s="295" t="s">
        <v>316</v>
      </c>
      <c r="B81" s="294">
        <f t="shared" ref="B81:Y81" si="14">B73</f>
        <v>-7849.2019813919924</v>
      </c>
      <c r="C81" s="294">
        <f>C73</f>
        <v>-4632.3706746414473</v>
      </c>
      <c r="D81" s="294">
        <f t="shared" si="14"/>
        <v>-1623.1110658864786</v>
      </c>
      <c r="E81" s="294">
        <f t="shared" si="14"/>
        <v>-1021.6521580961953</v>
      </c>
      <c r="F81" s="294">
        <f t="shared" si="14"/>
        <v>-987.59708615965542</v>
      </c>
      <c r="G81" s="294">
        <f t="shared" si="14"/>
        <v>-919.48694228657587</v>
      </c>
      <c r="H81" s="294">
        <f t="shared" si="14"/>
        <v>-851.37679841349609</v>
      </c>
      <c r="I81" s="294">
        <f t="shared" si="14"/>
        <v>-783.26665454041654</v>
      </c>
      <c r="J81" s="294">
        <f t="shared" si="14"/>
        <v>-715.15651066733676</v>
      </c>
      <c r="K81" s="294">
        <f t="shared" si="14"/>
        <v>-647.04636679425721</v>
      </c>
      <c r="L81" s="294">
        <f t="shared" si="14"/>
        <v>-578.93622292117743</v>
      </c>
      <c r="M81" s="294">
        <f t="shared" si="14"/>
        <v>-510.82607904809782</v>
      </c>
      <c r="N81" s="294">
        <f t="shared" si="14"/>
        <v>-442.71593517501816</v>
      </c>
      <c r="O81" s="294">
        <f t="shared" si="14"/>
        <v>-374.6057913019385</v>
      </c>
      <c r="P81" s="294">
        <f t="shared" si="14"/>
        <v>-306.49564742885883</v>
      </c>
      <c r="Q81" s="294">
        <f t="shared" si="14"/>
        <v>-238.38550355577917</v>
      </c>
      <c r="R81" s="294">
        <f t="shared" si="14"/>
        <v>-170.27535968269945</v>
      </c>
      <c r="S81" s="294">
        <f t="shared" si="14"/>
        <v>-102.16521580961977</v>
      </c>
      <c r="T81" s="294">
        <f t="shared" si="14"/>
        <v>-34.055071936540074</v>
      </c>
      <c r="U81" s="294">
        <f t="shared" si="14"/>
        <v>34.055071936539619</v>
      </c>
      <c r="V81" s="294">
        <f t="shared" si="14"/>
        <v>0</v>
      </c>
      <c r="W81" s="294">
        <f t="shared" si="14"/>
        <v>0</v>
      </c>
      <c r="X81" s="294">
        <f t="shared" si="14"/>
        <v>0</v>
      </c>
      <c r="Y81" s="294">
        <f t="shared" si="14"/>
        <v>0</v>
      </c>
    </row>
    <row r="82" spans="1:25">
      <c r="A82" s="295" t="s">
        <v>315</v>
      </c>
      <c r="B82" s="294">
        <f>IF(SUM(B75:B75)+SUM(A82:A82)&gt;0,0,SUM(B75:B75)-SUM(A82:A82))</f>
        <v>0</v>
      </c>
      <c r="C82" s="294">
        <f>IF(SUM(B75:C75)+SUM(A82:B82)&gt;0,0,SUM(B75:C75)-SUM(A82:B82))</f>
        <v>-4159.9607043317692</v>
      </c>
      <c r="D82" s="294">
        <f>IF(SUM(B75:D75)+SUM(A82:C82)&gt;0,0,SUM(B75:D75)-SUM(A82:C82))</f>
        <v>-5142.5875570345424</v>
      </c>
      <c r="E82" s="294">
        <f>IF(SUM(B75:E75)+SUM(A82:D82)&gt;0,0,SUM(B75:E75)-SUM(A82:D82))</f>
        <v>-5658.7370304043543</v>
      </c>
      <c r="F82" s="294">
        <f>IF(SUM(B75:F75)+SUM(A82:E82)&gt;0,0,SUM(B75:F75)-SUM(A82:E82))</f>
        <v>-6077.1219734195074</v>
      </c>
      <c r="G82" s="294">
        <f>IF(SUM(B75:G75)+SUM(A82:F82)&gt;0,0,SUM(B75:G75)-SUM(A82:F82))</f>
        <v>-6518.6942495843432</v>
      </c>
      <c r="H82" s="294">
        <f>IF(SUM(B75:H75)+SUM(A82:G82)&gt;0,0,SUM(B75:H75)-SUM(A82:G82))</f>
        <v>-6977.3306498995626</v>
      </c>
      <c r="I82" s="294">
        <f>IF(SUM(B75:I75)+SUM(A82:H82)&gt;0,0,SUM(B75:I75)-SUM(A82:H82))</f>
        <v>-7453.7478675794919</v>
      </c>
      <c r="J82" s="294">
        <f>IF(SUM(B75:J75)+SUM(A82:I82)&gt;0,0,SUM(B75:J75)-SUM(A82:I82))</f>
        <v>-7948.692696953447</v>
      </c>
      <c r="K82" s="294">
        <f>IF(SUM(B75:K75)+SUM(A82:J82)&gt;0,0,SUM(B75:K75)-SUM(A82:J82))</f>
        <v>-8462.9432977125689</v>
      </c>
      <c r="L82" s="294">
        <f>IF(SUM(B75:L75)+SUM(A82:K82)&gt;0,0,SUM(B75:L75)-SUM(A82:K82))</f>
        <v>-8997.3105122550405</v>
      </c>
      <c r="M82" s="294">
        <f>IF(SUM(B75:M75)+SUM(A82:L82)&gt;0,0,SUM(B75:M75)-SUM(A82:L82))</f>
        <v>-9552.6392383597704</v>
      </c>
      <c r="N82" s="294">
        <f>IF(SUM(B75:N75)+SUM(A82:M82)&gt;0,0,SUM(B75:N75)-SUM(A82:M82))</f>
        <v>-10129.809859512359</v>
      </c>
      <c r="O82" s="294">
        <f>IF(SUM(B75:O75)+SUM(A82:N82)&gt;0,0,SUM(B75:O75)-SUM(A82:N82))</f>
        <v>-10729.739735304815</v>
      </c>
      <c r="P82" s="294">
        <f>IF(SUM(B75:P75)+SUM(A82:O82)&gt;0,0,SUM(B75:P75)-SUM(A82:O82))</f>
        <v>-11353.384754432031</v>
      </c>
      <c r="Q82" s="294">
        <f>IF(SUM(B75:Q75)+SUM(A82:P82)&gt;0,0,SUM(B75:Q75)-SUM(A82:P82))</f>
        <v>-12001.740952914057</v>
      </c>
      <c r="R82" s="294">
        <f>IF(SUM(B75:R75)+SUM(A82:Q82)&gt;0,0,SUM(B75:R75)-SUM(A82:Q82))</f>
        <v>-12675.846200283791</v>
      </c>
      <c r="S82" s="294">
        <f>IF(SUM(B75:S75)+SUM(A82:R82)&gt;0,0,SUM(B75:S75)-SUM(A82:R82))</f>
        <v>-13376.781956594525</v>
      </c>
      <c r="T82" s="294">
        <f>IF(SUM(B75:T75)+SUM(A82:S82)&gt;0,0,SUM(B75:T75)-SUM(A82:S82))</f>
        <v>-14105.675103221758</v>
      </c>
      <c r="U82" s="294">
        <f>IF(SUM(B75:U75)+SUM(A82:T82)&gt;0,0,SUM(B75:U75)-SUM(A82:T82))</f>
        <v>-14863.699850558798</v>
      </c>
      <c r="V82" s="294">
        <f>IF(SUM(B75:V75)+SUM(A82:U82)&gt;0,0,SUM(B75:V75)-SUM(A82:U82))</f>
        <v>-15631.64668267357</v>
      </c>
      <c r="W82" s="294">
        <f>IF(SUM(B75:W75)+SUM(A82:V82)&gt;0,0,SUM(B75:W75)-SUM(A82:V82))</f>
        <v>-16438.034572488716</v>
      </c>
      <c r="X82" s="294">
        <f>IF(SUM(B75:X75)+SUM(A82:W82)&gt;0,0,SUM(B75:X75)-SUM(A82:W82))</f>
        <v>-17277.380967436096</v>
      </c>
      <c r="Y82" s="294">
        <f>IF(SUM(B75:Y75)+SUM(A82:X82)&gt;0,0,SUM(B75:Y75)-SUM(A82:X82))</f>
        <v>-18151.070124731254</v>
      </c>
    </row>
    <row r="83" spans="1:25">
      <c r="A83" s="295" t="s">
        <v>314</v>
      </c>
      <c r="B83" s="302">
        <f>IF(((SUM(B62:B62)+SUM(B64:B68))+SUM(B85:B85))&lt;0,((SUM(B62:B62)+SUM(B64:B68))+SUM(B85:B85))*0.18-SUM(A83:A83),IF(SUM(A83:B83)&lt;0,0-SUM(A83:B83),0))</f>
        <v>-62030.879999999997</v>
      </c>
      <c r="C83" s="302">
        <f>IF(((SUM(B62:C62)+SUM(B64:C68))+SUM(B85:C85))&lt;0,((SUM(B62:C62)+SUM(B64:C68))+SUM(B85:C85))*0.18-SUM(A83:B83),IF(SUM(B83:B83)&lt;0,0-SUM(B83:B83),0))</f>
        <v>7695.2861530483351</v>
      </c>
      <c r="D83" s="302">
        <f>IF(((SUM(B62:D62)+SUM(B64:D68))+SUM(B85:D85))&lt;0,((SUM(B62:D62)+SUM(B64:D68))+SUM(B85:D85))*0.18-SUM(A83:C83),IF(SUM(B83:C83)&lt;0,0-SUM(B83:C83),0))</f>
        <v>8018.488171476376</v>
      </c>
      <c r="E83" s="302">
        <f>IF(((SUM(B62:E62)+SUM(B64:E68))+SUM(B85:E85))&lt;0,((SUM(B62:E62)+SUM(B64:E68))+SUM(B85:E85))*0.18-SUM(A83:D83),IF(SUM(B83:D83)&lt;0,0-SUM(B83:D83),0))</f>
        <v>8355.2646746783648</v>
      </c>
      <c r="F83" s="302">
        <f>IF(((SUM(B62:F62)+SUM(B64:F68))+SUM(B85:F85))&lt;0,((SUM(B62:F62)+SUM(B64:F68))+SUM(B85:F85))*0.18-SUM(A83:E83),IF(SUM(B83:E83)&lt;0,0-SUM(B83:E83),0))</f>
        <v>8706.1857910148719</v>
      </c>
      <c r="G83" s="302">
        <f>IF(((SUM(B62:G62)+SUM(B64:G68))+SUM(B85:G85))&lt;0,((SUM(B62:G62)+SUM(B64:G68))+SUM(B85:G85))*0.18-SUM(A83:F83),IF(SUM(B83:F83)&lt;0,0-SUM(B83:F83),0))</f>
        <v>9071.8455942374967</v>
      </c>
      <c r="H83" s="302">
        <f>IF(((SUM(B62:H62)+SUM(B64:H68))+SUM(B85:H85))&lt;0,((SUM(B62:H62)+SUM(B64:H68))+SUM(B85:H85))*0.18-SUM(A83:G83),IF(SUM(B83:G83)&lt;0,0-SUM(B83:G83),0))</f>
        <v>9452.863109195463</v>
      </c>
      <c r="I83" s="302">
        <f>IF(((SUM(B62:I62)+SUM(B64:I68))+SUM(B85:I85))&lt;0,((SUM(B62:I62)+SUM(B64:I68))+SUM(B85:I85))*0.18-SUM(A83:H83),IF(SUM(B83:H83)&lt;0,0-SUM(B83:H83),0))</f>
        <v>9849.8833597816792</v>
      </c>
      <c r="J83" s="302">
        <f>IF(((SUM(B62:J62)+SUM(B64:J68))+SUM(B85:J85))&lt;0,((SUM(B62:J62)+SUM(B64:J68))+SUM(B85:J85))*0.18-SUM(A83:I83),IF(SUM(B83:I83)&lt;0,0-SUM(B83:I83),0))</f>
        <v>881.06314656741051</v>
      </c>
      <c r="K83" s="302">
        <f>IF(((SUM(B62:K62)+SUM(B64:K68))+SUM(B85:K85))&lt;0,((SUM(B62:K62)+SUM(B64:K68))+SUM(B85:K85))*0.18-SUM(A83:J83),IF(SUM(B83:J83)&lt;0,0-SUM(B83:J83),0))</f>
        <v>0</v>
      </c>
      <c r="L83" s="302">
        <f>IF(((SUM(B62:L62)+SUM(B64:L68))+SUM(B85:L85))&lt;0,((SUM(B62:L62)+SUM(B64:L68))+SUM(B85:L85))*0.18-SUM(A83:K83),IF(SUM(B83:K83)&lt;0,0-SUM(B83:K83),0))</f>
        <v>0</v>
      </c>
      <c r="M83" s="302">
        <f>IF(((SUM(B62:M62)+SUM(B64:M68))+SUM(B85:M85))&lt;0,((SUM(B62:M62)+SUM(B64:M68))+SUM(B85:M85))*0.18-SUM(A83:L83),IF(SUM(B83:L83)&lt;0,0-SUM(B83:L83),0))</f>
        <v>0</v>
      </c>
      <c r="N83" s="302">
        <f>IF(((SUM(B62:N62)+SUM(B64:N68))+SUM(B85:N85))&lt;0,((SUM(B62:N62)+SUM(B64:N68))+SUM(B85:N85))*0.18-SUM(A83:M83),IF(SUM(B83:M83)&lt;0,0-SUM(B83:M83),0))</f>
        <v>0</v>
      </c>
      <c r="O83" s="302">
        <f>IF(((SUM(B62:O62)+SUM(B64:O68))+SUM(B85:O85))&lt;0,((SUM(B62:O62)+SUM(B64:O68))+SUM(B85:O85))*0.18-SUM(A83:N83),IF(SUM(B83:N83)&lt;0,0-SUM(B83:N83),0))</f>
        <v>0</v>
      </c>
      <c r="P83" s="302">
        <f>IF(((SUM(B62:P62)+SUM(B64:P68))+SUM(B85:P85))&lt;0,((SUM(B62:P62)+SUM(B64:P68))+SUM(B85:P85))*0.18-SUM(A83:O83),IF(SUM(B83:O83)&lt;0,0-SUM(B83:O83),0))</f>
        <v>0</v>
      </c>
      <c r="Q83" s="302">
        <f>IF(((SUM(B62:Q62)+SUM(B64:Q68))+SUM(B85:Q85))&lt;0,((SUM(B62:Q62)+SUM(B64:Q68))+SUM(B85:Q85))*0.18-SUM(A83:P83),IF(SUM(B83:P83)&lt;0,0-SUM(B83:P83),0))</f>
        <v>0</v>
      </c>
      <c r="R83" s="302">
        <f>IF(((SUM(B62:R62)+SUM(B64:R68))+SUM(B85:R85))&lt;0,((SUM(B62:R62)+SUM(B64:R68))+SUM(B85:R85))*0.18-SUM(A83:Q83),IF(SUM(B83:Q83)&lt;0,0-SUM(B83:Q83),0))</f>
        <v>0</v>
      </c>
      <c r="S83" s="302">
        <f>IF(((SUM(B62:S62)+SUM(B64:S68))+SUM(B85:S85))&lt;0,((SUM(B62:S62)+SUM(B64:S68))+SUM(B85:S85))*0.18-SUM(A83:R83),IF(SUM(B83:R83)&lt;0,0-SUM(B83:R83),0))</f>
        <v>0</v>
      </c>
      <c r="T83" s="302">
        <f>IF(((SUM(B62:T62)+SUM(B64:T68))+SUM(B85:T85))&lt;0,((SUM(B62:T62)+SUM(B64:T68))+SUM(B85:T85))*0.18-SUM(A83:S83),IF(SUM(B83:S83)&lt;0,0-SUM(B83:S83),0))</f>
        <v>0</v>
      </c>
      <c r="U83" s="302">
        <f>IF(((SUM(B62:U62)+SUM(B64:U68))+SUM(B85:U85))&lt;0,((SUM(B62:U62)+SUM(B64:U68))+SUM(B85:U85))*0.18-SUM(A83:T83),IF(SUM(B83:T83)&lt;0,0-SUM(B83:T83),0))</f>
        <v>0</v>
      </c>
      <c r="V83" s="302">
        <f>IF(((SUM(B62:V62)+SUM(B64:V68))+SUM(B85:V85))&lt;0,((SUM(B62:V62)+SUM(B64:V68))+SUM(B85:V85))*0.18-SUM(A83:U83),IF(SUM(B83:U83)&lt;0,0-SUM(B83:U83),0))</f>
        <v>0</v>
      </c>
      <c r="W83" s="302">
        <f>IF(((SUM(B62:W62)+SUM(B64:W68))+SUM(B85:W85))&lt;0,((SUM(B62:W62)+SUM(B64:W68))+SUM(B85:W85))*0.18-SUM(A83:V83),IF(SUM(B83:V83)&lt;0,0-SUM(B83:V83),0))</f>
        <v>0</v>
      </c>
      <c r="X83" s="302">
        <f>IF(((SUM(B62:X62)+SUM(B64:X68))+SUM(B85:X85))&lt;0,((SUM(B62:X62)+SUM(B64:X68))+SUM(B85:X85))*0.18-SUM(A83:W83),IF(SUM(B83:W83)&lt;0,0-SUM(B83:W83),0))</f>
        <v>0</v>
      </c>
      <c r="Y83" s="302">
        <f>IF(((SUM(B62:Y62)+SUM(B64:Y68))+SUM(B85:Y85))&lt;0,((SUM(B62:Y62)+SUM(B64:Y68))+SUM(B85:Y85))*0.18-SUM(A83:X83),IF(SUM(B83:X83)&lt;0,0-SUM(B83:X83),0))</f>
        <v>0</v>
      </c>
    </row>
    <row r="84" spans="1:25">
      <c r="A84" s="295" t="s">
        <v>313</v>
      </c>
      <c r="B84" s="294">
        <f>-B62*(B42)</f>
        <v>0</v>
      </c>
      <c r="C84" s="294">
        <f>-(C62-B62)*B42</f>
        <v>-4445.5463999999993</v>
      </c>
      <c r="D84" s="294">
        <f>-(D62-C62)*B42</f>
        <v>-186.71294879999988</v>
      </c>
      <c r="E84" s="294">
        <f>-(E62-D62)*B42</f>
        <v>-194.55489264959979</v>
      </c>
      <c r="F84" s="294">
        <f>-(F62-E62)*B42</f>
        <v>-202.72619814088321</v>
      </c>
      <c r="G84" s="294">
        <f>-(G62-F62)*B42</f>
        <v>-211.24069846280037</v>
      </c>
      <c r="H84" s="294">
        <f>-(H62-G62)*B42</f>
        <v>-220.11280779823792</v>
      </c>
      <c r="I84" s="294">
        <f>-(I62-H62)*B42</f>
        <v>-229.35754572576408</v>
      </c>
      <c r="J84" s="294">
        <f>-(J62-I62)*B42</f>
        <v>-238.99056264624596</v>
      </c>
      <c r="K84" s="294">
        <f>-(K62-J62)*B42</f>
        <v>-249.02816627738866</v>
      </c>
      <c r="L84" s="294">
        <f>-(L62-K62)*B42</f>
        <v>-259.48734926103862</v>
      </c>
      <c r="M84" s="294">
        <f>-(M62-L62)*B42</f>
        <v>-270.3858179300027</v>
      </c>
      <c r="N84" s="294">
        <f>-(N62-M62)*B42</f>
        <v>-281.7420222830624</v>
      </c>
      <c r="O84" s="294">
        <f>-(O62-N62)*B42</f>
        <v>-293.57518721895178</v>
      </c>
      <c r="P84" s="294">
        <f>-(P62-O62)*B42</f>
        <v>-305.90534508214768</v>
      </c>
      <c r="Q84" s="294">
        <f>-(Q62-P62)*B42</f>
        <v>-318.75336957559779</v>
      </c>
      <c r="R84" s="294">
        <f>-(R62-Q62)*B42</f>
        <v>-332.1410110977726</v>
      </c>
      <c r="S84" s="294">
        <f>-(S62-R62)*B42</f>
        <v>-346.09093356387893</v>
      </c>
      <c r="T84" s="294">
        <f>-(T62-S62)*B42</f>
        <v>-360.62675277356175</v>
      </c>
      <c r="U84" s="294">
        <f>-(U62-T62)*B42</f>
        <v>-375.77307639005159</v>
      </c>
      <c r="V84" s="294">
        <f>-(V62-U62)*B42</f>
        <v>-391.55554559843443</v>
      </c>
      <c r="W84" s="294">
        <f>-(W62-V62)*B42</f>
        <v>-408.00087851356807</v>
      </c>
      <c r="X84" s="294">
        <f>-(X62-W62)*B42</f>
        <v>-425.13691541113803</v>
      </c>
      <c r="Y84" s="294">
        <f>-(Y62-X62)*B42</f>
        <v>-442.99266585840525</v>
      </c>
    </row>
    <row r="85" spans="1:25">
      <c r="A85" s="295" t="s">
        <v>312</v>
      </c>
      <c r="B85" s="294">
        <f>-(B28+B29)*B31</f>
        <v>-344616</v>
      </c>
      <c r="C85" s="294"/>
      <c r="D85" s="294"/>
      <c r="E85" s="294"/>
      <c r="F85" s="294"/>
      <c r="G85" s="294"/>
      <c r="H85" s="294"/>
      <c r="I85" s="294"/>
      <c r="J85" s="294"/>
      <c r="K85" s="294"/>
      <c r="L85" s="294"/>
      <c r="M85" s="294"/>
      <c r="N85" s="294"/>
      <c r="O85" s="294"/>
      <c r="P85" s="294"/>
      <c r="Q85" s="294"/>
      <c r="R85" s="294"/>
      <c r="S85" s="294"/>
      <c r="T85" s="294"/>
      <c r="U85" s="294"/>
      <c r="V85" s="294"/>
      <c r="W85" s="294"/>
      <c r="X85" s="294"/>
      <c r="Y85" s="294"/>
    </row>
    <row r="86" spans="1:25">
      <c r="A86" s="295" t="s">
        <v>311</v>
      </c>
      <c r="B86" s="294">
        <f>B57-B58</f>
        <v>-14271.888099511503</v>
      </c>
      <c r="C86" s="294">
        <f>C57-C58</f>
        <v>-35357.939324865867</v>
      </c>
      <c r="D86" s="294">
        <f t="shared" ref="D86:Y86" si="15">D57-D58</f>
        <v>-9623.3425246445331</v>
      </c>
      <c r="E86" s="294">
        <f t="shared" si="15"/>
        <v>0</v>
      </c>
      <c r="F86" s="294">
        <f t="shared" si="15"/>
        <v>-544.88115098463754</v>
      </c>
      <c r="G86" s="294">
        <f t="shared" si="15"/>
        <v>-544.88115098463754</v>
      </c>
      <c r="H86" s="294">
        <f t="shared" si="15"/>
        <v>-544.88115098463754</v>
      </c>
      <c r="I86" s="294">
        <f t="shared" si="15"/>
        <v>-544.88115098463754</v>
      </c>
      <c r="J86" s="294">
        <f t="shared" si="15"/>
        <v>-544.88115098463754</v>
      </c>
      <c r="K86" s="294">
        <f t="shared" si="15"/>
        <v>-544.88115098463754</v>
      </c>
      <c r="L86" s="294">
        <f t="shared" si="15"/>
        <v>-544.88115098463754</v>
      </c>
      <c r="M86" s="294">
        <f t="shared" si="15"/>
        <v>-544.88115098463754</v>
      </c>
      <c r="N86" s="294">
        <f t="shared" si="15"/>
        <v>-544.88115098463754</v>
      </c>
      <c r="O86" s="294">
        <f t="shared" si="15"/>
        <v>-544.88115098463754</v>
      </c>
      <c r="P86" s="294">
        <f t="shared" si="15"/>
        <v>-544.88115098463754</v>
      </c>
      <c r="Q86" s="294">
        <f t="shared" si="15"/>
        <v>-544.88115098463754</v>
      </c>
      <c r="R86" s="294">
        <f t="shared" si="15"/>
        <v>-544.88115098463754</v>
      </c>
      <c r="S86" s="294">
        <f t="shared" si="15"/>
        <v>-544.88115098463754</v>
      </c>
      <c r="T86" s="294">
        <f t="shared" si="15"/>
        <v>-544.88115098463754</v>
      </c>
      <c r="U86" s="294">
        <f t="shared" si="15"/>
        <v>-544.88115098463754</v>
      </c>
      <c r="V86" s="294">
        <f t="shared" si="15"/>
        <v>0</v>
      </c>
      <c r="W86" s="294">
        <f t="shared" si="15"/>
        <v>0</v>
      </c>
      <c r="X86" s="294">
        <f t="shared" si="15"/>
        <v>0</v>
      </c>
      <c r="Y86" s="294">
        <f t="shared" si="15"/>
        <v>0</v>
      </c>
    </row>
    <row r="87" spans="1:25">
      <c r="A87" s="303" t="s">
        <v>310</v>
      </c>
      <c r="B87" s="293">
        <f t="shared" ref="B87:Y87" si="16">SUM(B79:B86)</f>
        <v>-428767.9700809035</v>
      </c>
      <c r="C87" s="293">
        <f>SUM(C79:C86)</f>
        <v>-5622.1853259190248</v>
      </c>
      <c r="D87" s="293">
        <f t="shared" si="16"/>
        <v>28624.954354741436</v>
      </c>
      <c r="E87" s="293">
        <f t="shared" si="16"/>
        <v>40641.829332217603</v>
      </c>
      <c r="F87" s="293">
        <f t="shared" si="16"/>
        <v>42113.237764138808</v>
      </c>
      <c r="G87" s="293">
        <f t="shared" si="16"/>
        <v>44236.672171698861</v>
      </c>
      <c r="H87" s="293">
        <f t="shared" si="16"/>
        <v>46443.36317858228</v>
      </c>
      <c r="I87" s="293">
        <f t="shared" si="16"/>
        <v>48736.80756196069</v>
      </c>
      <c r="J87" s="293">
        <f t="shared" si="16"/>
        <v>41738.133649321731</v>
      </c>
      <c r="K87" s="293">
        <f t="shared" si="16"/>
        <v>42904.035302159675</v>
      </c>
      <c r="L87" s="293">
        <f t="shared" si="16"/>
        <v>45031.044977345919</v>
      </c>
      <c r="M87" s="293">
        <f t="shared" si="16"/>
        <v>47241.461413095843</v>
      </c>
      <c r="N87" s="293">
        <f t="shared" si="16"/>
        <v>49538.787693353137</v>
      </c>
      <c r="O87" s="293">
        <f t="shared" si="16"/>
        <v>51926.674031587107</v>
      </c>
      <c r="P87" s="293">
        <f t="shared" si="16"/>
        <v>54408.923950232755</v>
      </c>
      <c r="Q87" s="293">
        <f t="shared" si="16"/>
        <v>56989.500719667391</v>
      </c>
      <c r="R87" s="293">
        <f t="shared" si="16"/>
        <v>59672.534067624154</v>
      </c>
      <c r="S87" s="293">
        <f t="shared" si="16"/>
        <v>62462.327170400938</v>
      </c>
      <c r="T87" s="293">
        <f t="shared" si="16"/>
        <v>65363.363937700247</v>
      </c>
      <c r="U87" s="293">
        <f t="shared" si="16"/>
        <v>68380.316603431987</v>
      </c>
      <c r="V87" s="293">
        <f t="shared" si="16"/>
        <v>71981.20261366725</v>
      </c>
      <c r="W87" s="293">
        <f t="shared" si="16"/>
        <v>75190.308840012687</v>
      </c>
      <c r="X87" s="293">
        <f t="shared" si="16"/>
        <v>78530.558382904652</v>
      </c>
      <c r="Y87" s="293">
        <f t="shared" si="16"/>
        <v>82007.459261638112</v>
      </c>
    </row>
    <row r="88" spans="1:25">
      <c r="A88" s="303" t="s">
        <v>571</v>
      </c>
      <c r="B88" s="293">
        <f>SUM(B87:B87)</f>
        <v>-428767.9700809035</v>
      </c>
      <c r="C88" s="293">
        <f>SUM(B87:C87)</f>
        <v>-434390.15540682251</v>
      </c>
      <c r="D88" s="293">
        <f>SUM(B87:D87)</f>
        <v>-405765.20105208107</v>
      </c>
      <c r="E88" s="293">
        <f>SUM(B87:E87)</f>
        <v>-365123.3717198635</v>
      </c>
      <c r="F88" s="293">
        <f>SUM(B87:F87)</f>
        <v>-323010.13395572471</v>
      </c>
      <c r="G88" s="293">
        <f>SUM(B87:G87)</f>
        <v>-278773.46178402583</v>
      </c>
      <c r="H88" s="293">
        <f>SUM(B87:H87)</f>
        <v>-232330.09860544355</v>
      </c>
      <c r="I88" s="293">
        <f>SUM(B87:I87)</f>
        <v>-183593.29104348287</v>
      </c>
      <c r="J88" s="293">
        <f>SUM(B87:J87)</f>
        <v>-141855.15739416113</v>
      </c>
      <c r="K88" s="293">
        <f>SUM(B87:K87)</f>
        <v>-98951.12209200146</v>
      </c>
      <c r="L88" s="293">
        <f>SUM(B87:L87)</f>
        <v>-53920.077114655542</v>
      </c>
      <c r="M88" s="293">
        <f>SUM(B87:M87)</f>
        <v>-6678.6157015596982</v>
      </c>
      <c r="N88" s="293">
        <f>SUM(B87:N87)</f>
        <v>42860.171991793439</v>
      </c>
      <c r="O88" s="293">
        <f>SUM(B87:O87)</f>
        <v>94786.846023380553</v>
      </c>
      <c r="P88" s="293">
        <f>SUM(B87:P87)</f>
        <v>149195.76997361332</v>
      </c>
      <c r="Q88" s="293">
        <f>SUM(B87:Q87)</f>
        <v>206185.27069328071</v>
      </c>
      <c r="R88" s="293">
        <f>SUM(B87:R87)</f>
        <v>265857.80476090487</v>
      </c>
      <c r="S88" s="293">
        <f>SUM(B87:S87)</f>
        <v>328320.1319313058</v>
      </c>
      <c r="T88" s="293">
        <f>SUM(B87:T87)</f>
        <v>393683.49586900603</v>
      </c>
      <c r="U88" s="293">
        <f>SUM(B87:U87)</f>
        <v>462063.81247243803</v>
      </c>
      <c r="V88" s="293">
        <f>SUM(B87:V87)</f>
        <v>534045.01508610533</v>
      </c>
      <c r="W88" s="293">
        <f>SUM(B87:W87)</f>
        <v>609235.32392611797</v>
      </c>
      <c r="X88" s="293">
        <f>SUM(B87:X87)</f>
        <v>687765.88230902259</v>
      </c>
      <c r="Y88" s="293">
        <f>SUM(B87:Y87)</f>
        <v>769773.3415706607</v>
      </c>
    </row>
    <row r="89" spans="1:25">
      <c r="A89" s="304" t="s">
        <v>309</v>
      </c>
      <c r="B89" s="305">
        <f>1/POWER((1+B47),B77)</f>
        <v>1</v>
      </c>
      <c r="C89" s="305">
        <f>1/POWER((1+B47),C77)</f>
        <v>0.92250922509225086</v>
      </c>
      <c r="D89" s="305">
        <f>1/POWER((1+B47),D77)</f>
        <v>0.85102327038030523</v>
      </c>
      <c r="E89" s="305">
        <f>1/POWER((1+B47),E77)</f>
        <v>0.78507681769400839</v>
      </c>
      <c r="F89" s="305">
        <f>1/POWER((1+B47),F77)</f>
        <v>0.72424060672879009</v>
      </c>
      <c r="G89" s="305">
        <f>1/POWER((1+B47),G77)</f>
        <v>0.66811864089371786</v>
      </c>
      <c r="H89" s="305">
        <f>1/POWER((1+B47),H77)</f>
        <v>0.61634560968055141</v>
      </c>
      <c r="I89" s="305">
        <f>1/POWER((1+B47),I77)</f>
        <v>0.56858451077541639</v>
      </c>
      <c r="J89" s="305">
        <f>1/POWER((1+B47),J77)</f>
        <v>0.5245244564348861</v>
      </c>
      <c r="K89" s="305">
        <f>1/POWER((1+B47),K77)</f>
        <v>0.48387864984768086</v>
      </c>
      <c r="L89" s="305">
        <f>1/POWER((1+B47),L77)</f>
        <v>0.44638251830966863</v>
      </c>
      <c r="M89" s="305">
        <f>1/POWER((1+B47),M77)</f>
        <v>0.41179199106057984</v>
      </c>
      <c r="N89" s="305">
        <f>1/POWER((1+B47),N77)</f>
        <v>0.37988191057249071</v>
      </c>
      <c r="O89" s="305">
        <f>1/POWER((1+B47),O77)</f>
        <v>0.35044456694879217</v>
      </c>
      <c r="P89" s="305">
        <f>1/POWER((1+B47),P77)</f>
        <v>0.32328834589371969</v>
      </c>
      <c r="Q89" s="305">
        <f>1/POWER((1+B47),Q77)</f>
        <v>0.2982364814517709</v>
      </c>
      <c r="R89" s="305">
        <f>1/POWER((1+B47),R77)</f>
        <v>0.27512590539831266</v>
      </c>
      <c r="S89" s="305">
        <f>1/POWER((1+B47),S77)</f>
        <v>0.25380618579180131</v>
      </c>
      <c r="T89" s="305">
        <f>1/POWER((1+B47),T77)</f>
        <v>0.2341385477784145</v>
      </c>
      <c r="U89" s="305">
        <f>1/POWER((1+B47),U77)</f>
        <v>0.21599497027529013</v>
      </c>
      <c r="V89" s="305">
        <f>1/POWER((1+B47),V77)</f>
        <v>0.19925735265248168</v>
      </c>
      <c r="W89" s="305">
        <f>1/POWER((1+B47),W77)</f>
        <v>0.18381674598937425</v>
      </c>
      <c r="X89" s="305">
        <f>1/POWER((1+B47),X77)</f>
        <v>0.16957264390163673</v>
      </c>
      <c r="Y89" s="305">
        <f>1/POWER((1+B47),Y77)</f>
        <v>0.15643232832254311</v>
      </c>
    </row>
    <row r="90" spans="1:25">
      <c r="A90" s="306" t="s">
        <v>572</v>
      </c>
      <c r="B90" s="307">
        <f t="shared" ref="B90:Y90" si="17">B87*B89</f>
        <v>-428767.9700809035</v>
      </c>
      <c r="C90" s="307">
        <f t="shared" si="17"/>
        <v>-5186.5178283385831</v>
      </c>
      <c r="D90" s="307">
        <f t="shared" si="17"/>
        <v>24360.502269459015</v>
      </c>
      <c r="E90" s="307">
        <f t="shared" si="17"/>
        <v>31906.958037400404</v>
      </c>
      <c r="F90" s="307">
        <f t="shared" si="17"/>
        <v>30500.116869613685</v>
      </c>
      <c r="G90" s="307">
        <f t="shared" si="17"/>
        <v>29555.345289016394</v>
      </c>
      <c r="H90" s="307">
        <f t="shared" si="17"/>
        <v>28625.162993918566</v>
      </c>
      <c r="I90" s="307">
        <f t="shared" si="17"/>
        <v>27710.993884373034</v>
      </c>
      <c r="J90" s="307">
        <f t="shared" si="17"/>
        <v>21892.67186501711</v>
      </c>
      <c r="K90" s="307">
        <f t="shared" si="17"/>
        <v>20760.34667502626</v>
      </c>
      <c r="L90" s="307">
        <f t="shared" si="17"/>
        <v>20101.071259103624</v>
      </c>
      <c r="M90" s="307">
        <f t="shared" si="17"/>
        <v>19453.655455910291</v>
      </c>
      <c r="N90" s="307">
        <f t="shared" si="17"/>
        <v>18818.88931639598</v>
      </c>
      <c r="O90" s="307">
        <f t="shared" si="17"/>
        <v>18197.420794090634</v>
      </c>
      <c r="P90" s="307">
        <f t="shared" si="17"/>
        <v>17589.771025727936</v>
      </c>
      <c r="Q90" s="307">
        <f t="shared" si="17"/>
        <v>16996.348174326769</v>
      </c>
      <c r="R90" s="307">
        <f t="shared" si="17"/>
        <v>16417.459962766752</v>
      </c>
      <c r="S90" s="307">
        <f t="shared" si="17"/>
        <v>15853.32501479906</v>
      </c>
      <c r="T90" s="307">
        <f t="shared" si="17"/>
        <v>15304.083110285124</v>
      </c>
      <c r="U90" s="307">
        <f t="shared" si="17"/>
        <v>14769.804452173221</v>
      </c>
      <c r="V90" s="307">
        <f t="shared" si="17"/>
        <v>14342.783873541232</v>
      </c>
      <c r="W90" s="307">
        <f t="shared" si="17"/>
        <v>13821.237900907214</v>
      </c>
      <c r="X90" s="307">
        <f t="shared" si="17"/>
        <v>13316.634412060985</v>
      </c>
      <c r="Y90" s="307">
        <f t="shared" si="17"/>
        <v>12828.617792114152</v>
      </c>
    </row>
    <row r="91" spans="1:25">
      <c r="A91" s="306" t="s">
        <v>573</v>
      </c>
      <c r="B91" s="307">
        <f>SUM(B90:B90)</f>
        <v>-428767.9700809035</v>
      </c>
      <c r="C91" s="307">
        <f>SUM(B90:C90)</f>
        <v>-433954.4879092421</v>
      </c>
      <c r="D91" s="307">
        <f>SUM(B90:D90)</f>
        <v>-409593.98563978309</v>
      </c>
      <c r="E91" s="307">
        <f>SUM(B90:E90)</f>
        <v>-377687.0276023827</v>
      </c>
      <c r="F91" s="307">
        <f>SUM(B90:F90)</f>
        <v>-347186.910732769</v>
      </c>
      <c r="G91" s="307">
        <f>SUM(B90:G90)</f>
        <v>-317631.56544375262</v>
      </c>
      <c r="H91" s="307">
        <f>SUM(B90:H90)</f>
        <v>-289006.40244983404</v>
      </c>
      <c r="I91" s="307">
        <f>SUM(B90:I90)</f>
        <v>-261295.408565461</v>
      </c>
      <c r="J91" s="307">
        <f>SUM(B90:J90)</f>
        <v>-239402.7367004439</v>
      </c>
      <c r="K91" s="307">
        <f>SUM(B90:K90)</f>
        <v>-218642.39002541764</v>
      </c>
      <c r="L91" s="307">
        <f>SUM(B90:L90)</f>
        <v>-198541.31876631401</v>
      </c>
      <c r="M91" s="307">
        <f>SUM(B90:M90)</f>
        <v>-179087.66331040373</v>
      </c>
      <c r="N91" s="307">
        <f>SUM(B90:N90)</f>
        <v>-160268.77399400776</v>
      </c>
      <c r="O91" s="307">
        <f>SUM(B90:O90)</f>
        <v>-142071.35319991712</v>
      </c>
      <c r="P91" s="307">
        <f>SUM(B90:P90)</f>
        <v>-124481.58217418919</v>
      </c>
      <c r="Q91" s="307">
        <f>SUM(B90:Q90)</f>
        <v>-107485.23399986242</v>
      </c>
      <c r="R91" s="307">
        <f>SUM(B90:R90)</f>
        <v>-91067.774037095674</v>
      </c>
      <c r="S91" s="307">
        <f>SUM(B90:S90)</f>
        <v>-75214.449022296612</v>
      </c>
      <c r="T91" s="307">
        <f>SUM(B90:T90)</f>
        <v>-59910.36591201149</v>
      </c>
      <c r="U91" s="307">
        <f>SUM(B90:U90)</f>
        <v>-45140.561459838267</v>
      </c>
      <c r="V91" s="307">
        <f>SUM(B90:V90)</f>
        <v>-30797.777586297037</v>
      </c>
      <c r="W91" s="307">
        <f>SUM(B90:W90)</f>
        <v>-16976.539685389824</v>
      </c>
      <c r="X91" s="307">
        <f>SUM(B90:X90)</f>
        <v>-3659.905273328839</v>
      </c>
      <c r="Y91" s="307">
        <f>SUM(B90:Y90)</f>
        <v>9168.7125187853126</v>
      </c>
    </row>
    <row r="92" spans="1:25">
      <c r="A92" s="306" t="s">
        <v>574</v>
      </c>
      <c r="B92" s="308">
        <f>IF((ISERR(IRR(B87:B87))),0,IF(IRR(B87:B87)&lt;0,0,IRR(B87:B87)))</f>
        <v>0</v>
      </c>
      <c r="C92" s="308">
        <f>IF((ISERR(IRR(B87:C87))),0,IF(IRR(B87:C87)&lt;0,0,IRR(B87:C87)))</f>
        <v>0</v>
      </c>
      <c r="D92" s="308">
        <f>IF((ISERR(IRR(B87:D87))),0,IF(IRR(B87:D87)&lt;0,0,IRR(B87:D87)))</f>
        <v>0</v>
      </c>
      <c r="E92" s="308">
        <f>IF((ISERR(IRR(B87:E87))),0,IF(IRR(B87:E87)&lt;0,0,IRR(B87:E87)))</f>
        <v>0</v>
      </c>
      <c r="F92" s="308">
        <f>IF((ISERR(IRR(B87:F87))),0,IF(IRR(B87:F87)&lt;0,0,IRR(B87:F87)))</f>
        <v>0</v>
      </c>
      <c r="G92" s="308">
        <f>IF((ISERR(IRR(B87:G87))),0,IF(IRR(B87:G87)&lt;0,0,IRR(B87:G87)))</f>
        <v>0</v>
      </c>
      <c r="H92" s="308">
        <f>IF((ISERR(IRR(B87:H87))),0,IF(IRR(B87:H87)&lt;0,0,IRR(B87:H87)))</f>
        <v>0</v>
      </c>
      <c r="I92" s="308">
        <f>IF((ISERR(IRR(B87:I87))),0,IF(IRR(B87:I87)&lt;0,0,IRR(B87:I87)))</f>
        <v>0</v>
      </c>
      <c r="J92" s="308">
        <f>IF((ISERR(IRR(B87:J87))),0,IF(IRR(B87:J87)&lt;0,0,IRR(B87:J87)))</f>
        <v>0</v>
      </c>
      <c r="K92" s="308">
        <f>IF((ISERR(IRR(B87:K87))),0,IF(IRR(B87:K87)&lt;0,0,IRR(B87:K87)))</f>
        <v>0</v>
      </c>
      <c r="L92" s="308">
        <f>IF((ISERR(IRR(B87:L87))),0,IF(IRR(B87:L87)&lt;0,0,IRR(B87:L87)))</f>
        <v>0</v>
      </c>
      <c r="M92" s="308">
        <f>IF((ISERR(IRR(B87:M87))),0,IF(IRR(B87:M87)&lt;0,0,IRR(B87:M87)))</f>
        <v>0</v>
      </c>
      <c r="N92" s="308">
        <f>IF((ISERR(IRR(B87:N87))),0,IF(IRR(B87:N87)&lt;0,0,IRR(B87:N87)))</f>
        <v>1.3150861410068382E-2</v>
      </c>
      <c r="O92" s="308">
        <f>IF((ISERR(IRR(B87:O87))),0,IF(IRR(B87:O87)&lt;0,0,IRR(B87:O87)))</f>
        <v>2.6039447628544821E-2</v>
      </c>
      <c r="P92" s="308">
        <f>IF((ISERR(IRR(B87:P87))),0,IF(IRR(B87:P87)&lt;0,0,IRR(B87:P87)))</f>
        <v>3.6875130721116589E-2</v>
      </c>
      <c r="Q92" s="308">
        <f>IF((ISERR(IRR(B87:Q87))),0,IF(IRR(B87:Q87)&lt;0,0,IRR(B87:Q87)))</f>
        <v>4.6053038770577315E-2</v>
      </c>
      <c r="R92" s="308">
        <f>IF((ISERR(IRR(B87:R87))),0,IF(IRR(B87:R87)&lt;0,0,IRR(B87:R87)))</f>
        <v>5.3880792993155513E-2</v>
      </c>
      <c r="S92" s="308">
        <f>IF((ISERR(IRR(B87:S87))),0,IF(IRR(B87:S87)&lt;0,0,IRR(B87:S87)))</f>
        <v>6.0599704475909233E-2</v>
      </c>
      <c r="T92" s="308">
        <f>IF((ISERR(IRR(B87:T87))),0,IF(IRR(B87:T87)&lt;0,0,IRR(B87:T87)))</f>
        <v>6.6400668176473943E-2</v>
      </c>
      <c r="U92" s="308">
        <f>IF((ISERR(IRR(B87:U87))),0,IF(IRR(B87:U87)&lt;0,0,IRR(B87:U87)))</f>
        <v>7.1435999679489548E-2</v>
      </c>
      <c r="V92" s="308">
        <f>IF((ISERR(IRR(B87:V87))),0,IF(IRR(B87:V87)&lt;0,0,IRR(B87:V87)))</f>
        <v>7.5855219808614649E-2</v>
      </c>
      <c r="W92" s="308">
        <f>IF((ISERR(IRR(B87:W87))),0,IF(IRR(B87:W87)&lt;0,0,IRR(B87:W87)))</f>
        <v>7.9721367676952815E-2</v>
      </c>
      <c r="X92" s="308">
        <f>IF((ISERR(IRR(B87:X87))),0,IF(IRR(B87:X87)&lt;0,0,IRR(B87:X87)))</f>
        <v>8.3118524687635142E-2</v>
      </c>
      <c r="Y92" s="308">
        <f>IF((ISERR(IRR(B87:Y87))),0,IF(IRR(B87:Y87)&lt;0,0,IRR(B87:Y87)))</f>
        <v>8.6115565727260757E-2</v>
      </c>
    </row>
    <row r="93" spans="1:25">
      <c r="A93" s="306" t="s">
        <v>575</v>
      </c>
      <c r="B93" s="309"/>
      <c r="C93" s="309">
        <f t="shared" ref="C93:Y93" si="18">IF(AND(C88&gt;0,B88&lt;0),(C77-(C88/(C88-B88))),0)</f>
        <v>0</v>
      </c>
      <c r="D93" s="309">
        <f t="shared" si="18"/>
        <v>0</v>
      </c>
      <c r="E93" s="309">
        <f t="shared" si="18"/>
        <v>0</v>
      </c>
      <c r="F93" s="309">
        <f t="shared" si="18"/>
        <v>0</v>
      </c>
      <c r="G93" s="309">
        <f t="shared" si="18"/>
        <v>0</v>
      </c>
      <c r="H93" s="309">
        <f t="shared" si="18"/>
        <v>0</v>
      </c>
      <c r="I93" s="309">
        <f t="shared" si="18"/>
        <v>0</v>
      </c>
      <c r="J93" s="309">
        <f t="shared" si="18"/>
        <v>0</v>
      </c>
      <c r="K93" s="309">
        <f t="shared" si="18"/>
        <v>0</v>
      </c>
      <c r="L93" s="309">
        <f t="shared" si="18"/>
        <v>0</v>
      </c>
      <c r="M93" s="309">
        <f t="shared" si="18"/>
        <v>0</v>
      </c>
      <c r="N93" s="309">
        <f t="shared" si="18"/>
        <v>11.134815888973719</v>
      </c>
      <c r="O93" s="309">
        <f t="shared" si="18"/>
        <v>0</v>
      </c>
      <c r="P93" s="309">
        <f t="shared" si="18"/>
        <v>0</v>
      </c>
      <c r="Q93" s="309">
        <f t="shared" si="18"/>
        <v>0</v>
      </c>
      <c r="R93" s="309">
        <f t="shared" si="18"/>
        <v>0</v>
      </c>
      <c r="S93" s="309">
        <f t="shared" si="18"/>
        <v>0</v>
      </c>
      <c r="T93" s="309">
        <f t="shared" si="18"/>
        <v>0</v>
      </c>
      <c r="U93" s="309">
        <f t="shared" si="18"/>
        <v>0</v>
      </c>
      <c r="V93" s="309">
        <f t="shared" si="18"/>
        <v>0</v>
      </c>
      <c r="W93" s="309">
        <f t="shared" si="18"/>
        <v>0</v>
      </c>
      <c r="X93" s="309">
        <f t="shared" si="18"/>
        <v>0</v>
      </c>
      <c r="Y93" s="309">
        <f t="shared" si="18"/>
        <v>0</v>
      </c>
    </row>
    <row r="94" spans="1:25" ht="16.5" thickBot="1">
      <c r="A94" s="310" t="s">
        <v>576</v>
      </c>
      <c r="B94" s="311"/>
      <c r="C94" s="311">
        <f t="shared" ref="C94:Y94" si="19">IF(AND(C91&gt;0,B91&lt;0),(C77-(C91/(C91-B91))),0)</f>
        <v>0</v>
      </c>
      <c r="D94" s="311">
        <f t="shared" si="19"/>
        <v>0</v>
      </c>
      <c r="E94" s="311">
        <f t="shared" si="19"/>
        <v>0</v>
      </c>
      <c r="F94" s="311">
        <f t="shared" si="19"/>
        <v>0</v>
      </c>
      <c r="G94" s="311">
        <f t="shared" si="19"/>
        <v>0</v>
      </c>
      <c r="H94" s="311">
        <f t="shared" si="19"/>
        <v>0</v>
      </c>
      <c r="I94" s="311">
        <f t="shared" si="19"/>
        <v>0</v>
      </c>
      <c r="J94" s="311">
        <f t="shared" si="19"/>
        <v>0</v>
      </c>
      <c r="K94" s="311">
        <f t="shared" si="19"/>
        <v>0</v>
      </c>
      <c r="L94" s="311">
        <f t="shared" si="19"/>
        <v>0</v>
      </c>
      <c r="M94" s="311">
        <f t="shared" si="19"/>
        <v>0</v>
      </c>
      <c r="N94" s="311">
        <f t="shared" si="19"/>
        <v>0</v>
      </c>
      <c r="O94" s="311">
        <f t="shared" si="19"/>
        <v>0</v>
      </c>
      <c r="P94" s="311">
        <f t="shared" si="19"/>
        <v>0</v>
      </c>
      <c r="Q94" s="311">
        <f t="shared" si="19"/>
        <v>0</v>
      </c>
      <c r="R94" s="311">
        <f t="shared" si="19"/>
        <v>0</v>
      </c>
      <c r="S94" s="311">
        <f t="shared" si="19"/>
        <v>0</v>
      </c>
      <c r="T94" s="311">
        <f t="shared" si="19"/>
        <v>0</v>
      </c>
      <c r="U94" s="311">
        <f t="shared" si="19"/>
        <v>0</v>
      </c>
      <c r="V94" s="311">
        <f t="shared" si="19"/>
        <v>0</v>
      </c>
      <c r="W94" s="311">
        <f t="shared" si="19"/>
        <v>0</v>
      </c>
      <c r="X94" s="311">
        <f t="shared" si="19"/>
        <v>0</v>
      </c>
      <c r="Y94" s="311">
        <f t="shared" si="19"/>
        <v>22.285292253042147</v>
      </c>
    </row>
    <row r="96" spans="1:25">
      <c r="C96" s="256"/>
      <c r="D96" s="256"/>
      <c r="E96" s="256"/>
      <c r="F96" s="256"/>
      <c r="G96" s="256"/>
      <c r="H96" s="256"/>
      <c r="I96" s="256"/>
      <c r="J96" s="256"/>
      <c r="K96" s="256"/>
      <c r="L96" s="256"/>
    </row>
    <row r="97" spans="1:12">
      <c r="A97" s="239" t="s">
        <v>308</v>
      </c>
      <c r="C97" s="256"/>
      <c r="D97" s="256"/>
      <c r="E97" s="256"/>
      <c r="F97" s="256"/>
      <c r="G97" s="256"/>
      <c r="H97" s="256"/>
      <c r="I97" s="256"/>
      <c r="J97" s="256"/>
      <c r="K97" s="256"/>
      <c r="L97" s="256"/>
    </row>
    <row r="98" spans="1:12">
      <c r="A98" s="239" t="s">
        <v>307</v>
      </c>
      <c r="C98" s="256"/>
      <c r="D98" s="256"/>
      <c r="E98" s="256"/>
      <c r="F98" s="256"/>
      <c r="G98" s="256"/>
      <c r="H98" s="256"/>
      <c r="I98" s="256"/>
      <c r="J98" s="256"/>
      <c r="K98" s="256"/>
      <c r="L98" s="256"/>
    </row>
    <row r="99" spans="1:12">
      <c r="A99" s="239" t="s">
        <v>306</v>
      </c>
    </row>
    <row r="100" spans="1:12">
      <c r="A100" s="239" t="s">
        <v>305</v>
      </c>
    </row>
    <row r="101" spans="1:12">
      <c r="A101" s="239" t="s">
        <v>304</v>
      </c>
    </row>
  </sheetData>
  <mergeCells count="20">
    <mergeCell ref="A6:Y6"/>
    <mergeCell ref="A7:Y7"/>
    <mergeCell ref="D31:E31"/>
    <mergeCell ref="F31:G31"/>
    <mergeCell ref="D32:E32"/>
    <mergeCell ref="F32:G32"/>
    <mergeCell ref="L15:Y15"/>
    <mergeCell ref="A19:Y19"/>
    <mergeCell ref="A18:Y18"/>
    <mergeCell ref="A8:Y8"/>
    <mergeCell ref="A10:Y10"/>
    <mergeCell ref="A13:X13"/>
    <mergeCell ref="A12:Y12"/>
    <mergeCell ref="A16:Y16"/>
    <mergeCell ref="A15:K15"/>
    <mergeCell ref="A21:Y21"/>
    <mergeCell ref="D33:E33"/>
    <mergeCell ref="F33:G33"/>
    <mergeCell ref="D34:E34"/>
    <mergeCell ref="F34:G34"/>
  </mergeCells>
  <pageMargins left="1.2204724409448819" right="0.70866141732283472" top="0.74803149606299213" bottom="0.59055118110236227" header="0.31496062992125984" footer="0.31496062992125984"/>
  <pageSetup paperSize="8" scale="37" orientation="landscape" r:id="rId1"/>
  <headerFooter alignWithMargins="0">
    <oddFooter>&amp;R&amp;P</oddFooter>
  </headerFooter>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34998626667073579"/>
    <pageSetUpPr fitToPage="1"/>
  </sheetPr>
  <dimension ref="A1:AR54"/>
  <sheetViews>
    <sheetView view="pageBreakPreview" topLeftCell="A35" zoomScale="60" workbookViewId="0">
      <selection activeCell="C54" activeCellId="3" sqref="C47 C49 C53 C54"/>
    </sheetView>
  </sheetViews>
  <sheetFormatPr defaultRowHeight="15.75"/>
  <cols>
    <col min="1" max="1" width="9.140625" style="57"/>
    <col min="2" max="2" width="37.7109375" style="57" customWidth="1"/>
    <col min="3" max="3" width="9.140625" style="57"/>
    <col min="4" max="4" width="12.85546875" style="57" customWidth="1"/>
    <col min="5" max="6" width="0" style="57" hidden="1" customWidth="1"/>
    <col min="7" max="7" width="11" style="57" customWidth="1"/>
    <col min="8" max="8" width="15.5703125" style="57" customWidth="1"/>
    <col min="9" max="10" width="18.28515625" style="57" customWidth="1"/>
    <col min="11" max="11" width="64.85546875" style="57" customWidth="1"/>
    <col min="12" max="12" width="32.28515625" style="57" customWidth="1"/>
    <col min="13" max="252" width="9.140625" style="57"/>
    <col min="253" max="253" width="37.7109375" style="57" customWidth="1"/>
    <col min="254" max="254" width="9.140625" style="57"/>
    <col min="255" max="255" width="12.85546875" style="57" customWidth="1"/>
    <col min="256" max="257" width="0" style="57" hidden="1" customWidth="1"/>
    <col min="258" max="258" width="18.28515625" style="57" customWidth="1"/>
    <col min="259" max="259" width="64.85546875" style="57" customWidth="1"/>
    <col min="260" max="263" width="9.140625" style="57"/>
    <col min="264" max="264" width="14.85546875" style="57" customWidth="1"/>
    <col min="265" max="508" width="9.140625" style="57"/>
    <col min="509" max="509" width="37.7109375" style="57" customWidth="1"/>
    <col min="510" max="510" width="9.140625" style="57"/>
    <col min="511" max="511" width="12.85546875" style="57" customWidth="1"/>
    <col min="512" max="513" width="0" style="57" hidden="1" customWidth="1"/>
    <col min="514" max="514" width="18.28515625" style="57" customWidth="1"/>
    <col min="515" max="515" width="64.85546875" style="57" customWidth="1"/>
    <col min="516" max="519" width="9.140625" style="57"/>
    <col min="520" max="520" width="14.85546875" style="57" customWidth="1"/>
    <col min="521" max="764" width="9.140625" style="57"/>
    <col min="765" max="765" width="37.7109375" style="57" customWidth="1"/>
    <col min="766" max="766" width="9.140625" style="57"/>
    <col min="767" max="767" width="12.85546875" style="57" customWidth="1"/>
    <col min="768" max="769" width="0" style="57" hidden="1" customWidth="1"/>
    <col min="770" max="770" width="18.28515625" style="57" customWidth="1"/>
    <col min="771" max="771" width="64.85546875" style="57" customWidth="1"/>
    <col min="772" max="775" width="9.140625" style="57"/>
    <col min="776" max="776" width="14.85546875" style="57" customWidth="1"/>
    <col min="777" max="1020" width="9.140625" style="57"/>
    <col min="1021" max="1021" width="37.7109375" style="57" customWidth="1"/>
    <col min="1022" max="1022" width="9.140625" style="57"/>
    <col min="1023" max="1023" width="12.85546875" style="57" customWidth="1"/>
    <col min="1024" max="1025" width="0" style="57" hidden="1" customWidth="1"/>
    <col min="1026" max="1026" width="18.28515625" style="57" customWidth="1"/>
    <col min="1027" max="1027" width="64.85546875" style="57" customWidth="1"/>
    <col min="1028" max="1031" width="9.140625" style="57"/>
    <col min="1032" max="1032" width="14.85546875" style="57" customWidth="1"/>
    <col min="1033" max="1276" width="9.140625" style="57"/>
    <col min="1277" max="1277" width="37.7109375" style="57" customWidth="1"/>
    <col min="1278" max="1278" width="9.140625" style="57"/>
    <col min="1279" max="1279" width="12.85546875" style="57" customWidth="1"/>
    <col min="1280" max="1281" width="0" style="57" hidden="1" customWidth="1"/>
    <col min="1282" max="1282" width="18.28515625" style="57" customWidth="1"/>
    <col min="1283" max="1283" width="64.85546875" style="57" customWidth="1"/>
    <col min="1284" max="1287" width="9.140625" style="57"/>
    <col min="1288" max="1288" width="14.85546875" style="57" customWidth="1"/>
    <col min="1289" max="1532" width="9.140625" style="57"/>
    <col min="1533" max="1533" width="37.7109375" style="57" customWidth="1"/>
    <col min="1534" max="1534" width="9.140625" style="57"/>
    <col min="1535" max="1535" width="12.85546875" style="57" customWidth="1"/>
    <col min="1536" max="1537" width="0" style="57" hidden="1" customWidth="1"/>
    <col min="1538" max="1538" width="18.28515625" style="57" customWidth="1"/>
    <col min="1539" max="1539" width="64.85546875" style="57" customWidth="1"/>
    <col min="1540" max="1543" width="9.140625" style="57"/>
    <col min="1544" max="1544" width="14.85546875" style="57" customWidth="1"/>
    <col min="1545" max="1788" width="9.140625" style="57"/>
    <col min="1789" max="1789" width="37.7109375" style="57" customWidth="1"/>
    <col min="1790" max="1790" width="9.140625" style="57"/>
    <col min="1791" max="1791" width="12.85546875" style="57" customWidth="1"/>
    <col min="1792" max="1793" width="0" style="57" hidden="1" customWidth="1"/>
    <col min="1794" max="1794" width="18.28515625" style="57" customWidth="1"/>
    <col min="1795" max="1795" width="64.85546875" style="57" customWidth="1"/>
    <col min="1796" max="1799" width="9.140625" style="57"/>
    <col min="1800" max="1800" width="14.85546875" style="57" customWidth="1"/>
    <col min="1801" max="2044" width="9.140625" style="57"/>
    <col min="2045" max="2045" width="37.7109375" style="57" customWidth="1"/>
    <col min="2046" max="2046" width="9.140625" style="57"/>
    <col min="2047" max="2047" width="12.85546875" style="57" customWidth="1"/>
    <col min="2048" max="2049" width="0" style="57" hidden="1" customWidth="1"/>
    <col min="2050" max="2050" width="18.28515625" style="57" customWidth="1"/>
    <col min="2051" max="2051" width="64.85546875" style="57" customWidth="1"/>
    <col min="2052" max="2055" width="9.140625" style="57"/>
    <col min="2056" max="2056" width="14.85546875" style="57" customWidth="1"/>
    <col min="2057" max="2300" width="9.140625" style="57"/>
    <col min="2301" max="2301" width="37.7109375" style="57" customWidth="1"/>
    <col min="2302" max="2302" width="9.140625" style="57"/>
    <col min="2303" max="2303" width="12.85546875" style="57" customWidth="1"/>
    <col min="2304" max="2305" width="0" style="57" hidden="1" customWidth="1"/>
    <col min="2306" max="2306" width="18.28515625" style="57" customWidth="1"/>
    <col min="2307" max="2307" width="64.85546875" style="57" customWidth="1"/>
    <col min="2308" max="2311" width="9.140625" style="57"/>
    <col min="2312" max="2312" width="14.85546875" style="57" customWidth="1"/>
    <col min="2313" max="2556" width="9.140625" style="57"/>
    <col min="2557" max="2557" width="37.7109375" style="57" customWidth="1"/>
    <col min="2558" max="2558" width="9.140625" style="57"/>
    <col min="2559" max="2559" width="12.85546875" style="57" customWidth="1"/>
    <col min="2560" max="2561" width="0" style="57" hidden="1" customWidth="1"/>
    <col min="2562" max="2562" width="18.28515625" style="57" customWidth="1"/>
    <col min="2563" max="2563" width="64.85546875" style="57" customWidth="1"/>
    <col min="2564" max="2567" width="9.140625" style="57"/>
    <col min="2568" max="2568" width="14.85546875" style="57" customWidth="1"/>
    <col min="2569" max="2812" width="9.140625" style="57"/>
    <col min="2813" max="2813" width="37.7109375" style="57" customWidth="1"/>
    <col min="2814" max="2814" width="9.140625" style="57"/>
    <col min="2815" max="2815" width="12.85546875" style="57" customWidth="1"/>
    <col min="2816" max="2817" width="0" style="57" hidden="1" customWidth="1"/>
    <col min="2818" max="2818" width="18.28515625" style="57" customWidth="1"/>
    <col min="2819" max="2819" width="64.85546875" style="57" customWidth="1"/>
    <col min="2820" max="2823" width="9.140625" style="57"/>
    <col min="2824" max="2824" width="14.85546875" style="57" customWidth="1"/>
    <col min="2825" max="3068" width="9.140625" style="57"/>
    <col min="3069" max="3069" width="37.7109375" style="57" customWidth="1"/>
    <col min="3070" max="3070" width="9.140625" style="57"/>
    <col min="3071" max="3071" width="12.85546875" style="57" customWidth="1"/>
    <col min="3072" max="3073" width="0" style="57" hidden="1" customWidth="1"/>
    <col min="3074" max="3074" width="18.28515625" style="57" customWidth="1"/>
    <col min="3075" max="3075" width="64.85546875" style="57" customWidth="1"/>
    <col min="3076" max="3079" width="9.140625" style="57"/>
    <col min="3080" max="3080" width="14.85546875" style="57" customWidth="1"/>
    <col min="3081" max="3324" width="9.140625" style="57"/>
    <col min="3325" max="3325" width="37.7109375" style="57" customWidth="1"/>
    <col min="3326" max="3326" width="9.140625" style="57"/>
    <col min="3327" max="3327" width="12.85546875" style="57" customWidth="1"/>
    <col min="3328" max="3329" width="0" style="57" hidden="1" customWidth="1"/>
    <col min="3330" max="3330" width="18.28515625" style="57" customWidth="1"/>
    <col min="3331" max="3331" width="64.85546875" style="57" customWidth="1"/>
    <col min="3332" max="3335" width="9.140625" style="57"/>
    <col min="3336" max="3336" width="14.85546875" style="57" customWidth="1"/>
    <col min="3337" max="3580" width="9.140625" style="57"/>
    <col min="3581" max="3581" width="37.7109375" style="57" customWidth="1"/>
    <col min="3582" max="3582" width="9.140625" style="57"/>
    <col min="3583" max="3583" width="12.85546875" style="57" customWidth="1"/>
    <col min="3584" max="3585" width="0" style="57" hidden="1" customWidth="1"/>
    <col min="3586" max="3586" width="18.28515625" style="57" customWidth="1"/>
    <col min="3587" max="3587" width="64.85546875" style="57" customWidth="1"/>
    <col min="3588" max="3591" width="9.140625" style="57"/>
    <col min="3592" max="3592" width="14.85546875" style="57" customWidth="1"/>
    <col min="3593" max="3836" width="9.140625" style="57"/>
    <col min="3837" max="3837" width="37.7109375" style="57" customWidth="1"/>
    <col min="3838" max="3838" width="9.140625" style="57"/>
    <col min="3839" max="3839" width="12.85546875" style="57" customWidth="1"/>
    <col min="3840" max="3841" width="0" style="57" hidden="1" customWidth="1"/>
    <col min="3842" max="3842" width="18.28515625" style="57" customWidth="1"/>
    <col min="3843" max="3843" width="64.85546875" style="57" customWidth="1"/>
    <col min="3844" max="3847" width="9.140625" style="57"/>
    <col min="3848" max="3848" width="14.85546875" style="57" customWidth="1"/>
    <col min="3849" max="4092" width="9.140625" style="57"/>
    <col min="4093" max="4093" width="37.7109375" style="57" customWidth="1"/>
    <col min="4094" max="4094" width="9.140625" style="57"/>
    <col min="4095" max="4095" width="12.85546875" style="57" customWidth="1"/>
    <col min="4096" max="4097" width="0" style="57" hidden="1" customWidth="1"/>
    <col min="4098" max="4098" width="18.28515625" style="57" customWidth="1"/>
    <col min="4099" max="4099" width="64.85546875" style="57" customWidth="1"/>
    <col min="4100" max="4103" width="9.140625" style="57"/>
    <col min="4104" max="4104" width="14.85546875" style="57" customWidth="1"/>
    <col min="4105" max="4348" width="9.140625" style="57"/>
    <col min="4349" max="4349" width="37.7109375" style="57" customWidth="1"/>
    <col min="4350" max="4350" width="9.140625" style="57"/>
    <col min="4351" max="4351" width="12.85546875" style="57" customWidth="1"/>
    <col min="4352" max="4353" width="0" style="57" hidden="1" customWidth="1"/>
    <col min="4354" max="4354" width="18.28515625" style="57" customWidth="1"/>
    <col min="4355" max="4355" width="64.85546875" style="57" customWidth="1"/>
    <col min="4356" max="4359" width="9.140625" style="57"/>
    <col min="4360" max="4360" width="14.85546875" style="57" customWidth="1"/>
    <col min="4361" max="4604" width="9.140625" style="57"/>
    <col min="4605" max="4605" width="37.7109375" style="57" customWidth="1"/>
    <col min="4606" max="4606" width="9.140625" style="57"/>
    <col min="4607" max="4607" width="12.85546875" style="57" customWidth="1"/>
    <col min="4608" max="4609" width="0" style="57" hidden="1" customWidth="1"/>
    <col min="4610" max="4610" width="18.28515625" style="57" customWidth="1"/>
    <col min="4611" max="4611" width="64.85546875" style="57" customWidth="1"/>
    <col min="4612" max="4615" width="9.140625" style="57"/>
    <col min="4616" max="4616" width="14.85546875" style="57" customWidth="1"/>
    <col min="4617" max="4860" width="9.140625" style="57"/>
    <col min="4861" max="4861" width="37.7109375" style="57" customWidth="1"/>
    <col min="4862" max="4862" width="9.140625" style="57"/>
    <col min="4863" max="4863" width="12.85546875" style="57" customWidth="1"/>
    <col min="4864" max="4865" width="0" style="57" hidden="1" customWidth="1"/>
    <col min="4866" max="4866" width="18.28515625" style="57" customWidth="1"/>
    <col min="4867" max="4867" width="64.85546875" style="57" customWidth="1"/>
    <col min="4868" max="4871" width="9.140625" style="57"/>
    <col min="4872" max="4872" width="14.85546875" style="57" customWidth="1"/>
    <col min="4873" max="5116" width="9.140625" style="57"/>
    <col min="5117" max="5117" width="37.7109375" style="57" customWidth="1"/>
    <col min="5118" max="5118" width="9.140625" style="57"/>
    <col min="5119" max="5119" width="12.85546875" style="57" customWidth="1"/>
    <col min="5120" max="5121" width="0" style="57" hidden="1" customWidth="1"/>
    <col min="5122" max="5122" width="18.28515625" style="57" customWidth="1"/>
    <col min="5123" max="5123" width="64.85546875" style="57" customWidth="1"/>
    <col min="5124" max="5127" width="9.140625" style="57"/>
    <col min="5128" max="5128" width="14.85546875" style="57" customWidth="1"/>
    <col min="5129" max="5372" width="9.140625" style="57"/>
    <col min="5373" max="5373" width="37.7109375" style="57" customWidth="1"/>
    <col min="5374" max="5374" width="9.140625" style="57"/>
    <col min="5375" max="5375" width="12.85546875" style="57" customWidth="1"/>
    <col min="5376" max="5377" width="0" style="57" hidden="1" customWidth="1"/>
    <col min="5378" max="5378" width="18.28515625" style="57" customWidth="1"/>
    <col min="5379" max="5379" width="64.85546875" style="57" customWidth="1"/>
    <col min="5380" max="5383" width="9.140625" style="57"/>
    <col min="5384" max="5384" width="14.85546875" style="57" customWidth="1"/>
    <col min="5385" max="5628" width="9.140625" style="57"/>
    <col min="5629" max="5629" width="37.7109375" style="57" customWidth="1"/>
    <col min="5630" max="5630" width="9.140625" style="57"/>
    <col min="5631" max="5631" width="12.85546875" style="57" customWidth="1"/>
    <col min="5632" max="5633" width="0" style="57" hidden="1" customWidth="1"/>
    <col min="5634" max="5634" width="18.28515625" style="57" customWidth="1"/>
    <col min="5635" max="5635" width="64.85546875" style="57" customWidth="1"/>
    <col min="5636" max="5639" width="9.140625" style="57"/>
    <col min="5640" max="5640" width="14.85546875" style="57" customWidth="1"/>
    <col min="5641" max="5884" width="9.140625" style="57"/>
    <col min="5885" max="5885" width="37.7109375" style="57" customWidth="1"/>
    <col min="5886" max="5886" width="9.140625" style="57"/>
    <col min="5887" max="5887" width="12.85546875" style="57" customWidth="1"/>
    <col min="5888" max="5889" width="0" style="57" hidden="1" customWidth="1"/>
    <col min="5890" max="5890" width="18.28515625" style="57" customWidth="1"/>
    <col min="5891" max="5891" width="64.85546875" style="57" customWidth="1"/>
    <col min="5892" max="5895" width="9.140625" style="57"/>
    <col min="5896" max="5896" width="14.85546875" style="57" customWidth="1"/>
    <col min="5897" max="6140" width="9.140625" style="57"/>
    <col min="6141" max="6141" width="37.7109375" style="57" customWidth="1"/>
    <col min="6142" max="6142" width="9.140625" style="57"/>
    <col min="6143" max="6143" width="12.85546875" style="57" customWidth="1"/>
    <col min="6144" max="6145" width="0" style="57" hidden="1" customWidth="1"/>
    <col min="6146" max="6146" width="18.28515625" style="57" customWidth="1"/>
    <col min="6147" max="6147" width="64.85546875" style="57" customWidth="1"/>
    <col min="6148" max="6151" width="9.140625" style="57"/>
    <col min="6152" max="6152" width="14.85546875" style="57" customWidth="1"/>
    <col min="6153" max="6396" width="9.140625" style="57"/>
    <col min="6397" max="6397" width="37.7109375" style="57" customWidth="1"/>
    <col min="6398" max="6398" width="9.140625" style="57"/>
    <col min="6399" max="6399" width="12.85546875" style="57" customWidth="1"/>
    <col min="6400" max="6401" width="0" style="57" hidden="1" customWidth="1"/>
    <col min="6402" max="6402" width="18.28515625" style="57" customWidth="1"/>
    <col min="6403" max="6403" width="64.85546875" style="57" customWidth="1"/>
    <col min="6404" max="6407" width="9.140625" style="57"/>
    <col min="6408" max="6408" width="14.85546875" style="57" customWidth="1"/>
    <col min="6409" max="6652" width="9.140625" style="57"/>
    <col min="6653" max="6653" width="37.7109375" style="57" customWidth="1"/>
    <col min="6654" max="6654" width="9.140625" style="57"/>
    <col min="6655" max="6655" width="12.85546875" style="57" customWidth="1"/>
    <col min="6656" max="6657" width="0" style="57" hidden="1" customWidth="1"/>
    <col min="6658" max="6658" width="18.28515625" style="57" customWidth="1"/>
    <col min="6659" max="6659" width="64.85546875" style="57" customWidth="1"/>
    <col min="6660" max="6663" width="9.140625" style="57"/>
    <col min="6664" max="6664" width="14.85546875" style="57" customWidth="1"/>
    <col min="6665" max="6908" width="9.140625" style="57"/>
    <col min="6909" max="6909" width="37.7109375" style="57" customWidth="1"/>
    <col min="6910" max="6910" width="9.140625" style="57"/>
    <col min="6911" max="6911" width="12.85546875" style="57" customWidth="1"/>
    <col min="6912" max="6913" width="0" style="57" hidden="1" customWidth="1"/>
    <col min="6914" max="6914" width="18.28515625" style="57" customWidth="1"/>
    <col min="6915" max="6915" width="64.85546875" style="57" customWidth="1"/>
    <col min="6916" max="6919" width="9.140625" style="57"/>
    <col min="6920" max="6920" width="14.85546875" style="57" customWidth="1"/>
    <col min="6921" max="7164" width="9.140625" style="57"/>
    <col min="7165" max="7165" width="37.7109375" style="57" customWidth="1"/>
    <col min="7166" max="7166" width="9.140625" style="57"/>
    <col min="7167" max="7167" width="12.85546875" style="57" customWidth="1"/>
    <col min="7168" max="7169" width="0" style="57" hidden="1" customWidth="1"/>
    <col min="7170" max="7170" width="18.28515625" style="57" customWidth="1"/>
    <col min="7171" max="7171" width="64.85546875" style="57" customWidth="1"/>
    <col min="7172" max="7175" width="9.140625" style="57"/>
    <col min="7176" max="7176" width="14.85546875" style="57" customWidth="1"/>
    <col min="7177" max="7420" width="9.140625" style="57"/>
    <col min="7421" max="7421" width="37.7109375" style="57" customWidth="1"/>
    <col min="7422" max="7422" width="9.140625" style="57"/>
    <col min="7423" max="7423" width="12.85546875" style="57" customWidth="1"/>
    <col min="7424" max="7425" width="0" style="57" hidden="1" customWidth="1"/>
    <col min="7426" max="7426" width="18.28515625" style="57" customWidth="1"/>
    <col min="7427" max="7427" width="64.85546875" style="57" customWidth="1"/>
    <col min="7428" max="7431" width="9.140625" style="57"/>
    <col min="7432" max="7432" width="14.85546875" style="57" customWidth="1"/>
    <col min="7433" max="7676" width="9.140625" style="57"/>
    <col min="7677" max="7677" width="37.7109375" style="57" customWidth="1"/>
    <col min="7678" max="7678" width="9.140625" style="57"/>
    <col min="7679" max="7679" width="12.85546875" style="57" customWidth="1"/>
    <col min="7680" max="7681" width="0" style="57" hidden="1" customWidth="1"/>
    <col min="7682" max="7682" width="18.28515625" style="57" customWidth="1"/>
    <col min="7683" max="7683" width="64.85546875" style="57" customWidth="1"/>
    <col min="7684" max="7687" width="9.140625" style="57"/>
    <col min="7688" max="7688" width="14.85546875" style="57" customWidth="1"/>
    <col min="7689" max="7932" width="9.140625" style="57"/>
    <col min="7933" max="7933" width="37.7109375" style="57" customWidth="1"/>
    <col min="7934" max="7934" width="9.140625" style="57"/>
    <col min="7935" max="7935" width="12.85546875" style="57" customWidth="1"/>
    <col min="7936" max="7937" width="0" style="57" hidden="1" customWidth="1"/>
    <col min="7938" max="7938" width="18.28515625" style="57" customWidth="1"/>
    <col min="7939" max="7939" width="64.85546875" style="57" customWidth="1"/>
    <col min="7940" max="7943" width="9.140625" style="57"/>
    <col min="7944" max="7944" width="14.85546875" style="57" customWidth="1"/>
    <col min="7945" max="8188" width="9.140625" style="57"/>
    <col min="8189" max="8189" width="37.7109375" style="57" customWidth="1"/>
    <col min="8190" max="8190" width="9.140625" style="57"/>
    <col min="8191" max="8191" width="12.85546875" style="57" customWidth="1"/>
    <col min="8192" max="8193" width="0" style="57" hidden="1" customWidth="1"/>
    <col min="8194" max="8194" width="18.28515625" style="57" customWidth="1"/>
    <col min="8195" max="8195" width="64.85546875" style="57" customWidth="1"/>
    <col min="8196" max="8199" width="9.140625" style="57"/>
    <col min="8200" max="8200" width="14.85546875" style="57" customWidth="1"/>
    <col min="8201" max="8444" width="9.140625" style="57"/>
    <col min="8445" max="8445" width="37.7109375" style="57" customWidth="1"/>
    <col min="8446" max="8446" width="9.140625" style="57"/>
    <col min="8447" max="8447" width="12.85546875" style="57" customWidth="1"/>
    <col min="8448" max="8449" width="0" style="57" hidden="1" customWidth="1"/>
    <col min="8450" max="8450" width="18.28515625" style="57" customWidth="1"/>
    <col min="8451" max="8451" width="64.85546875" style="57" customWidth="1"/>
    <col min="8452" max="8455" width="9.140625" style="57"/>
    <col min="8456" max="8456" width="14.85546875" style="57" customWidth="1"/>
    <col min="8457" max="8700" width="9.140625" style="57"/>
    <col min="8701" max="8701" width="37.7109375" style="57" customWidth="1"/>
    <col min="8702" max="8702" width="9.140625" style="57"/>
    <col min="8703" max="8703" width="12.85546875" style="57" customWidth="1"/>
    <col min="8704" max="8705" width="0" style="57" hidden="1" customWidth="1"/>
    <col min="8706" max="8706" width="18.28515625" style="57" customWidth="1"/>
    <col min="8707" max="8707" width="64.85546875" style="57" customWidth="1"/>
    <col min="8708" max="8711" width="9.140625" style="57"/>
    <col min="8712" max="8712" width="14.85546875" style="57" customWidth="1"/>
    <col min="8713" max="8956" width="9.140625" style="57"/>
    <col min="8957" max="8957" width="37.7109375" style="57" customWidth="1"/>
    <col min="8958" max="8958" width="9.140625" style="57"/>
    <col min="8959" max="8959" width="12.85546875" style="57" customWidth="1"/>
    <col min="8960" max="8961" width="0" style="57" hidden="1" customWidth="1"/>
    <col min="8962" max="8962" width="18.28515625" style="57" customWidth="1"/>
    <col min="8963" max="8963" width="64.85546875" style="57" customWidth="1"/>
    <col min="8964" max="8967" width="9.140625" style="57"/>
    <col min="8968" max="8968" width="14.85546875" style="57" customWidth="1"/>
    <col min="8969" max="9212" width="9.140625" style="57"/>
    <col min="9213" max="9213" width="37.7109375" style="57" customWidth="1"/>
    <col min="9214" max="9214" width="9.140625" style="57"/>
    <col min="9215" max="9215" width="12.85546875" style="57" customWidth="1"/>
    <col min="9216" max="9217" width="0" style="57" hidden="1" customWidth="1"/>
    <col min="9218" max="9218" width="18.28515625" style="57" customWidth="1"/>
    <col min="9219" max="9219" width="64.85546875" style="57" customWidth="1"/>
    <col min="9220" max="9223" width="9.140625" style="57"/>
    <col min="9224" max="9224" width="14.85546875" style="57" customWidth="1"/>
    <col min="9225" max="9468" width="9.140625" style="57"/>
    <col min="9469" max="9469" width="37.7109375" style="57" customWidth="1"/>
    <col min="9470" max="9470" width="9.140625" style="57"/>
    <col min="9471" max="9471" width="12.85546875" style="57" customWidth="1"/>
    <col min="9472" max="9473" width="0" style="57" hidden="1" customWidth="1"/>
    <col min="9474" max="9474" width="18.28515625" style="57" customWidth="1"/>
    <col min="9475" max="9475" width="64.85546875" style="57" customWidth="1"/>
    <col min="9476" max="9479" width="9.140625" style="57"/>
    <col min="9480" max="9480" width="14.85546875" style="57" customWidth="1"/>
    <col min="9481" max="9724" width="9.140625" style="57"/>
    <col min="9725" max="9725" width="37.7109375" style="57" customWidth="1"/>
    <col min="9726" max="9726" width="9.140625" style="57"/>
    <col min="9727" max="9727" width="12.85546875" style="57" customWidth="1"/>
    <col min="9728" max="9729" width="0" style="57" hidden="1" customWidth="1"/>
    <col min="9730" max="9730" width="18.28515625" style="57" customWidth="1"/>
    <col min="9731" max="9731" width="64.85546875" style="57" customWidth="1"/>
    <col min="9732" max="9735" width="9.140625" style="57"/>
    <col min="9736" max="9736" width="14.85546875" style="57" customWidth="1"/>
    <col min="9737" max="9980" width="9.140625" style="57"/>
    <col min="9981" max="9981" width="37.7109375" style="57" customWidth="1"/>
    <col min="9982" max="9982" width="9.140625" style="57"/>
    <col min="9983" max="9983" width="12.85546875" style="57" customWidth="1"/>
    <col min="9984" max="9985" width="0" style="57" hidden="1" customWidth="1"/>
    <col min="9986" max="9986" width="18.28515625" style="57" customWidth="1"/>
    <col min="9987" max="9987" width="64.85546875" style="57" customWidth="1"/>
    <col min="9988" max="9991" width="9.140625" style="57"/>
    <col min="9992" max="9992" width="14.85546875" style="57" customWidth="1"/>
    <col min="9993" max="10236" width="9.140625" style="57"/>
    <col min="10237" max="10237" width="37.7109375" style="57" customWidth="1"/>
    <col min="10238" max="10238" width="9.140625" style="57"/>
    <col min="10239" max="10239" width="12.85546875" style="57" customWidth="1"/>
    <col min="10240" max="10241" width="0" style="57" hidden="1" customWidth="1"/>
    <col min="10242" max="10242" width="18.28515625" style="57" customWidth="1"/>
    <col min="10243" max="10243" width="64.85546875" style="57" customWidth="1"/>
    <col min="10244" max="10247" width="9.140625" style="57"/>
    <col min="10248" max="10248" width="14.85546875" style="57" customWidth="1"/>
    <col min="10249" max="10492" width="9.140625" style="57"/>
    <col min="10493" max="10493" width="37.7109375" style="57" customWidth="1"/>
    <col min="10494" max="10494" width="9.140625" style="57"/>
    <col min="10495" max="10495" width="12.85546875" style="57" customWidth="1"/>
    <col min="10496" max="10497" width="0" style="57" hidden="1" customWidth="1"/>
    <col min="10498" max="10498" width="18.28515625" style="57" customWidth="1"/>
    <col min="10499" max="10499" width="64.85546875" style="57" customWidth="1"/>
    <col min="10500" max="10503" width="9.140625" style="57"/>
    <col min="10504" max="10504" width="14.85546875" style="57" customWidth="1"/>
    <col min="10505" max="10748" width="9.140625" style="57"/>
    <col min="10749" max="10749" width="37.7109375" style="57" customWidth="1"/>
    <col min="10750" max="10750" width="9.140625" style="57"/>
    <col min="10751" max="10751" width="12.85546875" style="57" customWidth="1"/>
    <col min="10752" max="10753" width="0" style="57" hidden="1" customWidth="1"/>
    <col min="10754" max="10754" width="18.28515625" style="57" customWidth="1"/>
    <col min="10755" max="10755" width="64.85546875" style="57" customWidth="1"/>
    <col min="10756" max="10759" width="9.140625" style="57"/>
    <col min="10760" max="10760" width="14.85546875" style="57" customWidth="1"/>
    <col min="10761" max="11004" width="9.140625" style="57"/>
    <col min="11005" max="11005" width="37.7109375" style="57" customWidth="1"/>
    <col min="11006" max="11006" width="9.140625" style="57"/>
    <col min="11007" max="11007" width="12.85546875" style="57" customWidth="1"/>
    <col min="11008" max="11009" width="0" style="57" hidden="1" customWidth="1"/>
    <col min="11010" max="11010" width="18.28515625" style="57" customWidth="1"/>
    <col min="11011" max="11011" width="64.85546875" style="57" customWidth="1"/>
    <col min="11012" max="11015" width="9.140625" style="57"/>
    <col min="11016" max="11016" width="14.85546875" style="57" customWidth="1"/>
    <col min="11017" max="11260" width="9.140625" style="57"/>
    <col min="11261" max="11261" width="37.7109375" style="57" customWidth="1"/>
    <col min="11262" max="11262" width="9.140625" style="57"/>
    <col min="11263" max="11263" width="12.85546875" style="57" customWidth="1"/>
    <col min="11264" max="11265" width="0" style="57" hidden="1" customWidth="1"/>
    <col min="11266" max="11266" width="18.28515625" style="57" customWidth="1"/>
    <col min="11267" max="11267" width="64.85546875" style="57" customWidth="1"/>
    <col min="11268" max="11271" width="9.140625" style="57"/>
    <col min="11272" max="11272" width="14.85546875" style="57" customWidth="1"/>
    <col min="11273" max="11516" width="9.140625" style="57"/>
    <col min="11517" max="11517" width="37.7109375" style="57" customWidth="1"/>
    <col min="11518" max="11518" width="9.140625" style="57"/>
    <col min="11519" max="11519" width="12.85546875" style="57" customWidth="1"/>
    <col min="11520" max="11521" width="0" style="57" hidden="1" customWidth="1"/>
    <col min="11522" max="11522" width="18.28515625" style="57" customWidth="1"/>
    <col min="11523" max="11523" width="64.85546875" style="57" customWidth="1"/>
    <col min="11524" max="11527" width="9.140625" style="57"/>
    <col min="11528" max="11528" width="14.85546875" style="57" customWidth="1"/>
    <col min="11529" max="11772" width="9.140625" style="57"/>
    <col min="11773" max="11773" width="37.7109375" style="57" customWidth="1"/>
    <col min="11774" max="11774" width="9.140625" style="57"/>
    <col min="11775" max="11775" width="12.85546875" style="57" customWidth="1"/>
    <col min="11776" max="11777" width="0" style="57" hidden="1" customWidth="1"/>
    <col min="11778" max="11778" width="18.28515625" style="57" customWidth="1"/>
    <col min="11779" max="11779" width="64.85546875" style="57" customWidth="1"/>
    <col min="11780" max="11783" width="9.140625" style="57"/>
    <col min="11784" max="11784" width="14.85546875" style="57" customWidth="1"/>
    <col min="11785" max="12028" width="9.140625" style="57"/>
    <col min="12029" max="12029" width="37.7109375" style="57" customWidth="1"/>
    <col min="12030" max="12030" width="9.140625" style="57"/>
    <col min="12031" max="12031" width="12.85546875" style="57" customWidth="1"/>
    <col min="12032" max="12033" width="0" style="57" hidden="1" customWidth="1"/>
    <col min="12034" max="12034" width="18.28515625" style="57" customWidth="1"/>
    <col min="12035" max="12035" width="64.85546875" style="57" customWidth="1"/>
    <col min="12036" max="12039" width="9.140625" style="57"/>
    <col min="12040" max="12040" width="14.85546875" style="57" customWidth="1"/>
    <col min="12041" max="12284" width="9.140625" style="57"/>
    <col min="12285" max="12285" width="37.7109375" style="57" customWidth="1"/>
    <col min="12286" max="12286" width="9.140625" style="57"/>
    <col min="12287" max="12287" width="12.85546875" style="57" customWidth="1"/>
    <col min="12288" max="12289" width="0" style="57" hidden="1" customWidth="1"/>
    <col min="12290" max="12290" width="18.28515625" style="57" customWidth="1"/>
    <col min="12291" max="12291" width="64.85546875" style="57" customWidth="1"/>
    <col min="12292" max="12295" width="9.140625" style="57"/>
    <col min="12296" max="12296" width="14.85546875" style="57" customWidth="1"/>
    <col min="12297" max="12540" width="9.140625" style="57"/>
    <col min="12541" max="12541" width="37.7109375" style="57" customWidth="1"/>
    <col min="12542" max="12542" width="9.140625" style="57"/>
    <col min="12543" max="12543" width="12.85546875" style="57" customWidth="1"/>
    <col min="12544" max="12545" width="0" style="57" hidden="1" customWidth="1"/>
    <col min="12546" max="12546" width="18.28515625" style="57" customWidth="1"/>
    <col min="12547" max="12547" width="64.85546875" style="57" customWidth="1"/>
    <col min="12548" max="12551" width="9.140625" style="57"/>
    <col min="12552" max="12552" width="14.85546875" style="57" customWidth="1"/>
    <col min="12553" max="12796" width="9.140625" style="57"/>
    <col min="12797" max="12797" width="37.7109375" style="57" customWidth="1"/>
    <col min="12798" max="12798" width="9.140625" style="57"/>
    <col min="12799" max="12799" width="12.85546875" style="57" customWidth="1"/>
    <col min="12800" max="12801" width="0" style="57" hidden="1" customWidth="1"/>
    <col min="12802" max="12802" width="18.28515625" style="57" customWidth="1"/>
    <col min="12803" max="12803" width="64.85546875" style="57" customWidth="1"/>
    <col min="12804" max="12807" width="9.140625" style="57"/>
    <col min="12808" max="12808" width="14.85546875" style="57" customWidth="1"/>
    <col min="12809" max="13052" width="9.140625" style="57"/>
    <col min="13053" max="13053" width="37.7109375" style="57" customWidth="1"/>
    <col min="13054" max="13054" width="9.140625" style="57"/>
    <col min="13055" max="13055" width="12.85546875" style="57" customWidth="1"/>
    <col min="13056" max="13057" width="0" style="57" hidden="1" customWidth="1"/>
    <col min="13058" max="13058" width="18.28515625" style="57" customWidth="1"/>
    <col min="13059" max="13059" width="64.85546875" style="57" customWidth="1"/>
    <col min="13060" max="13063" width="9.140625" style="57"/>
    <col min="13064" max="13064" width="14.85546875" style="57" customWidth="1"/>
    <col min="13065" max="13308" width="9.140625" style="57"/>
    <col min="13309" max="13309" width="37.7109375" style="57" customWidth="1"/>
    <col min="13310" max="13310" width="9.140625" style="57"/>
    <col min="13311" max="13311" width="12.85546875" style="57" customWidth="1"/>
    <col min="13312" max="13313" width="0" style="57" hidden="1" customWidth="1"/>
    <col min="13314" max="13314" width="18.28515625" style="57" customWidth="1"/>
    <col min="13315" max="13315" width="64.85546875" style="57" customWidth="1"/>
    <col min="13316" max="13319" width="9.140625" style="57"/>
    <col min="13320" max="13320" width="14.85546875" style="57" customWidth="1"/>
    <col min="13321" max="13564" width="9.140625" style="57"/>
    <col min="13565" max="13565" width="37.7109375" style="57" customWidth="1"/>
    <col min="13566" max="13566" width="9.140625" style="57"/>
    <col min="13567" max="13567" width="12.85546875" style="57" customWidth="1"/>
    <col min="13568" max="13569" width="0" style="57" hidden="1" customWidth="1"/>
    <col min="13570" max="13570" width="18.28515625" style="57" customWidth="1"/>
    <col min="13571" max="13571" width="64.85546875" style="57" customWidth="1"/>
    <col min="13572" max="13575" width="9.140625" style="57"/>
    <col min="13576" max="13576" width="14.85546875" style="57" customWidth="1"/>
    <col min="13577" max="13820" width="9.140625" style="57"/>
    <col min="13821" max="13821" width="37.7109375" style="57" customWidth="1"/>
    <col min="13822" max="13822" width="9.140625" style="57"/>
    <col min="13823" max="13823" width="12.85546875" style="57" customWidth="1"/>
    <col min="13824" max="13825" width="0" style="57" hidden="1" customWidth="1"/>
    <col min="13826" max="13826" width="18.28515625" style="57" customWidth="1"/>
    <col min="13827" max="13827" width="64.85546875" style="57" customWidth="1"/>
    <col min="13828" max="13831" width="9.140625" style="57"/>
    <col min="13832" max="13832" width="14.85546875" style="57" customWidth="1"/>
    <col min="13833" max="14076" width="9.140625" style="57"/>
    <col min="14077" max="14077" width="37.7109375" style="57" customWidth="1"/>
    <col min="14078" max="14078" width="9.140625" style="57"/>
    <col min="14079" max="14079" width="12.85546875" style="57" customWidth="1"/>
    <col min="14080" max="14081" width="0" style="57" hidden="1" customWidth="1"/>
    <col min="14082" max="14082" width="18.28515625" style="57" customWidth="1"/>
    <col min="14083" max="14083" width="64.85546875" style="57" customWidth="1"/>
    <col min="14084" max="14087" width="9.140625" style="57"/>
    <col min="14088" max="14088" width="14.85546875" style="57" customWidth="1"/>
    <col min="14089" max="14332" width="9.140625" style="57"/>
    <col min="14333" max="14333" width="37.7109375" style="57" customWidth="1"/>
    <col min="14334" max="14334" width="9.140625" style="57"/>
    <col min="14335" max="14335" width="12.85546875" style="57" customWidth="1"/>
    <col min="14336" max="14337" width="0" style="57" hidden="1" customWidth="1"/>
    <col min="14338" max="14338" width="18.28515625" style="57" customWidth="1"/>
    <col min="14339" max="14339" width="64.85546875" style="57" customWidth="1"/>
    <col min="14340" max="14343" width="9.140625" style="57"/>
    <col min="14344" max="14344" width="14.85546875" style="57" customWidth="1"/>
    <col min="14345" max="14588" width="9.140625" style="57"/>
    <col min="14589" max="14589" width="37.7109375" style="57" customWidth="1"/>
    <col min="14590" max="14590" width="9.140625" style="57"/>
    <col min="14591" max="14591" width="12.85546875" style="57" customWidth="1"/>
    <col min="14592" max="14593" width="0" style="57" hidden="1" customWidth="1"/>
    <col min="14594" max="14594" width="18.28515625" style="57" customWidth="1"/>
    <col min="14595" max="14595" width="64.85546875" style="57" customWidth="1"/>
    <col min="14596" max="14599" width="9.140625" style="57"/>
    <col min="14600" max="14600" width="14.85546875" style="57" customWidth="1"/>
    <col min="14601" max="14844" width="9.140625" style="57"/>
    <col min="14845" max="14845" width="37.7109375" style="57" customWidth="1"/>
    <col min="14846" max="14846" width="9.140625" style="57"/>
    <col min="14847" max="14847" width="12.85546875" style="57" customWidth="1"/>
    <col min="14848" max="14849" width="0" style="57" hidden="1" customWidth="1"/>
    <col min="14850" max="14850" width="18.28515625" style="57" customWidth="1"/>
    <col min="14851" max="14851" width="64.85546875" style="57" customWidth="1"/>
    <col min="14852" max="14855" width="9.140625" style="57"/>
    <col min="14856" max="14856" width="14.85546875" style="57" customWidth="1"/>
    <col min="14857" max="15100" width="9.140625" style="57"/>
    <col min="15101" max="15101" width="37.7109375" style="57" customWidth="1"/>
    <col min="15102" max="15102" width="9.140625" style="57"/>
    <col min="15103" max="15103" width="12.85546875" style="57" customWidth="1"/>
    <col min="15104" max="15105" width="0" style="57" hidden="1" customWidth="1"/>
    <col min="15106" max="15106" width="18.28515625" style="57" customWidth="1"/>
    <col min="15107" max="15107" width="64.85546875" style="57" customWidth="1"/>
    <col min="15108" max="15111" width="9.140625" style="57"/>
    <col min="15112" max="15112" width="14.85546875" style="57" customWidth="1"/>
    <col min="15113" max="15356" width="9.140625" style="57"/>
    <col min="15357" max="15357" width="37.7109375" style="57" customWidth="1"/>
    <col min="15358" max="15358" width="9.140625" style="57"/>
    <col min="15359" max="15359" width="12.85546875" style="57" customWidth="1"/>
    <col min="15360" max="15361" width="0" style="57" hidden="1" customWidth="1"/>
    <col min="15362" max="15362" width="18.28515625" style="57" customWidth="1"/>
    <col min="15363" max="15363" width="64.85546875" style="57" customWidth="1"/>
    <col min="15364" max="15367" width="9.140625" style="57"/>
    <col min="15368" max="15368" width="14.85546875" style="57" customWidth="1"/>
    <col min="15369" max="15612" width="9.140625" style="57"/>
    <col min="15613" max="15613" width="37.7109375" style="57" customWidth="1"/>
    <col min="15614" max="15614" width="9.140625" style="57"/>
    <col min="15615" max="15615" width="12.85546875" style="57" customWidth="1"/>
    <col min="15616" max="15617" width="0" style="57" hidden="1" customWidth="1"/>
    <col min="15618" max="15618" width="18.28515625" style="57" customWidth="1"/>
    <col min="15619" max="15619" width="64.85546875" style="57" customWidth="1"/>
    <col min="15620" max="15623" width="9.140625" style="57"/>
    <col min="15624" max="15624" width="14.85546875" style="57" customWidth="1"/>
    <col min="15625" max="15868" width="9.140625" style="57"/>
    <col min="15869" max="15869" width="37.7109375" style="57" customWidth="1"/>
    <col min="15870" max="15870" width="9.140625" style="57"/>
    <col min="15871" max="15871" width="12.85546875" style="57" customWidth="1"/>
    <col min="15872" max="15873" width="0" style="57" hidden="1" customWidth="1"/>
    <col min="15874" max="15874" width="18.28515625" style="57" customWidth="1"/>
    <col min="15875" max="15875" width="64.85546875" style="57" customWidth="1"/>
    <col min="15876" max="15879" width="9.140625" style="57"/>
    <col min="15880" max="15880" width="14.85546875" style="57" customWidth="1"/>
    <col min="15881" max="16124" width="9.140625" style="57"/>
    <col min="16125" max="16125" width="37.7109375" style="57" customWidth="1"/>
    <col min="16126" max="16126" width="9.140625" style="57"/>
    <col min="16127" max="16127" width="12.85546875" style="57" customWidth="1"/>
    <col min="16128" max="16129" width="0" style="57" hidden="1" customWidth="1"/>
    <col min="16130" max="16130" width="18.28515625" style="57" customWidth="1"/>
    <col min="16131" max="16131" width="64.85546875" style="57" customWidth="1"/>
    <col min="16132" max="16135" width="9.140625" style="57"/>
    <col min="16136" max="16136" width="14.85546875" style="57" customWidth="1"/>
    <col min="16137" max="16384" width="9.140625" style="57"/>
  </cols>
  <sheetData>
    <row r="1" spans="1:44" ht="18.75">
      <c r="L1" s="37" t="s">
        <v>70</v>
      </c>
    </row>
    <row r="2" spans="1:44" ht="18.75">
      <c r="L2" s="14" t="s">
        <v>12</v>
      </c>
    </row>
    <row r="3" spans="1:44" ht="18.75">
      <c r="L3" s="14" t="s">
        <v>69</v>
      </c>
    </row>
    <row r="4" spans="1:44" ht="18.75">
      <c r="K4" s="14"/>
    </row>
    <row r="5" spans="1:44">
      <c r="A5" s="349" t="str">
        <f>'1. паспорт местоположение'!A5:C5</f>
        <v>Год раскрытия информации: 2021</v>
      </c>
      <c r="B5" s="350"/>
      <c r="C5" s="350"/>
      <c r="D5" s="350"/>
      <c r="E5" s="350"/>
      <c r="F5" s="350"/>
      <c r="G5" s="350"/>
      <c r="H5" s="350"/>
      <c r="I5" s="350"/>
      <c r="J5" s="350"/>
      <c r="K5" s="350"/>
      <c r="L5" s="350"/>
      <c r="M5" s="166"/>
      <c r="N5" s="166"/>
      <c r="O5" s="166"/>
      <c r="P5" s="166"/>
      <c r="Q5" s="166"/>
      <c r="R5" s="166"/>
      <c r="S5" s="166"/>
      <c r="T5" s="166"/>
      <c r="U5" s="166"/>
      <c r="V5" s="166"/>
      <c r="W5" s="166"/>
      <c r="X5" s="166"/>
      <c r="Y5" s="166"/>
      <c r="Z5" s="166"/>
      <c r="AA5" s="166"/>
      <c r="AB5" s="166"/>
      <c r="AC5" s="166"/>
      <c r="AD5" s="166"/>
      <c r="AE5" s="166"/>
      <c r="AF5" s="166"/>
      <c r="AG5" s="166"/>
      <c r="AH5" s="166"/>
      <c r="AI5" s="166"/>
      <c r="AJ5" s="166"/>
      <c r="AK5" s="166"/>
      <c r="AL5" s="166"/>
      <c r="AM5" s="166"/>
      <c r="AN5" s="166"/>
      <c r="AO5" s="166"/>
      <c r="AP5" s="166"/>
      <c r="AQ5" s="166"/>
      <c r="AR5" s="166"/>
    </row>
    <row r="6" spans="1:44" ht="18.75">
      <c r="K6" s="14"/>
    </row>
    <row r="7" spans="1:44" ht="18.75">
      <c r="A7" s="345" t="s">
        <v>11</v>
      </c>
      <c r="B7" s="345"/>
      <c r="C7" s="345"/>
      <c r="D7" s="345"/>
      <c r="E7" s="345"/>
      <c r="F7" s="345"/>
      <c r="G7" s="345"/>
      <c r="H7" s="345"/>
      <c r="I7" s="345"/>
      <c r="J7" s="345"/>
      <c r="K7" s="345"/>
      <c r="L7" s="345"/>
    </row>
    <row r="8" spans="1:44" ht="18.75">
      <c r="A8" s="345"/>
      <c r="B8" s="345"/>
      <c r="C8" s="345"/>
      <c r="D8" s="345"/>
      <c r="E8" s="345"/>
      <c r="F8" s="345"/>
      <c r="G8" s="345"/>
      <c r="H8" s="345"/>
      <c r="I8" s="345"/>
      <c r="J8" s="345"/>
      <c r="K8" s="345"/>
      <c r="L8" s="345"/>
    </row>
    <row r="9" spans="1:44">
      <c r="A9" s="340" t="str">
        <f>'1. паспорт местоположение'!A9:C9</f>
        <v>Общество с ограниченной ответственностью "Сургутские городские электрические сети"</v>
      </c>
      <c r="B9" s="340"/>
      <c r="C9" s="340"/>
      <c r="D9" s="340"/>
      <c r="E9" s="340"/>
      <c r="F9" s="340"/>
      <c r="G9" s="340"/>
      <c r="H9" s="340"/>
      <c r="I9" s="340"/>
      <c r="J9" s="340"/>
      <c r="K9" s="340"/>
      <c r="L9" s="340"/>
    </row>
    <row r="10" spans="1:44">
      <c r="A10" s="341" t="s">
        <v>10</v>
      </c>
      <c r="B10" s="341"/>
      <c r="C10" s="341"/>
      <c r="D10" s="341"/>
      <c r="E10" s="341"/>
      <c r="F10" s="341"/>
      <c r="G10" s="341"/>
      <c r="H10" s="341"/>
      <c r="I10" s="341"/>
      <c r="J10" s="341"/>
      <c r="K10" s="341"/>
      <c r="L10" s="341"/>
    </row>
    <row r="11" spans="1:44" ht="18.75">
      <c r="A11" s="345"/>
      <c r="B11" s="345"/>
      <c r="C11" s="345"/>
      <c r="D11" s="345"/>
      <c r="E11" s="345"/>
      <c r="F11" s="345"/>
      <c r="G11" s="345"/>
      <c r="H11" s="345"/>
      <c r="I11" s="345"/>
      <c r="J11" s="345"/>
      <c r="K11" s="345"/>
      <c r="L11" s="345"/>
    </row>
    <row r="12" spans="1:44" ht="18.75">
      <c r="A12" s="424" t="str">
        <f>'1. паспорт местоположение'!A12:B12</f>
        <v>E_</v>
      </c>
      <c r="B12" s="425"/>
      <c r="C12" s="425"/>
      <c r="D12" s="425"/>
      <c r="E12" s="425"/>
      <c r="F12" s="425"/>
      <c r="G12" s="425"/>
      <c r="H12" s="425"/>
      <c r="I12" s="425"/>
      <c r="J12" s="426" t="str">
        <f>'1. паспорт местоположение'!C12</f>
        <v>1.1.4.218</v>
      </c>
      <c r="K12" s="427"/>
      <c r="L12" s="427"/>
    </row>
    <row r="13" spans="1:44">
      <c r="A13" s="341" t="s">
        <v>9</v>
      </c>
      <c r="B13" s="341"/>
      <c r="C13" s="341"/>
      <c r="D13" s="341"/>
      <c r="E13" s="341"/>
      <c r="F13" s="341"/>
      <c r="G13" s="341"/>
      <c r="H13" s="341"/>
      <c r="I13" s="341"/>
      <c r="J13" s="341"/>
      <c r="K13" s="341"/>
      <c r="L13" s="341"/>
    </row>
    <row r="14" spans="1:44" ht="18.75">
      <c r="A14" s="346"/>
      <c r="B14" s="346"/>
      <c r="C14" s="346"/>
      <c r="D14" s="346"/>
      <c r="E14" s="346"/>
      <c r="F14" s="346"/>
      <c r="G14" s="346"/>
      <c r="H14" s="346"/>
      <c r="I14" s="346"/>
      <c r="J14" s="346"/>
      <c r="K14" s="346"/>
      <c r="L14" s="346"/>
    </row>
    <row r="15" spans="1:44" ht="36" customHeight="1">
      <c r="A15" s="351" t="str">
        <f>'1. паспорт местоположение'!A15:C15</f>
        <v xml:space="preserve">Строительство КЛ-0,4кВ ТП-2х1000кВА мкр.27А Югорская 38/1 </v>
      </c>
      <c r="B15" s="351"/>
      <c r="C15" s="351"/>
      <c r="D15" s="351"/>
      <c r="E15" s="351"/>
      <c r="F15" s="351"/>
      <c r="G15" s="351"/>
      <c r="H15" s="351"/>
      <c r="I15" s="351"/>
      <c r="J15" s="351"/>
      <c r="K15" s="351"/>
      <c r="L15" s="351"/>
    </row>
    <row r="16" spans="1:44">
      <c r="A16" s="341" t="s">
        <v>7</v>
      </c>
      <c r="B16" s="341"/>
      <c r="C16" s="341"/>
      <c r="D16" s="341"/>
      <c r="E16" s="341"/>
      <c r="F16" s="341"/>
      <c r="G16" s="341"/>
      <c r="H16" s="341"/>
      <c r="I16" s="341"/>
      <c r="J16" s="341"/>
      <c r="K16" s="341"/>
      <c r="L16" s="341"/>
    </row>
    <row r="17" spans="1:12" ht="15.75" customHeight="1">
      <c r="L17" s="97"/>
    </row>
    <row r="18" spans="1:12">
      <c r="K18" s="96"/>
    </row>
    <row r="19" spans="1:12" ht="15.75" customHeight="1">
      <c r="A19" s="423" t="s">
        <v>508</v>
      </c>
      <c r="B19" s="423"/>
      <c r="C19" s="423"/>
      <c r="D19" s="423"/>
      <c r="E19" s="423"/>
      <c r="F19" s="423"/>
      <c r="G19" s="423"/>
      <c r="H19" s="423"/>
      <c r="I19" s="423"/>
      <c r="J19" s="423"/>
      <c r="K19" s="423"/>
      <c r="L19" s="423"/>
    </row>
    <row r="20" spans="1:12">
      <c r="A20" s="61"/>
      <c r="B20" s="61"/>
      <c r="C20" s="95"/>
      <c r="D20" s="95"/>
      <c r="E20" s="95"/>
      <c r="F20" s="95"/>
      <c r="G20" s="95"/>
      <c r="H20" s="95"/>
      <c r="I20" s="95"/>
      <c r="J20" s="95"/>
      <c r="K20" s="95"/>
      <c r="L20" s="95"/>
    </row>
    <row r="21" spans="1:12" ht="28.5" customHeight="1">
      <c r="A21" s="428" t="s">
        <v>231</v>
      </c>
      <c r="B21" s="428" t="s">
        <v>230</v>
      </c>
      <c r="C21" s="434" t="s">
        <v>439</v>
      </c>
      <c r="D21" s="434"/>
      <c r="E21" s="434"/>
      <c r="F21" s="434"/>
      <c r="G21" s="434"/>
      <c r="H21" s="434"/>
      <c r="I21" s="429" t="s">
        <v>229</v>
      </c>
      <c r="J21" s="431" t="s">
        <v>441</v>
      </c>
      <c r="K21" s="428" t="s">
        <v>228</v>
      </c>
      <c r="L21" s="430" t="s">
        <v>440</v>
      </c>
    </row>
    <row r="22" spans="1:12" ht="58.5" customHeight="1">
      <c r="A22" s="428"/>
      <c r="B22" s="428"/>
      <c r="C22" s="435" t="s">
        <v>3</v>
      </c>
      <c r="D22" s="435"/>
      <c r="E22" s="145"/>
      <c r="F22" s="146"/>
      <c r="G22" s="436" t="s">
        <v>2</v>
      </c>
      <c r="H22" s="437"/>
      <c r="I22" s="429"/>
      <c r="J22" s="432"/>
      <c r="K22" s="428"/>
      <c r="L22" s="430"/>
    </row>
    <row r="23" spans="1:12" ht="47.25">
      <c r="A23" s="428"/>
      <c r="B23" s="428"/>
      <c r="C23" s="94" t="s">
        <v>547</v>
      </c>
      <c r="D23" s="94" t="s">
        <v>548</v>
      </c>
      <c r="E23" s="94" t="s">
        <v>227</v>
      </c>
      <c r="F23" s="94" t="s">
        <v>226</v>
      </c>
      <c r="G23" s="94" t="s">
        <v>227</v>
      </c>
      <c r="H23" s="94" t="s">
        <v>226</v>
      </c>
      <c r="I23" s="429"/>
      <c r="J23" s="433"/>
      <c r="K23" s="428"/>
      <c r="L23" s="430"/>
    </row>
    <row r="24" spans="1:12">
      <c r="A24" s="69">
        <v>1</v>
      </c>
      <c r="B24" s="69">
        <v>2</v>
      </c>
      <c r="C24" s="94">
        <v>3</v>
      </c>
      <c r="D24" s="94">
        <v>4</v>
      </c>
      <c r="E24" s="94">
        <v>5</v>
      </c>
      <c r="F24" s="94">
        <v>6</v>
      </c>
      <c r="G24" s="94">
        <v>7</v>
      </c>
      <c r="H24" s="94">
        <v>8</v>
      </c>
      <c r="I24" s="94">
        <v>9</v>
      </c>
      <c r="J24" s="94">
        <v>10</v>
      </c>
      <c r="K24" s="94">
        <v>11</v>
      </c>
      <c r="L24" s="94">
        <v>12</v>
      </c>
    </row>
    <row r="25" spans="1:12">
      <c r="A25" s="86">
        <v>1</v>
      </c>
      <c r="B25" s="87" t="s">
        <v>225</v>
      </c>
      <c r="C25" s="87"/>
      <c r="D25" s="92"/>
      <c r="E25" s="92"/>
      <c r="F25" s="92"/>
      <c r="G25" s="92"/>
      <c r="H25" s="92"/>
      <c r="I25" s="92"/>
      <c r="J25" s="92"/>
      <c r="K25" s="83"/>
      <c r="L25" s="106"/>
    </row>
    <row r="26" spans="1:12" ht="21.75" customHeight="1">
      <c r="A26" s="86" t="s">
        <v>224</v>
      </c>
      <c r="B26" s="93" t="s">
        <v>446</v>
      </c>
      <c r="C26" s="84">
        <f>'3.3 паспорт описание'!C28</f>
        <v>2019</v>
      </c>
      <c r="D26" s="215">
        <v>2019</v>
      </c>
      <c r="E26" s="92"/>
      <c r="F26" s="92"/>
      <c r="G26" s="215" t="s">
        <v>380</v>
      </c>
      <c r="H26" s="215" t="s">
        <v>380</v>
      </c>
      <c r="I26" s="238">
        <f>J26</f>
        <v>0</v>
      </c>
      <c r="J26" s="92"/>
      <c r="K26" s="83"/>
      <c r="L26" s="83"/>
    </row>
    <row r="27" spans="1:12" s="64" customFormat="1" ht="39" customHeight="1">
      <c r="A27" s="86" t="s">
        <v>223</v>
      </c>
      <c r="B27" s="93" t="s">
        <v>448</v>
      </c>
      <c r="C27" s="84"/>
      <c r="D27" s="215"/>
      <c r="E27" s="92"/>
      <c r="F27" s="92"/>
      <c r="G27" s="215" t="s">
        <v>380</v>
      </c>
      <c r="H27" s="215" t="s">
        <v>380</v>
      </c>
      <c r="I27" s="238">
        <f t="shared" ref="I27:I54" si="0">J27</f>
        <v>0</v>
      </c>
      <c r="J27" s="92"/>
      <c r="K27" s="83"/>
      <c r="L27" s="83"/>
    </row>
    <row r="28" spans="1:12" s="64" customFormat="1" ht="70.5" customHeight="1">
      <c r="A28" s="86" t="s">
        <v>447</v>
      </c>
      <c r="B28" s="93" t="s">
        <v>452</v>
      </c>
      <c r="C28" s="84"/>
      <c r="D28" s="215"/>
      <c r="E28" s="92"/>
      <c r="F28" s="92"/>
      <c r="G28" s="215" t="s">
        <v>380</v>
      </c>
      <c r="H28" s="215" t="s">
        <v>380</v>
      </c>
      <c r="I28" s="238">
        <f t="shared" si="0"/>
        <v>0</v>
      </c>
      <c r="J28" s="92"/>
      <c r="K28" s="83"/>
      <c r="L28" s="83"/>
    </row>
    <row r="29" spans="1:12" s="64" customFormat="1" ht="54" customHeight="1">
      <c r="A29" s="86" t="s">
        <v>222</v>
      </c>
      <c r="B29" s="93" t="s">
        <v>451</v>
      </c>
      <c r="C29" s="84"/>
      <c r="D29" s="215"/>
      <c r="E29" s="92"/>
      <c r="F29" s="92"/>
      <c r="G29" s="215" t="s">
        <v>380</v>
      </c>
      <c r="H29" s="215" t="s">
        <v>380</v>
      </c>
      <c r="I29" s="238">
        <f t="shared" si="0"/>
        <v>0</v>
      </c>
      <c r="J29" s="92"/>
      <c r="K29" s="83"/>
      <c r="L29" s="83"/>
    </row>
    <row r="30" spans="1:12" s="64" customFormat="1" ht="42" customHeight="1">
      <c r="A30" s="86" t="s">
        <v>221</v>
      </c>
      <c r="B30" s="93" t="s">
        <v>453</v>
      </c>
      <c r="C30" s="84"/>
      <c r="D30" s="215"/>
      <c r="E30" s="92"/>
      <c r="F30" s="92"/>
      <c r="G30" s="215" t="s">
        <v>380</v>
      </c>
      <c r="H30" s="215" t="s">
        <v>380</v>
      </c>
      <c r="I30" s="238">
        <f t="shared" si="0"/>
        <v>0</v>
      </c>
      <c r="J30" s="92"/>
      <c r="K30" s="83"/>
      <c r="L30" s="83"/>
    </row>
    <row r="31" spans="1:12" s="64" customFormat="1" ht="37.5" customHeight="1">
      <c r="A31" s="86" t="s">
        <v>220</v>
      </c>
      <c r="B31" s="85" t="s">
        <v>449</v>
      </c>
      <c r="C31" s="84"/>
      <c r="D31" s="215"/>
      <c r="E31" s="92"/>
      <c r="F31" s="92"/>
      <c r="G31" s="215" t="s">
        <v>380</v>
      </c>
      <c r="H31" s="215" t="s">
        <v>380</v>
      </c>
      <c r="I31" s="238">
        <f t="shared" si="0"/>
        <v>0</v>
      </c>
      <c r="J31" s="92"/>
      <c r="K31" s="83"/>
      <c r="L31" s="83"/>
    </row>
    <row r="32" spans="1:12" s="64" customFormat="1" ht="31.5">
      <c r="A32" s="86" t="s">
        <v>218</v>
      </c>
      <c r="B32" s="85" t="s">
        <v>454</v>
      </c>
      <c r="C32" s="84"/>
      <c r="D32" s="215"/>
      <c r="E32" s="92"/>
      <c r="F32" s="92"/>
      <c r="G32" s="215" t="s">
        <v>380</v>
      </c>
      <c r="H32" s="215" t="s">
        <v>380</v>
      </c>
      <c r="I32" s="238">
        <f t="shared" si="0"/>
        <v>0</v>
      </c>
      <c r="J32" s="92"/>
      <c r="K32" s="83"/>
      <c r="L32" s="83"/>
    </row>
    <row r="33" spans="1:12" s="64" customFormat="1" ht="37.5" customHeight="1">
      <c r="A33" s="86" t="s">
        <v>465</v>
      </c>
      <c r="B33" s="85" t="s">
        <v>376</v>
      </c>
      <c r="C33" s="84"/>
      <c r="D33" s="215"/>
      <c r="E33" s="92"/>
      <c r="F33" s="92"/>
      <c r="G33" s="215" t="s">
        <v>380</v>
      </c>
      <c r="H33" s="215" t="s">
        <v>380</v>
      </c>
      <c r="I33" s="238">
        <f t="shared" si="0"/>
        <v>0</v>
      </c>
      <c r="J33" s="92"/>
      <c r="K33" s="83"/>
      <c r="L33" s="83"/>
    </row>
    <row r="34" spans="1:12" s="64" customFormat="1" ht="47.25" customHeight="1">
      <c r="A34" s="86" t="s">
        <v>466</v>
      </c>
      <c r="B34" s="85" t="s">
        <v>458</v>
      </c>
      <c r="C34" s="84"/>
      <c r="D34" s="215"/>
      <c r="E34" s="91"/>
      <c r="F34" s="91"/>
      <c r="G34" s="215" t="s">
        <v>380</v>
      </c>
      <c r="H34" s="215" t="s">
        <v>380</v>
      </c>
      <c r="I34" s="238">
        <f t="shared" si="0"/>
        <v>0</v>
      </c>
      <c r="J34" s="91"/>
      <c r="K34" s="91"/>
      <c r="L34" s="83"/>
    </row>
    <row r="35" spans="1:12" s="64" customFormat="1" ht="49.5" customHeight="1">
      <c r="A35" s="86" t="s">
        <v>467</v>
      </c>
      <c r="B35" s="85" t="s">
        <v>219</v>
      </c>
      <c r="C35" s="84"/>
      <c r="D35" s="215"/>
      <c r="E35" s="91"/>
      <c r="F35" s="91"/>
      <c r="G35" s="215" t="s">
        <v>380</v>
      </c>
      <c r="H35" s="215" t="s">
        <v>380</v>
      </c>
      <c r="I35" s="238">
        <f t="shared" si="0"/>
        <v>0</v>
      </c>
      <c r="J35" s="91"/>
      <c r="K35" s="91"/>
      <c r="L35" s="83"/>
    </row>
    <row r="36" spans="1:12" ht="37.5" customHeight="1">
      <c r="A36" s="86" t="s">
        <v>468</v>
      </c>
      <c r="B36" s="85" t="s">
        <v>450</v>
      </c>
      <c r="C36" s="84"/>
      <c r="D36" s="215"/>
      <c r="E36" s="90"/>
      <c r="F36" s="89"/>
      <c r="G36" s="221" t="s">
        <v>380</v>
      </c>
      <c r="H36" s="221" t="s">
        <v>380</v>
      </c>
      <c r="I36" s="238">
        <f t="shared" si="0"/>
        <v>0</v>
      </c>
      <c r="J36" s="88"/>
      <c r="K36" s="83"/>
      <c r="L36" s="83"/>
    </row>
    <row r="37" spans="1:12">
      <c r="A37" s="86" t="s">
        <v>469</v>
      </c>
      <c r="B37" s="85" t="s">
        <v>217</v>
      </c>
      <c r="C37" s="84"/>
      <c r="D37" s="215"/>
      <c r="E37" s="90"/>
      <c r="F37" s="89"/>
      <c r="G37" s="221" t="s">
        <v>380</v>
      </c>
      <c r="H37" s="221" t="s">
        <v>380</v>
      </c>
      <c r="I37" s="238">
        <f t="shared" si="0"/>
        <v>0</v>
      </c>
      <c r="J37" s="88"/>
      <c r="K37" s="83"/>
      <c r="L37" s="83"/>
    </row>
    <row r="38" spans="1:12">
      <c r="A38" s="86" t="s">
        <v>470</v>
      </c>
      <c r="B38" s="87" t="s">
        <v>216</v>
      </c>
      <c r="C38" s="84"/>
      <c r="D38" s="215"/>
      <c r="E38" s="83"/>
      <c r="F38" s="83"/>
      <c r="G38" s="216" t="s">
        <v>380</v>
      </c>
      <c r="H38" s="216" t="s">
        <v>380</v>
      </c>
      <c r="I38" s="238">
        <f t="shared" si="0"/>
        <v>0</v>
      </c>
      <c r="J38" s="83"/>
      <c r="K38" s="83"/>
      <c r="L38" s="83"/>
    </row>
    <row r="39" spans="1:12" ht="63">
      <c r="A39" s="86">
        <v>2</v>
      </c>
      <c r="B39" s="85" t="s">
        <v>455</v>
      </c>
      <c r="C39" s="84">
        <v>2019</v>
      </c>
      <c r="D39" s="215">
        <v>2019</v>
      </c>
      <c r="E39" s="83"/>
      <c r="F39" s="83"/>
      <c r="G39" s="216" t="s">
        <v>380</v>
      </c>
      <c r="H39" s="216" t="s">
        <v>380</v>
      </c>
      <c r="I39" s="238">
        <f t="shared" si="0"/>
        <v>0</v>
      </c>
      <c r="J39" s="83"/>
      <c r="K39" s="83"/>
      <c r="L39" s="83"/>
    </row>
    <row r="40" spans="1:12" ht="33.75" customHeight="1">
      <c r="A40" s="86" t="s">
        <v>215</v>
      </c>
      <c r="B40" s="85" t="s">
        <v>457</v>
      </c>
      <c r="C40" s="84">
        <f t="shared" ref="C31:C54" si="1">C39</f>
        <v>2019</v>
      </c>
      <c r="D40" s="215">
        <f t="shared" ref="D31:D54" si="2">D39</f>
        <v>2019</v>
      </c>
      <c r="E40" s="83"/>
      <c r="F40" s="83"/>
      <c r="G40" s="216" t="s">
        <v>380</v>
      </c>
      <c r="H40" s="216" t="s">
        <v>380</v>
      </c>
      <c r="I40" s="238">
        <f t="shared" si="0"/>
        <v>0</v>
      </c>
      <c r="J40" s="83"/>
      <c r="K40" s="83"/>
      <c r="L40" s="83"/>
    </row>
    <row r="41" spans="1:12" ht="63" customHeight="1">
      <c r="A41" s="86" t="s">
        <v>214</v>
      </c>
      <c r="B41" s="87" t="s">
        <v>535</v>
      </c>
      <c r="C41" s="84"/>
      <c r="D41" s="215"/>
      <c r="E41" s="83"/>
      <c r="F41" s="83"/>
      <c r="G41" s="216" t="s">
        <v>380</v>
      </c>
      <c r="H41" s="216" t="s">
        <v>380</v>
      </c>
      <c r="I41" s="238">
        <f t="shared" si="0"/>
        <v>0</v>
      </c>
      <c r="J41" s="83"/>
      <c r="K41" s="83"/>
      <c r="L41" s="83"/>
    </row>
    <row r="42" spans="1:12" ht="58.5" customHeight="1">
      <c r="A42" s="86">
        <v>3</v>
      </c>
      <c r="B42" s="85" t="s">
        <v>456</v>
      </c>
      <c r="C42" s="84"/>
      <c r="D42" s="215"/>
      <c r="E42" s="83"/>
      <c r="F42" s="83"/>
      <c r="G42" s="216" t="s">
        <v>380</v>
      </c>
      <c r="H42" s="216" t="s">
        <v>380</v>
      </c>
      <c r="I42" s="238">
        <f t="shared" si="0"/>
        <v>0</v>
      </c>
      <c r="J42" s="83"/>
      <c r="K42" s="83"/>
      <c r="L42" s="83"/>
    </row>
    <row r="43" spans="1:12" ht="34.5" customHeight="1">
      <c r="A43" s="86" t="s">
        <v>213</v>
      </c>
      <c r="B43" s="85" t="s">
        <v>211</v>
      </c>
      <c r="C43" s="84">
        <v>2019</v>
      </c>
      <c r="D43" s="215">
        <v>2019</v>
      </c>
      <c r="E43" s="83"/>
      <c r="F43" s="83"/>
      <c r="G43" s="216" t="s">
        <v>380</v>
      </c>
      <c r="H43" s="216" t="s">
        <v>380</v>
      </c>
      <c r="I43" s="238">
        <f t="shared" si="0"/>
        <v>0</v>
      </c>
      <c r="J43" s="83"/>
      <c r="K43" s="83"/>
      <c r="L43" s="83"/>
    </row>
    <row r="44" spans="1:12" ht="24.75" customHeight="1">
      <c r="A44" s="86" t="s">
        <v>212</v>
      </c>
      <c r="B44" s="85" t="s">
        <v>209</v>
      </c>
      <c r="C44" s="84">
        <v>2021</v>
      </c>
      <c r="D44" s="215"/>
      <c r="E44" s="83"/>
      <c r="F44" s="83"/>
      <c r="G44" s="216" t="s">
        <v>380</v>
      </c>
      <c r="H44" s="216" t="s">
        <v>380</v>
      </c>
      <c r="I44" s="238">
        <f t="shared" si="0"/>
        <v>0</v>
      </c>
      <c r="J44" s="83"/>
      <c r="K44" s="83"/>
      <c r="L44" s="83"/>
    </row>
    <row r="45" spans="1:12" ht="90.75" customHeight="1">
      <c r="A45" s="86" t="s">
        <v>210</v>
      </c>
      <c r="B45" s="85" t="s">
        <v>461</v>
      </c>
      <c r="C45" s="84">
        <f t="shared" si="1"/>
        <v>2021</v>
      </c>
      <c r="D45" s="215"/>
      <c r="E45" s="83"/>
      <c r="F45" s="83"/>
      <c r="G45" s="216" t="s">
        <v>380</v>
      </c>
      <c r="H45" s="216" t="s">
        <v>380</v>
      </c>
      <c r="I45" s="238">
        <f t="shared" si="0"/>
        <v>0</v>
      </c>
      <c r="J45" s="83"/>
      <c r="K45" s="83"/>
      <c r="L45" s="83"/>
    </row>
    <row r="46" spans="1:12" ht="167.25" customHeight="1">
      <c r="A46" s="86" t="s">
        <v>208</v>
      </c>
      <c r="B46" s="85" t="s">
        <v>459</v>
      </c>
      <c r="C46" s="84"/>
      <c r="D46" s="215"/>
      <c r="E46" s="83"/>
      <c r="F46" s="83"/>
      <c r="G46" s="216" t="s">
        <v>380</v>
      </c>
      <c r="H46" s="216" t="s">
        <v>380</v>
      </c>
      <c r="I46" s="238">
        <f t="shared" si="0"/>
        <v>0</v>
      </c>
      <c r="J46" s="83"/>
      <c r="K46" s="83"/>
      <c r="L46" s="83"/>
    </row>
    <row r="47" spans="1:12" ht="30.75" customHeight="1">
      <c r="A47" s="86" t="s">
        <v>206</v>
      </c>
      <c r="B47" s="85" t="s">
        <v>207</v>
      </c>
      <c r="C47" s="84">
        <v>2021</v>
      </c>
      <c r="D47" s="215"/>
      <c r="E47" s="83"/>
      <c r="F47" s="83"/>
      <c r="G47" s="216" t="s">
        <v>380</v>
      </c>
      <c r="H47" s="216" t="s">
        <v>380</v>
      </c>
      <c r="I47" s="238">
        <f t="shared" si="0"/>
        <v>0</v>
      </c>
      <c r="J47" s="83"/>
      <c r="K47" s="83"/>
      <c r="L47" s="83"/>
    </row>
    <row r="48" spans="1:12" ht="37.5" customHeight="1">
      <c r="A48" s="86" t="s">
        <v>471</v>
      </c>
      <c r="B48" s="87" t="s">
        <v>205</v>
      </c>
      <c r="C48" s="84"/>
      <c r="D48" s="215"/>
      <c r="E48" s="83"/>
      <c r="F48" s="83"/>
      <c r="G48" s="216" t="s">
        <v>380</v>
      </c>
      <c r="H48" s="216" t="s">
        <v>380</v>
      </c>
      <c r="I48" s="238">
        <f t="shared" si="0"/>
        <v>0</v>
      </c>
      <c r="J48" s="83"/>
      <c r="K48" s="83"/>
      <c r="L48" s="83"/>
    </row>
    <row r="49" spans="1:12" ht="35.25" customHeight="1">
      <c r="A49" s="86">
        <v>4</v>
      </c>
      <c r="B49" s="85" t="s">
        <v>203</v>
      </c>
      <c r="C49" s="84">
        <v>2021</v>
      </c>
      <c r="D49" s="215"/>
      <c r="E49" s="83"/>
      <c r="F49" s="83"/>
      <c r="G49" s="216" t="s">
        <v>380</v>
      </c>
      <c r="H49" s="216" t="s">
        <v>380</v>
      </c>
      <c r="I49" s="238">
        <f t="shared" si="0"/>
        <v>0</v>
      </c>
      <c r="J49" s="83"/>
      <c r="K49" s="83"/>
      <c r="L49" s="83"/>
    </row>
    <row r="50" spans="1:12" ht="86.25" customHeight="1">
      <c r="A50" s="86" t="s">
        <v>204</v>
      </c>
      <c r="B50" s="85" t="s">
        <v>460</v>
      </c>
      <c r="C50" s="84"/>
      <c r="D50" s="215"/>
      <c r="E50" s="83"/>
      <c r="F50" s="83"/>
      <c r="G50" s="216" t="s">
        <v>380</v>
      </c>
      <c r="H50" s="216" t="s">
        <v>380</v>
      </c>
      <c r="I50" s="238">
        <f t="shared" si="0"/>
        <v>0</v>
      </c>
      <c r="J50" s="83"/>
      <c r="K50" s="83"/>
      <c r="L50" s="83"/>
    </row>
    <row r="51" spans="1:12" ht="77.25" customHeight="1">
      <c r="A51" s="86" t="s">
        <v>202</v>
      </c>
      <c r="B51" s="85" t="s">
        <v>462</v>
      </c>
      <c r="C51" s="84"/>
      <c r="D51" s="215"/>
      <c r="E51" s="83"/>
      <c r="F51" s="83"/>
      <c r="G51" s="216" t="s">
        <v>380</v>
      </c>
      <c r="H51" s="216" t="s">
        <v>380</v>
      </c>
      <c r="I51" s="238">
        <f t="shared" si="0"/>
        <v>0</v>
      </c>
      <c r="J51" s="83"/>
      <c r="K51" s="83"/>
      <c r="L51" s="83"/>
    </row>
    <row r="52" spans="1:12" ht="71.25" customHeight="1">
      <c r="A52" s="86" t="s">
        <v>200</v>
      </c>
      <c r="B52" s="85" t="s">
        <v>201</v>
      </c>
      <c r="C52" s="84"/>
      <c r="D52" s="215"/>
      <c r="E52" s="83"/>
      <c r="F52" s="83"/>
      <c r="G52" s="216" t="s">
        <v>380</v>
      </c>
      <c r="H52" s="216" t="s">
        <v>380</v>
      </c>
      <c r="I52" s="238">
        <f t="shared" si="0"/>
        <v>0</v>
      </c>
      <c r="J52" s="83"/>
      <c r="K52" s="83"/>
      <c r="L52" s="83"/>
    </row>
    <row r="53" spans="1:12" ht="48" customHeight="1">
      <c r="A53" s="86" t="s">
        <v>198</v>
      </c>
      <c r="B53" s="154" t="s">
        <v>463</v>
      </c>
      <c r="C53" s="84">
        <v>2021</v>
      </c>
      <c r="D53" s="215"/>
      <c r="E53" s="83"/>
      <c r="F53" s="83"/>
      <c r="G53" s="216" t="s">
        <v>380</v>
      </c>
      <c r="H53" s="216" t="s">
        <v>380</v>
      </c>
      <c r="I53" s="238">
        <f t="shared" si="0"/>
        <v>0</v>
      </c>
      <c r="J53" s="83"/>
      <c r="K53" s="83"/>
      <c r="L53" s="83"/>
    </row>
    <row r="54" spans="1:12" ht="46.5" customHeight="1">
      <c r="A54" s="86" t="s">
        <v>464</v>
      </c>
      <c r="B54" s="85" t="s">
        <v>199</v>
      </c>
      <c r="C54" s="84">
        <v>2021</v>
      </c>
      <c r="D54" s="215"/>
      <c r="E54" s="83"/>
      <c r="F54" s="83"/>
      <c r="G54" s="216" t="s">
        <v>380</v>
      </c>
      <c r="H54" s="216" t="s">
        <v>380</v>
      </c>
      <c r="I54" s="238">
        <f t="shared" si="0"/>
        <v>0</v>
      </c>
      <c r="J54" s="83"/>
      <c r="K54" s="83"/>
      <c r="L54" s="83"/>
    </row>
  </sheetData>
  <mergeCells count="22">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3:L13"/>
    <mergeCell ref="A8:L8"/>
    <mergeCell ref="A11:L11"/>
    <mergeCell ref="A15:L15"/>
    <mergeCell ref="A16:L16"/>
    <mergeCell ref="A12:I12"/>
    <mergeCell ref="J12:L12"/>
  </mergeCells>
  <pageMargins left="0.70866141732283472" right="0.70866141732283472" top="0.74803149606299213" bottom="0.74803149606299213" header="0.31496062992125984" footer="0.31496062992125984"/>
  <pageSetup paperSize="8" scale="55"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249977111117893"/>
    <pageSetUpPr fitToPage="1"/>
  </sheetPr>
  <dimension ref="A1:AF92"/>
  <sheetViews>
    <sheetView view="pageBreakPreview" topLeftCell="A37" zoomScale="70" zoomScaleNormal="70" zoomScaleSheetLayoutView="70" workbookViewId="0">
      <selection activeCell="N27" sqref="N27:N70"/>
    </sheetView>
  </sheetViews>
  <sheetFormatPr defaultRowHeight="15.75"/>
  <cols>
    <col min="1" max="1" width="9.140625" style="56"/>
    <col min="2" max="2" width="57.85546875" style="56" customWidth="1"/>
    <col min="3" max="3" width="13" style="56" customWidth="1"/>
    <col min="4" max="4" width="17.85546875" style="56" customWidth="1"/>
    <col min="5" max="5" width="20.42578125" style="56" customWidth="1"/>
    <col min="6" max="6" width="18.7109375" style="56" customWidth="1"/>
    <col min="7" max="7" width="12.85546875" style="57" customWidth="1"/>
    <col min="8" max="8" width="9.42578125" style="57" customWidth="1"/>
    <col min="9" max="9" width="5.42578125" style="57" customWidth="1"/>
    <col min="10" max="10" width="10.5703125" style="57" customWidth="1"/>
    <col min="11" max="11" width="5.28515625" style="57" customWidth="1"/>
    <col min="12" max="12" width="13.140625" style="56" customWidth="1"/>
    <col min="13" max="13" width="5.28515625" style="56" customWidth="1"/>
    <col min="14" max="14" width="16.7109375" style="56" customWidth="1"/>
    <col min="15" max="15" width="6.140625" style="56" customWidth="1"/>
    <col min="16" max="16" width="13" style="56" customWidth="1"/>
    <col min="17" max="17" width="12.28515625" style="56" customWidth="1"/>
    <col min="18" max="19" width="10" style="56" customWidth="1"/>
    <col min="20" max="20" width="10.7109375" style="56" customWidth="1"/>
    <col min="21" max="21" width="6.140625" style="56" customWidth="1"/>
    <col min="22" max="22" width="14" style="56" customWidth="1"/>
    <col min="23" max="23" width="6.140625" style="56" customWidth="1"/>
    <col min="24" max="24" width="14.7109375" style="56" customWidth="1"/>
    <col min="25" max="25" width="6.140625" style="56" customWidth="1"/>
    <col min="26" max="26" width="11.140625" style="56" customWidth="1"/>
    <col min="27" max="27" width="6.140625" style="56" customWidth="1"/>
    <col min="28" max="28" width="13.140625" style="56" customWidth="1"/>
    <col min="29" max="29" width="24.85546875" style="56" customWidth="1"/>
    <col min="30" max="16384" width="9.140625" style="56"/>
  </cols>
  <sheetData>
    <row r="1" spans="1:29" ht="18.75">
      <c r="A1" s="57"/>
      <c r="B1" s="57"/>
      <c r="C1" s="57"/>
      <c r="D1" s="57"/>
      <c r="E1" s="57"/>
      <c r="F1" s="57"/>
      <c r="L1" s="57"/>
      <c r="M1" s="57"/>
      <c r="AC1" s="37" t="s">
        <v>70</v>
      </c>
    </row>
    <row r="2" spans="1:29" ht="18.75">
      <c r="A2" s="57"/>
      <c r="B2" s="57"/>
      <c r="C2" s="57"/>
      <c r="D2" s="57"/>
      <c r="E2" s="57"/>
      <c r="F2" s="57"/>
      <c r="L2" s="57"/>
      <c r="M2" s="57"/>
      <c r="AC2" s="14" t="s">
        <v>12</v>
      </c>
    </row>
    <row r="3" spans="1:29" ht="18.75">
      <c r="A3" s="57"/>
      <c r="B3" s="57"/>
      <c r="C3" s="57"/>
      <c r="D3" s="57"/>
      <c r="E3" s="57"/>
      <c r="F3" s="57"/>
      <c r="L3" s="57"/>
      <c r="M3" s="57"/>
      <c r="AC3" s="14" t="s">
        <v>69</v>
      </c>
    </row>
    <row r="4" spans="1:29" ht="18.75" customHeight="1">
      <c r="A4" s="349" t="str">
        <f>'1. паспорт местоположение'!A5:C5</f>
        <v>Год раскрытия информации: 2021</v>
      </c>
      <c r="B4" s="350"/>
      <c r="C4" s="350"/>
      <c r="D4" s="350"/>
      <c r="E4" s="350"/>
      <c r="F4" s="350"/>
      <c r="G4" s="350"/>
      <c r="H4" s="350"/>
      <c r="I4" s="350"/>
      <c r="J4" s="350"/>
      <c r="K4" s="350"/>
      <c r="L4" s="350"/>
      <c r="M4" s="350"/>
      <c r="N4" s="350"/>
      <c r="O4" s="350"/>
      <c r="P4" s="350"/>
      <c r="Q4" s="350"/>
      <c r="R4" s="350"/>
      <c r="S4" s="350"/>
      <c r="T4" s="350"/>
      <c r="U4" s="350"/>
      <c r="V4" s="350"/>
      <c r="W4" s="350"/>
      <c r="X4" s="350"/>
      <c r="Y4" s="350"/>
      <c r="Z4" s="350"/>
      <c r="AA4" s="350"/>
      <c r="AB4" s="350"/>
      <c r="AC4" s="350"/>
    </row>
    <row r="5" spans="1:29" ht="18.75">
      <c r="A5" s="57"/>
      <c r="B5" s="57"/>
      <c r="C5" s="57"/>
      <c r="D5" s="57"/>
      <c r="E5" s="57"/>
      <c r="F5" s="57"/>
      <c r="L5" s="57"/>
      <c r="M5" s="57"/>
      <c r="AC5" s="14"/>
    </row>
    <row r="6" spans="1:29" ht="18.75">
      <c r="A6" s="345" t="s">
        <v>11</v>
      </c>
      <c r="B6" s="345"/>
      <c r="C6" s="345"/>
      <c r="D6" s="345"/>
      <c r="E6" s="345"/>
      <c r="F6" s="345"/>
      <c r="G6" s="345"/>
      <c r="H6" s="345"/>
      <c r="I6" s="345"/>
      <c r="J6" s="345"/>
      <c r="K6" s="345"/>
      <c r="L6" s="345"/>
      <c r="M6" s="345"/>
      <c r="N6" s="345"/>
      <c r="O6" s="345"/>
      <c r="P6" s="345"/>
      <c r="Q6" s="345"/>
      <c r="R6" s="345"/>
      <c r="S6" s="345"/>
      <c r="T6" s="345"/>
      <c r="U6" s="345"/>
      <c r="V6" s="345"/>
      <c r="W6" s="345"/>
      <c r="X6" s="345"/>
      <c r="Y6" s="345"/>
      <c r="Z6" s="345"/>
      <c r="AA6" s="345"/>
      <c r="AB6" s="345"/>
      <c r="AC6" s="345"/>
    </row>
    <row r="7" spans="1:29" ht="18.75">
      <c r="A7" s="12"/>
      <c r="B7" s="12"/>
      <c r="C7" s="12"/>
      <c r="D7" s="12"/>
      <c r="E7" s="12"/>
      <c r="F7" s="12"/>
      <c r="G7" s="12"/>
      <c r="H7" s="12"/>
      <c r="I7" s="12"/>
      <c r="J7" s="81"/>
      <c r="K7" s="81"/>
      <c r="L7" s="81"/>
      <c r="M7" s="81"/>
      <c r="N7" s="81"/>
      <c r="O7" s="81"/>
      <c r="P7" s="81"/>
      <c r="Q7" s="81"/>
      <c r="R7" s="81"/>
      <c r="S7" s="81"/>
      <c r="T7" s="81"/>
      <c r="U7" s="81"/>
      <c r="V7" s="81"/>
      <c r="W7" s="81"/>
      <c r="X7" s="81"/>
      <c r="Y7" s="81"/>
      <c r="Z7" s="81"/>
      <c r="AA7" s="81"/>
      <c r="AB7" s="81"/>
      <c r="AC7" s="81"/>
    </row>
    <row r="8" spans="1:29" ht="18.75">
      <c r="A8" s="351" t="str">
        <f>'1. паспорт местоположение'!A9:C9</f>
        <v>Общество с ограниченной ответственностью "Сургутские городские электрические сети"</v>
      </c>
      <c r="B8" s="351"/>
      <c r="C8" s="351"/>
      <c r="D8" s="351"/>
      <c r="E8" s="351"/>
      <c r="F8" s="351"/>
      <c r="G8" s="351"/>
      <c r="H8" s="351"/>
      <c r="I8" s="351"/>
      <c r="J8" s="351"/>
      <c r="K8" s="351"/>
      <c r="L8" s="351"/>
      <c r="M8" s="351"/>
      <c r="N8" s="351"/>
      <c r="O8" s="351"/>
      <c r="P8" s="351"/>
      <c r="Q8" s="351"/>
      <c r="R8" s="351"/>
      <c r="S8" s="351"/>
      <c r="T8" s="351"/>
      <c r="U8" s="351"/>
      <c r="V8" s="351"/>
      <c r="W8" s="351"/>
      <c r="X8" s="351"/>
      <c r="Y8" s="351"/>
      <c r="Z8" s="351"/>
      <c r="AA8" s="351"/>
      <c r="AB8" s="351"/>
      <c r="AC8" s="351"/>
    </row>
    <row r="9" spans="1:29" ht="18.75" customHeight="1">
      <c r="A9" s="341" t="s">
        <v>10</v>
      </c>
      <c r="B9" s="341"/>
      <c r="C9" s="341"/>
      <c r="D9" s="341"/>
      <c r="E9" s="341"/>
      <c r="F9" s="341"/>
      <c r="G9" s="341"/>
      <c r="H9" s="341"/>
      <c r="I9" s="341"/>
      <c r="J9" s="341"/>
      <c r="K9" s="341"/>
      <c r="L9" s="341"/>
      <c r="M9" s="341"/>
      <c r="N9" s="341"/>
      <c r="O9" s="341"/>
      <c r="P9" s="341"/>
      <c r="Q9" s="341"/>
      <c r="R9" s="341"/>
      <c r="S9" s="341"/>
      <c r="T9" s="341"/>
      <c r="U9" s="341"/>
      <c r="V9" s="341"/>
      <c r="W9" s="341"/>
      <c r="X9" s="341"/>
      <c r="Y9" s="341"/>
      <c r="Z9" s="341"/>
      <c r="AA9" s="341"/>
      <c r="AB9" s="341"/>
      <c r="AC9" s="341"/>
    </row>
    <row r="10" spans="1:29" ht="18.75">
      <c r="A10" s="12"/>
      <c r="B10" s="12"/>
      <c r="C10" s="12"/>
      <c r="D10" s="12"/>
      <c r="E10" s="12"/>
      <c r="F10" s="12"/>
      <c r="G10" s="12"/>
      <c r="H10" s="12"/>
      <c r="I10" s="12"/>
      <c r="J10" s="81"/>
      <c r="K10" s="81"/>
      <c r="L10" s="81"/>
      <c r="M10" s="81"/>
      <c r="N10" s="81"/>
      <c r="O10" s="81"/>
      <c r="P10" s="81"/>
      <c r="Q10" s="81"/>
      <c r="R10" s="81"/>
      <c r="S10" s="81"/>
      <c r="T10" s="81"/>
      <c r="U10" s="81"/>
      <c r="V10" s="81"/>
      <c r="W10" s="81"/>
      <c r="X10" s="81"/>
      <c r="Y10" s="81"/>
      <c r="Z10" s="81"/>
      <c r="AA10" s="81"/>
      <c r="AB10" s="81"/>
      <c r="AC10" s="81"/>
    </row>
    <row r="11" spans="1:29" ht="18.75">
      <c r="A11" s="424" t="str">
        <f>'1. паспорт местоположение'!A12:B12</f>
        <v>E_</v>
      </c>
      <c r="B11" s="425"/>
      <c r="C11" s="425"/>
      <c r="D11" s="425"/>
      <c r="E11" s="425"/>
      <c r="F11" s="425"/>
      <c r="G11" s="217" t="str">
        <f>'1. паспорт местоположение'!C12</f>
        <v>1.1.4.218</v>
      </c>
      <c r="H11" s="160"/>
      <c r="I11" s="160"/>
      <c r="J11" s="160"/>
      <c r="K11" s="160"/>
      <c r="L11" s="160"/>
      <c r="M11" s="160"/>
      <c r="N11" s="160"/>
      <c r="O11" s="160"/>
      <c r="P11" s="160"/>
      <c r="Q11" s="160"/>
      <c r="R11" s="160"/>
      <c r="S11" s="160"/>
      <c r="T11" s="160"/>
      <c r="U11" s="160"/>
      <c r="V11" s="160"/>
      <c r="W11" s="160"/>
      <c r="X11" s="160"/>
      <c r="Y11" s="160"/>
      <c r="Z11" s="160"/>
      <c r="AA11" s="160"/>
      <c r="AB11" s="160"/>
      <c r="AC11" s="160"/>
    </row>
    <row r="12" spans="1:29">
      <c r="A12" s="341" t="s">
        <v>9</v>
      </c>
      <c r="B12" s="341"/>
      <c r="C12" s="341"/>
      <c r="D12" s="341"/>
      <c r="E12" s="341"/>
      <c r="F12" s="341"/>
      <c r="G12" s="341"/>
      <c r="H12" s="341"/>
      <c r="I12" s="341"/>
      <c r="J12" s="341"/>
      <c r="K12" s="341"/>
      <c r="L12" s="341"/>
      <c r="M12" s="341"/>
      <c r="N12" s="341"/>
      <c r="O12" s="341"/>
      <c r="P12" s="341"/>
      <c r="Q12" s="341"/>
      <c r="R12" s="341"/>
      <c r="S12" s="341"/>
      <c r="T12" s="341"/>
      <c r="U12" s="341"/>
      <c r="V12" s="341"/>
      <c r="W12" s="341"/>
      <c r="X12" s="341"/>
      <c r="Y12" s="341"/>
      <c r="Z12" s="341"/>
      <c r="AA12" s="341"/>
      <c r="AB12" s="341"/>
      <c r="AC12" s="341"/>
    </row>
    <row r="13" spans="1:29" ht="16.5" customHeight="1">
      <c r="A13" s="10"/>
      <c r="B13" s="10"/>
      <c r="C13" s="10"/>
      <c r="D13" s="10"/>
      <c r="E13" s="10"/>
      <c r="F13" s="10"/>
      <c r="G13" s="10"/>
      <c r="H13" s="10"/>
      <c r="I13" s="10"/>
      <c r="J13" s="80"/>
      <c r="K13" s="80"/>
      <c r="L13" s="80"/>
      <c r="M13" s="80"/>
      <c r="N13" s="80"/>
      <c r="O13" s="80"/>
      <c r="P13" s="80"/>
      <c r="Q13" s="80"/>
      <c r="R13" s="80"/>
      <c r="S13" s="80"/>
      <c r="T13" s="80"/>
      <c r="U13" s="80"/>
      <c r="V13" s="80"/>
      <c r="W13" s="80"/>
      <c r="X13" s="80"/>
      <c r="Y13" s="80"/>
      <c r="Z13" s="80"/>
      <c r="AA13" s="80"/>
      <c r="AB13" s="80"/>
      <c r="AC13" s="80"/>
    </row>
    <row r="14" spans="1:29" ht="36" customHeight="1">
      <c r="A14" s="351" t="str">
        <f>'1. паспорт местоположение'!A15:C15</f>
        <v xml:space="preserve">Строительство КЛ-0,4кВ ТП-2х1000кВА мкр.27А Югорская 38/1 </v>
      </c>
      <c r="B14" s="351"/>
      <c r="C14" s="351"/>
      <c r="D14" s="351"/>
      <c r="E14" s="351"/>
      <c r="F14" s="351"/>
      <c r="G14" s="351"/>
      <c r="H14" s="351"/>
      <c r="I14" s="351"/>
      <c r="J14" s="351"/>
      <c r="K14" s="351"/>
      <c r="L14" s="351"/>
      <c r="M14" s="351"/>
      <c r="N14" s="351"/>
      <c r="O14" s="351"/>
      <c r="P14" s="351"/>
      <c r="Q14" s="351"/>
      <c r="R14" s="351"/>
      <c r="S14" s="351"/>
      <c r="T14" s="351"/>
      <c r="U14" s="351"/>
      <c r="V14" s="351"/>
      <c r="W14" s="351"/>
      <c r="X14" s="351"/>
      <c r="Y14" s="351"/>
      <c r="Z14" s="351"/>
      <c r="AA14" s="351"/>
      <c r="AB14" s="351"/>
      <c r="AC14" s="351"/>
    </row>
    <row r="15" spans="1:29" ht="15.75" customHeight="1">
      <c r="A15" s="341" t="s">
        <v>7</v>
      </c>
      <c r="B15" s="341"/>
      <c r="C15" s="341"/>
      <c r="D15" s="341"/>
      <c r="E15" s="341"/>
      <c r="F15" s="341"/>
      <c r="G15" s="341"/>
      <c r="H15" s="341"/>
      <c r="I15" s="341"/>
      <c r="J15" s="341"/>
      <c r="K15" s="341"/>
      <c r="L15" s="341"/>
      <c r="M15" s="341"/>
      <c r="N15" s="341"/>
      <c r="O15" s="341"/>
      <c r="P15" s="341"/>
      <c r="Q15" s="341"/>
      <c r="R15" s="341"/>
      <c r="S15" s="341"/>
      <c r="T15" s="341"/>
      <c r="U15" s="341"/>
      <c r="V15" s="341"/>
      <c r="W15" s="341"/>
      <c r="X15" s="341"/>
      <c r="Y15" s="341"/>
      <c r="Z15" s="341"/>
      <c r="AA15" s="341"/>
      <c r="AB15" s="341"/>
      <c r="AC15" s="341"/>
    </row>
    <row r="16" spans="1:29">
      <c r="A16" s="438"/>
      <c r="B16" s="438"/>
      <c r="C16" s="438"/>
      <c r="D16" s="438"/>
      <c r="E16" s="438"/>
      <c r="F16" s="438"/>
      <c r="G16" s="438"/>
      <c r="H16" s="438"/>
      <c r="I16" s="438"/>
      <c r="J16" s="438"/>
      <c r="K16" s="438"/>
      <c r="L16" s="438"/>
      <c r="M16" s="438"/>
      <c r="N16" s="438"/>
      <c r="O16" s="438"/>
      <c r="P16" s="438"/>
      <c r="Q16" s="438"/>
      <c r="R16" s="438"/>
      <c r="S16" s="438"/>
      <c r="T16" s="438"/>
      <c r="U16" s="438"/>
      <c r="V16" s="438"/>
      <c r="W16" s="438"/>
      <c r="X16" s="438"/>
      <c r="Y16" s="438"/>
      <c r="Z16" s="438"/>
      <c r="AA16" s="438"/>
      <c r="AB16" s="438"/>
      <c r="AC16" s="438"/>
    </row>
    <row r="17" spans="1:32">
      <c r="A17" s="57"/>
      <c r="L17" s="57"/>
      <c r="M17" s="57"/>
      <c r="N17" s="57"/>
      <c r="O17" s="57"/>
      <c r="P17" s="57"/>
      <c r="Q17" s="57"/>
      <c r="R17" s="57"/>
      <c r="S17" s="57"/>
      <c r="T17" s="57"/>
      <c r="U17" s="57"/>
      <c r="V17" s="57"/>
      <c r="W17" s="57"/>
      <c r="X17" s="57"/>
      <c r="Y17" s="57"/>
      <c r="Z17" s="57"/>
      <c r="AA17" s="57"/>
      <c r="AB17" s="57"/>
    </row>
    <row r="18" spans="1:32">
      <c r="A18" s="442" t="s">
        <v>509</v>
      </c>
      <c r="B18" s="442"/>
      <c r="C18" s="442"/>
      <c r="D18" s="442"/>
      <c r="E18" s="442"/>
      <c r="F18" s="442"/>
      <c r="G18" s="442"/>
      <c r="H18" s="442"/>
      <c r="I18" s="442"/>
      <c r="J18" s="442"/>
      <c r="K18" s="442"/>
      <c r="L18" s="442"/>
      <c r="M18" s="442"/>
      <c r="N18" s="442"/>
      <c r="O18" s="442"/>
      <c r="P18" s="442"/>
      <c r="Q18" s="442"/>
      <c r="R18" s="442"/>
      <c r="S18" s="442"/>
      <c r="T18" s="442"/>
      <c r="U18" s="442"/>
      <c r="V18" s="442"/>
      <c r="W18" s="442"/>
      <c r="X18" s="442"/>
      <c r="Y18" s="442"/>
      <c r="Z18" s="442"/>
      <c r="AA18" s="442"/>
      <c r="AB18" s="442"/>
      <c r="AC18" s="442"/>
    </row>
    <row r="19" spans="1:32">
      <c r="A19" s="57"/>
      <c r="B19" s="57"/>
      <c r="C19" s="57"/>
      <c r="D19" s="57"/>
      <c r="E19" s="57"/>
      <c r="F19" s="57"/>
      <c r="L19" s="57"/>
      <c r="M19" s="57"/>
      <c r="N19" s="57"/>
      <c r="O19" s="57"/>
      <c r="P19" s="57"/>
      <c r="Q19" s="57"/>
      <c r="R19" s="57"/>
      <c r="S19" s="57"/>
      <c r="T19" s="57"/>
      <c r="U19" s="57"/>
      <c r="V19" s="57"/>
      <c r="W19" s="57"/>
      <c r="X19" s="57"/>
      <c r="Y19" s="57"/>
      <c r="Z19" s="57"/>
      <c r="AA19" s="57"/>
      <c r="AB19" s="57"/>
    </row>
    <row r="20" spans="1:32" ht="33" customHeight="1">
      <c r="A20" s="439" t="s">
        <v>197</v>
      </c>
      <c r="B20" s="439" t="s">
        <v>196</v>
      </c>
      <c r="C20" s="428" t="s">
        <v>195</v>
      </c>
      <c r="D20" s="428"/>
      <c r="E20" s="441" t="s">
        <v>194</v>
      </c>
      <c r="F20" s="441"/>
      <c r="G20" s="439" t="s">
        <v>193</v>
      </c>
      <c r="H20" s="447" t="s">
        <v>549</v>
      </c>
      <c r="I20" s="448"/>
      <c r="J20" s="448"/>
      <c r="K20" s="448"/>
      <c r="L20" s="447" t="s">
        <v>550</v>
      </c>
      <c r="M20" s="448"/>
      <c r="N20" s="448"/>
      <c r="O20" s="448"/>
      <c r="P20" s="447" t="s">
        <v>551</v>
      </c>
      <c r="Q20" s="448"/>
      <c r="R20" s="448"/>
      <c r="S20" s="448"/>
      <c r="T20" s="447" t="s">
        <v>552</v>
      </c>
      <c r="U20" s="448"/>
      <c r="V20" s="448"/>
      <c r="W20" s="448"/>
      <c r="X20" s="447" t="s">
        <v>553</v>
      </c>
      <c r="Y20" s="448"/>
      <c r="Z20" s="448"/>
      <c r="AA20" s="448"/>
      <c r="AB20" s="443" t="s">
        <v>192</v>
      </c>
      <c r="AC20" s="444"/>
      <c r="AD20" s="79"/>
      <c r="AE20" s="79"/>
      <c r="AF20" s="79"/>
    </row>
    <row r="21" spans="1:32" ht="99.75" customHeight="1">
      <c r="A21" s="440"/>
      <c r="B21" s="440"/>
      <c r="C21" s="428"/>
      <c r="D21" s="428"/>
      <c r="E21" s="441"/>
      <c r="F21" s="441"/>
      <c r="G21" s="440"/>
      <c r="H21" s="428" t="s">
        <v>3</v>
      </c>
      <c r="I21" s="428"/>
      <c r="J21" s="428" t="s">
        <v>13</v>
      </c>
      <c r="K21" s="428"/>
      <c r="L21" s="428" t="s">
        <v>3</v>
      </c>
      <c r="M21" s="428"/>
      <c r="N21" s="428" t="s">
        <v>191</v>
      </c>
      <c r="O21" s="428"/>
      <c r="P21" s="428" t="s">
        <v>3</v>
      </c>
      <c r="Q21" s="428"/>
      <c r="R21" s="428" t="s">
        <v>191</v>
      </c>
      <c r="S21" s="428"/>
      <c r="T21" s="428" t="s">
        <v>3</v>
      </c>
      <c r="U21" s="428"/>
      <c r="V21" s="428" t="s">
        <v>191</v>
      </c>
      <c r="W21" s="428"/>
      <c r="X21" s="428" t="s">
        <v>3</v>
      </c>
      <c r="Y21" s="428"/>
      <c r="Z21" s="428" t="s">
        <v>191</v>
      </c>
      <c r="AA21" s="428"/>
      <c r="AB21" s="445"/>
      <c r="AC21" s="446"/>
    </row>
    <row r="22" spans="1:32" ht="89.25" customHeight="1">
      <c r="A22" s="435"/>
      <c r="B22" s="435"/>
      <c r="C22" s="76" t="s">
        <v>3</v>
      </c>
      <c r="D22" s="76" t="s">
        <v>187</v>
      </c>
      <c r="E22" s="78" t="s">
        <v>190</v>
      </c>
      <c r="F22" s="78" t="s">
        <v>189</v>
      </c>
      <c r="G22" s="435"/>
      <c r="H22" s="77" t="s">
        <v>489</v>
      </c>
      <c r="I22" s="77" t="s">
        <v>490</v>
      </c>
      <c r="J22" s="77" t="s">
        <v>489</v>
      </c>
      <c r="K22" s="77" t="s">
        <v>490</v>
      </c>
      <c r="L22" s="77" t="s">
        <v>489</v>
      </c>
      <c r="M22" s="77" t="s">
        <v>490</v>
      </c>
      <c r="N22" s="77" t="s">
        <v>489</v>
      </c>
      <c r="O22" s="77" t="s">
        <v>490</v>
      </c>
      <c r="P22" s="77" t="s">
        <v>489</v>
      </c>
      <c r="Q22" s="77" t="s">
        <v>490</v>
      </c>
      <c r="R22" s="77" t="s">
        <v>489</v>
      </c>
      <c r="S22" s="77" t="s">
        <v>490</v>
      </c>
      <c r="T22" s="77" t="s">
        <v>489</v>
      </c>
      <c r="U22" s="77" t="s">
        <v>490</v>
      </c>
      <c r="V22" s="77" t="s">
        <v>489</v>
      </c>
      <c r="W22" s="77" t="s">
        <v>490</v>
      </c>
      <c r="X22" s="77" t="s">
        <v>489</v>
      </c>
      <c r="Y22" s="77" t="s">
        <v>490</v>
      </c>
      <c r="Z22" s="77" t="s">
        <v>489</v>
      </c>
      <c r="AA22" s="77" t="s">
        <v>490</v>
      </c>
      <c r="AB22" s="76" t="s">
        <v>188</v>
      </c>
      <c r="AC22" s="76" t="s">
        <v>187</v>
      </c>
    </row>
    <row r="23" spans="1:32" ht="19.5" customHeight="1">
      <c r="A23" s="69">
        <v>1</v>
      </c>
      <c r="B23" s="69">
        <v>2</v>
      </c>
      <c r="C23" s="69">
        <v>3</v>
      </c>
      <c r="D23" s="69">
        <v>4</v>
      </c>
      <c r="E23" s="69">
        <v>5</v>
      </c>
      <c r="F23" s="69">
        <v>6</v>
      </c>
      <c r="G23" s="158">
        <v>7</v>
      </c>
      <c r="H23" s="158">
        <v>8</v>
      </c>
      <c r="I23" s="158">
        <v>9</v>
      </c>
      <c r="J23" s="158">
        <v>10</v>
      </c>
      <c r="K23" s="158">
        <v>11</v>
      </c>
      <c r="L23" s="158">
        <v>12</v>
      </c>
      <c r="M23" s="158">
        <v>13</v>
      </c>
      <c r="N23" s="158">
        <v>14</v>
      </c>
      <c r="O23" s="158">
        <v>15</v>
      </c>
      <c r="P23" s="196">
        <v>16</v>
      </c>
      <c r="Q23" s="196">
        <v>17</v>
      </c>
      <c r="R23" s="196">
        <v>18</v>
      </c>
      <c r="S23" s="196">
        <v>19</v>
      </c>
      <c r="T23" s="196">
        <v>20</v>
      </c>
      <c r="U23" s="196">
        <v>21</v>
      </c>
      <c r="V23" s="196">
        <v>22</v>
      </c>
      <c r="W23" s="196">
        <v>23</v>
      </c>
      <c r="X23" s="196">
        <v>24</v>
      </c>
      <c r="Y23" s="196">
        <v>25</v>
      </c>
      <c r="Z23" s="196">
        <v>26</v>
      </c>
      <c r="AA23" s="196">
        <v>27</v>
      </c>
      <c r="AB23" s="158">
        <v>28</v>
      </c>
      <c r="AC23" s="158">
        <v>29</v>
      </c>
    </row>
    <row r="24" spans="1:32" ht="47.25" customHeight="1">
      <c r="A24" s="74">
        <v>1</v>
      </c>
      <c r="B24" s="73" t="s">
        <v>186</v>
      </c>
      <c r="C24" s="218">
        <f>AB24</f>
        <v>0</v>
      </c>
      <c r="D24" s="218">
        <f>AC24</f>
        <v>0</v>
      </c>
      <c r="E24" s="220"/>
      <c r="F24" s="220"/>
      <c r="G24" s="218"/>
      <c r="H24" s="218"/>
      <c r="I24" s="218"/>
      <c r="J24" s="218"/>
      <c r="K24" s="218"/>
      <c r="L24" s="218"/>
      <c r="M24" s="218"/>
      <c r="N24" s="218"/>
      <c r="O24" s="218"/>
      <c r="P24" s="218"/>
      <c r="Q24" s="218"/>
      <c r="R24" s="218"/>
      <c r="S24" s="218"/>
      <c r="T24" s="218"/>
      <c r="U24" s="218"/>
      <c r="V24" s="218"/>
      <c r="W24" s="218"/>
      <c r="X24" s="218"/>
      <c r="Y24" s="218"/>
      <c r="Z24" s="218"/>
      <c r="AA24" s="218"/>
      <c r="AB24" s="218">
        <f>H24+L24+P24+T24+X24</f>
        <v>0</v>
      </c>
      <c r="AC24" s="218">
        <f>J24+N24+R24+V24+Z24</f>
        <v>0</v>
      </c>
    </row>
    <row r="25" spans="1:32" ht="24" customHeight="1">
      <c r="A25" s="71" t="s">
        <v>185</v>
      </c>
      <c r="B25" s="45" t="s">
        <v>184</v>
      </c>
      <c r="C25" s="218">
        <f t="shared" ref="C25:C64" si="0">AB25</f>
        <v>0</v>
      </c>
      <c r="D25" s="218">
        <f t="shared" ref="D25:D64" si="1">AC25</f>
        <v>0</v>
      </c>
      <c r="E25" s="220"/>
      <c r="F25" s="220"/>
      <c r="G25" s="218"/>
      <c r="H25" s="218"/>
      <c r="I25" s="218"/>
      <c r="J25" s="218"/>
      <c r="K25" s="218"/>
      <c r="L25" s="218"/>
      <c r="M25" s="218"/>
      <c r="N25" s="218"/>
      <c r="O25" s="218"/>
      <c r="P25" s="218"/>
      <c r="Q25" s="218"/>
      <c r="R25" s="218"/>
      <c r="S25" s="218"/>
      <c r="T25" s="218"/>
      <c r="U25" s="218"/>
      <c r="V25" s="218"/>
      <c r="W25" s="218"/>
      <c r="X25" s="218"/>
      <c r="Y25" s="218"/>
      <c r="Z25" s="218"/>
      <c r="AA25" s="218"/>
      <c r="AB25" s="218">
        <f t="shared" ref="AB25:AB64" si="2">H25+L25+P25+T25+X25</f>
        <v>0</v>
      </c>
      <c r="AC25" s="218">
        <f t="shared" ref="AC25:AC64" si="3">J25+N25+R25+V25+Z25</f>
        <v>0</v>
      </c>
    </row>
    <row r="26" spans="1:32">
      <c r="A26" s="71" t="s">
        <v>183</v>
      </c>
      <c r="B26" s="45" t="s">
        <v>182</v>
      </c>
      <c r="C26" s="218">
        <f t="shared" si="0"/>
        <v>0</v>
      </c>
      <c r="D26" s="218">
        <f t="shared" si="1"/>
        <v>0</v>
      </c>
      <c r="E26" s="218"/>
      <c r="F26" s="218"/>
      <c r="G26" s="218"/>
      <c r="H26" s="218"/>
      <c r="I26" s="218"/>
      <c r="J26" s="218"/>
      <c r="K26" s="218"/>
      <c r="L26" s="218"/>
      <c r="M26" s="218"/>
      <c r="N26" s="218"/>
      <c r="O26" s="218"/>
      <c r="P26" s="218"/>
      <c r="Q26" s="218"/>
      <c r="R26" s="218"/>
      <c r="S26" s="218"/>
      <c r="T26" s="218"/>
      <c r="U26" s="218"/>
      <c r="V26" s="218"/>
      <c r="W26" s="218"/>
      <c r="X26" s="218"/>
      <c r="Y26" s="218"/>
      <c r="Z26" s="218"/>
      <c r="AA26" s="218"/>
      <c r="AB26" s="218">
        <f t="shared" si="2"/>
        <v>0</v>
      </c>
      <c r="AC26" s="218">
        <f t="shared" si="3"/>
        <v>0</v>
      </c>
    </row>
    <row r="27" spans="1:32" ht="31.5">
      <c r="A27" s="71" t="s">
        <v>181</v>
      </c>
      <c r="B27" s="45" t="s">
        <v>445</v>
      </c>
      <c r="C27" s="218">
        <f t="shared" si="0"/>
        <v>0.4135392</v>
      </c>
      <c r="D27" s="218">
        <f t="shared" si="1"/>
        <v>0</v>
      </c>
      <c r="E27" s="218"/>
      <c r="F27" s="218"/>
      <c r="G27" s="219"/>
      <c r="H27" s="219">
        <f>VLOOKUP($G$11,'[6]2'!$A$15:$CR$800,39,FALSE)</f>
        <v>0</v>
      </c>
      <c r="I27" s="219"/>
      <c r="J27" s="219">
        <f>VLOOKUP($G$11,'[6]2'!$A$15:$CR$800,44,FALSE)</f>
        <v>0</v>
      </c>
      <c r="K27" s="219"/>
      <c r="L27" s="219">
        <f>VLOOKUP($G$11,'[6]2'!$A$15:$CR$800,49,FALSE)</f>
        <v>0</v>
      </c>
      <c r="M27" s="219"/>
      <c r="N27" s="219"/>
      <c r="O27" s="219"/>
      <c r="P27" s="219">
        <f>VLOOKUP($G$11,'[6]2'!$A$15:$CR$800,59,FALSE)</f>
        <v>0</v>
      </c>
      <c r="Q27" s="219"/>
      <c r="R27" s="219">
        <f>VLOOKUP($G$11,'[6]2'!$A$15:$CR$800,64,FALSE)</f>
        <v>0</v>
      </c>
      <c r="S27" s="219"/>
      <c r="T27" s="219">
        <v>0.4135392</v>
      </c>
      <c r="U27" s="219"/>
      <c r="V27" s="219">
        <f>VLOOKUP($G$11,'[6]2'!$A$15:$CR$800,74,FALSE)</f>
        <v>0</v>
      </c>
      <c r="W27" s="219"/>
      <c r="X27" s="219">
        <f>VLOOKUP($G$11,'[6]2'!$A$15:$CR$800,79,FALSE)</f>
        <v>0</v>
      </c>
      <c r="Y27" s="219"/>
      <c r="Z27" s="219">
        <f>VLOOKUP($G$11,'[6]2'!$A$15:$CR$800,84,FALSE)</f>
        <v>0</v>
      </c>
      <c r="AA27" s="219"/>
      <c r="AB27" s="218">
        <f t="shared" si="2"/>
        <v>0.4135392</v>
      </c>
      <c r="AC27" s="218">
        <f t="shared" si="3"/>
        <v>0</v>
      </c>
    </row>
    <row r="28" spans="1:32">
      <c r="A28" s="71" t="s">
        <v>180</v>
      </c>
      <c r="B28" s="45" t="s">
        <v>554</v>
      </c>
      <c r="C28" s="218">
        <f t="shared" si="0"/>
        <v>0</v>
      </c>
      <c r="D28" s="218">
        <f t="shared" si="1"/>
        <v>0</v>
      </c>
      <c r="E28" s="218"/>
      <c r="F28" s="218"/>
      <c r="G28" s="219"/>
      <c r="H28" s="219"/>
      <c r="I28" s="219"/>
      <c r="J28" s="219"/>
      <c r="K28" s="219"/>
      <c r="L28" s="219"/>
      <c r="M28" s="219"/>
      <c r="N28" s="219"/>
      <c r="O28" s="218"/>
      <c r="P28" s="218"/>
      <c r="Q28" s="218"/>
      <c r="R28" s="218"/>
      <c r="S28" s="218"/>
      <c r="T28" s="218"/>
      <c r="U28" s="218"/>
      <c r="V28" s="218"/>
      <c r="W28" s="218"/>
      <c r="X28" s="218"/>
      <c r="Y28" s="218"/>
      <c r="Z28" s="218"/>
      <c r="AA28" s="218"/>
      <c r="AB28" s="218">
        <f t="shared" si="2"/>
        <v>0</v>
      </c>
      <c r="AC28" s="218">
        <f t="shared" si="3"/>
        <v>0</v>
      </c>
    </row>
    <row r="29" spans="1:32">
      <c r="A29" s="71" t="s">
        <v>179</v>
      </c>
      <c r="B29" s="75" t="s">
        <v>178</v>
      </c>
      <c r="C29" s="218">
        <f t="shared" si="0"/>
        <v>0</v>
      </c>
      <c r="D29" s="218">
        <f t="shared" si="1"/>
        <v>0</v>
      </c>
      <c r="E29" s="218"/>
      <c r="F29" s="218"/>
      <c r="G29" s="219"/>
      <c r="H29" s="219"/>
      <c r="I29" s="219"/>
      <c r="J29" s="219"/>
      <c r="K29" s="219"/>
      <c r="L29" s="219"/>
      <c r="M29" s="219"/>
      <c r="N29" s="219"/>
      <c r="O29" s="218"/>
      <c r="P29" s="218"/>
      <c r="Q29" s="218"/>
      <c r="R29" s="218"/>
      <c r="S29" s="218"/>
      <c r="T29" s="218"/>
      <c r="U29" s="218"/>
      <c r="V29" s="218"/>
      <c r="W29" s="218"/>
      <c r="X29" s="218"/>
      <c r="Y29" s="218"/>
      <c r="Z29" s="218"/>
      <c r="AA29" s="218"/>
      <c r="AB29" s="218">
        <f t="shared" si="2"/>
        <v>0</v>
      </c>
      <c r="AC29" s="218">
        <f t="shared" si="3"/>
        <v>0</v>
      </c>
    </row>
    <row r="30" spans="1:32" ht="47.25">
      <c r="A30" s="74" t="s">
        <v>64</v>
      </c>
      <c r="B30" s="73" t="s">
        <v>177</v>
      </c>
      <c r="C30" s="218">
        <f t="shared" si="0"/>
        <v>0.34461600000000003</v>
      </c>
      <c r="D30" s="218">
        <f t="shared" si="1"/>
        <v>0</v>
      </c>
      <c r="E30" s="218"/>
      <c r="F30" s="218"/>
      <c r="G30" s="219"/>
      <c r="H30" s="219">
        <f>H27/1.2</f>
        <v>0</v>
      </c>
      <c r="I30" s="219"/>
      <c r="J30" s="219">
        <f>J27/1.2</f>
        <v>0</v>
      </c>
      <c r="K30" s="219"/>
      <c r="L30" s="219">
        <f>L27/1.2</f>
        <v>0</v>
      </c>
      <c r="M30" s="219"/>
      <c r="N30" s="219"/>
      <c r="O30" s="219"/>
      <c r="P30" s="219">
        <f>P27/1.2</f>
        <v>0</v>
      </c>
      <c r="Q30" s="219"/>
      <c r="R30" s="219">
        <f>R27/1.2</f>
        <v>0</v>
      </c>
      <c r="S30" s="219"/>
      <c r="T30" s="219">
        <v>0.34461600000000003</v>
      </c>
      <c r="U30" s="219"/>
      <c r="V30" s="219">
        <f>V27/1.2</f>
        <v>0</v>
      </c>
      <c r="W30" s="219"/>
      <c r="X30" s="219">
        <f>X27/1.2</f>
        <v>0</v>
      </c>
      <c r="Y30" s="219"/>
      <c r="Z30" s="219">
        <f>Z27/1.2</f>
        <v>0</v>
      </c>
      <c r="AA30" s="218"/>
      <c r="AB30" s="218">
        <f t="shared" si="2"/>
        <v>0.34461600000000003</v>
      </c>
      <c r="AC30" s="218">
        <f t="shared" si="3"/>
        <v>0</v>
      </c>
    </row>
    <row r="31" spans="1:32">
      <c r="A31" s="74" t="s">
        <v>176</v>
      </c>
      <c r="B31" s="45" t="s">
        <v>175</v>
      </c>
      <c r="C31" s="218">
        <f t="shared" si="0"/>
        <v>1.7230800000000001E-2</v>
      </c>
      <c r="D31" s="218">
        <f t="shared" si="1"/>
        <v>0</v>
      </c>
      <c r="E31" s="218"/>
      <c r="F31" s="218"/>
      <c r="G31" s="219"/>
      <c r="H31" s="219">
        <f>H30*0.05</f>
        <v>0</v>
      </c>
      <c r="I31" s="219"/>
      <c r="J31" s="219">
        <f>J30*0.05</f>
        <v>0</v>
      </c>
      <c r="K31" s="219"/>
      <c r="L31" s="219">
        <f>L30*0.05</f>
        <v>0</v>
      </c>
      <c r="M31" s="219"/>
      <c r="N31" s="219"/>
      <c r="O31" s="218"/>
      <c r="P31" s="219">
        <f>P30*0.05</f>
        <v>0</v>
      </c>
      <c r="Q31" s="218"/>
      <c r="R31" s="219">
        <f>R30*0.05</f>
        <v>0</v>
      </c>
      <c r="S31" s="218"/>
      <c r="T31" s="219">
        <v>1.7230800000000001E-2</v>
      </c>
      <c r="U31" s="219"/>
      <c r="V31" s="219">
        <f>V30*0.05</f>
        <v>0</v>
      </c>
      <c r="W31" s="218"/>
      <c r="X31" s="219">
        <f>X30*0.05</f>
        <v>0</v>
      </c>
      <c r="Y31" s="218"/>
      <c r="Z31" s="219">
        <f>Z30*0.05</f>
        <v>0</v>
      </c>
      <c r="AA31" s="218"/>
      <c r="AB31" s="218">
        <f t="shared" si="2"/>
        <v>1.7230800000000001E-2</v>
      </c>
      <c r="AC31" s="218">
        <f t="shared" si="3"/>
        <v>0</v>
      </c>
    </row>
    <row r="32" spans="1:32" ht="31.5">
      <c r="A32" s="74" t="s">
        <v>174</v>
      </c>
      <c r="B32" s="45" t="s">
        <v>173</v>
      </c>
      <c r="C32" s="218">
        <f t="shared" si="0"/>
        <v>0.13784640000000001</v>
      </c>
      <c r="D32" s="218">
        <f t="shared" si="1"/>
        <v>0</v>
      </c>
      <c r="E32" s="218"/>
      <c r="F32" s="218"/>
      <c r="G32" s="219"/>
      <c r="H32" s="219">
        <f>H30*0.4</f>
        <v>0</v>
      </c>
      <c r="I32" s="219"/>
      <c r="J32" s="219">
        <f>J30*0.4</f>
        <v>0</v>
      </c>
      <c r="K32" s="219"/>
      <c r="L32" s="219">
        <f>L30*0.4</f>
        <v>0</v>
      </c>
      <c r="M32" s="219"/>
      <c r="N32" s="219"/>
      <c r="O32" s="218"/>
      <c r="P32" s="219">
        <f>P30*0.4</f>
        <v>0</v>
      </c>
      <c r="Q32" s="218"/>
      <c r="R32" s="219">
        <f>R30*0.4</f>
        <v>0</v>
      </c>
      <c r="S32" s="218"/>
      <c r="T32" s="219">
        <v>0.13784640000000001</v>
      </c>
      <c r="U32" s="219"/>
      <c r="V32" s="219">
        <f>V30*0.4</f>
        <v>0</v>
      </c>
      <c r="W32" s="218"/>
      <c r="X32" s="219">
        <f>X30*0.4</f>
        <v>0</v>
      </c>
      <c r="Y32" s="218"/>
      <c r="Z32" s="219">
        <f>Z30*0.4</f>
        <v>0</v>
      </c>
      <c r="AA32" s="218"/>
      <c r="AB32" s="218">
        <f t="shared" si="2"/>
        <v>0.13784640000000001</v>
      </c>
      <c r="AC32" s="218">
        <f t="shared" si="3"/>
        <v>0</v>
      </c>
    </row>
    <row r="33" spans="1:29">
      <c r="A33" s="74" t="s">
        <v>172</v>
      </c>
      <c r="B33" s="45" t="s">
        <v>171</v>
      </c>
      <c r="C33" s="218">
        <f t="shared" si="0"/>
        <v>0.17230800000000002</v>
      </c>
      <c r="D33" s="218">
        <f t="shared" si="1"/>
        <v>0</v>
      </c>
      <c r="E33" s="218"/>
      <c r="F33" s="218"/>
      <c r="G33" s="219"/>
      <c r="H33" s="219">
        <f>H30*0.5</f>
        <v>0</v>
      </c>
      <c r="I33" s="219"/>
      <c r="J33" s="219">
        <f>J30*0.5</f>
        <v>0</v>
      </c>
      <c r="K33" s="219"/>
      <c r="L33" s="219">
        <f>L30*0.5</f>
        <v>0</v>
      </c>
      <c r="M33" s="219"/>
      <c r="N33" s="219"/>
      <c r="O33" s="218"/>
      <c r="P33" s="219">
        <f>P30*0.5</f>
        <v>0</v>
      </c>
      <c r="Q33" s="218"/>
      <c r="R33" s="219">
        <f>R30*0.5</f>
        <v>0</v>
      </c>
      <c r="S33" s="218"/>
      <c r="T33" s="219">
        <v>0.17230800000000002</v>
      </c>
      <c r="U33" s="219"/>
      <c r="V33" s="219">
        <f>V30*0.5</f>
        <v>0</v>
      </c>
      <c r="W33" s="218"/>
      <c r="X33" s="219">
        <f>X30*0.5</f>
        <v>0</v>
      </c>
      <c r="Y33" s="218"/>
      <c r="Z33" s="219">
        <f>Z30*0.5</f>
        <v>0</v>
      </c>
      <c r="AA33" s="218"/>
      <c r="AB33" s="218">
        <f t="shared" si="2"/>
        <v>0.17230800000000002</v>
      </c>
      <c r="AC33" s="218">
        <f t="shared" si="3"/>
        <v>0</v>
      </c>
    </row>
    <row r="34" spans="1:29">
      <c r="A34" s="74" t="s">
        <v>170</v>
      </c>
      <c r="B34" s="45" t="s">
        <v>169</v>
      </c>
      <c r="C34" s="218">
        <f t="shared" si="0"/>
        <v>1.7230800000000018E-2</v>
      </c>
      <c r="D34" s="218">
        <f t="shared" si="1"/>
        <v>0</v>
      </c>
      <c r="E34" s="218"/>
      <c r="F34" s="218"/>
      <c r="G34" s="219"/>
      <c r="H34" s="219">
        <f>H30-H31-H32-H33</f>
        <v>0</v>
      </c>
      <c r="I34" s="219"/>
      <c r="J34" s="219">
        <f>J30-J31-J32-J33</f>
        <v>0</v>
      </c>
      <c r="K34" s="219"/>
      <c r="L34" s="219">
        <f>L30-L31-L32-L33</f>
        <v>0</v>
      </c>
      <c r="M34" s="219"/>
      <c r="N34" s="219"/>
      <c r="O34" s="218"/>
      <c r="P34" s="219">
        <f>P30-P31-P32-P33</f>
        <v>0</v>
      </c>
      <c r="Q34" s="218"/>
      <c r="R34" s="219">
        <f>R30-R31-R32-R33</f>
        <v>0</v>
      </c>
      <c r="S34" s="218"/>
      <c r="T34" s="219">
        <v>1.7230800000000018E-2</v>
      </c>
      <c r="U34" s="219"/>
      <c r="V34" s="219">
        <f>V30-V31-V32-V33</f>
        <v>0</v>
      </c>
      <c r="W34" s="218"/>
      <c r="X34" s="219">
        <f>X30-X31-X32-X33</f>
        <v>0</v>
      </c>
      <c r="Y34" s="218"/>
      <c r="Z34" s="219">
        <f>Z30-Z31-Z32-Z33</f>
        <v>0</v>
      </c>
      <c r="AA34" s="218"/>
      <c r="AB34" s="218">
        <f t="shared" si="2"/>
        <v>1.7230800000000018E-2</v>
      </c>
      <c r="AC34" s="218">
        <f t="shared" si="3"/>
        <v>0</v>
      </c>
    </row>
    <row r="35" spans="1:29" ht="31.5">
      <c r="A35" s="74" t="s">
        <v>63</v>
      </c>
      <c r="B35" s="73" t="s">
        <v>555</v>
      </c>
      <c r="C35" s="218">
        <f t="shared" si="0"/>
        <v>0</v>
      </c>
      <c r="D35" s="218">
        <f t="shared" si="1"/>
        <v>0</v>
      </c>
      <c r="E35" s="219"/>
      <c r="F35" s="219"/>
      <c r="G35" s="219"/>
      <c r="H35" s="219"/>
      <c r="I35" s="219"/>
      <c r="J35" s="219"/>
      <c r="K35" s="219"/>
      <c r="L35" s="219"/>
      <c r="M35" s="219"/>
      <c r="N35" s="219"/>
      <c r="O35" s="218"/>
      <c r="P35" s="218"/>
      <c r="Q35" s="218"/>
      <c r="R35" s="218"/>
      <c r="S35" s="218"/>
      <c r="T35" s="218"/>
      <c r="U35" s="218"/>
      <c r="V35" s="218"/>
      <c r="W35" s="218"/>
      <c r="X35" s="218"/>
      <c r="Y35" s="218"/>
      <c r="Z35" s="218"/>
      <c r="AA35" s="218"/>
      <c r="AB35" s="218">
        <f t="shared" si="2"/>
        <v>0</v>
      </c>
      <c r="AC35" s="218">
        <f t="shared" si="3"/>
        <v>0</v>
      </c>
    </row>
    <row r="36" spans="1:29" ht="31.5">
      <c r="A36" s="71" t="s">
        <v>168</v>
      </c>
      <c r="B36" s="70" t="s">
        <v>167</v>
      </c>
      <c r="C36" s="218">
        <f t="shared" si="0"/>
        <v>0</v>
      </c>
      <c r="D36" s="218">
        <f t="shared" si="1"/>
        <v>0</v>
      </c>
      <c r="E36" s="219"/>
      <c r="F36" s="219"/>
      <c r="G36" s="219"/>
      <c r="H36" s="219"/>
      <c r="I36" s="219"/>
      <c r="J36" s="219"/>
      <c r="K36" s="219"/>
      <c r="L36" s="219"/>
      <c r="M36" s="219"/>
      <c r="N36" s="219"/>
      <c r="O36" s="218"/>
      <c r="P36" s="218"/>
      <c r="Q36" s="218"/>
      <c r="R36" s="218"/>
      <c r="S36" s="218"/>
      <c r="T36" s="218"/>
      <c r="U36" s="218"/>
      <c r="V36" s="218"/>
      <c r="W36" s="218"/>
      <c r="X36" s="218"/>
      <c r="Y36" s="218"/>
      <c r="Z36" s="218"/>
      <c r="AA36" s="218"/>
      <c r="AB36" s="218">
        <f t="shared" si="2"/>
        <v>0</v>
      </c>
      <c r="AC36" s="218">
        <f t="shared" si="3"/>
        <v>0</v>
      </c>
    </row>
    <row r="37" spans="1:29">
      <c r="A37" s="71" t="s">
        <v>166</v>
      </c>
      <c r="B37" s="70" t="s">
        <v>156</v>
      </c>
      <c r="C37" s="218">
        <f t="shared" si="0"/>
        <v>0</v>
      </c>
      <c r="D37" s="218">
        <f t="shared" si="1"/>
        <v>0</v>
      </c>
      <c r="E37" s="219"/>
      <c r="F37" s="219"/>
      <c r="G37" s="219"/>
      <c r="H37" s="219"/>
      <c r="I37" s="219"/>
      <c r="J37" s="219"/>
      <c r="K37" s="219"/>
      <c r="L37" s="219"/>
      <c r="M37" s="219"/>
      <c r="N37" s="219"/>
      <c r="O37" s="218"/>
      <c r="P37" s="218"/>
      <c r="Q37" s="218"/>
      <c r="R37" s="218"/>
      <c r="S37" s="218"/>
      <c r="T37" s="218"/>
      <c r="U37" s="218"/>
      <c r="V37" s="218"/>
      <c r="W37" s="218"/>
      <c r="X37" s="218"/>
      <c r="Y37" s="218"/>
      <c r="Z37" s="218"/>
      <c r="AA37" s="218"/>
      <c r="AB37" s="218">
        <f t="shared" si="2"/>
        <v>0</v>
      </c>
      <c r="AC37" s="218">
        <f t="shared" si="3"/>
        <v>0</v>
      </c>
    </row>
    <row r="38" spans="1:29">
      <c r="A38" s="71" t="s">
        <v>165</v>
      </c>
      <c r="B38" s="70" t="s">
        <v>154</v>
      </c>
      <c r="C38" s="218">
        <f t="shared" si="0"/>
        <v>0</v>
      </c>
      <c r="D38" s="218">
        <f t="shared" si="1"/>
        <v>0</v>
      </c>
      <c r="E38" s="219"/>
      <c r="F38" s="219"/>
      <c r="G38" s="219"/>
      <c r="H38" s="219"/>
      <c r="I38" s="219"/>
      <c r="J38" s="219"/>
      <c r="K38" s="219"/>
      <c r="L38" s="219"/>
      <c r="M38" s="219"/>
      <c r="N38" s="219"/>
      <c r="O38" s="218"/>
      <c r="P38" s="218"/>
      <c r="Q38" s="218"/>
      <c r="R38" s="218"/>
      <c r="S38" s="218"/>
      <c r="T38" s="218"/>
      <c r="U38" s="218"/>
      <c r="V38" s="218"/>
      <c r="W38" s="218"/>
      <c r="X38" s="218"/>
      <c r="Y38" s="218"/>
      <c r="Z38" s="218"/>
      <c r="AA38" s="218"/>
      <c r="AB38" s="218">
        <f t="shared" si="2"/>
        <v>0</v>
      </c>
      <c r="AC38" s="218">
        <f t="shared" si="3"/>
        <v>0</v>
      </c>
    </row>
    <row r="39" spans="1:29" ht="31.5">
      <c r="A39" s="71" t="s">
        <v>164</v>
      </c>
      <c r="B39" s="45" t="s">
        <v>152</v>
      </c>
      <c r="C39" s="218">
        <f t="shared" si="0"/>
        <v>0</v>
      </c>
      <c r="D39" s="218">
        <f t="shared" si="1"/>
        <v>0</v>
      </c>
      <c r="E39" s="219"/>
      <c r="F39" s="219"/>
      <c r="G39" s="219"/>
      <c r="H39" s="219"/>
      <c r="I39" s="219"/>
      <c r="J39" s="219"/>
      <c r="K39" s="219"/>
      <c r="L39" s="219"/>
      <c r="M39" s="219"/>
      <c r="N39" s="219"/>
      <c r="O39" s="218"/>
      <c r="P39" s="218"/>
      <c r="Q39" s="218"/>
      <c r="R39" s="218"/>
      <c r="S39" s="218"/>
      <c r="T39" s="218"/>
      <c r="U39" s="218"/>
      <c r="V39" s="218"/>
      <c r="W39" s="218"/>
      <c r="X39" s="218"/>
      <c r="Y39" s="218"/>
      <c r="Z39" s="218"/>
      <c r="AA39" s="218"/>
      <c r="AB39" s="218">
        <f t="shared" si="2"/>
        <v>0</v>
      </c>
      <c r="AC39" s="218">
        <f t="shared" si="3"/>
        <v>0</v>
      </c>
    </row>
    <row r="40" spans="1:29" ht="31.5">
      <c r="A40" s="71" t="s">
        <v>163</v>
      </c>
      <c r="B40" s="45" t="s">
        <v>150</v>
      </c>
      <c r="C40" s="218">
        <f t="shared" si="0"/>
        <v>0</v>
      </c>
      <c r="D40" s="218">
        <f t="shared" si="1"/>
        <v>0</v>
      </c>
      <c r="E40" s="219"/>
      <c r="F40" s="219"/>
      <c r="G40" s="219"/>
      <c r="H40" s="219"/>
      <c r="I40" s="219"/>
      <c r="J40" s="219"/>
      <c r="K40" s="219"/>
      <c r="L40" s="219"/>
      <c r="M40" s="219"/>
      <c r="N40" s="219"/>
      <c r="O40" s="218"/>
      <c r="P40" s="218"/>
      <c r="Q40" s="218"/>
      <c r="R40" s="218"/>
      <c r="S40" s="218"/>
      <c r="T40" s="218"/>
      <c r="U40" s="218"/>
      <c r="V40" s="218"/>
      <c r="W40" s="218"/>
      <c r="X40" s="218"/>
      <c r="Y40" s="218"/>
      <c r="Z40" s="218"/>
      <c r="AA40" s="218"/>
      <c r="AB40" s="218">
        <f t="shared" si="2"/>
        <v>0</v>
      </c>
      <c r="AC40" s="218">
        <f t="shared" si="3"/>
        <v>0</v>
      </c>
    </row>
    <row r="41" spans="1:29">
      <c r="A41" s="71" t="s">
        <v>162</v>
      </c>
      <c r="B41" s="45" t="s">
        <v>148</v>
      </c>
      <c r="C41" s="218">
        <f t="shared" si="0"/>
        <v>0</v>
      </c>
      <c r="D41" s="218">
        <f t="shared" si="1"/>
        <v>0</v>
      </c>
      <c r="E41" s="219"/>
      <c r="F41" s="219"/>
      <c r="G41" s="219"/>
      <c r="H41" s="219"/>
      <c r="I41" s="219"/>
      <c r="J41" s="219"/>
      <c r="K41" s="219"/>
      <c r="L41" s="219"/>
      <c r="M41" s="219"/>
      <c r="N41" s="219"/>
      <c r="O41" s="218"/>
      <c r="P41" s="218"/>
      <c r="Q41" s="218"/>
      <c r="R41" s="218"/>
      <c r="S41" s="218"/>
      <c r="T41" s="218"/>
      <c r="U41" s="218"/>
      <c r="V41" s="218"/>
      <c r="W41" s="218"/>
      <c r="X41" s="218"/>
      <c r="Y41" s="218"/>
      <c r="Z41" s="218"/>
      <c r="AA41" s="218"/>
      <c r="AB41" s="218">
        <f t="shared" si="2"/>
        <v>0</v>
      </c>
      <c r="AC41" s="218">
        <f t="shared" si="3"/>
        <v>0</v>
      </c>
    </row>
    <row r="42" spans="1:29" ht="18.75">
      <c r="A42" s="71" t="s">
        <v>161</v>
      </c>
      <c r="B42" s="70" t="s">
        <v>146</v>
      </c>
      <c r="C42" s="218">
        <f t="shared" si="0"/>
        <v>0</v>
      </c>
      <c r="D42" s="218">
        <f t="shared" si="1"/>
        <v>0</v>
      </c>
      <c r="E42" s="219"/>
      <c r="F42" s="219"/>
      <c r="G42" s="219"/>
      <c r="H42" s="219"/>
      <c r="I42" s="219"/>
      <c r="J42" s="219"/>
      <c r="K42" s="219"/>
      <c r="L42" s="219"/>
      <c r="M42" s="219"/>
      <c r="N42" s="219"/>
      <c r="O42" s="218"/>
      <c r="P42" s="218"/>
      <c r="Q42" s="218"/>
      <c r="R42" s="218"/>
      <c r="S42" s="218"/>
      <c r="T42" s="218"/>
      <c r="U42" s="218"/>
      <c r="V42" s="218"/>
      <c r="W42" s="218"/>
      <c r="X42" s="218"/>
      <c r="Y42" s="218"/>
      <c r="Z42" s="218"/>
      <c r="AA42" s="218"/>
      <c r="AB42" s="218">
        <f t="shared" si="2"/>
        <v>0</v>
      </c>
      <c r="AC42" s="218">
        <f t="shared" si="3"/>
        <v>0</v>
      </c>
    </row>
    <row r="43" spans="1:29">
      <c r="A43" s="74" t="s">
        <v>62</v>
      </c>
      <c r="B43" s="73" t="s">
        <v>160</v>
      </c>
      <c r="C43" s="218">
        <f t="shared" si="0"/>
        <v>0</v>
      </c>
      <c r="D43" s="218">
        <f t="shared" si="1"/>
        <v>0</v>
      </c>
      <c r="E43" s="219"/>
      <c r="F43" s="219"/>
      <c r="G43" s="219"/>
      <c r="H43" s="219"/>
      <c r="I43" s="219"/>
      <c r="J43" s="219"/>
      <c r="K43" s="219"/>
      <c r="L43" s="219"/>
      <c r="M43" s="219"/>
      <c r="N43" s="219"/>
      <c r="O43" s="218"/>
      <c r="P43" s="218"/>
      <c r="Q43" s="218"/>
      <c r="R43" s="218"/>
      <c r="S43" s="218"/>
      <c r="T43" s="218"/>
      <c r="U43" s="218"/>
      <c r="V43" s="218"/>
      <c r="W43" s="218"/>
      <c r="X43" s="218"/>
      <c r="Y43" s="218"/>
      <c r="Z43" s="218"/>
      <c r="AA43" s="218"/>
      <c r="AB43" s="218">
        <f t="shared" si="2"/>
        <v>0</v>
      </c>
      <c r="AC43" s="218">
        <f t="shared" si="3"/>
        <v>0</v>
      </c>
    </row>
    <row r="44" spans="1:29">
      <c r="A44" s="71" t="s">
        <v>159</v>
      </c>
      <c r="B44" s="45" t="s">
        <v>158</v>
      </c>
      <c r="C44" s="218">
        <f t="shared" si="0"/>
        <v>0</v>
      </c>
      <c r="D44" s="218">
        <f t="shared" si="1"/>
        <v>0</v>
      </c>
      <c r="E44" s="219"/>
      <c r="F44" s="219"/>
      <c r="G44" s="219"/>
      <c r="H44" s="219"/>
      <c r="I44" s="219"/>
      <c r="J44" s="219"/>
      <c r="K44" s="219"/>
      <c r="L44" s="219"/>
      <c r="M44" s="219"/>
      <c r="N44" s="219"/>
      <c r="O44" s="218"/>
      <c r="P44" s="218"/>
      <c r="Q44" s="218"/>
      <c r="R44" s="218"/>
      <c r="S44" s="218"/>
      <c r="T44" s="218"/>
      <c r="U44" s="218"/>
      <c r="V44" s="218"/>
      <c r="W44" s="218"/>
      <c r="X44" s="218"/>
      <c r="Y44" s="218"/>
      <c r="Z44" s="218"/>
      <c r="AA44" s="218"/>
      <c r="AB44" s="218">
        <f t="shared" si="2"/>
        <v>0</v>
      </c>
      <c r="AC44" s="218">
        <f t="shared" si="3"/>
        <v>0</v>
      </c>
    </row>
    <row r="45" spans="1:29">
      <c r="A45" s="71" t="s">
        <v>157</v>
      </c>
      <c r="B45" s="45" t="s">
        <v>156</v>
      </c>
      <c r="C45" s="218">
        <f t="shared" si="0"/>
        <v>0.34461600000000003</v>
      </c>
      <c r="D45" s="218">
        <f t="shared" si="1"/>
        <v>0</v>
      </c>
      <c r="E45" s="219"/>
      <c r="F45" s="219"/>
      <c r="G45" s="219"/>
      <c r="H45" s="219">
        <f>VLOOKUP($G$11,'[6]4'!$A$15:$CZ$800,22,FALSE)</f>
        <v>0</v>
      </c>
      <c r="I45" s="219"/>
      <c r="J45" s="219">
        <f>VLOOKUP($G$11,'[6]4'!$A$15:$CZ$800,29,FALSE)</f>
        <v>0</v>
      </c>
      <c r="K45" s="219"/>
      <c r="L45" s="219">
        <f>VLOOKUP($G$11,'[6]4'!$A$15:$CZ$800,36,FALSE)</f>
        <v>0</v>
      </c>
      <c r="M45" s="219"/>
      <c r="N45" s="219"/>
      <c r="O45" s="219"/>
      <c r="P45" s="219">
        <f>VLOOKUP($G$11,'[6]4'!$A$15:$CZ$800,50,FALSE)</f>
        <v>0</v>
      </c>
      <c r="Q45" s="219"/>
      <c r="R45" s="219">
        <f>VLOOKUP($G$11,'[6]4'!$A$15:$CZ$800,57,FALSE)</f>
        <v>0</v>
      </c>
      <c r="S45" s="219"/>
      <c r="T45" s="219">
        <v>0.34461600000000003</v>
      </c>
      <c r="U45" s="219"/>
      <c r="V45" s="219">
        <f>VLOOKUP($G$11,'[6]4'!$A$15:$CZ$800,71,FALSE)</f>
        <v>0</v>
      </c>
      <c r="W45" s="219"/>
      <c r="X45" s="219">
        <f>VLOOKUP($G$11,'[6]4'!$A$15:$CZ$800,78,FALSE)</f>
        <v>0</v>
      </c>
      <c r="Y45" s="219"/>
      <c r="Z45" s="219">
        <f>VLOOKUP($G$11,'[6]4'!$A$15:$CZ$800,85,FALSE)</f>
        <v>0</v>
      </c>
      <c r="AA45" s="219"/>
      <c r="AB45" s="218">
        <f t="shared" si="2"/>
        <v>0.34461600000000003</v>
      </c>
      <c r="AC45" s="218">
        <f t="shared" si="3"/>
        <v>0</v>
      </c>
    </row>
    <row r="46" spans="1:29">
      <c r="A46" s="71" t="s">
        <v>155</v>
      </c>
      <c r="B46" s="45" t="s">
        <v>154</v>
      </c>
      <c r="C46" s="218">
        <f t="shared" si="0"/>
        <v>0</v>
      </c>
      <c r="D46" s="218">
        <f t="shared" si="1"/>
        <v>0</v>
      </c>
      <c r="E46" s="219"/>
      <c r="F46" s="219"/>
      <c r="G46" s="219"/>
      <c r="H46" s="219"/>
      <c r="I46" s="219"/>
      <c r="J46" s="219"/>
      <c r="K46" s="219"/>
      <c r="L46" s="219"/>
      <c r="M46" s="219"/>
      <c r="N46" s="219"/>
      <c r="O46" s="218"/>
      <c r="P46" s="218"/>
      <c r="Q46" s="218"/>
      <c r="R46" s="218"/>
      <c r="S46" s="218"/>
      <c r="T46" s="218"/>
      <c r="U46" s="218"/>
      <c r="V46" s="218"/>
      <c r="W46" s="218"/>
      <c r="X46" s="218"/>
      <c r="Y46" s="218"/>
      <c r="Z46" s="218"/>
      <c r="AA46" s="218"/>
      <c r="AB46" s="218">
        <f t="shared" si="2"/>
        <v>0</v>
      </c>
      <c r="AC46" s="218">
        <f t="shared" si="3"/>
        <v>0</v>
      </c>
    </row>
    <row r="47" spans="1:29" ht="31.5">
      <c r="A47" s="71" t="s">
        <v>153</v>
      </c>
      <c r="B47" s="45" t="s">
        <v>152</v>
      </c>
      <c r="C47" s="218">
        <f t="shared" si="0"/>
        <v>0</v>
      </c>
      <c r="D47" s="218">
        <f t="shared" si="1"/>
        <v>0</v>
      </c>
      <c r="E47" s="219"/>
      <c r="F47" s="219"/>
      <c r="G47" s="219"/>
      <c r="H47" s="219"/>
      <c r="I47" s="219"/>
      <c r="J47" s="219"/>
      <c r="K47" s="219"/>
      <c r="L47" s="219"/>
      <c r="M47" s="219"/>
      <c r="N47" s="219"/>
      <c r="O47" s="218"/>
      <c r="P47" s="218"/>
      <c r="Q47" s="218"/>
      <c r="R47" s="218"/>
      <c r="S47" s="218"/>
      <c r="T47" s="218"/>
      <c r="U47" s="218"/>
      <c r="V47" s="218"/>
      <c r="W47" s="218"/>
      <c r="X47" s="218"/>
      <c r="Y47" s="218"/>
      <c r="Z47" s="218"/>
      <c r="AA47" s="218"/>
      <c r="AB47" s="218">
        <f t="shared" si="2"/>
        <v>0</v>
      </c>
      <c r="AC47" s="218">
        <f t="shared" si="3"/>
        <v>0</v>
      </c>
    </row>
    <row r="48" spans="1:29" ht="31.5">
      <c r="A48" s="71" t="s">
        <v>151</v>
      </c>
      <c r="B48" s="45" t="s">
        <v>150</v>
      </c>
      <c r="C48" s="218">
        <f t="shared" si="0"/>
        <v>0</v>
      </c>
      <c r="D48" s="218">
        <f t="shared" si="1"/>
        <v>0</v>
      </c>
      <c r="E48" s="219"/>
      <c r="F48" s="219"/>
      <c r="G48" s="219"/>
      <c r="H48" s="219"/>
      <c r="I48" s="219"/>
      <c r="J48" s="219"/>
      <c r="K48" s="219"/>
      <c r="L48" s="219"/>
      <c r="M48" s="219"/>
      <c r="N48" s="219"/>
      <c r="O48" s="218"/>
      <c r="P48" s="218"/>
      <c r="Q48" s="218"/>
      <c r="R48" s="218"/>
      <c r="S48" s="218"/>
      <c r="T48" s="218"/>
      <c r="U48" s="218"/>
      <c r="V48" s="218"/>
      <c r="W48" s="218"/>
      <c r="X48" s="218"/>
      <c r="Y48" s="218"/>
      <c r="Z48" s="218"/>
      <c r="AA48" s="218"/>
      <c r="AB48" s="218">
        <f t="shared" si="2"/>
        <v>0</v>
      </c>
      <c r="AC48" s="218">
        <f t="shared" si="3"/>
        <v>0</v>
      </c>
    </row>
    <row r="49" spans="1:29">
      <c r="A49" s="71" t="s">
        <v>149</v>
      </c>
      <c r="B49" s="45" t="s">
        <v>148</v>
      </c>
      <c r="C49" s="218">
        <f t="shared" si="0"/>
        <v>0</v>
      </c>
      <c r="D49" s="218">
        <f t="shared" si="1"/>
        <v>0</v>
      </c>
      <c r="E49" s="219"/>
      <c r="F49" s="219"/>
      <c r="G49" s="219"/>
      <c r="H49" s="219">
        <f>VLOOKUP($G$11,'[6]4'!$A$15:$CZ$800,24,FALSE)</f>
        <v>0</v>
      </c>
      <c r="I49" s="219"/>
      <c r="J49" s="219">
        <f>VLOOKUP($G$11,'[6]4'!$A$15:$CZ$800,31,FALSE)</f>
        <v>0</v>
      </c>
      <c r="K49" s="219"/>
      <c r="L49" s="219">
        <f>VLOOKUP($G$11,'[6]4'!$A$15:$CZ$800,38,FALSE)</f>
        <v>0</v>
      </c>
      <c r="M49" s="219"/>
      <c r="N49" s="219"/>
      <c r="O49" s="219"/>
      <c r="P49" s="219">
        <f>VLOOKUP($G$11,'[6]4'!$A$15:$CZ$800,52,FALSE)</f>
        <v>0</v>
      </c>
      <c r="Q49" s="219"/>
      <c r="R49" s="219">
        <f>VLOOKUP($G$11,'[6]4'!$A$15:$CZ$800,59,FALSE)</f>
        <v>0</v>
      </c>
      <c r="S49" s="219"/>
      <c r="T49" s="219">
        <v>0</v>
      </c>
      <c r="U49" s="219"/>
      <c r="V49" s="219">
        <f>VLOOKUP($G$11,'[6]4'!$A$15:$CZ$800,73,FALSE)</f>
        <v>0</v>
      </c>
      <c r="W49" s="219"/>
      <c r="X49" s="219">
        <f>VLOOKUP($G$11,'[6]4'!$A$15:$CZ$800,80,FALSE)</f>
        <v>0</v>
      </c>
      <c r="Y49" s="219"/>
      <c r="Z49" s="219">
        <f>VLOOKUP($G$11,'[6]4'!$A$15:$CZ$800,87,FALSE)</f>
        <v>0</v>
      </c>
      <c r="AA49" s="219"/>
      <c r="AB49" s="218">
        <f t="shared" si="2"/>
        <v>0</v>
      </c>
      <c r="AC49" s="218">
        <f t="shared" si="3"/>
        <v>0</v>
      </c>
    </row>
    <row r="50" spans="1:29" ht="18.75">
      <c r="A50" s="71" t="s">
        <v>147</v>
      </c>
      <c r="B50" s="70" t="s">
        <v>146</v>
      </c>
      <c r="C50" s="218">
        <f t="shared" si="0"/>
        <v>0</v>
      </c>
      <c r="D50" s="218">
        <f t="shared" si="1"/>
        <v>0</v>
      </c>
      <c r="E50" s="219"/>
      <c r="F50" s="219"/>
      <c r="G50" s="219"/>
      <c r="H50" s="219"/>
      <c r="I50" s="219"/>
      <c r="J50" s="219"/>
      <c r="K50" s="219"/>
      <c r="L50" s="219"/>
      <c r="M50" s="219"/>
      <c r="N50" s="219"/>
      <c r="O50" s="218"/>
      <c r="P50" s="218"/>
      <c r="Q50" s="218"/>
      <c r="R50" s="218"/>
      <c r="S50" s="218"/>
      <c r="T50" s="218"/>
      <c r="U50" s="218"/>
      <c r="V50" s="218"/>
      <c r="W50" s="218"/>
      <c r="X50" s="218"/>
      <c r="Y50" s="218"/>
      <c r="Z50" s="218"/>
      <c r="AA50" s="218"/>
      <c r="AB50" s="218">
        <f t="shared" si="2"/>
        <v>0</v>
      </c>
      <c r="AC50" s="218">
        <f t="shared" si="3"/>
        <v>0</v>
      </c>
    </row>
    <row r="51" spans="1:29" ht="35.25" customHeight="1">
      <c r="A51" s="74" t="s">
        <v>61</v>
      </c>
      <c r="B51" s="73" t="s">
        <v>145</v>
      </c>
      <c r="C51" s="218">
        <f t="shared" si="0"/>
        <v>0</v>
      </c>
      <c r="D51" s="218">
        <f t="shared" si="1"/>
        <v>0</v>
      </c>
      <c r="E51" s="218"/>
      <c r="F51" s="218"/>
      <c r="G51" s="219"/>
      <c r="H51" s="219"/>
      <c r="I51" s="219"/>
      <c r="J51" s="219"/>
      <c r="K51" s="219"/>
      <c r="L51" s="219"/>
      <c r="M51" s="219"/>
      <c r="N51" s="219"/>
      <c r="O51" s="218"/>
      <c r="P51" s="218"/>
      <c r="Q51" s="218"/>
      <c r="R51" s="218"/>
      <c r="S51" s="218"/>
      <c r="T51" s="218"/>
      <c r="U51" s="218"/>
      <c r="V51" s="218"/>
      <c r="W51" s="218"/>
      <c r="X51" s="218"/>
      <c r="Y51" s="218"/>
      <c r="Z51" s="218"/>
      <c r="AA51" s="218"/>
      <c r="AB51" s="218">
        <f t="shared" si="2"/>
        <v>0</v>
      </c>
      <c r="AC51" s="218">
        <f t="shared" si="3"/>
        <v>0</v>
      </c>
    </row>
    <row r="52" spans="1:29">
      <c r="A52" s="71" t="s">
        <v>144</v>
      </c>
      <c r="B52" s="45" t="s">
        <v>143</v>
      </c>
      <c r="C52" s="218">
        <f t="shared" si="0"/>
        <v>0.34461600000000003</v>
      </c>
      <c r="D52" s="218">
        <f t="shared" si="1"/>
        <v>0</v>
      </c>
      <c r="E52" s="218"/>
      <c r="F52" s="218"/>
      <c r="G52" s="219"/>
      <c r="H52" s="219">
        <f>H30</f>
        <v>0</v>
      </c>
      <c r="I52" s="219"/>
      <c r="J52" s="219">
        <f>J30</f>
        <v>0</v>
      </c>
      <c r="K52" s="219"/>
      <c r="L52" s="219">
        <f>L30</f>
        <v>0</v>
      </c>
      <c r="M52" s="219"/>
      <c r="N52" s="219"/>
      <c r="O52" s="219"/>
      <c r="P52" s="219">
        <f>P30</f>
        <v>0</v>
      </c>
      <c r="Q52" s="219"/>
      <c r="R52" s="219">
        <f>R30</f>
        <v>0</v>
      </c>
      <c r="S52" s="219"/>
      <c r="T52" s="219">
        <v>0.34461600000000003</v>
      </c>
      <c r="U52" s="219"/>
      <c r="V52" s="219">
        <f>V30</f>
        <v>0</v>
      </c>
      <c r="W52" s="219"/>
      <c r="X52" s="219">
        <f>X30</f>
        <v>0</v>
      </c>
      <c r="Y52" s="219"/>
      <c r="Z52" s="219">
        <f>Z30</f>
        <v>0</v>
      </c>
      <c r="AA52" s="219"/>
      <c r="AB52" s="218">
        <f t="shared" si="2"/>
        <v>0.34461600000000003</v>
      </c>
      <c r="AC52" s="218">
        <f t="shared" si="3"/>
        <v>0</v>
      </c>
    </row>
    <row r="53" spans="1:29">
      <c r="A53" s="71" t="s">
        <v>142</v>
      </c>
      <c r="B53" s="45" t="s">
        <v>136</v>
      </c>
      <c r="C53" s="218">
        <f t="shared" si="0"/>
        <v>0</v>
      </c>
      <c r="D53" s="218">
        <f t="shared" si="1"/>
        <v>0</v>
      </c>
      <c r="E53" s="218"/>
      <c r="F53" s="218"/>
      <c r="G53" s="219"/>
      <c r="H53" s="219"/>
      <c r="I53" s="219"/>
      <c r="J53" s="219"/>
      <c r="K53" s="219"/>
      <c r="L53" s="219"/>
      <c r="M53" s="219"/>
      <c r="N53" s="219"/>
      <c r="O53" s="218"/>
      <c r="P53" s="218"/>
      <c r="Q53" s="218"/>
      <c r="R53" s="218"/>
      <c r="S53" s="218"/>
      <c r="T53" s="218"/>
      <c r="U53" s="218"/>
      <c r="V53" s="218"/>
      <c r="W53" s="218"/>
      <c r="X53" s="218"/>
      <c r="Y53" s="218"/>
      <c r="Z53" s="218"/>
      <c r="AA53" s="218"/>
      <c r="AB53" s="218">
        <f t="shared" si="2"/>
        <v>0</v>
      </c>
      <c r="AC53" s="218">
        <f t="shared" si="3"/>
        <v>0</v>
      </c>
    </row>
    <row r="54" spans="1:29">
      <c r="A54" s="71" t="s">
        <v>141</v>
      </c>
      <c r="B54" s="70" t="s">
        <v>135</v>
      </c>
      <c r="C54" s="218">
        <f t="shared" si="0"/>
        <v>0.34461600000000003</v>
      </c>
      <c r="D54" s="218">
        <f t="shared" si="1"/>
        <v>0</v>
      </c>
      <c r="E54" s="218"/>
      <c r="F54" s="218"/>
      <c r="G54" s="219"/>
      <c r="H54" s="219">
        <f>H45</f>
        <v>0</v>
      </c>
      <c r="I54" s="219"/>
      <c r="J54" s="219">
        <f t="shared" ref="J54:Z54" si="4">J45</f>
        <v>0</v>
      </c>
      <c r="K54" s="219"/>
      <c r="L54" s="219">
        <f t="shared" si="4"/>
        <v>0</v>
      </c>
      <c r="M54" s="219"/>
      <c r="N54" s="219"/>
      <c r="O54" s="219"/>
      <c r="P54" s="219">
        <f t="shared" si="4"/>
        <v>0</v>
      </c>
      <c r="Q54" s="219"/>
      <c r="R54" s="219">
        <f t="shared" si="4"/>
        <v>0</v>
      </c>
      <c r="S54" s="219"/>
      <c r="T54" s="219">
        <v>0.34461600000000003</v>
      </c>
      <c r="U54" s="219"/>
      <c r="V54" s="219">
        <f t="shared" si="4"/>
        <v>0</v>
      </c>
      <c r="W54" s="219"/>
      <c r="X54" s="219">
        <f t="shared" si="4"/>
        <v>0</v>
      </c>
      <c r="Y54" s="219"/>
      <c r="Z54" s="219">
        <f t="shared" si="4"/>
        <v>0</v>
      </c>
      <c r="AA54" s="219"/>
      <c r="AB54" s="218">
        <f t="shared" si="2"/>
        <v>0.34461600000000003</v>
      </c>
      <c r="AC54" s="218">
        <f t="shared" si="3"/>
        <v>0</v>
      </c>
    </row>
    <row r="55" spans="1:29">
      <c r="A55" s="71" t="s">
        <v>140</v>
      </c>
      <c r="B55" s="70" t="s">
        <v>134</v>
      </c>
      <c r="C55" s="218">
        <f t="shared" si="0"/>
        <v>0</v>
      </c>
      <c r="D55" s="218">
        <f t="shared" si="1"/>
        <v>0</v>
      </c>
      <c r="E55" s="218"/>
      <c r="F55" s="218"/>
      <c r="G55" s="219"/>
      <c r="H55" s="219"/>
      <c r="I55" s="219"/>
      <c r="J55" s="219"/>
      <c r="K55" s="219"/>
      <c r="L55" s="219"/>
      <c r="M55" s="219"/>
      <c r="N55" s="219"/>
      <c r="O55" s="218"/>
      <c r="P55" s="218"/>
      <c r="Q55" s="218"/>
      <c r="R55" s="218"/>
      <c r="S55" s="218"/>
      <c r="T55" s="218"/>
      <c r="U55" s="218"/>
      <c r="V55" s="218"/>
      <c r="W55" s="218"/>
      <c r="X55" s="218"/>
      <c r="Y55" s="218"/>
      <c r="Z55" s="218"/>
      <c r="AA55" s="218"/>
      <c r="AB55" s="218">
        <f t="shared" si="2"/>
        <v>0</v>
      </c>
      <c r="AC55" s="218">
        <f t="shared" si="3"/>
        <v>0</v>
      </c>
    </row>
    <row r="56" spans="1:29">
      <c r="A56" s="71" t="s">
        <v>139</v>
      </c>
      <c r="B56" s="70" t="s">
        <v>133</v>
      </c>
      <c r="C56" s="218">
        <f t="shared" si="0"/>
        <v>0</v>
      </c>
      <c r="D56" s="218">
        <f t="shared" si="1"/>
        <v>0</v>
      </c>
      <c r="E56" s="218"/>
      <c r="F56" s="218"/>
      <c r="G56" s="219"/>
      <c r="H56" s="219">
        <f>H49</f>
        <v>0</v>
      </c>
      <c r="I56" s="219"/>
      <c r="J56" s="219">
        <f t="shared" ref="J56:Z56" si="5">J49</f>
        <v>0</v>
      </c>
      <c r="K56" s="219"/>
      <c r="L56" s="219">
        <f t="shared" si="5"/>
        <v>0</v>
      </c>
      <c r="M56" s="219"/>
      <c r="N56" s="219"/>
      <c r="O56" s="219"/>
      <c r="P56" s="219">
        <f t="shared" si="5"/>
        <v>0</v>
      </c>
      <c r="Q56" s="219"/>
      <c r="R56" s="219">
        <f t="shared" si="5"/>
        <v>0</v>
      </c>
      <c r="S56" s="219"/>
      <c r="T56" s="219">
        <v>0</v>
      </c>
      <c r="U56" s="219"/>
      <c r="V56" s="219">
        <f t="shared" si="5"/>
        <v>0</v>
      </c>
      <c r="W56" s="219"/>
      <c r="X56" s="219">
        <f t="shared" si="5"/>
        <v>0</v>
      </c>
      <c r="Y56" s="219"/>
      <c r="Z56" s="219">
        <f t="shared" si="5"/>
        <v>0</v>
      </c>
      <c r="AA56" s="219"/>
      <c r="AB56" s="218">
        <f t="shared" si="2"/>
        <v>0</v>
      </c>
      <c r="AC56" s="218">
        <f t="shared" si="3"/>
        <v>0</v>
      </c>
    </row>
    <row r="57" spans="1:29" ht="18.75">
      <c r="A57" s="71" t="s">
        <v>138</v>
      </c>
      <c r="B57" s="70" t="s">
        <v>132</v>
      </c>
      <c r="C57" s="218">
        <f t="shared" si="0"/>
        <v>0</v>
      </c>
      <c r="D57" s="218">
        <f t="shared" si="1"/>
        <v>0</v>
      </c>
      <c r="E57" s="218"/>
      <c r="F57" s="218"/>
      <c r="G57" s="219"/>
      <c r="H57" s="219"/>
      <c r="I57" s="219"/>
      <c r="J57" s="219"/>
      <c r="K57" s="219"/>
      <c r="L57" s="219"/>
      <c r="M57" s="219"/>
      <c r="N57" s="219"/>
      <c r="O57" s="218"/>
      <c r="P57" s="218"/>
      <c r="Q57" s="218"/>
      <c r="R57" s="218"/>
      <c r="S57" s="218"/>
      <c r="T57" s="218"/>
      <c r="U57" s="218"/>
      <c r="V57" s="218"/>
      <c r="W57" s="218"/>
      <c r="X57" s="218"/>
      <c r="Y57" s="218"/>
      <c r="Z57" s="218"/>
      <c r="AA57" s="218"/>
      <c r="AB57" s="218">
        <f t="shared" si="2"/>
        <v>0</v>
      </c>
      <c r="AC57" s="218">
        <f t="shared" si="3"/>
        <v>0</v>
      </c>
    </row>
    <row r="58" spans="1:29" ht="36.75" customHeight="1">
      <c r="A58" s="74" t="s">
        <v>60</v>
      </c>
      <c r="B58" s="98" t="s">
        <v>239</v>
      </c>
      <c r="C58" s="218">
        <f t="shared" si="0"/>
        <v>0</v>
      </c>
      <c r="D58" s="218">
        <f t="shared" si="1"/>
        <v>0</v>
      </c>
      <c r="E58" s="218"/>
      <c r="F58" s="218"/>
      <c r="G58" s="219"/>
      <c r="H58" s="219"/>
      <c r="I58" s="219"/>
      <c r="J58" s="219"/>
      <c r="K58" s="219"/>
      <c r="L58" s="219"/>
      <c r="M58" s="219"/>
      <c r="N58" s="219"/>
      <c r="O58" s="218"/>
      <c r="P58" s="218"/>
      <c r="Q58" s="218"/>
      <c r="R58" s="218"/>
      <c r="S58" s="218"/>
      <c r="T58" s="218"/>
      <c r="U58" s="218"/>
      <c r="V58" s="218"/>
      <c r="W58" s="218"/>
      <c r="X58" s="218"/>
      <c r="Y58" s="218"/>
      <c r="Z58" s="218"/>
      <c r="AA58" s="218"/>
      <c r="AB58" s="218">
        <f t="shared" si="2"/>
        <v>0</v>
      </c>
      <c r="AC58" s="218">
        <f t="shared" si="3"/>
        <v>0</v>
      </c>
    </row>
    <row r="59" spans="1:29">
      <c r="A59" s="74" t="s">
        <v>58</v>
      </c>
      <c r="B59" s="73" t="s">
        <v>137</v>
      </c>
      <c r="C59" s="218">
        <f t="shared" si="0"/>
        <v>0</v>
      </c>
      <c r="D59" s="218">
        <f t="shared" si="1"/>
        <v>0</v>
      </c>
      <c r="E59" s="219"/>
      <c r="F59" s="219"/>
      <c r="G59" s="219"/>
      <c r="H59" s="219"/>
      <c r="I59" s="219"/>
      <c r="J59" s="219"/>
      <c r="K59" s="219"/>
      <c r="L59" s="219"/>
      <c r="M59" s="219"/>
      <c r="N59" s="219"/>
      <c r="O59" s="218"/>
      <c r="P59" s="218"/>
      <c r="Q59" s="218"/>
      <c r="R59" s="218"/>
      <c r="S59" s="218"/>
      <c r="T59" s="218"/>
      <c r="U59" s="218"/>
      <c r="V59" s="218"/>
      <c r="W59" s="218"/>
      <c r="X59" s="218"/>
      <c r="Y59" s="218"/>
      <c r="Z59" s="218"/>
      <c r="AA59" s="218"/>
      <c r="AB59" s="218">
        <f t="shared" si="2"/>
        <v>0</v>
      </c>
      <c r="AC59" s="218">
        <f t="shared" si="3"/>
        <v>0</v>
      </c>
    </row>
    <row r="60" spans="1:29">
      <c r="A60" s="71" t="s">
        <v>233</v>
      </c>
      <c r="B60" s="72" t="s">
        <v>158</v>
      </c>
      <c r="C60" s="218">
        <f t="shared" si="0"/>
        <v>0</v>
      </c>
      <c r="D60" s="218">
        <f t="shared" si="1"/>
        <v>0</v>
      </c>
      <c r="E60" s="219"/>
      <c r="F60" s="219"/>
      <c r="G60" s="219"/>
      <c r="H60" s="219"/>
      <c r="I60" s="219"/>
      <c r="J60" s="219"/>
      <c r="K60" s="219"/>
      <c r="L60" s="219"/>
      <c r="M60" s="219"/>
      <c r="N60" s="219"/>
      <c r="O60" s="218"/>
      <c r="P60" s="218"/>
      <c r="Q60" s="218"/>
      <c r="R60" s="218"/>
      <c r="S60" s="218"/>
      <c r="T60" s="218"/>
      <c r="U60" s="218"/>
      <c r="V60" s="218"/>
      <c r="W60" s="218"/>
      <c r="X60" s="218"/>
      <c r="Y60" s="218"/>
      <c r="Z60" s="218"/>
      <c r="AA60" s="218"/>
      <c r="AB60" s="218">
        <f t="shared" si="2"/>
        <v>0</v>
      </c>
      <c r="AC60" s="218">
        <f t="shared" si="3"/>
        <v>0</v>
      </c>
    </row>
    <row r="61" spans="1:29">
      <c r="A61" s="71" t="s">
        <v>234</v>
      </c>
      <c r="B61" s="72" t="s">
        <v>156</v>
      </c>
      <c r="C61" s="218">
        <f t="shared" si="0"/>
        <v>0</v>
      </c>
      <c r="D61" s="218">
        <f t="shared" si="1"/>
        <v>0</v>
      </c>
      <c r="E61" s="219"/>
      <c r="F61" s="219"/>
      <c r="G61" s="219"/>
      <c r="H61" s="219"/>
      <c r="I61" s="219"/>
      <c r="J61" s="219"/>
      <c r="K61" s="219"/>
      <c r="L61" s="219"/>
      <c r="M61" s="219"/>
      <c r="N61" s="219"/>
      <c r="O61" s="219"/>
      <c r="P61" s="219"/>
      <c r="Q61" s="219"/>
      <c r="R61" s="219"/>
      <c r="S61" s="219"/>
      <c r="T61" s="219"/>
      <c r="U61" s="219"/>
      <c r="V61" s="219"/>
      <c r="W61" s="219"/>
      <c r="X61" s="219"/>
      <c r="Y61" s="219"/>
      <c r="Z61" s="219"/>
      <c r="AA61" s="219"/>
      <c r="AB61" s="218">
        <f>H61+L61+P61+T61+X61</f>
        <v>0</v>
      </c>
      <c r="AC61" s="218">
        <f t="shared" si="3"/>
        <v>0</v>
      </c>
    </row>
    <row r="62" spans="1:29">
      <c r="A62" s="71" t="s">
        <v>235</v>
      </c>
      <c r="B62" s="72" t="s">
        <v>154</v>
      </c>
      <c r="C62" s="218">
        <f t="shared" si="0"/>
        <v>0</v>
      </c>
      <c r="D62" s="218">
        <f t="shared" si="1"/>
        <v>0</v>
      </c>
      <c r="E62" s="219"/>
      <c r="F62" s="219"/>
      <c r="G62" s="219"/>
      <c r="H62" s="219"/>
      <c r="I62" s="219"/>
      <c r="J62" s="219"/>
      <c r="K62" s="219"/>
      <c r="L62" s="219"/>
      <c r="M62" s="219"/>
      <c r="N62" s="219"/>
      <c r="O62" s="218"/>
      <c r="P62" s="218"/>
      <c r="Q62" s="218"/>
      <c r="R62" s="218"/>
      <c r="S62" s="218"/>
      <c r="T62" s="218"/>
      <c r="U62" s="218"/>
      <c r="V62" s="218"/>
      <c r="W62" s="218"/>
      <c r="X62" s="218"/>
      <c r="Y62" s="218"/>
      <c r="Z62" s="218"/>
      <c r="AA62" s="218"/>
      <c r="AB62" s="218">
        <f t="shared" si="2"/>
        <v>0</v>
      </c>
      <c r="AC62" s="218">
        <f>J62+N62+R62+V62+Z62</f>
        <v>0</v>
      </c>
    </row>
    <row r="63" spans="1:29">
      <c r="A63" s="71" t="s">
        <v>236</v>
      </c>
      <c r="B63" s="72" t="s">
        <v>238</v>
      </c>
      <c r="C63" s="218">
        <f t="shared" si="0"/>
        <v>0</v>
      </c>
      <c r="D63" s="218">
        <f t="shared" si="1"/>
        <v>0</v>
      </c>
      <c r="E63" s="219"/>
      <c r="F63" s="219"/>
      <c r="G63" s="219"/>
      <c r="H63" s="219"/>
      <c r="I63" s="219"/>
      <c r="J63" s="219"/>
      <c r="K63" s="219"/>
      <c r="L63" s="219"/>
      <c r="M63" s="219"/>
      <c r="N63" s="219"/>
      <c r="O63" s="219"/>
      <c r="P63" s="219"/>
      <c r="Q63" s="219"/>
      <c r="R63" s="219"/>
      <c r="S63" s="219"/>
      <c r="T63" s="219"/>
      <c r="U63" s="219"/>
      <c r="V63" s="219"/>
      <c r="W63" s="219"/>
      <c r="X63" s="219"/>
      <c r="Y63" s="218"/>
      <c r="Z63" s="218"/>
      <c r="AA63" s="218"/>
      <c r="AB63" s="218">
        <f t="shared" si="2"/>
        <v>0</v>
      </c>
      <c r="AC63" s="218">
        <f t="shared" si="3"/>
        <v>0</v>
      </c>
    </row>
    <row r="64" spans="1:29" ht="18.75">
      <c r="A64" s="71" t="s">
        <v>237</v>
      </c>
      <c r="B64" s="70" t="s">
        <v>132</v>
      </c>
      <c r="C64" s="218">
        <f t="shared" si="0"/>
        <v>0</v>
      </c>
      <c r="D64" s="218">
        <f t="shared" si="1"/>
        <v>0</v>
      </c>
      <c r="E64" s="219"/>
      <c r="F64" s="219"/>
      <c r="G64" s="219"/>
      <c r="H64" s="219"/>
      <c r="I64" s="219"/>
      <c r="J64" s="219"/>
      <c r="K64" s="219"/>
      <c r="L64" s="219"/>
      <c r="M64" s="219"/>
      <c r="N64" s="219"/>
      <c r="O64" s="218"/>
      <c r="P64" s="218"/>
      <c r="Q64" s="218"/>
      <c r="R64" s="218"/>
      <c r="S64" s="218"/>
      <c r="T64" s="218"/>
      <c r="U64" s="218"/>
      <c r="V64" s="218"/>
      <c r="W64" s="218"/>
      <c r="X64" s="218"/>
      <c r="Y64" s="218"/>
      <c r="Z64" s="218"/>
      <c r="AA64" s="218"/>
      <c r="AB64" s="218">
        <f t="shared" si="2"/>
        <v>0</v>
      </c>
      <c r="AC64" s="218">
        <f t="shared" si="3"/>
        <v>0</v>
      </c>
    </row>
    <row r="65" spans="1:28">
      <c r="A65" s="66"/>
      <c r="B65" s="67"/>
      <c r="C65" s="67"/>
      <c r="D65" s="67"/>
      <c r="E65" s="67"/>
      <c r="F65" s="67"/>
      <c r="G65" s="67"/>
      <c r="H65" s="67"/>
      <c r="I65" s="67"/>
      <c r="J65" s="67"/>
      <c r="K65" s="67"/>
      <c r="L65" s="66"/>
      <c r="M65" s="66"/>
      <c r="N65" s="57"/>
      <c r="O65" s="57"/>
      <c r="P65" s="57"/>
      <c r="Q65" s="57"/>
      <c r="R65" s="57"/>
      <c r="S65" s="57"/>
      <c r="T65" s="57"/>
      <c r="U65" s="57"/>
      <c r="V65" s="57"/>
      <c r="W65" s="57"/>
      <c r="X65" s="57"/>
      <c r="Y65" s="57"/>
      <c r="Z65" s="57"/>
      <c r="AA65" s="57"/>
      <c r="AB65" s="57"/>
    </row>
    <row r="66" spans="1:28" ht="54" customHeight="1">
      <c r="A66" s="57"/>
      <c r="B66" s="450"/>
      <c r="C66" s="450"/>
      <c r="D66" s="450"/>
      <c r="E66" s="450"/>
      <c r="F66" s="450"/>
      <c r="G66" s="450"/>
      <c r="H66" s="450"/>
      <c r="I66" s="450"/>
      <c r="J66" s="61"/>
      <c r="K66" s="61"/>
      <c r="L66" s="65"/>
      <c r="M66" s="65"/>
      <c r="N66" s="65"/>
      <c r="O66" s="65"/>
      <c r="P66" s="65"/>
      <c r="Q66" s="65"/>
      <c r="R66" s="65"/>
      <c r="S66" s="65"/>
      <c r="T66" s="65"/>
      <c r="U66" s="65"/>
      <c r="V66" s="65"/>
      <c r="W66" s="65"/>
      <c r="X66" s="65"/>
      <c r="Y66" s="65"/>
      <c r="Z66" s="65"/>
      <c r="AA66" s="65"/>
      <c r="AB66" s="65"/>
    </row>
    <row r="67" spans="1:28">
      <c r="A67" s="57"/>
      <c r="B67" s="57"/>
      <c r="C67" s="57"/>
      <c r="D67" s="57"/>
      <c r="E67" s="57"/>
      <c r="F67" s="57"/>
      <c r="L67" s="57"/>
      <c r="M67" s="57"/>
      <c r="N67" s="57"/>
      <c r="O67" s="57"/>
      <c r="P67" s="57"/>
      <c r="Q67" s="57"/>
      <c r="R67" s="57"/>
      <c r="S67" s="57"/>
      <c r="T67" s="57"/>
      <c r="U67" s="57"/>
      <c r="V67" s="57"/>
      <c r="W67" s="57"/>
      <c r="X67" s="57"/>
      <c r="Y67" s="57"/>
      <c r="Z67" s="57"/>
      <c r="AA67" s="57"/>
      <c r="AB67" s="57"/>
    </row>
    <row r="68" spans="1:28" ht="50.25" customHeight="1">
      <c r="A68" s="57"/>
      <c r="B68" s="451"/>
      <c r="C68" s="451"/>
      <c r="D68" s="451"/>
      <c r="E68" s="451"/>
      <c r="F68" s="451"/>
      <c r="G68" s="451"/>
      <c r="H68" s="451"/>
      <c r="I68" s="451"/>
      <c r="J68" s="62"/>
      <c r="K68" s="62"/>
      <c r="L68" s="57"/>
      <c r="M68" s="57"/>
      <c r="N68" s="57"/>
      <c r="O68" s="57"/>
      <c r="P68" s="57"/>
      <c r="Q68" s="57"/>
      <c r="R68" s="57"/>
      <c r="S68" s="57"/>
      <c r="T68" s="57"/>
      <c r="U68" s="57"/>
      <c r="V68" s="57"/>
      <c r="W68" s="57"/>
      <c r="X68" s="57"/>
      <c r="Y68" s="57"/>
      <c r="Z68" s="57"/>
      <c r="AA68" s="57"/>
      <c r="AB68" s="57"/>
    </row>
    <row r="69" spans="1:28">
      <c r="A69" s="57"/>
      <c r="B69" s="57"/>
      <c r="C69" s="57"/>
      <c r="D69" s="57"/>
      <c r="E69" s="57"/>
      <c r="F69" s="57"/>
      <c r="L69" s="57"/>
      <c r="M69" s="57"/>
      <c r="N69" s="57"/>
      <c r="O69" s="57"/>
      <c r="P69" s="57"/>
      <c r="Q69" s="57"/>
      <c r="R69" s="57"/>
      <c r="S69" s="57"/>
      <c r="T69" s="57"/>
      <c r="U69" s="57"/>
      <c r="V69" s="57"/>
      <c r="W69" s="57"/>
      <c r="X69" s="57"/>
      <c r="Y69" s="57"/>
      <c r="Z69" s="57"/>
      <c r="AA69" s="57"/>
      <c r="AB69" s="57"/>
    </row>
    <row r="70" spans="1:28" ht="36.75" customHeight="1">
      <c r="A70" s="57"/>
      <c r="B70" s="450"/>
      <c r="C70" s="450"/>
      <c r="D70" s="450"/>
      <c r="E70" s="450"/>
      <c r="F70" s="450"/>
      <c r="G70" s="450"/>
      <c r="H70" s="450"/>
      <c r="I70" s="450"/>
      <c r="J70" s="61"/>
      <c r="K70" s="61"/>
      <c r="L70" s="57"/>
      <c r="M70" s="57"/>
      <c r="N70" s="57"/>
      <c r="O70" s="57"/>
      <c r="P70" s="57"/>
      <c r="Q70" s="57"/>
      <c r="R70" s="57"/>
      <c r="S70" s="57"/>
      <c r="T70" s="57"/>
      <c r="U70" s="57"/>
      <c r="V70" s="57"/>
      <c r="W70" s="57"/>
      <c r="X70" s="57"/>
      <c r="Y70" s="57"/>
      <c r="Z70" s="57"/>
      <c r="AA70" s="57"/>
      <c r="AB70" s="57"/>
    </row>
    <row r="71" spans="1:28">
      <c r="A71" s="57"/>
      <c r="B71" s="64"/>
      <c r="C71" s="64"/>
      <c r="D71" s="64"/>
      <c r="E71" s="64"/>
      <c r="F71" s="64"/>
      <c r="L71" s="57"/>
      <c r="M71" s="57"/>
      <c r="N71" s="63"/>
      <c r="O71" s="57"/>
      <c r="P71" s="57"/>
      <c r="Q71" s="57"/>
      <c r="R71" s="57"/>
      <c r="S71" s="57"/>
      <c r="T71" s="57"/>
      <c r="U71" s="57"/>
      <c r="V71" s="57"/>
      <c r="W71" s="57"/>
      <c r="X71" s="57"/>
      <c r="Y71" s="57"/>
      <c r="Z71" s="57"/>
      <c r="AA71" s="57"/>
      <c r="AB71" s="57"/>
    </row>
    <row r="72" spans="1:28" ht="51" customHeight="1">
      <c r="A72" s="57"/>
      <c r="B72" s="450"/>
      <c r="C72" s="450"/>
      <c r="D72" s="450"/>
      <c r="E72" s="450"/>
      <c r="F72" s="450"/>
      <c r="G72" s="450"/>
      <c r="H72" s="450"/>
      <c r="I72" s="450"/>
      <c r="J72" s="61"/>
      <c r="K72" s="61"/>
      <c r="L72" s="57"/>
      <c r="M72" s="57"/>
      <c r="N72" s="63"/>
      <c r="O72" s="57"/>
      <c r="P72" s="57"/>
      <c r="Q72" s="57"/>
      <c r="R72" s="57"/>
      <c r="S72" s="57"/>
      <c r="T72" s="57"/>
      <c r="U72" s="57"/>
      <c r="V72" s="57"/>
      <c r="W72" s="57"/>
      <c r="X72" s="57"/>
      <c r="Y72" s="57"/>
      <c r="Z72" s="57"/>
      <c r="AA72" s="57"/>
      <c r="AB72" s="57"/>
    </row>
    <row r="73" spans="1:28" ht="32.25" customHeight="1">
      <c r="A73" s="57"/>
      <c r="B73" s="451"/>
      <c r="C73" s="451"/>
      <c r="D73" s="451"/>
      <c r="E73" s="451"/>
      <c r="F73" s="451"/>
      <c r="G73" s="451"/>
      <c r="H73" s="451"/>
      <c r="I73" s="451"/>
      <c r="J73" s="62"/>
      <c r="K73" s="62"/>
      <c r="L73" s="57"/>
      <c r="M73" s="57"/>
      <c r="N73" s="57"/>
      <c r="O73" s="57"/>
      <c r="P73" s="57"/>
      <c r="Q73" s="57"/>
      <c r="R73" s="57"/>
      <c r="S73" s="57"/>
      <c r="T73" s="57"/>
      <c r="U73" s="57"/>
      <c r="V73" s="57"/>
      <c r="W73" s="57"/>
      <c r="X73" s="57"/>
      <c r="Y73" s="57"/>
      <c r="Z73" s="57"/>
      <c r="AA73" s="57"/>
      <c r="AB73" s="57"/>
    </row>
    <row r="74" spans="1:28" ht="51.75" customHeight="1">
      <c r="A74" s="57"/>
      <c r="B74" s="450"/>
      <c r="C74" s="450"/>
      <c r="D74" s="450"/>
      <c r="E74" s="450"/>
      <c r="F74" s="450"/>
      <c r="G74" s="450"/>
      <c r="H74" s="450"/>
      <c r="I74" s="450"/>
      <c r="J74" s="61"/>
      <c r="K74" s="61"/>
      <c r="L74" s="57"/>
      <c r="M74" s="57"/>
      <c r="N74" s="57"/>
      <c r="O74" s="57"/>
      <c r="P74" s="57"/>
      <c r="Q74" s="57"/>
      <c r="R74" s="57"/>
      <c r="S74" s="57"/>
      <c r="T74" s="57"/>
      <c r="U74" s="57"/>
      <c r="V74" s="57"/>
      <c r="W74" s="57"/>
      <c r="X74" s="57"/>
      <c r="Y74" s="57"/>
      <c r="Z74" s="57"/>
      <c r="AA74" s="57"/>
      <c r="AB74" s="57"/>
    </row>
    <row r="75" spans="1:28" ht="21.75" customHeight="1">
      <c r="A75" s="57"/>
      <c r="B75" s="452"/>
      <c r="C75" s="452"/>
      <c r="D75" s="452"/>
      <c r="E75" s="452"/>
      <c r="F75" s="452"/>
      <c r="G75" s="452"/>
      <c r="H75" s="452"/>
      <c r="I75" s="452"/>
      <c r="J75" s="60"/>
      <c r="K75" s="60"/>
      <c r="L75" s="59"/>
      <c r="M75" s="59"/>
      <c r="N75" s="57"/>
      <c r="O75" s="57"/>
      <c r="P75" s="57"/>
      <c r="Q75" s="57"/>
      <c r="R75" s="57"/>
      <c r="S75" s="57"/>
      <c r="T75" s="57"/>
      <c r="U75" s="57"/>
      <c r="V75" s="57"/>
      <c r="W75" s="57"/>
      <c r="X75" s="57"/>
      <c r="Y75" s="57"/>
      <c r="Z75" s="57"/>
      <c r="AA75" s="57"/>
      <c r="AB75" s="57"/>
    </row>
    <row r="76" spans="1:28" ht="23.25" customHeight="1">
      <c r="A76" s="57"/>
      <c r="B76" s="59"/>
      <c r="C76" s="59"/>
      <c r="D76" s="59"/>
      <c r="E76" s="59"/>
      <c r="F76" s="59"/>
      <c r="L76" s="57"/>
      <c r="M76" s="57"/>
      <c r="N76" s="57"/>
      <c r="O76" s="57"/>
      <c r="P76" s="57"/>
      <c r="Q76" s="57"/>
      <c r="R76" s="57"/>
      <c r="S76" s="57"/>
      <c r="T76" s="57"/>
      <c r="U76" s="57"/>
      <c r="V76" s="57"/>
      <c r="W76" s="57"/>
      <c r="X76" s="57"/>
      <c r="Y76" s="57"/>
      <c r="Z76" s="57"/>
      <c r="AA76" s="57"/>
      <c r="AB76" s="57"/>
    </row>
    <row r="77" spans="1:28" ht="18.75" customHeight="1">
      <c r="A77" s="57"/>
      <c r="B77" s="449"/>
      <c r="C77" s="449"/>
      <c r="D77" s="449"/>
      <c r="E77" s="449"/>
      <c r="F77" s="449"/>
      <c r="G77" s="449"/>
      <c r="H77" s="449"/>
      <c r="I77" s="449"/>
      <c r="J77" s="58"/>
      <c r="K77" s="58"/>
      <c r="L77" s="57"/>
      <c r="M77" s="57"/>
      <c r="N77" s="57"/>
      <c r="O77" s="57"/>
      <c r="P77" s="57"/>
      <c r="Q77" s="57"/>
      <c r="R77" s="57"/>
      <c r="S77" s="57"/>
      <c r="T77" s="57"/>
      <c r="U77" s="57"/>
      <c r="V77" s="57"/>
      <c r="W77" s="57"/>
      <c r="X77" s="57"/>
      <c r="Y77" s="57"/>
      <c r="Z77" s="57"/>
      <c r="AA77" s="57"/>
      <c r="AB77" s="57"/>
    </row>
    <row r="78" spans="1:28">
      <c r="A78" s="57"/>
      <c r="B78" s="57"/>
      <c r="C78" s="57"/>
      <c r="D78" s="57"/>
      <c r="E78" s="57"/>
      <c r="F78" s="57"/>
      <c r="L78" s="57"/>
      <c r="M78" s="57"/>
      <c r="N78" s="57"/>
      <c r="O78" s="57"/>
      <c r="P78" s="57"/>
      <c r="Q78" s="57"/>
      <c r="R78" s="57"/>
      <c r="S78" s="57"/>
      <c r="T78" s="57"/>
      <c r="U78" s="57"/>
      <c r="V78" s="57"/>
      <c r="W78" s="57"/>
      <c r="X78" s="57"/>
      <c r="Y78" s="57"/>
      <c r="Z78" s="57"/>
      <c r="AA78" s="57"/>
      <c r="AB78" s="57"/>
    </row>
    <row r="79" spans="1:28">
      <c r="A79" s="57"/>
      <c r="B79" s="57"/>
      <c r="C79" s="57"/>
      <c r="D79" s="57"/>
      <c r="E79" s="57"/>
      <c r="F79" s="57"/>
      <c r="L79" s="57"/>
      <c r="M79" s="57"/>
      <c r="N79" s="57"/>
      <c r="O79" s="57"/>
      <c r="P79" s="57"/>
      <c r="Q79" s="57"/>
      <c r="R79" s="57"/>
      <c r="S79" s="57"/>
      <c r="T79" s="57"/>
      <c r="U79" s="57"/>
      <c r="V79" s="57"/>
      <c r="W79" s="57"/>
      <c r="X79" s="57"/>
      <c r="Y79" s="57"/>
      <c r="Z79" s="57"/>
      <c r="AA79" s="57"/>
      <c r="AB79" s="57"/>
    </row>
    <row r="80" spans="1:28">
      <c r="G80" s="56"/>
      <c r="H80" s="56"/>
      <c r="I80" s="56"/>
      <c r="J80" s="56"/>
      <c r="K80" s="56"/>
    </row>
    <row r="81" spans="7:11">
      <c r="G81" s="56"/>
      <c r="H81" s="56"/>
      <c r="I81" s="56"/>
      <c r="J81" s="56"/>
      <c r="K81" s="56"/>
    </row>
    <row r="82" spans="7:11">
      <c r="G82" s="56"/>
      <c r="H82" s="56"/>
      <c r="I82" s="56"/>
      <c r="J82" s="56"/>
      <c r="K82" s="56"/>
    </row>
    <row r="83" spans="7:11">
      <c r="G83" s="56"/>
      <c r="H83" s="56"/>
      <c r="I83" s="56"/>
      <c r="J83" s="56"/>
      <c r="K83" s="56"/>
    </row>
    <row r="84" spans="7:11">
      <c r="G84" s="56"/>
      <c r="H84" s="56"/>
      <c r="I84" s="56"/>
      <c r="J84" s="56"/>
      <c r="K84" s="56"/>
    </row>
    <row r="85" spans="7:11">
      <c r="G85" s="56"/>
      <c r="H85" s="56"/>
      <c r="I85" s="56"/>
      <c r="J85" s="56"/>
      <c r="K85" s="56"/>
    </row>
    <row r="86" spans="7:11">
      <c r="G86" s="56"/>
      <c r="H86" s="56"/>
      <c r="I86" s="56"/>
      <c r="J86" s="56"/>
      <c r="K86" s="56"/>
    </row>
    <row r="87" spans="7:11">
      <c r="G87" s="56"/>
      <c r="H87" s="56"/>
      <c r="I87" s="56"/>
      <c r="J87" s="56"/>
      <c r="K87" s="56"/>
    </row>
    <row r="88" spans="7:11">
      <c r="G88" s="56"/>
      <c r="H88" s="56"/>
      <c r="I88" s="56"/>
      <c r="J88" s="56"/>
      <c r="K88" s="56"/>
    </row>
    <row r="89" spans="7:11">
      <c r="G89" s="56"/>
      <c r="H89" s="56"/>
      <c r="I89" s="56"/>
      <c r="J89" s="56"/>
      <c r="K89" s="56"/>
    </row>
    <row r="90" spans="7:11">
      <c r="G90" s="56"/>
      <c r="H90" s="56"/>
      <c r="I90" s="56"/>
      <c r="J90" s="56"/>
      <c r="K90" s="56"/>
    </row>
    <row r="91" spans="7:11">
      <c r="G91" s="56"/>
      <c r="H91" s="56"/>
      <c r="I91" s="56"/>
      <c r="J91" s="56"/>
      <c r="K91" s="56"/>
    </row>
    <row r="92" spans="7:11">
      <c r="G92" s="56"/>
      <c r="H92" s="56"/>
      <c r="I92" s="56"/>
      <c r="J92" s="56"/>
      <c r="K92" s="56"/>
    </row>
  </sheetData>
  <mergeCells count="39">
    <mergeCell ref="V21:W21"/>
    <mergeCell ref="X20:AA20"/>
    <mergeCell ref="X21:Y21"/>
    <mergeCell ref="Z21:AA21"/>
    <mergeCell ref="B75:I75"/>
    <mergeCell ref="P20:S20"/>
    <mergeCell ref="P21:Q21"/>
    <mergeCell ref="R21:S21"/>
    <mergeCell ref="T20:W20"/>
    <mergeCell ref="T21:U21"/>
    <mergeCell ref="B77:I77"/>
    <mergeCell ref="B66:I66"/>
    <mergeCell ref="B68:I68"/>
    <mergeCell ref="B70:I70"/>
    <mergeCell ref="B72:I72"/>
    <mergeCell ref="B73:I73"/>
    <mergeCell ref="B74:I74"/>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A4:AC4"/>
    <mergeCell ref="A12:AC12"/>
    <mergeCell ref="A9:AC9"/>
    <mergeCell ref="A8:AC8"/>
    <mergeCell ref="A6:AC6"/>
    <mergeCell ref="A11:F11"/>
  </mergeCells>
  <pageMargins left="0.39370078740157483" right="0.39370078740157483" top="0.78740157480314965" bottom="0.39370078740157483" header="0.31496062992125984" footer="0.31496062992125984"/>
  <pageSetup paperSize="8" scale="52" orientation="landscape" r:id="rId1"/>
  <headerFooter differentFirst="1" scaleWithDoc="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249977111117893"/>
    <pageSetUpPr fitToPage="1"/>
  </sheetPr>
  <dimension ref="A1:AV29"/>
  <sheetViews>
    <sheetView tabSelected="1" view="pageBreakPreview" topLeftCell="A16" zoomScale="85" zoomScaleSheetLayoutView="85" workbookViewId="0">
      <selection activeCell="E26" sqref="E26"/>
    </sheetView>
  </sheetViews>
  <sheetFormatPr defaultRowHeight="15"/>
  <cols>
    <col min="1" max="1" width="6.140625" style="18" customWidth="1"/>
    <col min="2" max="2" width="23.140625" style="18" customWidth="1"/>
    <col min="3" max="3" width="13.85546875" style="18" customWidth="1"/>
    <col min="4" max="4" width="15.140625" style="18" customWidth="1"/>
    <col min="5" max="12" width="7.7109375" style="18" customWidth="1"/>
    <col min="13" max="15" width="10.7109375" style="18" customWidth="1"/>
    <col min="16" max="17" width="13.42578125" style="18" customWidth="1"/>
    <col min="18" max="18" width="17" style="18" customWidth="1"/>
    <col min="19" max="20" width="9.7109375" style="18" customWidth="1"/>
    <col min="21" max="21" width="11.42578125" style="18" customWidth="1"/>
    <col min="22" max="22" width="12.7109375" style="18" customWidth="1"/>
    <col min="23" max="25" width="10.7109375" style="18" customWidth="1"/>
    <col min="26" max="26" width="7.7109375" style="18" customWidth="1"/>
    <col min="27" max="30" width="10.7109375" style="18" customWidth="1"/>
    <col min="31" max="31" width="15.85546875" style="18" customWidth="1"/>
    <col min="32" max="32" width="11.7109375" style="18" customWidth="1"/>
    <col min="33" max="33" width="11.5703125" style="18" customWidth="1"/>
    <col min="34" max="35" width="9.7109375" style="18" customWidth="1"/>
    <col min="36" max="36" width="11.7109375" style="18" customWidth="1"/>
    <col min="37" max="37" width="12" style="18" customWidth="1"/>
    <col min="38" max="38" width="12.28515625" style="18" customWidth="1"/>
    <col min="39" max="41" width="9.71093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15.7109375" style="18" customWidth="1"/>
    <col min="49" max="16384" width="9.140625" style="18"/>
  </cols>
  <sheetData>
    <row r="1" spans="1:48" ht="18.75">
      <c r="AV1" s="37" t="s">
        <v>70</v>
      </c>
    </row>
    <row r="2" spans="1:48" ht="18.75">
      <c r="AV2" s="14" t="s">
        <v>12</v>
      </c>
    </row>
    <row r="3" spans="1:48" ht="18.75">
      <c r="AV3" s="14" t="s">
        <v>69</v>
      </c>
    </row>
    <row r="4" spans="1:48" ht="18.75">
      <c r="AV4" s="14"/>
    </row>
    <row r="5" spans="1:48" ht="18.75" customHeight="1">
      <c r="A5" s="349" t="str">
        <f>'1. паспорт местоположение'!A5:C5</f>
        <v>Год раскрытия информации: 2021</v>
      </c>
      <c r="B5" s="350"/>
      <c r="C5" s="350"/>
      <c r="D5" s="350"/>
      <c r="E5" s="350"/>
      <c r="F5" s="350"/>
      <c r="G5" s="350"/>
      <c r="H5" s="350"/>
      <c r="I5" s="350"/>
      <c r="J5" s="350"/>
      <c r="K5" s="350"/>
      <c r="L5" s="350"/>
      <c r="M5" s="350"/>
      <c r="N5" s="350"/>
      <c r="O5" s="350"/>
      <c r="P5" s="350"/>
      <c r="Q5" s="350"/>
      <c r="R5" s="350"/>
      <c r="S5" s="350"/>
      <c r="T5" s="350"/>
      <c r="U5" s="350"/>
      <c r="V5" s="350"/>
      <c r="W5" s="350"/>
      <c r="X5" s="350"/>
      <c r="Y5" s="350"/>
      <c r="Z5" s="350"/>
      <c r="AA5" s="350"/>
      <c r="AB5" s="350"/>
      <c r="AC5" s="350"/>
      <c r="AD5" s="350"/>
      <c r="AE5" s="350"/>
      <c r="AF5" s="350"/>
      <c r="AG5" s="350"/>
      <c r="AH5" s="350"/>
      <c r="AI5" s="350"/>
      <c r="AJ5" s="350"/>
      <c r="AK5" s="350"/>
      <c r="AL5" s="350"/>
      <c r="AM5" s="350"/>
      <c r="AN5" s="350"/>
      <c r="AO5" s="350"/>
      <c r="AP5" s="350"/>
      <c r="AQ5" s="350"/>
      <c r="AR5" s="350"/>
      <c r="AS5" s="350"/>
      <c r="AT5" s="350"/>
      <c r="AU5" s="350"/>
      <c r="AV5" s="350"/>
    </row>
    <row r="6" spans="1:48" ht="18.75">
      <c r="AV6" s="14"/>
    </row>
    <row r="7" spans="1:48" ht="18.75">
      <c r="A7" s="345" t="s">
        <v>11</v>
      </c>
      <c r="B7" s="345"/>
      <c r="C7" s="345"/>
      <c r="D7" s="345"/>
      <c r="E7" s="345"/>
      <c r="F7" s="345"/>
      <c r="G7" s="345"/>
      <c r="H7" s="345"/>
      <c r="I7" s="345"/>
      <c r="J7" s="345"/>
      <c r="K7" s="345"/>
      <c r="L7" s="345"/>
      <c r="M7" s="345"/>
      <c r="N7" s="345"/>
      <c r="O7" s="345"/>
      <c r="P7" s="345"/>
      <c r="Q7" s="345"/>
      <c r="R7" s="345"/>
      <c r="S7" s="345"/>
      <c r="T7" s="345"/>
      <c r="U7" s="345"/>
      <c r="V7" s="345"/>
      <c r="W7" s="345"/>
      <c r="X7" s="345"/>
      <c r="Y7" s="345"/>
      <c r="Z7" s="345"/>
      <c r="AA7" s="345"/>
      <c r="AB7" s="345"/>
      <c r="AC7" s="345"/>
      <c r="AD7" s="345"/>
      <c r="AE7" s="345"/>
      <c r="AF7" s="345"/>
      <c r="AG7" s="345"/>
      <c r="AH7" s="345"/>
      <c r="AI7" s="345"/>
      <c r="AJ7" s="345"/>
      <c r="AK7" s="345"/>
      <c r="AL7" s="345"/>
      <c r="AM7" s="345"/>
      <c r="AN7" s="345"/>
      <c r="AO7" s="345"/>
      <c r="AP7" s="345"/>
      <c r="AQ7" s="345"/>
      <c r="AR7" s="345"/>
      <c r="AS7" s="345"/>
      <c r="AT7" s="345"/>
      <c r="AU7" s="345"/>
      <c r="AV7" s="345"/>
    </row>
    <row r="8" spans="1:48" ht="18.75">
      <c r="A8" s="345"/>
      <c r="B8" s="345"/>
      <c r="C8" s="345"/>
      <c r="D8" s="345"/>
      <c r="E8" s="345"/>
      <c r="F8" s="345"/>
      <c r="G8" s="345"/>
      <c r="H8" s="345"/>
      <c r="I8" s="345"/>
      <c r="J8" s="345"/>
      <c r="K8" s="345"/>
      <c r="L8" s="345"/>
      <c r="M8" s="345"/>
      <c r="N8" s="345"/>
      <c r="O8" s="345"/>
      <c r="P8" s="345"/>
      <c r="Q8" s="345"/>
      <c r="R8" s="345"/>
      <c r="S8" s="345"/>
      <c r="T8" s="345"/>
      <c r="U8" s="345"/>
      <c r="V8" s="345"/>
      <c r="W8" s="345"/>
      <c r="X8" s="345"/>
      <c r="Y8" s="345"/>
      <c r="Z8" s="345"/>
      <c r="AA8" s="345"/>
      <c r="AB8" s="345"/>
      <c r="AC8" s="345"/>
      <c r="AD8" s="345"/>
      <c r="AE8" s="345"/>
      <c r="AF8" s="345"/>
      <c r="AG8" s="345"/>
      <c r="AH8" s="345"/>
      <c r="AI8" s="345"/>
      <c r="AJ8" s="345"/>
      <c r="AK8" s="345"/>
      <c r="AL8" s="345"/>
      <c r="AM8" s="345"/>
      <c r="AN8" s="345"/>
      <c r="AO8" s="345"/>
      <c r="AP8" s="345"/>
      <c r="AQ8" s="345"/>
      <c r="AR8" s="345"/>
      <c r="AS8" s="345"/>
      <c r="AT8" s="345"/>
      <c r="AU8" s="345"/>
      <c r="AV8" s="345"/>
    </row>
    <row r="9" spans="1:48" ht="18.75">
      <c r="A9" s="351" t="str">
        <f>'1. паспорт местоположение'!A9:C9</f>
        <v>Общество с ограниченной ответственностью "Сургутские городские электрические сети"</v>
      </c>
      <c r="B9" s="351"/>
      <c r="C9" s="351"/>
      <c r="D9" s="351"/>
      <c r="E9" s="351"/>
      <c r="F9" s="351"/>
      <c r="G9" s="351"/>
      <c r="H9" s="351"/>
      <c r="I9" s="351"/>
      <c r="J9" s="351"/>
      <c r="K9" s="351"/>
      <c r="L9" s="351"/>
      <c r="M9" s="351"/>
      <c r="N9" s="351"/>
      <c r="O9" s="351"/>
      <c r="P9" s="351"/>
      <c r="Q9" s="351"/>
      <c r="R9" s="351"/>
      <c r="S9" s="351"/>
      <c r="T9" s="351"/>
      <c r="U9" s="351"/>
      <c r="V9" s="351"/>
      <c r="W9" s="351"/>
      <c r="X9" s="351"/>
      <c r="Y9" s="351"/>
      <c r="Z9" s="351"/>
      <c r="AA9" s="351"/>
      <c r="AB9" s="351"/>
      <c r="AC9" s="351"/>
      <c r="AD9" s="351"/>
      <c r="AE9" s="351"/>
      <c r="AF9" s="351"/>
      <c r="AG9" s="351"/>
      <c r="AH9" s="351"/>
      <c r="AI9" s="351"/>
      <c r="AJ9" s="351"/>
      <c r="AK9" s="351"/>
      <c r="AL9" s="351"/>
      <c r="AM9" s="351"/>
      <c r="AN9" s="351"/>
      <c r="AO9" s="351"/>
      <c r="AP9" s="351"/>
      <c r="AQ9" s="351"/>
      <c r="AR9" s="351"/>
      <c r="AS9" s="351"/>
      <c r="AT9" s="351"/>
      <c r="AU9" s="351"/>
      <c r="AV9" s="351"/>
    </row>
    <row r="10" spans="1:48" ht="15.75">
      <c r="A10" s="341" t="s">
        <v>10</v>
      </c>
      <c r="B10" s="341"/>
      <c r="C10" s="341"/>
      <c r="D10" s="341"/>
      <c r="E10" s="341"/>
      <c r="F10" s="341"/>
      <c r="G10" s="341"/>
      <c r="H10" s="341"/>
      <c r="I10" s="341"/>
      <c r="J10" s="341"/>
      <c r="K10" s="341"/>
      <c r="L10" s="341"/>
      <c r="M10" s="341"/>
      <c r="N10" s="341"/>
      <c r="O10" s="341"/>
      <c r="P10" s="341"/>
      <c r="Q10" s="341"/>
      <c r="R10" s="341"/>
      <c r="S10" s="341"/>
      <c r="T10" s="341"/>
      <c r="U10" s="341"/>
      <c r="V10" s="341"/>
      <c r="W10" s="341"/>
      <c r="X10" s="341"/>
      <c r="Y10" s="341"/>
      <c r="Z10" s="341"/>
      <c r="AA10" s="341"/>
      <c r="AB10" s="341"/>
      <c r="AC10" s="341"/>
      <c r="AD10" s="341"/>
      <c r="AE10" s="341"/>
      <c r="AF10" s="341"/>
      <c r="AG10" s="341"/>
      <c r="AH10" s="341"/>
      <c r="AI10" s="341"/>
      <c r="AJ10" s="341"/>
      <c r="AK10" s="341"/>
      <c r="AL10" s="341"/>
      <c r="AM10" s="341"/>
      <c r="AN10" s="341"/>
      <c r="AO10" s="341"/>
      <c r="AP10" s="341"/>
      <c r="AQ10" s="341"/>
      <c r="AR10" s="341"/>
      <c r="AS10" s="341"/>
      <c r="AT10" s="341"/>
      <c r="AU10" s="341"/>
      <c r="AV10" s="341"/>
    </row>
    <row r="11" spans="1:48" ht="18.75">
      <c r="A11" s="345"/>
      <c r="B11" s="345"/>
      <c r="C11" s="345"/>
      <c r="D11" s="345"/>
      <c r="E11" s="345"/>
      <c r="F11" s="345"/>
      <c r="G11" s="345"/>
      <c r="H11" s="345"/>
      <c r="I11" s="345"/>
      <c r="J11" s="345"/>
      <c r="K11" s="345"/>
      <c r="L11" s="345"/>
      <c r="M11" s="345"/>
      <c r="N11" s="345"/>
      <c r="O11" s="345"/>
      <c r="P11" s="345"/>
      <c r="Q11" s="345"/>
      <c r="R11" s="345"/>
      <c r="S11" s="345"/>
      <c r="T11" s="345"/>
      <c r="U11" s="345"/>
      <c r="V11" s="345"/>
      <c r="W11" s="345"/>
      <c r="X11" s="345"/>
      <c r="Y11" s="345"/>
      <c r="Z11" s="345"/>
      <c r="AA11" s="345"/>
      <c r="AB11" s="345"/>
      <c r="AC11" s="345"/>
      <c r="AD11" s="345"/>
      <c r="AE11" s="345"/>
      <c r="AF11" s="345"/>
      <c r="AG11" s="345"/>
      <c r="AH11" s="345"/>
      <c r="AI11" s="345"/>
      <c r="AJ11" s="345"/>
      <c r="AK11" s="345"/>
      <c r="AL11" s="345"/>
      <c r="AM11" s="345"/>
      <c r="AN11" s="345"/>
      <c r="AO11" s="345"/>
      <c r="AP11" s="345"/>
      <c r="AQ11" s="345"/>
      <c r="AR11" s="345"/>
      <c r="AS11" s="345"/>
      <c r="AT11" s="345"/>
      <c r="AU11" s="345"/>
      <c r="AV11" s="345"/>
    </row>
    <row r="12" spans="1:48" ht="15.75">
      <c r="A12" s="360" t="str">
        <f>'1. паспорт местоположение'!A12:B12</f>
        <v>E_</v>
      </c>
      <c r="B12" s="361"/>
      <c r="C12" s="361"/>
      <c r="D12" s="361"/>
      <c r="E12" s="361"/>
      <c r="F12" s="361"/>
      <c r="G12" s="361"/>
      <c r="H12" s="361"/>
      <c r="I12" s="361"/>
      <c r="J12" s="361"/>
      <c r="K12" s="361"/>
      <c r="L12" s="361"/>
      <c r="M12" s="361"/>
      <c r="N12" s="361"/>
      <c r="O12" s="361"/>
      <c r="P12" s="361"/>
      <c r="Q12" s="361"/>
      <c r="R12" s="361"/>
      <c r="S12" s="361"/>
      <c r="T12" s="361"/>
      <c r="U12" s="361"/>
      <c r="V12" s="361"/>
      <c r="W12" s="361"/>
      <c r="X12" s="361"/>
      <c r="Y12" s="361"/>
      <c r="Z12" s="362" t="str">
        <f>'1. паспорт местоположение'!C12</f>
        <v>1.1.4.218</v>
      </c>
      <c r="AA12" s="363"/>
      <c r="AB12" s="363"/>
      <c r="AC12" s="363"/>
      <c r="AD12" s="363"/>
      <c r="AE12" s="363"/>
      <c r="AF12" s="363"/>
      <c r="AG12" s="363"/>
      <c r="AH12" s="363"/>
      <c r="AI12" s="363"/>
      <c r="AJ12" s="363"/>
      <c r="AK12" s="363"/>
      <c r="AL12" s="363"/>
      <c r="AM12" s="363"/>
      <c r="AN12" s="363"/>
      <c r="AO12" s="363"/>
      <c r="AP12" s="363"/>
      <c r="AQ12" s="363"/>
      <c r="AR12" s="363"/>
      <c r="AS12" s="363"/>
      <c r="AT12" s="363"/>
      <c r="AU12" s="363"/>
      <c r="AV12" s="363"/>
    </row>
    <row r="13" spans="1:48" ht="15.75">
      <c r="A13" s="341" t="s">
        <v>9</v>
      </c>
      <c r="B13" s="341"/>
      <c r="C13" s="341"/>
      <c r="D13" s="341"/>
      <c r="E13" s="341"/>
      <c r="F13" s="341"/>
      <c r="G13" s="341"/>
      <c r="H13" s="341"/>
      <c r="I13" s="341"/>
      <c r="J13" s="341"/>
      <c r="K13" s="341"/>
      <c r="L13" s="341"/>
      <c r="M13" s="341"/>
      <c r="N13" s="341"/>
      <c r="O13" s="341"/>
      <c r="P13" s="341"/>
      <c r="Q13" s="341"/>
      <c r="R13" s="341"/>
      <c r="S13" s="341"/>
      <c r="T13" s="341"/>
      <c r="U13" s="341"/>
      <c r="V13" s="341"/>
      <c r="W13" s="341"/>
      <c r="X13" s="341"/>
      <c r="Y13" s="341"/>
      <c r="Z13" s="341"/>
      <c r="AA13" s="341"/>
      <c r="AB13" s="341"/>
      <c r="AC13" s="341"/>
      <c r="AD13" s="341"/>
      <c r="AE13" s="341"/>
      <c r="AF13" s="341"/>
      <c r="AG13" s="341"/>
      <c r="AH13" s="341"/>
      <c r="AI13" s="341"/>
      <c r="AJ13" s="341"/>
      <c r="AK13" s="341"/>
      <c r="AL13" s="341"/>
      <c r="AM13" s="341"/>
      <c r="AN13" s="341"/>
      <c r="AO13" s="341"/>
      <c r="AP13" s="341"/>
      <c r="AQ13" s="341"/>
      <c r="AR13" s="341"/>
      <c r="AS13" s="341"/>
      <c r="AT13" s="341"/>
      <c r="AU13" s="341"/>
      <c r="AV13" s="341"/>
    </row>
    <row r="14" spans="1:48" ht="18.75">
      <c r="A14" s="346"/>
      <c r="B14" s="346"/>
      <c r="C14" s="346"/>
      <c r="D14" s="346"/>
      <c r="E14" s="346"/>
      <c r="F14" s="346"/>
      <c r="G14" s="346"/>
      <c r="H14" s="346"/>
      <c r="I14" s="346"/>
      <c r="J14" s="346"/>
      <c r="K14" s="346"/>
      <c r="L14" s="346"/>
      <c r="M14" s="346"/>
      <c r="N14" s="346"/>
      <c r="O14" s="346"/>
      <c r="P14" s="346"/>
      <c r="Q14" s="346"/>
      <c r="R14" s="346"/>
      <c r="S14" s="346"/>
      <c r="T14" s="346"/>
      <c r="U14" s="346"/>
      <c r="V14" s="346"/>
      <c r="W14" s="346"/>
      <c r="X14" s="346"/>
      <c r="Y14" s="346"/>
      <c r="Z14" s="346"/>
      <c r="AA14" s="346"/>
      <c r="AB14" s="346"/>
      <c r="AC14" s="346"/>
      <c r="AD14" s="346"/>
      <c r="AE14" s="346"/>
      <c r="AF14" s="346"/>
      <c r="AG14" s="346"/>
      <c r="AH14" s="346"/>
      <c r="AI14" s="346"/>
      <c r="AJ14" s="346"/>
      <c r="AK14" s="346"/>
      <c r="AL14" s="346"/>
      <c r="AM14" s="346"/>
      <c r="AN14" s="346"/>
      <c r="AO14" s="346"/>
      <c r="AP14" s="346"/>
      <c r="AQ14" s="346"/>
      <c r="AR14" s="346"/>
      <c r="AS14" s="346"/>
      <c r="AT14" s="346"/>
      <c r="AU14" s="346"/>
      <c r="AV14" s="346"/>
    </row>
    <row r="15" spans="1:48" ht="18.75">
      <c r="A15" s="351" t="str">
        <f>'1. паспорт местоположение'!A15:C15</f>
        <v xml:space="preserve">Строительство КЛ-0,4кВ ТП-2х1000кВА мкр.27А Югорская 38/1 </v>
      </c>
      <c r="B15" s="351"/>
      <c r="C15" s="351"/>
      <c r="D15" s="351"/>
      <c r="E15" s="351"/>
      <c r="F15" s="351"/>
      <c r="G15" s="351"/>
      <c r="H15" s="351"/>
      <c r="I15" s="351"/>
      <c r="J15" s="351"/>
      <c r="K15" s="351"/>
      <c r="L15" s="351"/>
      <c r="M15" s="351"/>
      <c r="N15" s="351"/>
      <c r="O15" s="351"/>
      <c r="P15" s="351"/>
      <c r="Q15" s="351"/>
      <c r="R15" s="351"/>
      <c r="S15" s="351"/>
      <c r="T15" s="351"/>
      <c r="U15" s="351"/>
      <c r="V15" s="351"/>
      <c r="W15" s="351"/>
      <c r="X15" s="351"/>
      <c r="Y15" s="351"/>
      <c r="Z15" s="351"/>
      <c r="AA15" s="351"/>
      <c r="AB15" s="351"/>
      <c r="AC15" s="351"/>
      <c r="AD15" s="351"/>
      <c r="AE15" s="351"/>
      <c r="AF15" s="351"/>
      <c r="AG15" s="351"/>
      <c r="AH15" s="351"/>
      <c r="AI15" s="351"/>
      <c r="AJ15" s="351"/>
      <c r="AK15" s="351"/>
      <c r="AL15" s="351"/>
      <c r="AM15" s="351"/>
      <c r="AN15" s="351"/>
      <c r="AO15" s="351"/>
      <c r="AP15" s="351"/>
      <c r="AQ15" s="351"/>
      <c r="AR15" s="351"/>
      <c r="AS15" s="351"/>
      <c r="AT15" s="351"/>
      <c r="AU15" s="351"/>
      <c r="AV15" s="351"/>
    </row>
    <row r="16" spans="1:48" ht="15.75">
      <c r="A16" s="341" t="s">
        <v>7</v>
      </c>
      <c r="B16" s="341"/>
      <c r="C16" s="341"/>
      <c r="D16" s="341"/>
      <c r="E16" s="341"/>
      <c r="F16" s="341"/>
      <c r="G16" s="341"/>
      <c r="H16" s="341"/>
      <c r="I16" s="341"/>
      <c r="J16" s="341"/>
      <c r="K16" s="341"/>
      <c r="L16" s="341"/>
      <c r="M16" s="341"/>
      <c r="N16" s="341"/>
      <c r="O16" s="341"/>
      <c r="P16" s="341"/>
      <c r="Q16" s="341"/>
      <c r="R16" s="341"/>
      <c r="S16" s="341"/>
      <c r="T16" s="341"/>
      <c r="U16" s="341"/>
      <c r="V16" s="341"/>
      <c r="W16" s="341"/>
      <c r="X16" s="341"/>
      <c r="Y16" s="341"/>
      <c r="Z16" s="341"/>
      <c r="AA16" s="341"/>
      <c r="AB16" s="341"/>
      <c r="AC16" s="341"/>
      <c r="AD16" s="341"/>
      <c r="AE16" s="341"/>
      <c r="AF16" s="341"/>
      <c r="AG16" s="341"/>
      <c r="AH16" s="341"/>
      <c r="AI16" s="341"/>
      <c r="AJ16" s="341"/>
      <c r="AK16" s="341"/>
      <c r="AL16" s="341"/>
      <c r="AM16" s="341"/>
      <c r="AN16" s="341"/>
      <c r="AO16" s="341"/>
      <c r="AP16" s="341"/>
      <c r="AQ16" s="341"/>
      <c r="AR16" s="341"/>
      <c r="AS16" s="341"/>
      <c r="AT16" s="341"/>
      <c r="AU16" s="341"/>
      <c r="AV16" s="341"/>
    </row>
    <row r="17" spans="1:48">
      <c r="A17" s="392"/>
      <c r="B17" s="392"/>
      <c r="C17" s="392"/>
      <c r="D17" s="392"/>
      <c r="E17" s="392"/>
      <c r="F17" s="392"/>
      <c r="G17" s="392"/>
      <c r="H17" s="392"/>
      <c r="I17" s="392"/>
      <c r="J17" s="392"/>
      <c r="K17" s="392"/>
      <c r="L17" s="392"/>
      <c r="M17" s="392"/>
      <c r="N17" s="392"/>
      <c r="O17" s="392"/>
      <c r="P17" s="392"/>
      <c r="Q17" s="392"/>
      <c r="R17" s="392"/>
      <c r="S17" s="392"/>
      <c r="T17" s="392"/>
      <c r="U17" s="392"/>
      <c r="V17" s="392"/>
      <c r="W17" s="392"/>
      <c r="X17" s="392"/>
      <c r="Y17" s="392"/>
      <c r="Z17" s="392"/>
      <c r="AA17" s="392"/>
      <c r="AB17" s="392"/>
      <c r="AC17" s="392"/>
      <c r="AD17" s="392"/>
      <c r="AE17" s="392"/>
      <c r="AF17" s="392"/>
      <c r="AG17" s="392"/>
      <c r="AH17" s="392"/>
      <c r="AI17" s="392"/>
      <c r="AJ17" s="392"/>
      <c r="AK17" s="392"/>
      <c r="AL17" s="392"/>
      <c r="AM17" s="392"/>
      <c r="AN17" s="392"/>
      <c r="AO17" s="392"/>
      <c r="AP17" s="392"/>
      <c r="AQ17" s="392"/>
      <c r="AR17" s="392"/>
      <c r="AS17" s="392"/>
      <c r="AT17" s="392"/>
      <c r="AU17" s="392"/>
      <c r="AV17" s="392"/>
    </row>
    <row r="18" spans="1:48" ht="14.25" customHeight="1">
      <c r="A18" s="392"/>
      <c r="B18" s="392"/>
      <c r="C18" s="392"/>
      <c r="D18" s="392"/>
      <c r="E18" s="392"/>
      <c r="F18" s="392"/>
      <c r="G18" s="392"/>
      <c r="H18" s="392"/>
      <c r="I18" s="392"/>
      <c r="J18" s="392"/>
      <c r="K18" s="392"/>
      <c r="L18" s="392"/>
      <c r="M18" s="392"/>
      <c r="N18" s="392"/>
      <c r="O18" s="392"/>
      <c r="P18" s="392"/>
      <c r="Q18" s="392"/>
      <c r="R18" s="392"/>
      <c r="S18" s="392"/>
      <c r="T18" s="392"/>
      <c r="U18" s="392"/>
      <c r="V18" s="392"/>
      <c r="W18" s="392"/>
      <c r="X18" s="392"/>
      <c r="Y18" s="392"/>
      <c r="Z18" s="392"/>
      <c r="AA18" s="392"/>
      <c r="AB18" s="392"/>
      <c r="AC18" s="392"/>
      <c r="AD18" s="392"/>
      <c r="AE18" s="392"/>
      <c r="AF18" s="392"/>
      <c r="AG18" s="392"/>
      <c r="AH18" s="392"/>
      <c r="AI18" s="392"/>
      <c r="AJ18" s="392"/>
      <c r="AK18" s="392"/>
      <c r="AL18" s="392"/>
      <c r="AM18" s="392"/>
      <c r="AN18" s="392"/>
      <c r="AO18" s="392"/>
      <c r="AP18" s="392"/>
      <c r="AQ18" s="392"/>
      <c r="AR18" s="392"/>
      <c r="AS18" s="392"/>
      <c r="AT18" s="392"/>
      <c r="AU18" s="392"/>
      <c r="AV18" s="392"/>
    </row>
    <row r="19" spans="1:48">
      <c r="A19" s="392"/>
      <c r="B19" s="392"/>
      <c r="C19" s="392"/>
      <c r="D19" s="392"/>
      <c r="E19" s="392"/>
      <c r="F19" s="392"/>
      <c r="G19" s="392"/>
      <c r="H19" s="392"/>
      <c r="I19" s="392"/>
      <c r="J19" s="392"/>
      <c r="K19" s="392"/>
      <c r="L19" s="392"/>
      <c r="M19" s="392"/>
      <c r="N19" s="392"/>
      <c r="O19" s="392"/>
      <c r="P19" s="392"/>
      <c r="Q19" s="392"/>
      <c r="R19" s="392"/>
      <c r="S19" s="392"/>
      <c r="T19" s="392"/>
      <c r="U19" s="392"/>
      <c r="V19" s="392"/>
      <c r="W19" s="392"/>
      <c r="X19" s="392"/>
      <c r="Y19" s="392"/>
      <c r="Z19" s="392"/>
      <c r="AA19" s="392"/>
      <c r="AB19" s="392"/>
      <c r="AC19" s="392"/>
      <c r="AD19" s="392"/>
      <c r="AE19" s="392"/>
      <c r="AF19" s="392"/>
      <c r="AG19" s="392"/>
      <c r="AH19" s="392"/>
      <c r="AI19" s="392"/>
      <c r="AJ19" s="392"/>
      <c r="AK19" s="392"/>
      <c r="AL19" s="392"/>
      <c r="AM19" s="392"/>
      <c r="AN19" s="392"/>
      <c r="AO19" s="392"/>
      <c r="AP19" s="392"/>
      <c r="AQ19" s="392"/>
      <c r="AR19" s="392"/>
      <c r="AS19" s="392"/>
      <c r="AT19" s="392"/>
      <c r="AU19" s="392"/>
      <c r="AV19" s="392"/>
    </row>
    <row r="20" spans="1:48" s="22" customFormat="1">
      <c r="A20" s="393"/>
      <c r="B20" s="393"/>
      <c r="C20" s="393"/>
      <c r="D20" s="393"/>
      <c r="E20" s="393"/>
      <c r="F20" s="393"/>
      <c r="G20" s="393"/>
      <c r="H20" s="393"/>
      <c r="I20" s="393"/>
      <c r="J20" s="393"/>
      <c r="K20" s="393"/>
      <c r="L20" s="393"/>
      <c r="M20" s="393"/>
      <c r="N20" s="393"/>
      <c r="O20" s="393"/>
      <c r="P20" s="393"/>
      <c r="Q20" s="393"/>
      <c r="R20" s="393"/>
      <c r="S20" s="393"/>
      <c r="T20" s="393"/>
      <c r="U20" s="393"/>
      <c r="V20" s="393"/>
      <c r="W20" s="393"/>
      <c r="X20" s="393"/>
      <c r="Y20" s="393"/>
      <c r="Z20" s="393"/>
      <c r="AA20" s="393"/>
      <c r="AB20" s="393"/>
      <c r="AC20" s="393"/>
      <c r="AD20" s="393"/>
      <c r="AE20" s="393"/>
      <c r="AF20" s="393"/>
      <c r="AG20" s="393"/>
      <c r="AH20" s="393"/>
      <c r="AI20" s="393"/>
      <c r="AJ20" s="393"/>
      <c r="AK20" s="393"/>
      <c r="AL20" s="393"/>
      <c r="AM20" s="393"/>
      <c r="AN20" s="393"/>
      <c r="AO20" s="393"/>
      <c r="AP20" s="393"/>
      <c r="AQ20" s="393"/>
      <c r="AR20" s="393"/>
      <c r="AS20" s="393"/>
      <c r="AT20" s="393"/>
      <c r="AU20" s="393"/>
      <c r="AV20" s="393"/>
    </row>
    <row r="21" spans="1:48" s="22" customFormat="1">
      <c r="A21" s="453" t="s">
        <v>522</v>
      </c>
      <c r="B21" s="453"/>
      <c r="C21" s="453"/>
      <c r="D21" s="453"/>
      <c r="E21" s="453"/>
      <c r="F21" s="453"/>
      <c r="G21" s="453"/>
      <c r="H21" s="453"/>
      <c r="I21" s="453"/>
      <c r="J21" s="453"/>
      <c r="K21" s="453"/>
      <c r="L21" s="453"/>
      <c r="M21" s="453"/>
      <c r="N21" s="453"/>
      <c r="O21" s="453"/>
      <c r="P21" s="453"/>
      <c r="Q21" s="453"/>
      <c r="R21" s="453"/>
      <c r="S21" s="453"/>
      <c r="T21" s="453"/>
      <c r="U21" s="453"/>
      <c r="V21" s="453"/>
      <c r="W21" s="453"/>
      <c r="X21" s="453"/>
      <c r="Y21" s="453"/>
      <c r="Z21" s="453"/>
      <c r="AA21" s="453"/>
      <c r="AB21" s="453"/>
      <c r="AC21" s="453"/>
      <c r="AD21" s="453"/>
      <c r="AE21" s="453"/>
      <c r="AF21" s="453"/>
      <c r="AG21" s="453"/>
      <c r="AH21" s="453"/>
      <c r="AI21" s="453"/>
      <c r="AJ21" s="453"/>
      <c r="AK21" s="453"/>
      <c r="AL21" s="453"/>
      <c r="AM21" s="453"/>
      <c r="AN21" s="453"/>
      <c r="AO21" s="453"/>
      <c r="AP21" s="453"/>
      <c r="AQ21" s="453"/>
      <c r="AR21" s="453"/>
      <c r="AS21" s="453"/>
      <c r="AT21" s="453"/>
      <c r="AU21" s="453"/>
      <c r="AV21" s="453"/>
    </row>
    <row r="22" spans="1:48" s="22" customFormat="1" ht="58.5" customHeight="1">
      <c r="A22" s="454" t="s">
        <v>54</v>
      </c>
      <c r="B22" s="457" t="s">
        <v>26</v>
      </c>
      <c r="C22" s="454" t="s">
        <v>53</v>
      </c>
      <c r="D22" s="454" t="s">
        <v>52</v>
      </c>
      <c r="E22" s="460" t="s">
        <v>532</v>
      </c>
      <c r="F22" s="461"/>
      <c r="G22" s="461"/>
      <c r="H22" s="461"/>
      <c r="I22" s="461"/>
      <c r="J22" s="461"/>
      <c r="K22" s="461"/>
      <c r="L22" s="462"/>
      <c r="M22" s="454" t="s">
        <v>51</v>
      </c>
      <c r="N22" s="454" t="s">
        <v>50</v>
      </c>
      <c r="O22" s="454" t="s">
        <v>49</v>
      </c>
      <c r="P22" s="463" t="s">
        <v>269</v>
      </c>
      <c r="Q22" s="463" t="s">
        <v>48</v>
      </c>
      <c r="R22" s="463" t="s">
        <v>47</v>
      </c>
      <c r="S22" s="463" t="s">
        <v>46</v>
      </c>
      <c r="T22" s="463"/>
      <c r="U22" s="464" t="s">
        <v>45</v>
      </c>
      <c r="V22" s="464" t="s">
        <v>44</v>
      </c>
      <c r="W22" s="463" t="s">
        <v>43</v>
      </c>
      <c r="X22" s="463" t="s">
        <v>42</v>
      </c>
      <c r="Y22" s="463" t="s">
        <v>41</v>
      </c>
      <c r="Z22" s="477" t="s">
        <v>40</v>
      </c>
      <c r="AA22" s="463" t="s">
        <v>39</v>
      </c>
      <c r="AB22" s="463" t="s">
        <v>38</v>
      </c>
      <c r="AC22" s="463" t="s">
        <v>37</v>
      </c>
      <c r="AD22" s="463" t="s">
        <v>36</v>
      </c>
      <c r="AE22" s="463" t="s">
        <v>35</v>
      </c>
      <c r="AF22" s="463" t="s">
        <v>34</v>
      </c>
      <c r="AG22" s="463"/>
      <c r="AH22" s="463"/>
      <c r="AI22" s="463"/>
      <c r="AJ22" s="463"/>
      <c r="AK22" s="463"/>
      <c r="AL22" s="463" t="s">
        <v>33</v>
      </c>
      <c r="AM22" s="463"/>
      <c r="AN22" s="463"/>
      <c r="AO22" s="463"/>
      <c r="AP22" s="463" t="s">
        <v>32</v>
      </c>
      <c r="AQ22" s="463"/>
      <c r="AR22" s="463" t="s">
        <v>31</v>
      </c>
      <c r="AS22" s="463" t="s">
        <v>30</v>
      </c>
      <c r="AT22" s="463" t="s">
        <v>29</v>
      </c>
      <c r="AU22" s="463" t="s">
        <v>28</v>
      </c>
      <c r="AV22" s="467" t="s">
        <v>27</v>
      </c>
    </row>
    <row r="23" spans="1:48" s="22" customFormat="1" ht="64.5" customHeight="1">
      <c r="A23" s="455"/>
      <c r="B23" s="458"/>
      <c r="C23" s="455"/>
      <c r="D23" s="455"/>
      <c r="E23" s="469" t="s">
        <v>25</v>
      </c>
      <c r="F23" s="471" t="s">
        <v>136</v>
      </c>
      <c r="G23" s="471" t="s">
        <v>135</v>
      </c>
      <c r="H23" s="471" t="s">
        <v>134</v>
      </c>
      <c r="I23" s="475" t="s">
        <v>442</v>
      </c>
      <c r="J23" s="475" t="s">
        <v>443</v>
      </c>
      <c r="K23" s="475" t="s">
        <v>444</v>
      </c>
      <c r="L23" s="471" t="s">
        <v>81</v>
      </c>
      <c r="M23" s="455"/>
      <c r="N23" s="455"/>
      <c r="O23" s="455"/>
      <c r="P23" s="463"/>
      <c r="Q23" s="463"/>
      <c r="R23" s="463"/>
      <c r="S23" s="473" t="s">
        <v>3</v>
      </c>
      <c r="T23" s="473" t="s">
        <v>13</v>
      </c>
      <c r="U23" s="464"/>
      <c r="V23" s="464"/>
      <c r="W23" s="463"/>
      <c r="X23" s="463"/>
      <c r="Y23" s="463"/>
      <c r="Z23" s="463"/>
      <c r="AA23" s="463"/>
      <c r="AB23" s="463"/>
      <c r="AC23" s="463"/>
      <c r="AD23" s="463"/>
      <c r="AE23" s="463"/>
      <c r="AF23" s="463" t="s">
        <v>24</v>
      </c>
      <c r="AG23" s="463"/>
      <c r="AH23" s="463" t="s">
        <v>23</v>
      </c>
      <c r="AI23" s="463"/>
      <c r="AJ23" s="454" t="s">
        <v>22</v>
      </c>
      <c r="AK23" s="454" t="s">
        <v>21</v>
      </c>
      <c r="AL23" s="454" t="s">
        <v>20</v>
      </c>
      <c r="AM23" s="454" t="s">
        <v>19</v>
      </c>
      <c r="AN23" s="454" t="s">
        <v>18</v>
      </c>
      <c r="AO23" s="454" t="s">
        <v>17</v>
      </c>
      <c r="AP23" s="454" t="s">
        <v>16</v>
      </c>
      <c r="AQ23" s="465" t="s">
        <v>13</v>
      </c>
      <c r="AR23" s="463"/>
      <c r="AS23" s="463"/>
      <c r="AT23" s="463"/>
      <c r="AU23" s="463"/>
      <c r="AV23" s="468"/>
    </row>
    <row r="24" spans="1:48" s="22" customFormat="1" ht="96.75" customHeight="1">
      <c r="A24" s="456"/>
      <c r="B24" s="459"/>
      <c r="C24" s="456"/>
      <c r="D24" s="456"/>
      <c r="E24" s="470"/>
      <c r="F24" s="472"/>
      <c r="G24" s="472"/>
      <c r="H24" s="472"/>
      <c r="I24" s="476"/>
      <c r="J24" s="476"/>
      <c r="K24" s="476"/>
      <c r="L24" s="472"/>
      <c r="M24" s="456"/>
      <c r="N24" s="456"/>
      <c r="O24" s="456"/>
      <c r="P24" s="463"/>
      <c r="Q24" s="463"/>
      <c r="R24" s="463"/>
      <c r="S24" s="474"/>
      <c r="T24" s="474"/>
      <c r="U24" s="464"/>
      <c r="V24" s="464"/>
      <c r="W24" s="463"/>
      <c r="X24" s="463"/>
      <c r="Y24" s="463"/>
      <c r="Z24" s="463"/>
      <c r="AA24" s="463"/>
      <c r="AB24" s="463"/>
      <c r="AC24" s="463"/>
      <c r="AD24" s="463"/>
      <c r="AE24" s="463"/>
      <c r="AF24" s="147" t="s">
        <v>15</v>
      </c>
      <c r="AG24" s="147" t="s">
        <v>14</v>
      </c>
      <c r="AH24" s="148" t="s">
        <v>3</v>
      </c>
      <c r="AI24" s="148" t="s">
        <v>13</v>
      </c>
      <c r="AJ24" s="456"/>
      <c r="AK24" s="456"/>
      <c r="AL24" s="456"/>
      <c r="AM24" s="456"/>
      <c r="AN24" s="456"/>
      <c r="AO24" s="456"/>
      <c r="AP24" s="456"/>
      <c r="AQ24" s="466"/>
      <c r="AR24" s="463"/>
      <c r="AS24" s="463"/>
      <c r="AT24" s="463"/>
      <c r="AU24" s="463"/>
      <c r="AV24" s="468"/>
    </row>
    <row r="25" spans="1:48" s="19" customFormat="1" ht="11.25">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19" customFormat="1" ht="38.25" customHeight="1">
      <c r="A26" s="20">
        <v>1</v>
      </c>
      <c r="B26" s="222">
        <f>VLOOKUP(Z12,'[6]7. Паспорт отчет о закупке'!$A$22:$AY$800,5,FALSE)</f>
        <v>0</v>
      </c>
      <c r="C26" s="222">
        <f>VLOOKUP($Z$12,'[6]7. Паспорт отчет о закупке'!$A$22:$AY$800,6,FALSE)</f>
        <v>0</v>
      </c>
      <c r="D26" s="222">
        <f>VLOOKUP($Z$12,'[6]7. Паспорт отчет о закупке'!$A$22:$AY$800,7,FALSE)</f>
        <v>0</v>
      </c>
      <c r="E26" s="222">
        <f>VLOOKUP($Z$12,'[6]7. Паспорт отчет о закупке'!$A$22:$AY$800,8,FALSE)</f>
        <v>0</v>
      </c>
      <c r="F26" s="222">
        <f>VLOOKUP($Z$12,'[6]7. Паспорт отчет о закупке'!$A$22:$AY$800,9,FALSE)</f>
        <v>0</v>
      </c>
      <c r="G26" s="222">
        <f>VLOOKUP($Z$12,'[6]7. Паспорт отчет о закупке'!$A$22:$AY$800,10,FALSE)</f>
        <v>0</v>
      </c>
      <c r="H26" s="222">
        <f>VLOOKUP($Z$12,'[6]7. Паспорт отчет о закупке'!$A$22:$AY$800,11,FALSE)</f>
        <v>0</v>
      </c>
      <c r="I26" s="222">
        <f>VLOOKUP($Z$12,'[6]7. Паспорт отчет о закупке'!$A$22:$AY$800,12,FALSE)</f>
        <v>0</v>
      </c>
      <c r="J26" s="222">
        <f>VLOOKUP($Z$12,'[6]7. Паспорт отчет о закупке'!$A$22:$AY$800,13,FALSE)</f>
        <v>0</v>
      </c>
      <c r="K26" s="222">
        <f>VLOOKUP($Z$12,'[6]7. Паспорт отчет о закупке'!$A$22:$AY$800,14,FALSE)</f>
        <v>0</v>
      </c>
      <c r="L26" s="222">
        <f>VLOOKUP($Z$12,'[6]7. Паспорт отчет о закупке'!$A$22:$AY$800,15,FALSE)</f>
        <v>0</v>
      </c>
      <c r="M26" s="222" t="str">
        <f>VLOOKUP($Z$12,'[6]7. Паспорт отчет о закупке'!$A$22:$AY$800,16,FALSE)</f>
        <v>работы</v>
      </c>
      <c r="N26" s="222" t="str">
        <f>VLOOKUP($Z$12,'[6]7. Паспорт отчет о закупке'!$A$22:$AY$800,17,FALSE)</f>
        <v>Строительство КЛ-0.4кВ ТП-2х1000кВА мкр27А Югорская 38; КЛ-0.4кВ ТП-2х1000кВА мкр27А до Югорская 38/1; КЛ-10кВ ТП-2х1000кВА мкр.27А до РП-122.</v>
      </c>
      <c r="O26" s="222" t="str">
        <f>VLOOKUP($Z$12,'[6]7. Паспорт отчет о закупке'!$A$22:$AY$800,18,FALSE)</f>
        <v>ООО "СГЭС"</v>
      </c>
      <c r="P26" s="222">
        <f>VLOOKUP($Z$12,'[6]7. Паспорт отчет о закупке'!$A$22:$AY$800,19,FALSE)</f>
        <v>5268.5730000000003</v>
      </c>
      <c r="Q26" s="222" t="str">
        <f>VLOOKUP($Z$12,'[6]7. Паспорт отчет о закупке'!$A$22:$AY$800,20,FALSE)</f>
        <v>РД № 11/18-141-ЭС, № 11/18-159-ЭС, № 10/18-137-ЭС</v>
      </c>
      <c r="R26" s="222">
        <f>VLOOKUP($Z$12,'[6]7. Паспорт отчет о закупке'!$A$22:$AY$800,21,FALSE)</f>
        <v>5268.5730000000003</v>
      </c>
      <c r="S26" s="222" t="str">
        <f>VLOOKUP($Z$12,'[6]7. Паспорт отчет о закупке'!$A$22:$AY$800,22,FALSE)</f>
        <v>ОЗП у СМП</v>
      </c>
      <c r="T26" s="222" t="str">
        <f>VLOOKUP($Z$12,'[6]7. Паспорт отчет о закупке'!$A$22:$AY$800,23,FALSE)</f>
        <v>ОЗП у СМП</v>
      </c>
      <c r="U26" s="222" t="str">
        <f>VLOOKUP($Z$12,'[6]7. Паспорт отчет о закупке'!$A$22:$AY$800,24,FALSE)</f>
        <v>в свободном доступе</v>
      </c>
      <c r="V26" s="222">
        <f>VLOOKUP($Z$12,'[6]7. Паспорт отчет о закупке'!$A$22:$AY$800,25,FALSE)</f>
        <v>1</v>
      </c>
      <c r="W26" s="222" t="str">
        <f>VLOOKUP($Z$12,'[6]7. Паспорт отчет о закупке'!$A$22:$AY$800,26,FALSE)</f>
        <v>ООО "ГЭС"</v>
      </c>
      <c r="X26" s="222">
        <f>VLOOKUP($Z$12,'[6]7. Паспорт отчет о закупке'!$A$22:$AY$800,27,FALSE)</f>
        <v>5268.5730000000003</v>
      </c>
      <c r="Y26" s="222">
        <f>VLOOKUP($Z$12,'[6]7. Паспорт отчет о закупке'!$A$22:$AY$800,28,FALSE)</f>
        <v>0</v>
      </c>
      <c r="Z26" s="222">
        <f>VLOOKUP($Z$12,'[6]7. Паспорт отчет о закупке'!$A$22:$AY$800,29,FALSE)</f>
        <v>0</v>
      </c>
      <c r="AA26" s="222">
        <f>VLOOKUP($Z$12,'[6]7. Паспорт отчет о закупке'!$A$22:$AY$800,30,FALSE)</f>
        <v>0</v>
      </c>
      <c r="AB26" s="222">
        <f>VLOOKUP($Z$12,'[6]7. Паспорт отчет о закупке'!$A$22:$AY$800,31,FALSE)</f>
        <v>5268.5730000000003</v>
      </c>
      <c r="AC26" s="222" t="str">
        <f>VLOOKUP($Z$12,'[6]7. Паспорт отчет о закупке'!$A$22:$AY$800,32,FALSE)</f>
        <v>ООО "ГЭС"</v>
      </c>
      <c r="AD26" s="222">
        <f>VLOOKUP($Z$12,'[6]7. Паспорт отчет о закупке'!$A$22:$AY$800,33,FALSE)</f>
        <v>6322.2876000000006</v>
      </c>
      <c r="AE26" s="222">
        <f>VLOOKUP($Z$12,'[6]7. Паспорт отчет о закупке'!$A$22:$AY$800,34,FALSE)</f>
        <v>0</v>
      </c>
      <c r="AF26" s="222">
        <f>VLOOKUP($Z$12,'[6]7. Паспорт отчет о закупке'!$A$22:$AY$800,35,FALSE)</f>
        <v>31907729962</v>
      </c>
      <c r="AG26" s="222" t="str">
        <f>VLOOKUP($Z$12,'[6]7. Паспорт отчет о закупке'!$A$22:$AY$800,36,FALSE)</f>
        <v>https://zakupki.gov.ru</v>
      </c>
      <c r="AH26" s="222">
        <f>VLOOKUP($Z$12,'[6]7. Паспорт отчет о закупке'!$A$22:$AY$800,37,FALSE)</f>
        <v>43559</v>
      </c>
      <c r="AI26" s="222">
        <f>VLOOKUP($Z$12,'[6]7. Паспорт отчет о закупке'!$A$22:$AY$800,38,FALSE)</f>
        <v>43559</v>
      </c>
      <c r="AJ26" s="222">
        <f>VLOOKUP($Z$12,'[6]7. Паспорт отчет о закупке'!$A$22:$AY$800,39,FALSE)</f>
        <v>43567</v>
      </c>
      <c r="AK26" s="222" t="str">
        <f>VLOOKUP($Z$12,'[6]7. Паспорт отчет о закупке'!$A$22:$AY$800,40,FALSE)</f>
        <v>751398/65 от 16.04.2019</v>
      </c>
      <c r="AL26" s="222">
        <f>VLOOKUP($Z$12,'[6]7. Паспорт отчет о закупке'!$A$22:$AY$800,41,FALSE)</f>
        <v>0</v>
      </c>
      <c r="AM26" s="222">
        <f>VLOOKUP($Z$12,'[6]7. Паспорт отчет о закупке'!$A$22:$AY$800,42,FALSE)</f>
        <v>0</v>
      </c>
      <c r="AN26" s="222">
        <f>VLOOKUP($Z$12,'[6]7. Паспорт отчет о закупке'!$A$22:$AY$800,43,FALSE)</f>
        <v>0</v>
      </c>
      <c r="AO26" s="222">
        <f>VLOOKUP($Z$12,'[6]7. Паспорт отчет о закупке'!$A$22:$AY$800,44,FALSE)</f>
        <v>0</v>
      </c>
      <c r="AP26" s="222">
        <f>VLOOKUP($Z$12,'[6]7. Паспорт отчет о закупке'!$A$22:$AY$800,45,FALSE)</f>
        <v>43585</v>
      </c>
      <c r="AQ26" s="222">
        <f>VLOOKUP($Z$12,'[6]7. Паспорт отчет о закупке'!$A$22:$AY$800,46,FALSE)</f>
        <v>43585</v>
      </c>
      <c r="AR26" s="222">
        <f>VLOOKUP($Z$12,'[6]7. Паспорт отчет о закупке'!$A$22:$AY$800,47,FALSE)</f>
        <v>43585</v>
      </c>
      <c r="AS26" s="222">
        <f>VLOOKUP($Z$12,'[6]7. Паспорт отчет о закупке'!$A$22:$AY$800,48,FALSE)</f>
        <v>43585</v>
      </c>
      <c r="AT26" s="222">
        <f>VLOOKUP($Z$12,'[6]7. Паспорт отчет о закупке'!$A$22:$AY$800,49,FALSE)</f>
        <v>43799</v>
      </c>
      <c r="AU26" s="222">
        <f>VLOOKUP($Z$12,'[6]7. Паспорт отчет о закупке'!$A$22:$AY$800,50,FALSE)</f>
        <v>0</v>
      </c>
      <c r="AV26" s="222" t="str">
        <f>VLOOKUP($Z$12,'[6]7. Паспорт отчет о закупке'!$A$22:$AY$800,51,FALSE)</f>
        <v xml:space="preserve">1931-П-ИП/R </v>
      </c>
    </row>
    <row r="29" spans="1:48">
      <c r="B29" s="22"/>
    </row>
  </sheetData>
  <mergeCells count="68">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3:AV13"/>
    <mergeCell ref="A14:AV14"/>
    <mergeCell ref="A15:AV15"/>
    <mergeCell ref="A7:AV7"/>
    <mergeCell ref="A8:AV8"/>
    <mergeCell ref="A9:AV9"/>
    <mergeCell ref="A10:AV10"/>
    <mergeCell ref="A11:AV11"/>
    <mergeCell ref="A12:Y12"/>
    <mergeCell ref="Z12:AV12"/>
  </mergeCells>
  <printOptions horizontalCentered="1"/>
  <pageMargins left="0.59055118110236227" right="0.59055118110236227" top="0.59055118110236227" bottom="0.59055118110236227" header="0" footer="0"/>
  <pageSetup paperSize="8" scale="36" orientation="landscape"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249977111117893"/>
    <pageSetUpPr fitToPage="1"/>
  </sheetPr>
  <dimension ref="A1:H83"/>
  <sheetViews>
    <sheetView view="pageBreakPreview" topLeftCell="A16" zoomScale="75" zoomScaleNormal="90" zoomScaleSheetLayoutView="75" workbookViewId="0">
      <selection activeCell="B12" sqref="B12"/>
    </sheetView>
  </sheetViews>
  <sheetFormatPr defaultRowHeight="15.75"/>
  <cols>
    <col min="1" max="2" width="66.140625" style="118" customWidth="1"/>
    <col min="3" max="3" width="46.140625" style="119" customWidth="1"/>
    <col min="4" max="256" width="9.140625" style="119"/>
    <col min="257" max="258" width="66.140625" style="119" customWidth="1"/>
    <col min="259" max="512" width="9.140625" style="119"/>
    <col min="513" max="514" width="66.140625" style="119" customWidth="1"/>
    <col min="515" max="768" width="9.140625" style="119"/>
    <col min="769" max="770" width="66.140625" style="119" customWidth="1"/>
    <col min="771" max="1024" width="9.140625" style="119"/>
    <col min="1025" max="1026" width="66.140625" style="119" customWidth="1"/>
    <col min="1027" max="1280" width="9.140625" style="119"/>
    <col min="1281" max="1282" width="66.140625" style="119" customWidth="1"/>
    <col min="1283" max="1536" width="9.140625" style="119"/>
    <col min="1537" max="1538" width="66.140625" style="119" customWidth="1"/>
    <col min="1539" max="1792" width="9.140625" style="119"/>
    <col min="1793" max="1794" width="66.140625" style="119" customWidth="1"/>
    <col min="1795" max="2048" width="9.140625" style="119"/>
    <col min="2049" max="2050" width="66.140625" style="119" customWidth="1"/>
    <col min="2051" max="2304" width="9.140625" style="119"/>
    <col min="2305" max="2306" width="66.140625" style="119" customWidth="1"/>
    <col min="2307" max="2560" width="9.140625" style="119"/>
    <col min="2561" max="2562" width="66.140625" style="119" customWidth="1"/>
    <col min="2563" max="2816" width="9.140625" style="119"/>
    <col min="2817" max="2818" width="66.140625" style="119" customWidth="1"/>
    <col min="2819" max="3072" width="9.140625" style="119"/>
    <col min="3073" max="3074" width="66.140625" style="119" customWidth="1"/>
    <col min="3075" max="3328" width="9.140625" style="119"/>
    <col min="3329" max="3330" width="66.140625" style="119" customWidth="1"/>
    <col min="3331" max="3584" width="9.140625" style="119"/>
    <col min="3585" max="3586" width="66.140625" style="119" customWidth="1"/>
    <col min="3587" max="3840" width="9.140625" style="119"/>
    <col min="3841" max="3842" width="66.140625" style="119" customWidth="1"/>
    <col min="3843" max="4096" width="9.140625" style="119"/>
    <col min="4097" max="4098" width="66.140625" style="119" customWidth="1"/>
    <col min="4099" max="4352" width="9.140625" style="119"/>
    <col min="4353" max="4354" width="66.140625" style="119" customWidth="1"/>
    <col min="4355" max="4608" width="9.140625" style="119"/>
    <col min="4609" max="4610" width="66.140625" style="119" customWidth="1"/>
    <col min="4611" max="4864" width="9.140625" style="119"/>
    <col min="4865" max="4866" width="66.140625" style="119" customWidth="1"/>
    <col min="4867" max="5120" width="9.140625" style="119"/>
    <col min="5121" max="5122" width="66.140625" style="119" customWidth="1"/>
    <col min="5123" max="5376" width="9.140625" style="119"/>
    <col min="5377" max="5378" width="66.140625" style="119" customWidth="1"/>
    <col min="5379" max="5632" width="9.140625" style="119"/>
    <col min="5633" max="5634" width="66.140625" style="119" customWidth="1"/>
    <col min="5635" max="5888" width="9.140625" style="119"/>
    <col min="5889" max="5890" width="66.140625" style="119" customWidth="1"/>
    <col min="5891" max="6144" width="9.140625" style="119"/>
    <col min="6145" max="6146" width="66.140625" style="119" customWidth="1"/>
    <col min="6147" max="6400" width="9.140625" style="119"/>
    <col min="6401" max="6402" width="66.140625" style="119" customWidth="1"/>
    <col min="6403" max="6656" width="9.140625" style="119"/>
    <col min="6657" max="6658" width="66.140625" style="119" customWidth="1"/>
    <col min="6659" max="6912" width="9.140625" style="119"/>
    <col min="6913" max="6914" width="66.140625" style="119" customWidth="1"/>
    <col min="6915" max="7168" width="9.140625" style="119"/>
    <col min="7169" max="7170" width="66.140625" style="119" customWidth="1"/>
    <col min="7171" max="7424" width="9.140625" style="119"/>
    <col min="7425" max="7426" width="66.140625" style="119" customWidth="1"/>
    <col min="7427" max="7680" width="9.140625" style="119"/>
    <col min="7681" max="7682" width="66.140625" style="119" customWidth="1"/>
    <col min="7683" max="7936" width="9.140625" style="119"/>
    <col min="7937" max="7938" width="66.140625" style="119" customWidth="1"/>
    <col min="7939" max="8192" width="9.140625" style="119"/>
    <col min="8193" max="8194" width="66.140625" style="119" customWidth="1"/>
    <col min="8195" max="8448" width="9.140625" style="119"/>
    <col min="8449" max="8450" width="66.140625" style="119" customWidth="1"/>
    <col min="8451" max="8704" width="9.140625" style="119"/>
    <col min="8705" max="8706" width="66.140625" style="119" customWidth="1"/>
    <col min="8707" max="8960" width="9.140625" style="119"/>
    <col min="8961" max="8962" width="66.140625" style="119" customWidth="1"/>
    <col min="8963" max="9216" width="9.140625" style="119"/>
    <col min="9217" max="9218" width="66.140625" style="119" customWidth="1"/>
    <col min="9219" max="9472" width="9.140625" style="119"/>
    <col min="9473" max="9474" width="66.140625" style="119" customWidth="1"/>
    <col min="9475" max="9728" width="9.140625" style="119"/>
    <col min="9729" max="9730" width="66.140625" style="119" customWidth="1"/>
    <col min="9731" max="9984" width="9.140625" style="119"/>
    <col min="9985" max="9986" width="66.140625" style="119" customWidth="1"/>
    <col min="9987" max="10240" width="9.140625" style="119"/>
    <col min="10241" max="10242" width="66.140625" style="119" customWidth="1"/>
    <col min="10243" max="10496" width="9.140625" style="119"/>
    <col min="10497" max="10498" width="66.140625" style="119" customWidth="1"/>
    <col min="10499" max="10752" width="9.140625" style="119"/>
    <col min="10753" max="10754" width="66.140625" style="119" customWidth="1"/>
    <col min="10755" max="11008" width="9.140625" style="119"/>
    <col min="11009" max="11010" width="66.140625" style="119" customWidth="1"/>
    <col min="11011" max="11264" width="9.140625" style="119"/>
    <col min="11265" max="11266" width="66.140625" style="119" customWidth="1"/>
    <col min="11267" max="11520" width="9.140625" style="119"/>
    <col min="11521" max="11522" width="66.140625" style="119" customWidth="1"/>
    <col min="11523" max="11776" width="9.140625" style="119"/>
    <col min="11777" max="11778" width="66.140625" style="119" customWidth="1"/>
    <col min="11779" max="12032" width="9.140625" style="119"/>
    <col min="12033" max="12034" width="66.140625" style="119" customWidth="1"/>
    <col min="12035" max="12288" width="9.140625" style="119"/>
    <col min="12289" max="12290" width="66.140625" style="119" customWidth="1"/>
    <col min="12291" max="12544" width="9.140625" style="119"/>
    <col min="12545" max="12546" width="66.140625" style="119" customWidth="1"/>
    <col min="12547" max="12800" width="9.140625" style="119"/>
    <col min="12801" max="12802" width="66.140625" style="119" customWidth="1"/>
    <col min="12803" max="13056" width="9.140625" style="119"/>
    <col min="13057" max="13058" width="66.140625" style="119" customWidth="1"/>
    <col min="13059" max="13312" width="9.140625" style="119"/>
    <col min="13313" max="13314" width="66.140625" style="119" customWidth="1"/>
    <col min="13315" max="13568" width="9.140625" style="119"/>
    <col min="13569" max="13570" width="66.140625" style="119" customWidth="1"/>
    <col min="13571" max="13824" width="9.140625" style="119"/>
    <col min="13825" max="13826" width="66.140625" style="119" customWidth="1"/>
    <col min="13827" max="14080" width="9.140625" style="119"/>
    <col min="14081" max="14082" width="66.140625" style="119" customWidth="1"/>
    <col min="14083" max="14336" width="9.140625" style="119"/>
    <col min="14337" max="14338" width="66.140625" style="119" customWidth="1"/>
    <col min="14339" max="14592" width="9.140625" style="119"/>
    <col min="14593" max="14594" width="66.140625" style="119" customWidth="1"/>
    <col min="14595" max="14848" width="9.140625" style="119"/>
    <col min="14849" max="14850" width="66.140625" style="119" customWidth="1"/>
    <col min="14851" max="15104" width="9.140625" style="119"/>
    <col min="15105" max="15106" width="66.140625" style="119" customWidth="1"/>
    <col min="15107" max="15360" width="9.140625" style="119"/>
    <col min="15361" max="15362" width="66.140625" style="119" customWidth="1"/>
    <col min="15363" max="15616" width="9.140625" style="119"/>
    <col min="15617" max="15618" width="66.140625" style="119" customWidth="1"/>
    <col min="15619" max="15872" width="9.140625" style="119"/>
    <col min="15873" max="15874" width="66.140625" style="119" customWidth="1"/>
    <col min="15875" max="16128" width="9.140625" style="119"/>
    <col min="16129" max="16130" width="66.140625" style="119" customWidth="1"/>
    <col min="16131" max="16384" width="9.140625" style="119"/>
  </cols>
  <sheetData>
    <row r="1" spans="1:8" ht="18.75">
      <c r="B1" s="37" t="s">
        <v>70</v>
      </c>
    </row>
    <row r="2" spans="1:8" ht="18.75">
      <c r="B2" s="14" t="s">
        <v>12</v>
      </c>
    </row>
    <row r="3" spans="1:8" ht="18.75">
      <c r="B3" s="14" t="s">
        <v>537</v>
      </c>
    </row>
    <row r="4" spans="1:8">
      <c r="B4" s="40"/>
    </row>
    <row r="5" spans="1:8" ht="18.75">
      <c r="A5" s="478" t="str">
        <f>'1. паспорт местоположение'!A5:C5</f>
        <v>Год раскрытия информации: 2021</v>
      </c>
      <c r="B5" s="479"/>
      <c r="C5" s="82"/>
      <c r="D5" s="82"/>
      <c r="E5" s="82"/>
      <c r="F5" s="82"/>
      <c r="G5" s="82"/>
      <c r="H5" s="82"/>
    </row>
    <row r="6" spans="1:8" ht="18.75">
      <c r="A6" s="152"/>
      <c r="B6" s="152"/>
      <c r="C6" s="152"/>
      <c r="D6" s="152"/>
      <c r="E6" s="152"/>
      <c r="F6" s="152"/>
      <c r="G6" s="152"/>
      <c r="H6" s="152"/>
    </row>
    <row r="7" spans="1:8" ht="18.75">
      <c r="A7" s="345" t="s">
        <v>11</v>
      </c>
      <c r="B7" s="345"/>
      <c r="C7" s="151"/>
      <c r="D7" s="151"/>
      <c r="E7" s="151"/>
      <c r="F7" s="151"/>
      <c r="G7" s="151"/>
      <c r="H7" s="151"/>
    </row>
    <row r="8" spans="1:8" ht="18.75">
      <c r="A8" s="151"/>
      <c r="B8" s="151"/>
      <c r="C8" s="151"/>
      <c r="D8" s="151"/>
      <c r="E8" s="151"/>
      <c r="F8" s="151"/>
      <c r="G8" s="151"/>
      <c r="H8" s="151"/>
    </row>
    <row r="9" spans="1:8">
      <c r="A9" s="340" t="str">
        <f>'1. паспорт местоположение'!A9:C9</f>
        <v>Общество с ограниченной ответственностью "Сургутские городские электрические сети"</v>
      </c>
      <c r="B9" s="340"/>
      <c r="C9" s="149"/>
      <c r="D9" s="149"/>
      <c r="E9" s="149"/>
      <c r="F9" s="149"/>
      <c r="G9" s="149"/>
      <c r="H9" s="149"/>
    </row>
    <row r="10" spans="1:8">
      <c r="A10" s="341" t="s">
        <v>10</v>
      </c>
      <c r="B10" s="341"/>
      <c r="C10" s="150"/>
      <c r="D10" s="150"/>
      <c r="E10" s="150"/>
      <c r="F10" s="150"/>
      <c r="G10" s="150"/>
      <c r="H10" s="150"/>
    </row>
    <row r="11" spans="1:8" ht="18.75">
      <c r="A11" s="151"/>
      <c r="B11" s="151"/>
      <c r="C11" s="151"/>
      <c r="D11" s="151"/>
      <c r="E11" s="151"/>
      <c r="F11" s="151"/>
      <c r="G11" s="151"/>
      <c r="H11" s="151"/>
    </row>
    <row r="12" spans="1:8" ht="30.75" customHeight="1">
      <c r="A12" s="206" t="str">
        <f>'1. паспорт местоположение'!A12:B12</f>
        <v>E_</v>
      </c>
      <c r="B12" s="217" t="str">
        <f>'1. паспорт местоположение'!C12</f>
        <v>1.1.4.218</v>
      </c>
      <c r="C12" s="149"/>
      <c r="D12" s="149"/>
      <c r="E12" s="149"/>
      <c r="F12" s="149"/>
      <c r="G12" s="149"/>
      <c r="H12" s="149"/>
    </row>
    <row r="13" spans="1:8">
      <c r="A13" s="341" t="s">
        <v>9</v>
      </c>
      <c r="B13" s="341"/>
      <c r="C13" s="150"/>
      <c r="D13" s="150"/>
      <c r="E13" s="150"/>
      <c r="F13" s="150"/>
      <c r="G13" s="150"/>
      <c r="H13" s="150"/>
    </row>
    <row r="14" spans="1:8" ht="18.75">
      <c r="A14" s="10"/>
      <c r="B14" s="10"/>
      <c r="C14" s="10"/>
      <c r="D14" s="10"/>
      <c r="E14" s="10"/>
      <c r="F14" s="10"/>
      <c r="G14" s="10"/>
      <c r="H14" s="10"/>
    </row>
    <row r="15" spans="1:8" ht="39.75" customHeight="1">
      <c r="A15" s="340" t="str">
        <f>'1. паспорт местоположение'!A15:C15</f>
        <v xml:space="preserve">Строительство КЛ-0,4кВ ТП-2х1000кВА мкр.27А Югорская 38/1 </v>
      </c>
      <c r="B15" s="340"/>
      <c r="C15" s="149"/>
      <c r="D15" s="149"/>
      <c r="E15" s="149"/>
      <c r="F15" s="149"/>
      <c r="G15" s="149"/>
      <c r="H15" s="149"/>
    </row>
    <row r="16" spans="1:8">
      <c r="A16" s="341" t="s">
        <v>7</v>
      </c>
      <c r="B16" s="341"/>
      <c r="C16" s="150"/>
      <c r="D16" s="150"/>
      <c r="E16" s="150"/>
      <c r="F16" s="150"/>
      <c r="G16" s="150"/>
      <c r="H16" s="150"/>
    </row>
    <row r="17" spans="1:2">
      <c r="B17" s="120"/>
    </row>
    <row r="18" spans="1:2" ht="33.75" customHeight="1">
      <c r="A18" s="483" t="s">
        <v>523</v>
      </c>
      <c r="B18" s="484"/>
    </row>
    <row r="19" spans="1:2">
      <c r="B19" s="40"/>
    </row>
    <row r="20" spans="1:2" ht="16.5" thickBot="1">
      <c r="B20" s="121"/>
    </row>
    <row r="21" spans="1:2" ht="45" customHeight="1" thickBot="1">
      <c r="A21" s="225" t="s">
        <v>387</v>
      </c>
      <c r="B21" s="123"/>
    </row>
    <row r="22" spans="1:2" ht="16.5" thickBot="1">
      <c r="A22" s="122" t="s">
        <v>388</v>
      </c>
      <c r="B22" s="224" t="s">
        <v>556</v>
      </c>
    </row>
    <row r="23" spans="1:2" ht="16.5" thickBot="1">
      <c r="A23" s="122" t="s">
        <v>353</v>
      </c>
      <c r="B23" s="227" t="s">
        <v>389</v>
      </c>
    </row>
    <row r="24" spans="1:2" ht="16.5" thickBot="1">
      <c r="A24" s="122" t="s">
        <v>557</v>
      </c>
      <c r="B24" s="226">
        <f>'1. паспорт местоположение'!C40</f>
        <v>0</v>
      </c>
    </row>
    <row r="25" spans="1:2" ht="16.5" thickBot="1">
      <c r="A25" s="124" t="s">
        <v>390</v>
      </c>
      <c r="B25" s="223">
        <f>'3.3 паспорт описание'!C29</f>
        <v>2021</v>
      </c>
    </row>
    <row r="26" spans="1:2" ht="30.75" thickBot="1">
      <c r="A26" s="125" t="s">
        <v>391</v>
      </c>
      <c r="B26" s="228" t="s">
        <v>392</v>
      </c>
    </row>
    <row r="27" spans="1:2" ht="29.25" thickBot="1">
      <c r="A27" s="133" t="s">
        <v>393</v>
      </c>
      <c r="B27" s="230">
        <f>'1. паспорт местоположение'!C50</f>
        <v>0.4135392</v>
      </c>
    </row>
    <row r="28" spans="1:2" ht="16.5" thickBot="1">
      <c r="A28" s="128" t="s">
        <v>394</v>
      </c>
      <c r="B28" s="229" t="s">
        <v>558</v>
      </c>
    </row>
    <row r="29" spans="1:2" ht="29.25" thickBot="1">
      <c r="A29" s="134" t="s">
        <v>395</v>
      </c>
      <c r="B29" s="236">
        <f>'7. Паспорт отчет о закупке'!AD26/1000</f>
        <v>6.322287600000001</v>
      </c>
    </row>
    <row r="30" spans="1:2" ht="29.25" thickBot="1">
      <c r="A30" s="134" t="s">
        <v>396</v>
      </c>
      <c r="B30" s="128"/>
    </row>
    <row r="31" spans="1:2" ht="16.5" thickBot="1">
      <c r="A31" s="128" t="s">
        <v>397</v>
      </c>
      <c r="B31" s="128"/>
    </row>
    <row r="32" spans="1:2" ht="29.25" thickBot="1">
      <c r="A32" s="134" t="s">
        <v>398</v>
      </c>
      <c r="B32" s="128"/>
    </row>
    <row r="33" spans="1:2" ht="16.5" thickBot="1">
      <c r="A33" s="128" t="s">
        <v>399</v>
      </c>
      <c r="B33" s="231">
        <f>B29</f>
        <v>6.322287600000001</v>
      </c>
    </row>
    <row r="34" spans="1:2" ht="16.5" thickBot="1">
      <c r="A34" s="128" t="s">
        <v>400</v>
      </c>
      <c r="B34" s="128"/>
    </row>
    <row r="35" spans="1:2" ht="30.75" thickBot="1">
      <c r="A35" s="237" t="s">
        <v>401</v>
      </c>
      <c r="B35" s="229" t="s">
        <v>577</v>
      </c>
    </row>
    <row r="36" spans="1:2" ht="30.75" thickBot="1">
      <c r="A36" s="237" t="s">
        <v>402</v>
      </c>
      <c r="B36" s="229" t="s">
        <v>577</v>
      </c>
    </row>
    <row r="37" spans="1:2" ht="29.25" thickBot="1">
      <c r="A37" s="134" t="s">
        <v>403</v>
      </c>
      <c r="B37" s="232" t="s">
        <v>380</v>
      </c>
    </row>
    <row r="38" spans="1:2" ht="16.5" thickBot="1">
      <c r="A38" s="128" t="s">
        <v>399</v>
      </c>
      <c r="B38" s="232" t="s">
        <v>380</v>
      </c>
    </row>
    <row r="39" spans="1:2" ht="16.5" thickBot="1">
      <c r="A39" s="128" t="s">
        <v>400</v>
      </c>
      <c r="B39" s="232" t="s">
        <v>380</v>
      </c>
    </row>
    <row r="40" spans="1:2" ht="16.5" thickBot="1">
      <c r="A40" s="128" t="s">
        <v>401</v>
      </c>
      <c r="B40" s="232" t="s">
        <v>380</v>
      </c>
    </row>
    <row r="41" spans="1:2" ht="16.5" thickBot="1">
      <c r="A41" s="128" t="s">
        <v>402</v>
      </c>
      <c r="B41" s="232" t="s">
        <v>380</v>
      </c>
    </row>
    <row r="42" spans="1:2" ht="29.25" thickBot="1">
      <c r="A42" s="134" t="s">
        <v>404</v>
      </c>
      <c r="B42" s="128"/>
    </row>
    <row r="43" spans="1:2" ht="16.5" thickBot="1">
      <c r="A43" s="128" t="s">
        <v>399</v>
      </c>
      <c r="B43" s="128"/>
    </row>
    <row r="44" spans="1:2" ht="16.5" thickBot="1">
      <c r="A44" s="128" t="s">
        <v>400</v>
      </c>
      <c r="B44" s="128"/>
    </row>
    <row r="45" spans="1:2" ht="16.5" thickBot="1">
      <c r="A45" s="128" t="s">
        <v>401</v>
      </c>
      <c r="B45" s="128"/>
    </row>
    <row r="46" spans="1:2" ht="16.5" thickBot="1">
      <c r="A46" s="128" t="s">
        <v>402</v>
      </c>
      <c r="B46" s="128"/>
    </row>
    <row r="47" spans="1:2" ht="29.25" thickBot="1">
      <c r="A47" s="127" t="s">
        <v>405</v>
      </c>
      <c r="B47" s="234" t="s">
        <v>380</v>
      </c>
    </row>
    <row r="48" spans="1:2" ht="16.5" thickBot="1">
      <c r="A48" s="129" t="s">
        <v>397</v>
      </c>
      <c r="B48" s="235" t="s">
        <v>380</v>
      </c>
    </row>
    <row r="49" spans="1:2" ht="16.5" thickBot="1">
      <c r="A49" s="129" t="s">
        <v>406</v>
      </c>
      <c r="B49" s="235" t="s">
        <v>380</v>
      </c>
    </row>
    <row r="50" spans="1:2" ht="16.5" thickBot="1">
      <c r="A50" s="129" t="s">
        <v>407</v>
      </c>
      <c r="B50" s="235" t="s">
        <v>380</v>
      </c>
    </row>
    <row r="51" spans="1:2" ht="16.5" thickBot="1">
      <c r="A51" s="129" t="s">
        <v>408</v>
      </c>
      <c r="B51" s="235" t="s">
        <v>380</v>
      </c>
    </row>
    <row r="52" spans="1:2" ht="16.5" thickBot="1">
      <c r="A52" s="124" t="s">
        <v>409</v>
      </c>
      <c r="B52" s="135"/>
    </row>
    <row r="53" spans="1:2" ht="16.5" thickBot="1">
      <c r="A53" s="124" t="s">
        <v>410</v>
      </c>
      <c r="B53" s="135"/>
    </row>
    <row r="54" spans="1:2" ht="16.5" thickBot="1">
      <c r="A54" s="124" t="s">
        <v>411</v>
      </c>
      <c r="B54" s="135"/>
    </row>
    <row r="55" spans="1:2" ht="16.5" thickBot="1">
      <c r="A55" s="125" t="s">
        <v>412</v>
      </c>
      <c r="B55" s="126"/>
    </row>
    <row r="56" spans="1:2">
      <c r="A56" s="127" t="s">
        <v>413</v>
      </c>
      <c r="B56" s="480" t="s">
        <v>414</v>
      </c>
    </row>
    <row r="57" spans="1:2">
      <c r="A57" s="131" t="s">
        <v>415</v>
      </c>
      <c r="B57" s="481"/>
    </row>
    <row r="58" spans="1:2">
      <c r="A58" s="131" t="s">
        <v>416</v>
      </c>
      <c r="B58" s="481"/>
    </row>
    <row r="59" spans="1:2">
      <c r="A59" s="131" t="s">
        <v>417</v>
      </c>
      <c r="B59" s="481"/>
    </row>
    <row r="60" spans="1:2">
      <c r="A60" s="131" t="s">
        <v>418</v>
      </c>
      <c r="B60" s="481"/>
    </row>
    <row r="61" spans="1:2" ht="16.5" thickBot="1">
      <c r="A61" s="132" t="s">
        <v>419</v>
      </c>
      <c r="B61" s="482"/>
    </row>
    <row r="62" spans="1:2" ht="30.75" thickBot="1">
      <c r="A62" s="129" t="s">
        <v>420</v>
      </c>
      <c r="B62" s="130"/>
    </row>
    <row r="63" spans="1:2" ht="29.25" thickBot="1">
      <c r="A63" s="124" t="s">
        <v>421</v>
      </c>
      <c r="B63" s="130"/>
    </row>
    <row r="64" spans="1:2" ht="16.5" thickBot="1">
      <c r="A64" s="129" t="s">
        <v>397</v>
      </c>
      <c r="B64" s="136"/>
    </row>
    <row r="65" spans="1:2" ht="16.5" thickBot="1">
      <c r="A65" s="129" t="s">
        <v>422</v>
      </c>
      <c r="B65" s="130"/>
    </row>
    <row r="66" spans="1:2" ht="16.5" thickBot="1">
      <c r="A66" s="129" t="s">
        <v>423</v>
      </c>
      <c r="B66" s="136"/>
    </row>
    <row r="67" spans="1:2" ht="30.75" thickBot="1">
      <c r="A67" s="137" t="s">
        <v>424</v>
      </c>
      <c r="B67" s="153" t="s">
        <v>425</v>
      </c>
    </row>
    <row r="68" spans="1:2" ht="16.5" thickBot="1">
      <c r="A68" s="124" t="s">
        <v>426</v>
      </c>
      <c r="B68" s="135"/>
    </row>
    <row r="69" spans="1:2" ht="16.5" thickBot="1">
      <c r="A69" s="131" t="s">
        <v>427</v>
      </c>
      <c r="B69" s="138"/>
    </row>
    <row r="70" spans="1:2" ht="16.5" thickBot="1">
      <c r="A70" s="131" t="s">
        <v>428</v>
      </c>
      <c r="B70" s="138"/>
    </row>
    <row r="71" spans="1:2" ht="16.5" thickBot="1">
      <c r="A71" s="131" t="s">
        <v>429</v>
      </c>
      <c r="B71" s="138"/>
    </row>
    <row r="72" spans="1:2" ht="45.75" thickBot="1">
      <c r="A72" s="139" t="s">
        <v>430</v>
      </c>
      <c r="B72" s="136" t="s">
        <v>431</v>
      </c>
    </row>
    <row r="73" spans="1:2" ht="28.5">
      <c r="A73" s="127" t="s">
        <v>432</v>
      </c>
      <c r="B73" s="480" t="s">
        <v>433</v>
      </c>
    </row>
    <row r="74" spans="1:2">
      <c r="A74" s="131" t="s">
        <v>434</v>
      </c>
      <c r="B74" s="481"/>
    </row>
    <row r="75" spans="1:2">
      <c r="A75" s="131" t="s">
        <v>435</v>
      </c>
      <c r="B75" s="481"/>
    </row>
    <row r="76" spans="1:2">
      <c r="A76" s="131" t="s">
        <v>436</v>
      </c>
      <c r="B76" s="481"/>
    </row>
    <row r="77" spans="1:2">
      <c r="A77" s="131" t="s">
        <v>437</v>
      </c>
      <c r="B77" s="481"/>
    </row>
    <row r="78" spans="1:2" ht="16.5" thickBot="1">
      <c r="A78" s="140" t="s">
        <v>438</v>
      </c>
      <c r="B78" s="482"/>
    </row>
    <row r="81" spans="1:2">
      <c r="A81" s="141"/>
      <c r="B81" s="142"/>
    </row>
    <row r="82" spans="1:2">
      <c r="B82" s="143"/>
    </row>
    <row r="83" spans="1:2">
      <c r="B83" s="144"/>
    </row>
  </sheetData>
  <mergeCells count="10">
    <mergeCell ref="A5:B5"/>
    <mergeCell ref="A7:B7"/>
    <mergeCell ref="A9:B9"/>
    <mergeCell ref="A10:B10"/>
    <mergeCell ref="B73:B78"/>
    <mergeCell ref="A13:B13"/>
    <mergeCell ref="A15:B15"/>
    <mergeCell ref="A16:B16"/>
    <mergeCell ref="A18:B18"/>
    <mergeCell ref="B56:B61"/>
  </mergeCells>
  <pageMargins left="0.70866141732283472" right="0.70866141732283472" top="0.74803149606299213" bottom="0.74803149606299213" header="0.31496062992125984" footer="0.31496062992125984"/>
  <pageSetup paperSize="8" scale="70"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zoomScale="60" zoomScaleNormal="60" workbookViewId="0">
      <selection activeCell="X28" sqref="X28"/>
    </sheetView>
  </sheetViews>
  <sheetFormatPr defaultRowHeight="15"/>
  <sheetData/>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14</vt:i4>
      </vt:variant>
      <vt:variant>
        <vt:lpstr>Именованные диапазоны</vt:lpstr>
      </vt:variant>
      <vt:variant>
        <vt:i4>16</vt:i4>
      </vt:variant>
    </vt:vector>
  </HeadingPairs>
  <TitlesOfParts>
    <vt:vector size="30"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3.4. Паспорт надежность _</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Карта-схема</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'3.4. Паспорт надежность _'!Область_печати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Швыдкая Юлия Олеговна</cp:lastModifiedBy>
  <cp:lastPrinted>2017-07-04T06:12:56Z</cp:lastPrinted>
  <dcterms:created xsi:type="dcterms:W3CDTF">2015-08-16T15:31:05Z</dcterms:created>
  <dcterms:modified xsi:type="dcterms:W3CDTF">2021-04-04T13:54:51Z</dcterms:modified>
</cp:coreProperties>
</file>